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5.xml"/>
  <Override ContentType="application/vnd.openxmlformats-officedocument.spreadsheetml.worksheet+xml" PartName="/xl/worksheets/sheet4.xml"/>
  <Override ContentType="application/vnd.openxmlformats-officedocument.spreadsheetml.worksheet+xml" PartName="/xl/worksheets/sheet10.xml"/>
  <Override ContentType="application/vnd.openxmlformats-officedocument.spreadsheetml.worksheet+xml" PartName="/xl/worksheets/sheet11.xml"/>
  <Override ContentType="application/vnd.openxmlformats-officedocument.spreadsheetml.worksheet+xml" PartName="/xl/worksheets/sheet1.xml"/>
  <Override ContentType="application/vnd.openxmlformats-officedocument.spreadsheetml.worksheet+xml" PartName="/xl/worksheets/sheet2.xml"/>
  <Override ContentType="application/vnd.openxmlformats-officedocument.spreadsheetml.worksheet+xml" PartName="/xl/worksheets/sheet3.xml"/>
  <Override ContentType="application/vnd.openxmlformats-officedocument.spreadsheetml.worksheet+xml" PartName="/xl/worksheets/sheet6.xml"/>
  <Override ContentType="application/vnd.openxmlformats-officedocument.spreadsheetml.worksheet+xml" PartName="/xl/worksheets/sheet9.xml"/>
  <Override ContentType="application/vnd.openxmlformats-officedocument.spreadsheetml.worksheet+xml" PartName="/xl/worksheets/sheet8.xml"/>
  <Override ContentType="application/vnd.openxmlformats-officedocument.spreadsheetml.worksheet+xml" PartName="/xl/worksheets/sheet7.xml"/>
  <Override ContentType="application/vnd.openxmlformats-officedocument.spreadsheetml.sharedStrings+xml" PartName="/xl/sharedStrings.xml"/>
  <Override ContentType="application/vnd.openxmlformats-officedocument.drawing+xml" PartName="/xl/drawings/drawing4.xml"/>
  <Override ContentType="application/vnd.openxmlformats-officedocument.drawing+xml" PartName="/xl/drawings/drawing10.xml"/>
  <Override ContentType="application/vnd.openxmlformats-officedocument.drawing+xml" PartName="/xl/drawings/drawing9.xml"/>
  <Override ContentType="application/vnd.openxmlformats-officedocument.drawing+xml" PartName="/xl/drawings/drawing8.xml"/>
  <Override ContentType="application/vnd.openxmlformats-officedocument.drawing+xml" PartName="/xl/drawings/drawing3.xml"/>
  <Override ContentType="application/vnd.openxmlformats-officedocument.drawing+xml" PartName="/xl/drawings/drawing6.xml"/>
  <Override ContentType="application/vnd.openxmlformats-officedocument.drawing+xml" PartName="/xl/drawings/drawing5.xml"/>
  <Override ContentType="application/vnd.openxmlformats-officedocument.drawing+xml" PartName="/xl/drawings/drawing1.xml"/>
  <Override ContentType="application/vnd.openxmlformats-officedocument.drawing+xml" PartName="/xl/drawings/drawing7.xml"/>
  <Override ContentType="application/vnd.openxmlformats-officedocument.drawing+xml" PartName="/xl/drawings/drawing2.xml"/>
  <Override ContentType="application/vnd.openxmlformats-officedocument.drawing+xml" PartName="/xl/drawings/drawing11.xml"/>
  <Override ContentType="application/vnd.openxmlformats-officedocument.spreadsheetml.styles+xml" PartName="/xl/styles.xml"/>
  <Override ContentType="application/vnd.openxmlformats-officedocument.spreadsheetml.sheet.main+xml" PartName="/xl/workbook.xml"/>
</Types>
</file>

<file path=_rels/.rels><?xml version="1.0" encoding="UTF-8" standalone="yes"?><Relationships xmlns="http://schemas.openxmlformats.org/package/2006/relationships"><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workbookPr/>
  <sheets>
    <sheet state="visible" name="Scopus" sheetId="1" r:id="rId3"/>
    <sheet state="visible" name="WebOfScience" sheetId="2" r:id="rId4"/>
    <sheet state="visible" name="ACMDigitalLibrary" sheetId="3" r:id="rId5"/>
    <sheet state="visible" name="IEEEXplore" sheetId="4" r:id="rId6"/>
    <sheet state="visible" name="ScienceDirect" sheetId="5" r:id="rId7"/>
    <sheet state="visible" name="SL_U" sheetId="6" r:id="rId8"/>
    <sheet state="visible" name="merged_w_d" sheetId="7" r:id="rId9"/>
    <sheet state="visible" name="merged_wo_d" sheetId="8" r:id="rId10"/>
    <sheet state="visible" name="IC_EC" sheetId="9" r:id="rId11"/>
    <sheet state="visible" name="IC_EC_filtered" sheetId="10" r:id="rId12"/>
    <sheet state="visible" name="misc" sheetId="11" r:id="rId13"/>
  </sheets>
  <definedNames/>
  <calcPr/>
</workbook>
</file>

<file path=xl/sharedStrings.xml><?xml version="1.0" encoding="utf-8"?>
<sst xmlns="http://schemas.openxmlformats.org/spreadsheetml/2006/main" count="1767" uniqueCount="1072">
  <si>
    <t>ID</t>
  </si>
  <si>
    <t>Title</t>
  </si>
  <si>
    <t>Authors</t>
  </si>
  <si>
    <t>Year</t>
  </si>
  <si>
    <t>Source title</t>
  </si>
  <si>
    <t>Volume</t>
  </si>
  <si>
    <t>Issue</t>
  </si>
  <si>
    <t>Page start</t>
  </si>
  <si>
    <t>Page end</t>
  </si>
  <si>
    <t>DOI</t>
  </si>
  <si>
    <t>Abstract</t>
  </si>
  <si>
    <t>Sc1</t>
  </si>
  <si>
    <t>Perceptions and Opinions of Patients about Mental Health Chatbots: Scoping Review</t>
  </si>
  <si>
    <t>Abd-Alrazaq A.A., Alajlani M., Ali N., Denecke K., Bewick B.M., Househ M.</t>
  </si>
  <si>
    <t>Journal of Medical Internet Research</t>
  </si>
  <si>
    <t>10.2196/17828</t>
  </si>
  <si>
    <t>Background: Chatbots have been used in the last decade to improve access to mental health care services. Perceptions and opinions of patients influence the adoption of chatbots for health care. Many studies have been conducted to assess the perceptions and opinions of patients about mental health chatbots. To the best of our knowledge, there has been no review of the evidence surrounding perceptions and opinions of patients about mental health chatbots. Objective: This study aims to conduct a scoping review of the perceptions and opinions of patients about chatbots for mental health. Methods: The scoping review was carried out in line with the PRISMA (Preferred Reporting Items for Systematic reviews and Meta-Analyses) extension for scoping reviews guidelines. Studies were identified by searching 8 electronic databases (eg, MEDLINE and Embase) in addition to conducting backward and forward reference list checking of the included studies and relevant reviews. In total, 2 reviewers independently selected studies and extracted data from the included studies. Data were synthesized using thematic analysis. Results: Of 1072 citations retrieved, 37 unique studies were included in the review. The thematic analysis generated 10 themes from the findings of the studies: Usefulness, ease of use, responsiveness, understandability, acceptability, attractiveness, trustworthiness, enjoyability, content, and comparisons. Conclusions: The results demonstrated overall positive perceptions and opinions of patients about chatbots for mental health. Important issues to be addressed in the future are the linguistic capabilities of the chatbots: They have to be able to deal adequately with unexpected user input, provide high-quality responses, and have to show high variability in responses. To be useful for clinical practice, we have to find ways to harmonize chatbot content with individual treatment recommendations, that is, a personalization of chatbot conversations is required. © 2021 Journal of Medical Internet Research. All rights reserved.</t>
  </si>
  <si>
    <t>Sc2</t>
  </si>
  <si>
    <t>Smart conversational agents for the detection of neuropsychiatric disorders: A systematic review</t>
  </si>
  <si>
    <t>Pacheco-Lorenzo M.R., Valladares-Rodríguez S.M., Anido-Rifón L.E., Fernández-Iglesias M.J.</t>
  </si>
  <si>
    <t>Journal of Biomedical Informatics</t>
  </si>
  <si>
    <t>10.1016/j.jbi.2020.103632</t>
  </si>
  <si>
    <t>Objective: To determine whether smart conversational agents can be used for detection of neuropsychiatric disorders. Therefore, we reviewed the technologies used, targeted mental disorders and validation procedures of relevant proposals in this field. Methods: We searched Scopus, PubMed, Pro-Quest, IEEE Xplore, Web of Science, CINAHL and the Cochrane Library using a predefined search strategy. Studies were included if they focused on neuropsychiatric disorders and involved conversational data for detection and diagnosis. They were assessed for eligibility by independent reviewers and ultimately included if a consensus was reached about their relevance. Results: 2356 references were initially retrieved. Eventually, 17 articles – referring 9 smart conversational agents – met the inclusion criteria. Out of the selected studies, 7 are targeted at neurocognitive disorders, 7 at depression and 3 at other conditions. They apply diverse technological solutions and analysis techniques (82.4% use Artificial Intelligence), and they usually rely on gold standard tests for criterion validity assessment. Acceptability, reliability and other aspects of validity were rarely addressed. Conclusion: The use of smart conversational agents for the detection of neuropsychiatric disorders is an emerging and promising field of research, with a broad coverage of mental disorders and extended use of AI. However, the few published studies did not undergo robust psychometric validation processes. Future research in this field would benefit from more rigorous validation mechanisms and standardized software and hardware platforms. © 2020 Elsevier Inc.</t>
  </si>
  <si>
    <t>Sc3</t>
  </si>
  <si>
    <t>Understanding anthropomorphism in service provision: a meta-analysis of physical robots, chatbots, and other AI</t>
  </si>
  <si>
    <t>Blut M., Wang C., Wünderlich N.V., Brock C.</t>
  </si>
  <si>
    <t>Journal of the Academy of Marketing Science</t>
  </si>
  <si>
    <t>10.1007/s11747-020-00762-y</t>
  </si>
  <si>
    <t>An increasing number of firms introduce service robots, such as physical robots and virtual chatbots, to provide services to customers. While some firms use robots that resemble human beings by looking and acting humanlike to increase customers’ use intention of this technology, others employ machinelike robots to avoid uncanny valley effects, assuming that very humanlike robots may induce feelings of eeriness. There is no consensus in the service literature regarding whether customers’ anthropomorphism of robots facilitates or constrains their use intention. The present meta-analysis synthesizes data from 11,053 individuals interacting with service robots reported in 108 independent samples. The study synthesizes previous research to clarify this issue and enhance understanding of the construct. We develop a comprehensive model to investigate relationships between anthropomorphism and its antecedents and consequences. Customer traits and predispositions (e.g., computer anxiety), sociodemographics (e.g., gender), and robot design features (e.g., physical, nonphysical) are identified as triggers of anthropomorphism. Robot characteristics (e.g., intelligence) and functional characteristics (e.g., usefulness) are identified as important mediators, although relational characteristics (e.g., rapport) receive less support as mediators. The findings clarify contextual circumstances in which anthropomorphism impacts customer intention to use a robot. The moderator analysis indicates that the impact depends on robot type (i.e., robot gender) and service type (i.e., possession-processing service, mental stimulus-processing service). Based on these findings, we develop a comprehensive agenda for future research on service robots in marketing. © 2021, The Author(s).</t>
  </si>
  <si>
    <t>Sc4</t>
  </si>
  <si>
    <t>The Effect of Design Features on Relationship Quality with Embodied Conversational Agents: A Systematic Review</t>
  </si>
  <si>
    <t>Loveys K., Sebaratnam G., Sagar M., Broadbent E.</t>
  </si>
  <si>
    <t>International Journal of Social Robotics</t>
  </si>
  <si>
    <t>10.1007/s12369-020-00680-7</t>
  </si>
  <si>
    <t>Embodied conversational agents (ECAs) are increasingly used in healthcare and other settings to improve self-management and provide companionship. Their ability to form close relationships with people is important for enhancing effectiveness and engagement. Several studies have looked at enhancing relationships with ECAs through design features focused on behaviours, appearance, or language. However, this evidence is yet to be systematically synthesized. This systematic review evaluates the effect of different design features on relationship quality with ECAs. A systematic search was conducted on electronic databases EMBASE, PsychInfo, PubMed, MEDLINE, Cochrane Library, SCOPUS, and Web of Science in January–February 2019. 43 studies were included for review that evaluated the effect of a design feature on relationship quality and social perceptions or behaviours towards an ECA. Results synthesize effective design features and lay a scientific framework for improving relationships with ECAs in healthcare and other applications. Risk of bias for included studies was generally low, however there were some limitations in the research quality pertaining to outcome measurement and the reporting of statistics. Further research is needed to understand how to make ECAs effective and engaging for all consumers. © 2020, Springer Nature B.V.</t>
  </si>
  <si>
    <t>Sc5</t>
  </si>
  <si>
    <t>Technical aspects of developing chatbots for medical applications: Scoping review</t>
  </si>
  <si>
    <t>Safi Z., Abd-Alrazaq A., Khalifa M., Househ M.</t>
  </si>
  <si>
    <t>10.2196/19127</t>
  </si>
  <si>
    <t>Background: Chatbots are applications that can conduct natural language conversations with users. In the medical field, chatbots have been developed and used to serve different purposes. They provide patients with timely information that can be critical in some scenarios, such as access to mental health resources. Since the development of the first chatbot, ELIZA, in the late 1960s, much effort has followed to produce chatbots for various health purposes developed in different ways. Objective: This study aimed to explore the technical aspects and development methodologies associated with chatbots used in the medical field to explain the best methods of development and support chatbot development researchers on their future work. Methods: We searched for relevant articles in 8 literature databases (IEEE, ACM, Springer, ScienceDirect, Embase, MEDLINE, PsycINFO, and Google Scholar). We also performed forward and backward reference checking of the selected articles. Study selection was performed by one reviewer, and 50% of the selected studies were randomly checked by a second reviewer. A narrative approach was used for result synthesis. Chatbots were classified based on the different technical aspects of their development. The main chatbot components were identified in addition to the different techniques for implementing each module. Results: The original search returned 2481 publications, of which we identified 45 studies that matched our inclusion and exclusion criteria. The most common language of communication between users and chatbots was English (n=23). We identified 4 main modules: text understanding module, dialog management module, database layer, and text generation module. The most common technique for developing text understanding and dialogue management is the pattern matching method (n=18 and n=25, respectively). The most common text generation is fixed output (n=36). Very few studies relied on generating original output. Most studies kept a medical knowledge base to be used by the chatbot for different purposes throughout the conversations. A few studies kept conversation scripts and collected user data and previous conversations. Conclusions: Many chatbots have been developed for medical use, at an increasing rate. There is a recent, apparent shift in adopting machine learning–based approaches for developing chatbot systems. Further research can be conducted to link clinical outcomes to different chatbot development techniques and technical characteristics. © 2020 Journal of Medical Internet Research. All rights reserved.</t>
  </si>
  <si>
    <t>Sc6</t>
  </si>
  <si>
    <t>Rediscovering the use of chatbots in education: A systematic literature review</t>
  </si>
  <si>
    <t>Pérez J.Q., Daradoumis T., Puig J.M.M.</t>
  </si>
  <si>
    <t>Computer Applications in Engineering Education</t>
  </si>
  <si>
    <t>10.1002/cae.22326</t>
  </si>
  <si>
    <t>Chatbots have been around for years and have been used in many areas such as medicine or commerce. Our focus is on the development and current uses of chatbots in the field of education, where they can function as service assistants or as educational agents. In this research paper, we attempt to make a systematic review of the literature on educational chatbots that address various issues. From 485 sources, 80 studies on chatbots and their application in education were selected through a step-by-step procedure based on the guidelines of the PRISMA framework, using a set of predefined criteria. The results obtained demonstrate the existence of different types of educational chatbots currently in use that affect student learning or improve services in various areas. This paper also examines the type of technology used to unravel the learning outcome that can be obtained from each type of chatbots. Finally, our results identify instances where a chatbot can assist in learning under conditions similar to those of a human tutor, while exploring other possibilities and techniques for assessing the quality of chatbots. Our analysis details these findings and can provide a solid framework for research and development of chatbots for the educational field. © 2020 Wiley Periodicals LLC</t>
  </si>
  <si>
    <t>Sc7</t>
  </si>
  <si>
    <t>Rhetorical structure theory: A comprehensive review of theory, parsing methods and applications</t>
  </si>
  <si>
    <t>Hou S., Zhang S., Fei C.</t>
  </si>
  <si>
    <t>Expert Systems with Applications</t>
  </si>
  <si>
    <t>10.1016/j.eswa.2020.113421</t>
  </si>
  <si>
    <t>Rhetorical structure theory (RST) is a significant theory about discourse organization. With an increasing number of research interests focus on RST, many novel parsing approaches have been proposed and motivated many brand new applications, such as chatbots and other expert and intelligent systems. However, the work on RST dates back many years and there remains a lack of comprehensive literature reviews. The aim of this study is therefore to provide a comprehensive overview of RST, parsing methods and applications. In this paper, we first give a detailed introduction to RST. Then the commonly used discourse treebank: RST-DT is elaborated. We propose a new taxonomy to divide the RST parsing methods into different categories. With a focus on the classical and latest methods that have recently been developed, we review the pros and cons of these approaches, along with the performance analysis of them. We then summarize the applications of RST across various domains. Moreover, we present a comparative study of RST with other discourse structure theories. Finally, we discuss some implications of our findings and outline future research directions in this challenging and fast-growing field. © 2020 Elsevier Ltd</t>
  </si>
  <si>
    <t>Sc8</t>
  </si>
  <si>
    <t>Mobile application for registration and diagnosis of respiratory diseases: A review of the scientific literature between 2010 and 2020</t>
  </si>
  <si>
    <t>Flores-Rodriguez J., Cabanillas-Carbonell M.</t>
  </si>
  <si>
    <t>2020 8th E-Health and Bioengineering Conference, EHB 2020</t>
  </si>
  <si>
    <t>10.1109/EHB50910.2020.9280282</t>
  </si>
  <si>
    <t>In early 2020, an unknown aetiological pneumonia named by the World Health Organization (WHO) as COVID-19, is causing the death of millions of people around the world. At present, there is no treatment or vaccine against the disease, so the need to find various strategies to combat it is urgent. This document used a systematic review of the literature (SLR) as a method, where the objective is to identify the benefits of mobile applications that allow the registration and diagnosis of respiratory diseases. For the research, a literature review was conducted in databases such as Scielo, IEEE Xplore, Proquest, Ebsco, Scopus, Google academic and WoS from which 60 scientific articles were obtained between the periods 2010-2020. Of the 60 articles found, they were synthesized in 12 groups in relation to the topic, of which 11 articles were related to medical chatbot, which showed positive effects regarding the influence of a mobile application for the diagnosis of diseases. © 2020 IEEE</t>
  </si>
  <si>
    <t>Sc9</t>
  </si>
  <si>
    <t>The 19 Unifying Questionnaire Constructs of Artificial Social Agents: An IVA Community Analysis</t>
  </si>
  <si>
    <t>Fitrianie S., Bruijnes M., Richards D., Bönsch A., Brinkman W.-P.</t>
  </si>
  <si>
    <t>Proceedings of the 20th ACM International Conference on Intelligent Virtual Agents, IVA 2020</t>
  </si>
  <si>
    <t>10.1145/3383652.3423873</t>
  </si>
  <si>
    <t>In this paper, we report on the multi-year Intelligent Virtual Agents (IVA) community effort, involving more than 80 researchers worldwide, researching the IVA community interests and practises in evaluating human interaction with an artificial social agent (ASA). The effort is driven by previous IVA workshops and plenary IVA discussions related to the methodological crisis on the evaluation of ASAs. A previous literature review showed a continuous practise of creating new questionnaires instead of reusing validated questionnaires. We address this issue by examining questionnaire measurement constructs used in empirical studies between 2013 to 2018 published in the IVA conference. We identified 189 constructs used in 89 questionnaires that are reported across 81 studies. Although these constructs have different names, they often measure the same thing. In this paper, we, therefore, present a unifying set of 19 constructs that captures more than 80% of the 189 constructs initially identified. We established this set in two steps. First, 49 researchers classified the constructs in broad theoretically based categories. Next, 23 researchers grouped the constructs in each category on their similarity. The resulting 19 groups form a unifying set of constructs, which will be the basis for the future questionnaire instrument of human-ASA interaction. © 2020 Owner/Author.</t>
  </si>
  <si>
    <t>Sc10</t>
  </si>
  <si>
    <t>Inside pandora’s box: a systematic review of the assessment of the perceived quality of chatbots for people with disabilities or special needs</t>
  </si>
  <si>
    <t>Federici S., de Filippis M.L., Mele M.L., Borsci S., Bracalenti M., Gaudino G., Cocco A., Amendola M., Simonetti E.</t>
  </si>
  <si>
    <t>Disability and Rehabilitation: Assistive Technology</t>
  </si>
  <si>
    <t>10.1080/17483107.2020.1775313</t>
  </si>
  <si>
    <t>Introduction: People with disabilities or special needs can benefit from AI-based conversational agents (i.e., chatbots) that are used for competence training and well-being management. Assessing the quality of interactions with these chatbots is key to being able to reduce dissatisfaction with them and to understanding their potential long-term benefit. This in turn will help to increase adherence to their use, thereby improving the quality of life of the large population of end-users that they are able to serve. Methods: Following Preferred Reporting Items for Systematic reviews and Meta-Analyses (PRISMA) methodology, we systematically reviewed the literature on methods of assessing the perceived quality of interactions with chatbots using the from Scopus and the Web of Science electronic databases. Using the Boolean operators (AND/OR) the keywords chatbot*, conversational agent*, special needs, disability were combined. Results: Revealed that only 15 of 192 papers on this topic included people with disabilities or special needs in their assessments. The results also highlighted the lack of a shared theoretical framework for assessing the perceived quality of interactions with chatbots. Conclusion: Systematic procedures based on reliable and valid methodologies continue to be needed in this field. The current lack of reliable tools and systematic methods to assess chatbots for people with disabilities and special needs is concerning, and ultimately, it may also lead to unreliable systems entering the market with disruptive consequences for people.Implications for rehabilitation Chatbots applied in rehabilitation are mainly tested in terms of clinical effectiveness and validity with a minimal focus on measuring the quality of the interaction The usability and interactive properties of chatbots applied in rehabilitation are not comparable as each tool is measured in different way The lack of a common framework to assess chatbots exposes people with disability and special needs to the risk of using unreliable tools. © 2020 Informa UK Limited, trading as Taylor &amp; Francis Group.</t>
  </si>
  <si>
    <t>Sc11</t>
  </si>
  <si>
    <t>The Effectiveness of Artificial Intelligence Conversational Agents in Health Care: Systematic Review</t>
  </si>
  <si>
    <t>Milne-Ives M., de Cock C., Lim E., Shehadeh M.H., de Pennington N., Mole G., Normando E., Meinert E.</t>
  </si>
  <si>
    <t>10.2196/20346</t>
  </si>
  <si>
    <t>Background: The high demand for health care services and the growing capability of artificial intelligence have led to the development of conversational agents designed to support a variety of health-related activities, including behavior change, treatment support, health monitoring, training, triage, and screening support. Automation of these tasks could free clinicians to focus on more complex work and increase the accessibility to health care services for the public. An overarching assessment of the acceptability, usability, and effectiveness of these agents in health care is needed to collate the evidence so that future development can target areas for improvement and potential for sustainable adoption. Objective: This systematic review aims to assess the effectiveness and usability of conversational agents in health care and identify the elements that users like and dislike to inform future research and development of these agents. Methods: PubMed, Medline (Ovid), EMBASE (Excerpta Medica dataBASE), CINAHL (Cumulative Index to Nursing and Allied Health Literature), Web of Science, and the Association for Computing Machinery Digital Library were systematically searched for articles published since 2008 that evaluated unconstrained natural language processing conversational agents used in health care. EndNote (version X9, Clarivate Analytics) reference management software was used for initial screening, and full-text screening was conducted by 1 reviewer. Data were extracted, and the risk of bias was assessed by one reviewer and validated by another. Results: A total of 31 studies were selected and included a variety of conversational agents, including 14 chatbots (2 of which were voice chatbots), 6 embodied conversational agents (3 of which were interactive voice response calls, virtual patients, and speech recognition screening systems), 1 contextual question-answering agent, and 1 voice recognition triage system. Overall, the evidence reported was mostly positive or mixed. Usability and satisfaction performed well (27/30 and 26/31), and positive or mixed effectiveness was found in three-quarters of the studies (23/30). However, there were several limitations of the agents highlighted in specific qualitative feedback. Conclusions: The studies generally reported positive or mixed evidence for the effectiveness, usability, and satisfactoriness of the conversational agents investigated, but qualitative user perceptions were more mixed. The quality of many of the studies was limited, and improved study design and reporting are necessary to more accurately evaluate the usefulness of the agents in health care and identify key areas for improvement. Further research should also analyze the cost-effectiveness, privacy, and security of the agents. ©Madison Milne-Ives, Caroline de Cock, Ernest Lim, Melissa Harper Shehadeh, Nick de Pennington, Guy Mole, Eduardo Normando, Edward Meinert.</t>
  </si>
  <si>
    <t>Sc12</t>
  </si>
  <si>
    <t>Artificial intelligence chatbot behavior change model for designing artificial intelligence chatbots to promote physical activity and a healthy diet: Viewpoint</t>
  </si>
  <si>
    <t>Zhang J., Oh Y.J., Lange P., Yu Z., Fukuoka Y.</t>
  </si>
  <si>
    <t>10.2196/22845</t>
  </si>
  <si>
    <t>Background: Chatbots empowered by artificial intelligence (AI) can increasingly engage in natural conversations and build relationships with users. Applying AI chatbots to lifestyle modification programs is one of the promising areas to develop cost-effective and feasible behavior interventions to promote physical activity and a healthy diet. Objective: The purposes of this perspective paper are to present a brief literature review of chatbot use in promoting physical activity and a healthy diet, describe the AI chatbot behavior change model our research team developed based on extensive interdisciplinary research, and discuss ethical principles and considerations. Methods: We conducted a preliminary search of studies reporting chatbots for improving physical activity and/or diet in four databases in July 2020. We summarized the characteristics of the chatbot studies and reviewed recent developments in human-AI communication research and innovations in natural language processing. Based on the identified gaps and opportunities, as well as our own clinical and research experience and findings, we propose an AI chatbot behavior change model. Results: Our review found a lack of understanding around theoretical guidance and practical recommendations on designing AI chatbots for lifestyle modification programs. The proposed AI chatbot behavior change model consists of the following four components to provide such guidance: (1) designing chatbot characteristics and understanding user background; (2) building relational capacity; (3) building persuasive conversational capacity; and (4) evaluating mechanisms and outcomes. The rationale and evidence supporting the design and evaluation choices for this model are presented in this paper. Conclusions: As AI chatbots become increasingly integrated into various digital communications, our proposed theoretical framework is the first step to conceptualize the scope of utilization in health behavior change domains and to synthesize all possible dimensions of chatbot features to inform intervention design and evaluation. There is a need for more interdisciplinary work to continue developing AI techniques to improve a chatbot's relational and persuasive capacities to change physical activity and diet behaviors with strong ethical principles. ©Jingwen Zhang, Yoo Jung Oh, Patrick Lange, Zhou Yu, Yoshimi Fukuoka. Originally published in the Journal of Medical Internet Research (http://www.jmir.org), 30.09.2020. This is an open-access article distributed under the terms of the Creative Commons Attribution License (https://creativecommons.org/licenses/by/4.0/)</t>
  </si>
  <si>
    <t>Sc13</t>
  </si>
  <si>
    <t>Artificial intelligence-based conversational agents for chronic conditions: Systematic literature review</t>
  </si>
  <si>
    <t>Schachner T., Keller R., Wangenheim F.V.</t>
  </si>
  <si>
    <t>10.2196/20701</t>
  </si>
  <si>
    <t>Background: A rising number of conversational agents or chatbots are equipped with artificial intelligence (AI) architecture. They are increasingly prevalent in health care applications such as those providing education and support to patients with chronic diseases, one of the leading causes of death in the 21st century. AI-based chatbots enable more effective and frequent interactions with such patients. Objective: The goal of this systematic literature review is to review the characteristics, health care conditions, and AI architectures of AI-based conversational agents designed specifically for chronic diseases. Methods: We conducted a systematic literature review using PubMed MEDLINE, EMBASE, PyscInfo, CINAHL, ACM Digital Library, ScienceDirect, and Web of Science. We applied a predefined search strategy using the terms “conversational agent,” “healthcare,” “artificial intelligence,” and their synonyms. We updated the search results using Google alerts, and screened reference lists for other relevant articles. We included primary research studies that involved the prevention, treatment, or rehabilitation of chronic diseases, involved a conversational agent, and included any kind of AI architecture. Two independent reviewers conducted screening and data extraction, and Cohen kappa was used to measure interrater agreement.A narrative approach was applied for data synthesis. Results: The literature search found 2052 articles, out of which 10 papers met the inclusion criteria. The small number of identified studies together with the prevalence of quasi-experimental studies (n=7) and prevailing prototype nature of the chatbots (n=7) revealed the immaturity of the field. The reported chatbots addressed a broad variety of chronic diseases (n=6), showcasing a tendency to develop specialized conversational agents for individual chronic conditions. However, there lacks comparison of these chatbots within and between chronic diseases. In addition, the reported evaluation measures were not standardized, and the addressed health goals showed a large range. Together, these study characteristics complicated comparability and open room for future research. While natural language processing represented the most used AI technique (n=7) and the majority of conversational agents allowed for multimodal interaction (n=6), the identified studies demonstrated broad heterogeneity, lack of depth of reported AI techniques and systems, and inconsistent usage of taxonomy of the underlying AI software, further aggravating comparability and generalizability of study results. Conclusions: The literature on AI-based conversational agents for chronic conditions is scarce and mostly consists of quasi-experimental studies with chatbots in prototype stage that use natural language processing and allow for multimodal user interaction. Future research could profit from evidence-based evaluation of the AI-based conversational agents and comparison thereof within and between different chronic health conditions. Besides increased comparability, the quality of chatbots developed for specific chronic conditions and their subsequent impact on the target patients could be enhanced by more structured development and standardized evaluation processes. © Theresa Schachner, Roman Keller, Florian von Wangenheim. Originally published in the Journal of Medical Internet Research (http://www.jmir.org), 14.09.2020.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t>
  </si>
  <si>
    <t>Sc14</t>
  </si>
  <si>
    <t>Promoting tech transfer between space and global mental health</t>
  </si>
  <si>
    <t>Chang D.D., Storch E.A., Black L., Berk M., Pellis N., Lavretsky H., Sutton J., Ternes K., Shepanek M., Smith E., Abbott R., Eyre H.A.</t>
  </si>
  <si>
    <t>Aerospace Medicine and Human Performance</t>
  </si>
  <si>
    <t>10.3357/AMHP.5589.2020</t>
  </si>
  <si>
    <t>INTRODUCTION: Numerous issues in mental health benefit from technological innovation. An example involves the mental health challenges of long-duration spaceflight (such as a Mars mission), including prolonged confinement, microgravity, and different sunlight exposure lengths. Persisting on Earth are global mental health challenges stemming from disease burdens, limited interview-based diagnostic systems, trial-and-error treatment approaches, and suboptimal access. There is potential for cross-pollinating solutions between these seemingly disparate challenges using a range of emerging technologies such as sensors, 'omics', and big data. In this review, we highlight the bidirectional value of mental health technology transfer aimed to address issues both on Earth and in space. METHODS: We prepared a systematic review of studies pertaining to mental health technological innovation and space medicine. RESULTS: For Earth mental health technologies translatable to long-duration space missions, we cite several example technologies, including device-based psychotherapy and social support, conversational agents 'aka chatbots', and nutritional and physical activity focused mental health. Space technologies translatable to Earth mental health include remote sensing devices, global navigation satellite systems, satellite communications, chronotherapies, and nutritional advances. DISCUSSION: There is a rich history of space technologies informing Earth technological trends, including general health care on Earth, and vice versa. To avoid the traditional happenstance approach that results in delays, missed opportunities, and increased cost, and to improve outcomes for both Earth and space utilization of these technologies, we propose increased dialogue and training opportunities to enhance innovation and outcomes. © by the Aerospace Medical Association, Alexandria, VA.</t>
  </si>
  <si>
    <t>Sc15</t>
  </si>
  <si>
    <t>Digital health coaching programs among older employees in transition to retirement: Systematic literature review</t>
  </si>
  <si>
    <t>Stara V., Santini S., Kropf J., D'Amen B.</t>
  </si>
  <si>
    <t>10.2196/17809</t>
  </si>
  <si>
    <t>Background: The rapid increase of the aging population is pushing many national governments to reshape retirement legislation in order to extend older adults’ working life. Once retired, older adults can be invaluable resources for the community as family carers, as volunteers, or by returning to work. Healthy aging is one of the main conditions for being able to work longer and being active after retirement. The latter, indeed, represents a very sensitive life transition, which can entail psychological and social difficulties. Interventions for promoting older workers’ health and well-being and supporting the transition to retirement are on the top of the policy agenda of most European countries. Recently, computer-based and digital health interventions have been seen as promising means to reach this purpose. Objective: This systematic literature review aimed to explore studies on digital health coaching programs for older workers that followed a user-centered design approach and evaluated their effectiveness in providing older adults with guidance for adopting a healthy lifestyle and being active in the community. Methods: The search identified 1931 papers, and 2 relevant articles were selected by applying specific eligibility criteria. Results: To our knowledge, only few digital health coaching programs have targeted the population of older workers to date; there is an insufficient number of studies on the efficacy of such programs. The results show the difficulties of assessing the efficacy of digital coaching itself and with respect to older employees. The 2 studies suggest that digital health programs for workplaces can improve various aspects of older employees’ well-being; however, they considered health mainly from a physical perspective and neglected contextual, social, psychological, and cultural factors that can influence older workers’ health and general well-being. Future digital health coaching programs should adopt the healthy aging paradigm as a multidimensional lens for interpreting the impact of eHealth technology on aging and retirement. The literature around this issue remains at an embryonic state, and this gap needs to be filled by further investigations that apply a user-centered approach for designing the technology, test innovative research methodologies, and adopt new technical solutions for high-quality interaction design. Conclusions: Further digital health coaching programs aimed at supporting healthy and active living for older workers and retirees are necessary. The user-centered design approach is recommended in order to fully address the users’ health needs and the technological requirements throughout development. Moreover, the healthy aging perspective allows inclusion of physical, social, and psychological factors influencing the transition from work to retirement, as well as the experiences and interactions of individuals with the technology. © Vera Stara, Sara Santini, Johannes Kropf, Barbara D'Amen. Originally published in the Journal of Medical Internet Research (http://www.jmir.org), 24.09.2020.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t>
  </si>
  <si>
    <t>Sc16</t>
  </si>
  <si>
    <t>Conversational agents in health care: Scoping review and conceptual analysis</t>
  </si>
  <si>
    <t>Car L.R., Dhinagaran D.A., Kyaw B.M., Kowatsch T., Joty S., Theng Y.-L., Atun R.</t>
  </si>
  <si>
    <t>10.2196/17158</t>
  </si>
  <si>
    <t>Background: Conversational agents, also known as chatbots, are computer programs designed to simulate human text or verbal conversations. They are increasingly used in a range of fields, including health care. By enabling better accessibility, personalization, and efficiency, conversational agents have the potential to improve patient care. Objective: This study aimed to review the current applications, gaps, and challenges in the literature on conversational agents in health care and provide recommendations for their future research, design, and application. Methods: We performed a scoping review. A broad literature search was performed in MEDLINE (Medical Literature Analysis and Retrieval System Online; Ovid), EMBASE (Excerpta Medica database; Ovid), PubMed, Scopus, and Cochrane Central with the search terms "conversational agents," "conversational AI," "chatbots," and associated synonyms. We also searched the gray literature using sources such as the OCLC (Online Computer Library Center) WorldCat database and ResearchGate in April 2019. Reference lists of relevant articles were checked for further articles. Screening and data extraction were performed in parallel by 2 reviewers. The included evidence was analyzed narratively by employing the principles of thematic analysis. Results: The literature search yielded 47 study reports (45 articles and 2 ongoing clinical trials) that matched the inclusion criteria. The identified conversational agents were largely delivered via smartphone apps (n=23) and used free text only as the main input (n=19) and output (n=30) modality. Case studies describing chatbot development (n=18) were the most prevalent, and only 11 randomized controlled trials were identified. The 3 most commonly reported conversational agent applications in the literature were treatment and monitoring, health care service support, and patient education. Conclusions: The literature on conversational agents in health care is largely descriptive and aimed at treatment and monitoring and health service support. It mostly reports on text-based, artificial intelligence-driven, and smartphone app-delivered conversational agents. There is an urgent need for a robust evaluation of diverse health care conversational agents' formats, focusing on their acceptability, safety, and effectiveness. © 2020 Journal of Medical Internet Research. All rights reserved.</t>
  </si>
  <si>
    <t>Sc17</t>
  </si>
  <si>
    <t>Digital tools to ameliorate psychological symptoms associated with COVID-19: Scoping review</t>
  </si>
  <si>
    <t>Zhang M., Smith H.E.</t>
  </si>
  <si>
    <t>10.2196/19706</t>
  </si>
  <si>
    <t>Background: In the four months after the discovery of the index case of coronavirus disease (COVID-19), several studies highlighted the psychological impact of COVID-19 on frontline health care workers and on members of the general public. It is evident from these studies that individuals experienced elevated levels of anxiety and depression in the acute phase, when they first became aware of the pandemic, and that the psychological distress persisted into subsequent weeks. It is becoming apparent that technological tools such as SMS text messages, web-based interventions, mobile interventions, and conversational agents can help ameliorate psychological distress in the workplace and in society. To our knowledge, there are few publications describing how digital tools have been used to ameliorate psychological symptoms among individuals. Objective: The aim of this review was to identify existing SMS text message, web-based, mobile, and conversational agents that the general public can access to ameliorate the psychological symptoms they are experiencing during the COVID-19 pandemic. Methods: To identify digital tools that were published specifically for COVID-19, a search was performed in the PubMed and MEDLINE databases from the inception of the databases through June 17, 2020. The following search strings were used: “NCOV OR 2019-nCoV OR SARS-CoV-2 OR Coronavirus OR COVID19 OR COVID” and “mHealth OR eHealth OR text”. Another search was conducted in PubMed and MEDLINE to identify existing digital tools for depression and anxiety disorders. A web-based search engine (Google) was used to identify if the cited web-based interventions could be accessed. A mobile app search engine, App Annie, was used to determine if the identified mobile apps were commercially available. Results: A total of 6 studies were identified. Of the 6 identified web-based interventions, 5 websites (83%) could be accessed. Of the 32 identified mobile interventions, 7 apps (22%) could be accessed. Of the 7 identified conversational agents, only 2 (29%) could be accessed. Results: A total of 6 studies were identified. Of the 6 identified web-based interventions, 5 websites (83%) could be accessed. Of the 32 identified mobile interventions, 7 apps (22%) could be accessed. Of the 7 identified conversational agents, only 2 (29%) could be accessed. Conclusions: The COVID-19 pandemic has caused significant psychological distress. Digital tools that are commercially available may be useful for at-risk individuals or individuals with pre-existing psychiatric symptoms. © 2020 Journal of Medical Internet Research. All rights reserved.</t>
  </si>
  <si>
    <t>Sc18</t>
  </si>
  <si>
    <t>Conversational User Interfaces on Mobile Devices: Survey</t>
  </si>
  <si>
    <t>Jaber R., McMillan D.</t>
  </si>
  <si>
    <t>ACM International Conference Proceeding Series</t>
  </si>
  <si>
    <t>10.1145/3405755.3406130</t>
  </si>
  <si>
    <t>Conversational User Interfaces (CUI) on mobile devices are the most accessible and widespread examples of voice-based interaction in the wild. This paper presents a survey of mobile conversation user interface research since the commercial deployment of Apple's Siri, the first readily available consumer CUI. We present and discuss Text Entry &amp; Typing, Application Control, Speech Analysis, Conversational Agents, Spoken Output, &amp; Probes as the prevalent themes of research in this area. We also discuss this body of work in relation to the domains of Health &amp; Well-being, Education, Games, and Transportation. We conclude this paper with a discussion on Multi-modal CUIs, Conversational Repair, and the implications for CUIs of greater access to the context of use. © 2020 ACM.</t>
  </si>
  <si>
    <t>Sc19</t>
  </si>
  <si>
    <t>Computer-controlled virtual humans in patient-facing systems: Systematic review and meta-analysis</t>
  </si>
  <si>
    <t>Chattopadhyay D., Ma T., Sharifi H., Martyn-Nemeth P.</t>
  </si>
  <si>
    <t>10.2196/18839</t>
  </si>
  <si>
    <t>Background: Virtual humans (VH) are computer-generated characters that appear humanlike and simulate face-to-face conversations using verbal and nonverbal cues. Unlike formless conversational agents, like smart speakers or chatbots, VH bring together the capabilities of both a conversational agent and an interactive avatar (computer-represented digital characters). Although their use in patient-facing systems has garnered substantial interest, it is unknown to what extent VH are effective in health applications. Objective: The purpose of this review was to examine the effectiveness of VH in patient-facing systems. The design and implementation characteristics of these systems were also examined. Methods: Electronic bibliographic databases were searched for peer-reviewed articles with relevant key terms. Studies were included in the systematic review if they designed or evaluated VH in patient-facing systems. Of the included studies, studies that used a randomized controlled trial to evaluate VH were included in the meta-analysis; they were then summarized using the PICOTS framework (population, intervention, comparison group, outcomes, time frame, setting). Summary effect sizes, using random-effects models, were calculated, and the risk of bias was assessed. Results: Among the 8,125 unique records identified, 53 articles describing 33 unique systems, were qualitatively, systematically reviewed. Two distinct design categories emerged - simple VH and VH augmented with health sensors and trackers. Of the 53 articles, 16 (26 studies) with 44 primary and 22 secondary outcomes were included in the meta-analysis. Meta-analysis of the 44 primary outcome measures revealed a significant difference between intervention and control conditions, favoring the VH intervention (SMD =.166, 95% CI.039-.292, P=.012), but with evidence of some heterogeneity, I2=49.3%. There were more cross-sectional (k=15) than longitudinal studies (k=11). The intervention was delivered using a personal computer in most studies (k=18), followed by a tablet (k=4), mobile kiosk (k=2), head-mounted display (k=1), and a desktop computer in a community center (k=1). Conclusions: We offer evidence for the efficacy of VH in patient-facing systems. Considering that studies included different population and outcome types, more focused analysis is needed in the future. Future studies also need to identify what features of virtual human interventions contribute toward their effectiveness. © 2020 Journal of Medical Internet Research. All rights reserved.</t>
  </si>
  <si>
    <t>Sc20</t>
  </si>
  <si>
    <t>A Systematic Literature Review of Medical Chatbot Research from a Behavior Change Perspective</t>
  </si>
  <si>
    <t>Gentner T., Neitzel T., Schulze J., Buettner R.</t>
  </si>
  <si>
    <t>Proceedings - 2020 IEEE 44th Annual Computers, Software, and Applications Conference, COMPSAC 2020</t>
  </si>
  <si>
    <t>10.1109/COMPSAC48688.2020.0-172</t>
  </si>
  <si>
    <t>From a perspective of behavioral change, we review medical chatbot literature included in top peer-reviewed journals and conferences, and build up a comprehensive picture. We examine literature on how people feel about using a medical chatbot and based on that how far chatbots are useful to change harmful behavior. To structure the review we use the theory of planned behavior and the theory of reasoned action. Based on this we conclude five design-oriented recommendations. We expect this research to identify behavioral aspects that contribute to the acceptance, usage and effectiveness of medical chatbots in future. © 2020 IEEE.</t>
  </si>
  <si>
    <t>Sc21</t>
  </si>
  <si>
    <t>Effectiveness and safety of using chatbots to improve mental health: Systematic review and meta-analysis</t>
  </si>
  <si>
    <t>Abd-Alrazaq A.A., Rababeh A., Alajlani M., Bewick B.M., Househ M.</t>
  </si>
  <si>
    <t>10.2196/16021</t>
  </si>
  <si>
    <t>Background: The global shortage of mental health workers has prompted the utilization of technological advancements, such as chatbots, to meet the needs of people with mental health conditions. Chatbots are systems that are able to converse and interact with human users using spoken, written, and visual language. While numerous studies have assessed the effectiveness and safety of using chatbots in mental health, no reviews have pooled the results of those studies. Objective: This study aimed to assess the effectiveness and safety of using chatbots to improve mental health through summarizing and pooling the results of previous studies. Methods: A systematic review was carried out to achieve this objective. The search sources were 7 bibliographic databases (eg, MEDLINE, EMBASE, PsycINFO), the search engine “Google Scholar,” and backward and forward reference list checking of the included studies and relevant reviews. Two reviewers independently selected the studies, extracted data from the included studies, and assessed the risk of bias. Data extracted from studies were synthesized using narrative and statistical methods, as appropriate. Results: Of 1048 citations retrieved, we identified 12 studies examining the effect of using chatbots on 8 outcomes. Weak evidence demonstrated that chatbots were effective in improving depression, distress, stress, and acrophobia. In contrast, according to similar evidence, there was no statistically significant effect of using chatbots on subjective psychological wellbeing. Results were conflicting regarding the effect of chatbots on the severity of anxiety and positive and negative affect. Only two studies assessed the safety of chatbots and concluded that they are safe in mental health, as no adverse events or harms were reported. Conclusions: Chatbots have the potential to improve mental health. However, the evidence in this review was not sufficient to definitely conclude this due to lack of evidence that their effect is clinically important, a lack of studies assessing each outcome, high risk of bias in those studies, and conflicting results for some outcomes. Further studies are required to draw solid conclusions about the effectiveness and safety of chatbots. © 2020 Journal of Medical Internet Research. All rights reserved.</t>
  </si>
  <si>
    <t>Sc22</t>
  </si>
  <si>
    <t>A study on design requirement development and satisfaction for future virtualworld systems</t>
  </si>
  <si>
    <t>Shen B., Tan W., Guo J., Cai H., Wang B., Zhuo S.</t>
  </si>
  <si>
    <t>Future Internet</t>
  </si>
  <si>
    <t>10.3390/FI12070112</t>
  </si>
  <si>
    <t>Virtual worlds have become global platforms connecting millions of people and containing various technologies. For example, No Man's Sky (nomanssky. com), a cross-platform virtual world, can dynamically and automatically generate content with the progress of user adventure. AltspaceVR (altvr. com) is a social virtual reality platform supporting motion capture through Microsoft's Kinect, eye tracking, and mixed reality extension. The changes in industrial investment, market revenue, user population, and consumption drive the evolution of virtual-world-related technologies (e.g., computing infrastructure and interaction devices), which turns into new design requirements and thus results in the requirement satisfaction problem in virtual world system architecture design. In this paper, we first study the new or evolving features of virtual worlds and emerging requirements of system development through market/industry trend analysis, including infrastructure mobility, content diversity, function interconnectivity, immersive environment, and intelligent agents. Based on the trend analysis, we propose a new design requirement space. We, then, discuss the requirement satisfaction of existing system architectures and highlight their limitations through a literature review. The feature-based requirement satisfaction comparison of existing system architectures sheds some light on the future virtual world system development to match the changing trends of the user market. At the end of this study, a new architecture from an ongoing research, called Virtual Net, is discussed, which can provide higher resource sufficiency, computing reliability, content persistency, and service credibility. © 2020 by the authors. Licensee MDPI, Basel, Switzerland.</t>
  </si>
  <si>
    <t>Sc23</t>
  </si>
  <si>
    <t>Caring relationships and their role in users' choices: A study of users of Direct Payments in England</t>
  </si>
  <si>
    <t>Rodrigues R.</t>
  </si>
  <si>
    <t>Ageing and Society</t>
  </si>
  <si>
    <t>10.1017/S0144686X19000035</t>
  </si>
  <si>
    <t>User choice in care for older people has assumed that care is like any other commodity; which is in contrast with the concept of care defined by the feminist and ethics of care literature, which includes a relational component beyond care tasks-caring relationships. This study aims to understand how caring relationships impact the decisions of older users of care and their perceived satisfaction. Semi-structured qualitative interviews were conducted with 24 Direct Payments (DPs) older users, including proxies, in three Local Authorities in the Greater London area. Users fell into three groups according to their use of DPs: those purchasing care from agencies, those employing acquaintances as Personal Assistants (PAs) and those employing strangers as PAs. Decisions on and perceived satisfaction with care were both influenced by caring relationships. All users recognised that caring relationships can have instrumental value in improving care delivery or allowing greater leeway in negotiating tasks. Many users placed intrinsic value on continuity of care and the development of close caring relationships and clearly favoured employing PAs. The latter involved higher levels of uncertainty, emotional investment and reciprocal gift exchanges. Agencies were often chosen due to users' preference for more detached caring relationships. The findings confirm that caring relationships involving reciprocal emotional investment are an important outcome of care, with salient implications for user behaviour. © 2019 Cambridge University Press.</t>
  </si>
  <si>
    <t>Sc24</t>
  </si>
  <si>
    <t>What do we know about the use of chatbots for public health?</t>
  </si>
  <si>
    <t>Gabarron E., Larbi D., Denecke K., Årsand E.</t>
  </si>
  <si>
    <t>Studies in Health Technology and Informatics</t>
  </si>
  <si>
    <t>10.3233/SHTI200270</t>
  </si>
  <si>
    <t>Background and objective: The number of publications on the use of chatbots for health is recently increasing, however to our knowledge, there are no publications summarizing what is known about using chatbots for public health yet. The objective of this work is to provide an overview of the existing scientific literature on the use of chatbots for public health, for which purpose have chatbots been used, and whether health-related outcomes have been reported. Methods: We carried out a literature review on this topic across 5 databases: Pubmed, EMBASE, PsychINFO, SCOPUS, and IEEE Xplore. Identified papers were classified according to their underlying technology, application area, and study design. Results: A total of 15 relevant papers were identified: eight of these papers were developmental studies that tested the feasibility or usability of a chatbot, and seven were interventional studies. All the interventional studies reported positive health-related outcomes associated with the chatbot use. Discussion: The first studies testing chatbots for public health seem very promising; however, there are various aspects that should be improved, including the chatbots' designs, studies' methods, and analysis and reporting of results. More high-quality studies and improved reporting of chatbots' use are needed. © 2020 European Federation for Medical Informatics (EFMI) and IOS Press.</t>
  </si>
  <si>
    <t>Sc25</t>
  </si>
  <si>
    <t>Human-like communication in conversational agents: a literature review and research agenda</t>
  </si>
  <si>
    <t>Van Pinxteren M.M.E., Pluymaekers M., Lemmink J.G.A.M.</t>
  </si>
  <si>
    <t>Journal of Service Management</t>
  </si>
  <si>
    <t>10.1108/JOSM-06-2019-0175</t>
  </si>
  <si>
    <t>Purpose: Conversational agents (chatbots, avatars and robots) are increasingly substituting human employees in service encounters. Their presence offers many potential benefits, but customers are reluctant to engage with them. A possible explanation is that conversational agents do not make optimal use of communicative behaviors that enhance relational outcomes. The purpose of this paper is to identify which human-like communicative behaviors used by conversational agents have positive effects on relational outcomes and which additional behaviors could be investigated in future research. Design/methodology/approach: This paper presents a systematic review of 61 articles that investigated the effects of communicative behaviors used by conversational agents on relational outcomes. A taxonomy is created of all behaviors investigated in these studies, and a research agenda is constructed on the basis of an analysis of their effects and a comparison with the literature on human-to-human service encounters. Findings: The communicative behaviors can be classified along two dimensions: modality (verbal, nonverbal, appearance) and footing (similarity, responsiveness). Regarding the research agenda, it is noteworthy that some categories of behaviors show mixed results and some behaviors that are effective in human-to-human interactions have not yet been investigated in conversational agents. Practical implications: By identifying potentially effective communicative behaviors in conversational agents, this study assists managers in optimizing encounters between conversational agents and customers. Originality/value: This is the first study that develops a taxonomy of communicative behaviors in conversational agents and uses it to identify avenues for future research. © 2020, Emerald Publishing Limited.</t>
  </si>
  <si>
    <t>Sc26</t>
  </si>
  <si>
    <t>Teaching NICO How to Grasp: An Empirical Study on Crossmodal Social Interaction as a Key Factor for Robots Learning From Humans</t>
  </si>
  <si>
    <t>Kerzel M., Pekarek-Rosin T., Strahl E., Heinrich S., Wermter S.</t>
  </si>
  <si>
    <t>Frontiers in Neurorobotics</t>
  </si>
  <si>
    <t>10.3389/fnbot.2020.00028</t>
  </si>
  <si>
    <t>To overcome novel challenges in complex domestic environments, humanoid robots can learn from human teachers. We propose that the capability for social interaction should be a key factor in this teaching process and benefits both the subjective experience of the human user and the learning process itself. To support our hypothesis, we present a Human-Robot Interaction study on human-assisted visuomotor learning with the robot NICO, the Neuro-Inspired COmpanion, a child-sized humanoid. NICO is a flexible, social platform with sensing and manipulation abilities. We give a detailed description of NICO's design and a comprehensive overview of studies that use or evaluate NICO. To engage in social interaction, NICO can express stylized facial expressions and utter speech via an Embodied Dialogue System. NICO is characterized in particular by combining these social interaction capabilities with the abilities for human-like object manipulation and crossmodal perception. In the presented study, NICO acquires visuomotor grasping skills by interacting with its environment. In contrast to methods like motor babbling, the learning process is, in part, supported by a human teacher. To begin the learning process, an object is placed into NICO's hand, and if this object is accidentally dropped, the human assistant has to recover it. The study is conducted with 24 participants with little or no prior experience with robots. In the robot-guided experimental condition, assistance is actively requested by NICO via the Embodied Dialogue System. In the human-guided condition, instructions are given by a human experimenter, while NICO remains silent. Evaluation using established questionnaires like Godspeed, Mind Perception, and Uncanny Valley Indices, along with a structured interview and video analysis of the interaction, show that the robot's active requests for assistance foster the participant's engagement and benefit the learning process. This result supports the hypothesis that the ability for social interaction is a key factor for companion robots that learn with the help of non-expert teachers, as these robots become capable of communicating active requests or questions that are vital to their learning process. We also show how the design of NICO both enables and is driven by this approach. © Copyright © 2020 Kerzel, Pekarek-Rosin, Strahl, Heinrich and Wermter.</t>
  </si>
  <si>
    <t>Sc27</t>
  </si>
  <si>
    <t>Technical Metrics Used to Evaluate Health Care Chatbots: Scoping Review</t>
  </si>
  <si>
    <t>Abd-Alrazaq A., Safi Z., Alajlani M., Warren J., Househ M., Denecke K.</t>
  </si>
  <si>
    <t>10.2196/18301</t>
  </si>
  <si>
    <t>Background: Dialog agents (chatbots) have a long history of application in health care, where they have been used for tasks such as supporting patient self-management and providing counseling. Their use is expected to grow with increasing demands on health systems and improving artificial intelligence (AI) capability. Approaches to the evaluation of health care chatbots, however, appear to be diverse and haphazard, resulting in a potential barrier to the advancement of the field. Objective: This study aims to identify the technical (nonclinical) metrics used by previous studies to evaluate health care chatbots. Methods: Studies were identified by searching 7 bibliographic databases (eg, MEDLINE and PsycINFO) in addition to conducting backward and forward reference list checking of the included studies and relevant reviews. The studies were independently selected by two reviewers who then extracted data from the included studies. Extracted data were synthesized narratively by grouping the identified metrics into categories based on the aspect of chatbots that the metrics evaluated. Results: Of the 1498 citations retrieved, 65 studies were included in this review. Chatbots were evaluated using 27 technical metrics, which were related to chatbots as a whole (eg, usability, classifier performance, speed), response generation (eg, comprehensibility, realism, repetitiveness), response understanding (eg, chatbot understanding as assessed by users, word error rate, concept error rate), and esthetics (eg, appearance of the virtual agent, background color, and content). Conclusions: The technical metrics of health chatbot studies were diverse, with survey designs and global usability metrics dominating. The lack of standardization and paucity of objective measures make it difficult to compare the performance of health chatbots and could inhibit advancement of the field. We suggest that researchers more frequently include metrics computed from conversation logs. In addition, we recommend the development of a framework of technical metrics with recommendations for specific circumstances for their inclusion in chatbot studies. ©Alaa Abd-Alrazaq, Zeineb Safi, Mohannad Alajlani, Jim Warren, Mowafa Househ, Kerstin Denecke.</t>
  </si>
  <si>
    <t>Sc28</t>
  </si>
  <si>
    <t>Conversational agents in online organization–stakeholder interactions: a state-of-the-art analysis and implications for further research</t>
  </si>
  <si>
    <t>Syvänen S., Valentini C.</t>
  </si>
  <si>
    <t>Journal of Communication Management</t>
  </si>
  <si>
    <t>10.1108/JCOM-11-2019-0145</t>
  </si>
  <si>
    <t>Purpose: The purpose of this study is to review the extant literature on chatbots and stakeholder interactions to identify major trends and shed light on knowledge gaps. Design/methodology/approach: A systematic literature review was conducted combining qualitative and quantitative approaches. A code book based on early systematic literature reviews was developed and used to extract information from 62 discrete peer-reviewed English articles. An inductive approach was used to analyse definitions of chatbots, topics, metrics, perspectives and implications. Findings: Chatbots have been studied by many different disciplines, but not much from organizational, stakeholder and corporate communication perspectives. Existing studies focus on the technical developments of chatbots and chatbot language and conversations skills. Research has remained anchored at the micro-level understanding of the phenomenon, that is, the nature of chatbots, but has not yet taken into consideration the meso (organizational) or macro (societal) levels. Research limitations/implications: This study focused only on academic peer-reviewed papers in English and excluded conference proceeding, books, book chapters and editorials that may have offered other important and relevant reflections. The limited number of studies in communication-related disciplines shows that corporate communication scholars could contribute more to the discussion of chatbot–stakeholder interactions. Originality/value: This is the first research in the field of corporate communication that examines organizational chatbot–stakeholder interactions. Results of this review offer important information on chatbots' organizational capabilities and affordances, which, arguably, must be taken into consideration when stakeholder engagement strategies are set. © 2020, Salla Syvänen and Chiara Valentini.</t>
  </si>
  <si>
    <t>Sc29</t>
  </si>
  <si>
    <t>Artificial intelligence and mobile apps for mental healthcare: a social informatics perspective</t>
  </si>
  <si>
    <t>Gamble A.</t>
  </si>
  <si>
    <t>Aslib Journal of Information Management</t>
  </si>
  <si>
    <t>10.1108/AJIM-11-2019-0316</t>
  </si>
  <si>
    <t>Purpose: For decades, artificial intelligence (AI) has been utilized within the field of mental healthcare. This paper aims to examine AI chatbots, specifically as offered through mobile applications for mental healthcare (MHapps), with attention to the social implications of these technologies. For example, AI chatbots in MHapps are programmed with therapeutic techniques to assist people with anxiety and depression, but the promise of this technology is tempered by concerns about the apps' efficacy, privacy, safety and security. Design/methodology/approach: Utilizing a social informatics perspective, a literature review covering MHapps, with a focus on AI chatbots was conducted from the period of January–April 2019. A borrowed theory approach pairing information science and social work was applied to analyze the literature. Findings: Rising needs for mental healthcare, combined with expanding technological developments, indicate continued growth of MHapps and chatbots. While an AI chatbot may provide a person with a place to access tools and a forum to discuss issues, as well as a way to track moods and increase mental health literacy, AI is not a replacement for a therapist or other mental health clinician. Ultimately, if AI chatbots and other MHapps are to have a positive impact, they must be regulated, and society must avoid techno-fundamentalism in relation to AI for mental health. Originality/value: This study adds to a small but growing body of information science research into the role of AI in the support of mental health. © 2020, Emerald Publishing Limited.</t>
  </si>
  <si>
    <t>Sc30</t>
  </si>
  <si>
    <t>Intelligent personal assistants: A systematic literature review</t>
  </si>
  <si>
    <t>de Barcelos Silva A., Gomes M.M., da Costa C.A., da Rosa Righi R., Barbosa J.L.V., Pessin G., De Doncker G., Federizzi G.</t>
  </si>
  <si>
    <t>10.1016/j.eswa.2020.113193</t>
  </si>
  <si>
    <t>Natural Language Interfaces allow human-computer interaction through the translation of human intention into devices’ control commands, analyzing the user's speech or gestures. This novel interaction mode arises from advancements of artificial intelligence, expert systems, speech recognition, semantic web, dialog systems, and natural language processing, bringing the concept of Intelligent Personal Assistant (IPA). There is currently a vast literature on this subject. However, in the best of our knowledge, there is no thorough analysis of the state-of-the-art in the field. In this context, we present in this article a survey of the field, discussing the main trends, critical areas, and challenges of an IPA. Another contribution is the proposition of a taxonomy for IPA classification. The method used to achieve these objectives consisted of a systematic literature review based on the population, intervention, comparison, outcome, and context (PICOC) criteria. As a result, we started from more than 3472 scientific articles published in the last six years, searched on a set of databases chosen to increase the probability of finding highly relevant articles. The review selected the 58 most significant articles, identifying challenges and open questions. We also discuss in the article the current status, usage, security and privacy issues, types, and architectures regarding an IPA. We conclude that usability, security, and privacy directly affect the confidence of the user in adopting an IPA. © 2020 Elsevier Ltd</t>
  </si>
  <si>
    <t>Sc31</t>
  </si>
  <si>
    <t>Supporting Project-Based Learning Through the Virtual Internship Author (VIA)</t>
  </si>
  <si>
    <t>Tawfik A.A., Graesser A., Love J.</t>
  </si>
  <si>
    <t>Technology, Knowledge and Learning</t>
  </si>
  <si>
    <t>10.1007/s10758-018-9392-x</t>
  </si>
  <si>
    <t>Researchers suggest that solving ill-structured problems using project-based learning approaches is one way to engender STEM learning outcomes. However, project based learning poses unique challenges in practice, including the translation of technical information, design of scenarios, facilitation of instruction, and management of student collaborations. This process is often time-consuming and inefficient for teachers. To address this issue, virtual internship author is a learning environment designed to support the design, development, and facilitation of STEM based project-based implementations. Specifically, the software is designed to scaffold (a) the instructional design process and (b) the facilitation of project-based learning. The software thus supports multiple stakeholders required for a successful project-based learning initiative, such as subject-matter experts, teachers, and students. Furthermore, the software employs unique strategies, including pre-scripted feedback, conversational agents, and latent semantic analysis to scaffold open-ended discourse during collaborative problem solving. Implications for practice are also discussed. © 2018, Springer Nature B.V.</t>
  </si>
  <si>
    <t>Sc32</t>
  </si>
  <si>
    <t>Design Features of Embodied Conversational Agents in eHealth: a Literature Review</t>
  </si>
  <si>
    <t>ter Stal S., Kramer L.L., Tabak M., op den Akker H., Hermens H.</t>
  </si>
  <si>
    <t>International Journal of Human Computer Studies</t>
  </si>
  <si>
    <t>10.1016/j.ijhcs.2020.102409</t>
  </si>
  <si>
    <t>Embodied conversational agents (ECAs) are gaining interest to elicit user engagement and stimulate actual use of eHealth applications. In this literature review, we identify the researched design features for ECAs in eHealth, the outcome variables that were used to measure the effect of these design features and what the found effects for each variable were. Searches were performed in Scopus, ACM Digital Library, PsychINFO, Pubmed and IEEE Xplore Digital Library, resulting in 1284 identified articles of which 33 articles were included. The agents speech and/or textual output and its facial and gaze expressions were the most common design features. Little research was performed on the agent's looks. The measured effect of these design features was often on the perception of the agent's and user's characteristics, relation with the agent, system usage, intention to use, usability and behaviour change. Results show that emotion and relational behaviour seem to positively affect the perception of the agents characteristics and that relational behaviour also seems to positively affect the relation with the agent, usability and intention to use. However, these design features do not necessarily lead to behaviour change. This review showed that consensus on design features of ECAs in eHealth is far from established. Follow-up research should include more research on the effects of all design features, especially research on the effects in a long-term, daily life setting, and replication of studies on the effects of design features performed in other contexts than eHealth. © 2020 The Authors</t>
  </si>
  <si>
    <t>Sc33</t>
  </si>
  <si>
    <t>A scoping review of patient-facing, behavioral health interventions with voice assistant technology targeting self-management and healthy lifestyle behaviors</t>
  </si>
  <si>
    <t>Sezgin E., Militello L.K., Huang Y., Lin S.</t>
  </si>
  <si>
    <t>Translational Behavioral Medicine</t>
  </si>
  <si>
    <t>10.1093/tbm/ibz141</t>
  </si>
  <si>
    <t>Engaging in positive healthy lifestyle behaviors continues to be a public health challenge, requiring innovative solutions. As the market for voice assistants (Amazon Alexa, Google Assistant, and Apple Siri) grows and people increasingly use them to assist their daily tasks, there is a pressing need to explore how voice assistant (VA) technology may be used in behavioral health interventions. A scoping review of literature was conducted to address a PICO (Population, Intervention, Comparison, and Outcome) question: across populations, how does the use of voice assistants in behavioral health research/ interventions influence healthy lifestyle behaviors versus control or comparison interventions? To inform the science, a secondary aim of this review was to explore characteristics of VAs used in behavioral health research. The review was conducted following Preferred Reporting Items for Systematic Review and Meta-Analysis guidelines with scoping review extension (PRISMA-ScR). Ten studies satisfied the inclusion criteria, representing research published through February 2019. Studies spanned pediatric to elderly populations, covering a vast array of self-management and healthy lifestyle behaviors. The majority of interventions were multicomponent, involving more than one of the following behavior change techniques grouped by cluster: shaping knowledge, self-belief, repetition and substitution, feedback and monitoring, goals and planning, antecedents, natural consequences, comparison of behavior, and identification. However, most studies were in early stages of development, with limited efficacy trials. VA technology continues to evolve and support behavioral interventions using various platforms (e.g., Interactive Voice Response [IVR] systems, smartphones, and smart speakers) which are used alone or in conjunction with other platforms. Feasibility, usability, preliminary efficacy, along with high user satisfaction of research adapted VAs, in contrast to standalone commercially available VAs, suggest a role for VAs in behavioral health intervention research. © 2020 Society of Behavioral Medicine.</t>
  </si>
  <si>
    <t>Sc34</t>
  </si>
  <si>
    <t>Design of a short personal assistance model for people with intellectual disabilities in Chile [DiseÑo de un modelo de asistencia personal breve para personas con discapacidad intelectual en Chile]</t>
  </si>
  <si>
    <t>Minoletti A., Gutiérrez P., Poblete Ma.J., López B., Bustos J., Muñoz C., Encina E.</t>
  </si>
  <si>
    <t>Siglo Cero</t>
  </si>
  <si>
    <t>10.14201/scero202051299117</t>
  </si>
  <si>
    <t>Personal assistance for people with intellectual disabilities can contribute to the application of the new paradigms of self-determination and social inclusion and to an improvement in the quality of life. Through a literature review and analysis with professional experts, experts from experience and potential users, a brief model of personal assistance was developed to be executed by community agents with professional supervision. The model considers activities in the usual spaces of people and their families, with support for the use of community formal and informal resources and the reinforcement of social support networks that continue operating once the intervention ends. With duration of 9 months, the model is developed through a 3-stage process: 1) engagement and formulation of an individualized plan, 2) implementation of the plan, and 3) participants' learning reinforcement and transfer to support networks. The feasibility of the model in Latin American countries and the need for studies to evaluate its implementation are discussed. © 2020 University of Salamanca. All rights reserved.</t>
  </si>
  <si>
    <t>Sc35</t>
  </si>
  <si>
    <t>Conversational agents in business: A systematic literature review and future research directions</t>
  </si>
  <si>
    <t>Bavaresco R., Silveira D., Reis E., Barbosa J., Righi R., Costa C., Antunes R., Gomes M., Gatti C., Vanzin M., Junior S.C., Silva E., Moreira C.</t>
  </si>
  <si>
    <t>Computer Science Review</t>
  </si>
  <si>
    <t>10.1016/j.cosrev.2020.100239</t>
  </si>
  <si>
    <t>The field of business shows an increasing interest in exploring conversational agents to improve service quality and market competitiveness. Furthermore, the advances in machine learning capabilities leverage the natural language processing towards natural and straightforward dialogue experiences for industries. However, in the best of our knowledge, no literature review outlines conversational agents in the business industry, primarily taking into account computational learning capabilities. This article presents a systematic literature review that encompasses these areas looking through the use of machine learning to improve the field of business. The review followed a guideline for systematic reviews to present the literature of the last decade, emphasizing business perspectives such as domains, goals, and challenges, and computational methods for self-learning, personalization, and response generation of conversational agents. As a result, the article provides the answers of three general, three focused, and two statistical questions to address the role of artificial intelligence in conversational agents applied to business domains. In this regard, the results show that no study combines self-learning, personalization, and generative-based responses for the same business solution. Additionally, the article describes the organization of the state-of-the-art, highlighting the correlation of business perspectives and machine learning methods. The contributions of this review focus on opportunities and future research directions towards human-like conversational agents for business. © 2020 Elsevier Inc.</t>
  </si>
  <si>
    <t>Sc36</t>
  </si>
  <si>
    <t>Revisiting habitability in conversational systems</t>
  </si>
  <si>
    <t>Kocaballi A.B., Coiera E., Berkovsky S.</t>
  </si>
  <si>
    <t>Conference on Human Factors in Computing Systems - Proceedings</t>
  </si>
  <si>
    <t>10.1145/3334480.3383014</t>
  </si>
  <si>
    <t>Conversational systems are inherently disadvantaged when indicating either what capabilities they have or the state they are in. The notion of habitability, the appropriate balancing in design between the language people use and the language a system can accept, emerged out of these early difficulties with conversational systems. This literature review aims to summarize progress in habitability research and explore implications for the design of current AI-enabled conversational systems. We found that i) the definitions of habitability focus mostly on matching between user expectations and system capabilities by employing well-balanced restrictions on language use; ii) there are two comprehensive design perspectives on different domains of habitability; iii) there is one standardized questionnaire with a sub-scale to measure habitability in a limited way. The review has allowed us to propose a working definition of habitability and some design implications that may prove useful for guiding future research and practice in this field. © 2020 Owner/Author.</t>
  </si>
  <si>
    <t>Sc37</t>
  </si>
  <si>
    <t>Effectiveness of conversational agents (virtual assistants) in health care: Protocol for a systematic review</t>
  </si>
  <si>
    <t>De Cock C., Milne-Ives M., Van Velthoven M.H., Alturkistani A., Lam C., Meinert E.</t>
  </si>
  <si>
    <t>JMIR Research Protocols</t>
  </si>
  <si>
    <t>10.2196/16934</t>
  </si>
  <si>
    <t>Background: Conversational agents (also known as chatbots) have evolved in recent decades to become multimodal, multifunctional platforms with potential to automate a diverse range of health-related activities supporting the general public, patients, and physicians. Multiple studies have reported the development of these agents, and recent systematic reviews have described the scope of use of conversational agents in health care. However, there is scarce research on the effectiveness of these systems; thus, their viability and applicability are unclear. Objective: The objective of this systematic review is to assess the effectiveness of conversational agents in health care and to identify limitations, adverse events, and areas for future investigation of these agents. Methods: The Preferred Reporting Items for Systematic Reviews and Meta-Analyses Protocols will be used to structure this protocol. The focus of the systematic review is guided by a population, intervention, comparator, and outcome framework. A systematic search of the PubMed (Medline), EMBASE, CINAHL, and Web of Science databases will be conducted. Two authors will independently screen the titles and abstracts of the identified references and select studies according to the eligibility criteria. Any discrepancies will then be discussed and resolved. Two reviewers will independently extract and validate data from the included studies into a standardized form and conduct quality appraisal. Results: As of January 2020, we have begun a preliminary literature search and piloting of the study selection process. Conclusions: This systematic review aims to clarify the effectiveness, limitations, and future applications of conversational agents in health care. Our findings may be useful to inform the future development of conversational agents and promote the personalization of patient care. © Caroline de Cock, Madison Milne-Ives, Michelle Helena van Velthoven, Abrar Alturkistani, Ching Lam, Edward Meinert.</t>
  </si>
  <si>
    <t>Sc38</t>
  </si>
  <si>
    <t>Developing embodied conversational agents for coaching people in a healthy lifestyle: Scoping review</t>
  </si>
  <si>
    <t>Kramer L.L., Ter Stal S., Mulder B.C., De Vet E., Van Velsen L.</t>
  </si>
  <si>
    <t>10.2196/14058</t>
  </si>
  <si>
    <t>Background: Embodied conversational agents (ECAs) are animated computer characters that simulate face-to-face counseling. Owing to their capacity to establish and maintain an empathic relationship, they are deemed to be a promising tool for starting and maintaining a healthy lifestyle. Objective: This review aimed to identify the current practices in designing and evaluating ECAs for coaching people in a healthy lifestyle and provide an overview of their efficacy (on behavioral, knowledge, and motivational parameters) and use (on usability, usage, and user satisfaction parameters). Methods: We used the Arksey and O'Malley framework to conduct a scoping review. PsycINFO, Medical Literature Analysis and Retrieval System Online, and Scopus were searched with a combination of terms related to ECA and lifestyle. Initially, 1789 unique studies were identified; 20 studies were included. Results: Most often, ECAs targeted physical activity (n=16) and had the appearance of a middle-aged African American woman (n=13). Multiple behavior change techniques (median=3) and theories or principles (median=3) were applied, but their interpretation and application were usually not reported. ECAs seemed to be designed for the end user rather than with the end user. Stakeholders were usually not involved. A total of 7 out of 15 studies reported better efficacy outcomes for the intervention group, and 5 out of 8 studies reported better use-related outcomes, as compared with the control group. Conclusions: ECAs are a promising tool for persuasive communication in the health domain. This review provided valuable insights into the current developmental processes, and it recommends the use of human-centered, stakeholder-inclusive design approaches, along with reporting on the design activities in a systematic and comprehensive manner. The gaps in knowledge were identified on the working mechanisms of intervention components and the right timing and frequency of coaching. © 2020 Lean L Kramer, Silke ter Stal, Bob C Mulder, Emely de Vet, Lex van Velsen.</t>
  </si>
  <si>
    <t>Sc39</t>
  </si>
  <si>
    <t>Just a Natural Talk? The Rise of Intelligent Personal Assistants and the (Hidden) Legacy of Ubiquitous Computing</t>
  </si>
  <si>
    <t>Barzilai G., Rampino L.</t>
  </si>
  <si>
    <t>Lecture Notes in Computer Science (including subseries Lecture Notes in Artificial Intelligence and Lecture Notes in Bioinformatics)</t>
  </si>
  <si>
    <t>12201 LNCS</t>
  </si>
  <si>
    <t>10.1007/978-3-030-49760-6_2</t>
  </si>
  <si>
    <t>In this paper we trace the connection between the paradigm of disappearing computers and the design of today’s Intelligent Personal Assistants (IPAs). We show how the concept of natural interaction stems from the emergence of a specific interpretation of the idea of disappearing computers (ubicomp). This interpretation has emerged as a technology centred perspective, losing the link with the complex philosophical principles which inspired the founders of UbiComp. As a result, the dominant understanding of natural interaction reflects this loss of complexity, influencing the way IPAs are currently developed. To better understand the implications of having adopted this paradigm, we carried out a literature review of recent academic studies on the use of IPAs. Using a three-lenses framework helped us identify six major assumptions behind the design of IPAs. The paper ends with a discussion of the emerging design challenges in the field of voice-activated devices and how these relate to the dominant paradigm of natural interaction. © 2020, Springer Nature Switzerland AG.</t>
  </si>
  <si>
    <t>Sc40</t>
  </si>
  <si>
    <t>Changes to the Psychiatric Chatbot Landscape: A Systematic Review of Conversational Agents in Serious Mental Illness: Changements du paysage psychiatrique des chatbots: une revue systématique des agents conversationnels dans la maladie mentale sérieuse</t>
  </si>
  <si>
    <t>Vaidyam A.N., Linggonegoro D., Torous J.</t>
  </si>
  <si>
    <t>Canadian Journal of Psychiatry</t>
  </si>
  <si>
    <t>10.1177/0706743720966429</t>
  </si>
  <si>
    <t>Objective: 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 Methods: 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 Results: 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 Conclusions: 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 © The Author(s) 2020.</t>
  </si>
  <si>
    <t>Sc41</t>
  </si>
  <si>
    <t>Towards a generic framework for character-based chatbots</t>
  </si>
  <si>
    <t>El Hefny W., El Bolock A., Herbert C., Abdennadher S.</t>
  </si>
  <si>
    <t>Communications in Computer and Information Science</t>
  </si>
  <si>
    <t>1233 CCIS</t>
  </si>
  <si>
    <t>10.1007/978-3-030-51999-5_8</t>
  </si>
  <si>
    <t>A sudden interest in chatbots occurred in 2016 due to the advancements in machine learning and artificial intelligence technologies. The increase of mobile messaging applications and the introduction of chatbot development frameworks allowed researchers to explore different paradigms for building chatbots. A major issue related to the user experience with chatbots was detected. Users with different personalities, preferences, and needs receive the same responses when they interact with a particular chatbot. This can create unpleasant experiences towards certain user groups. There were multiple efforts to create personalized chatbots in order to overcome such experiences. In this paper, a systematic review for personalized chatbots is conducted to investigate the attempts of building psychologically-driven personalized chatbots. Accordingly, we propose a generic framework for building character-based chatbots using the principles of Character Computing based on psychological theorizing. Our goal is to allow users to create their individual chatbot characters by selecting their preferred character traits. To this end, we introduce a retrieval-based approach for implementing our proposed framework. © Springer Nature Switzerland AG 2020.</t>
  </si>
  <si>
    <t>Sc42</t>
  </si>
  <si>
    <t>Systematic Review: Trust-Building Factors and Implications for Conversational Agent Design</t>
  </si>
  <si>
    <t>Rheu M., Shin J.Y., Peng W., Huh-Yoo J.</t>
  </si>
  <si>
    <t>International Journal of Human-Computer Interaction</t>
  </si>
  <si>
    <t>10.1080/10447318.2020.1807710</t>
  </si>
  <si>
    <t>Off-the-shelf conversational agents are permeating people’s everyday lives. In these artificial intelligence devices, trust plays a key role in users’ initial adoption and successful utilization. Factors enhancing trust toward conversational agents include appearances, voice features, and communication styles. Synthesizing such work will be useful in designing evidence-based, trustworthy conversational agents appropriate for various contexts. We conducted a systematic review of the experimental studies that investigated the effect of conversational agents’ and users’ characteristics on trust. From a full-text review of 29 articles, we identified five agent design-themes affecting trust toward conversational agents: social intelligence of the agent, voice characteristics and communication style, look of the agent, non-verbal communication, and performance quality. We also found that participants’ demographic, personality, or use context moderate the effect of these themes. We discuss implications for designing trustworthy conversational agents and responsibilities around on stereotypes and social norm building through agent design. © 2020 Taylor &amp; Francis Group, LLC.</t>
  </si>
  <si>
    <t>Sc43</t>
  </si>
  <si>
    <t>A short survey on chatbot technology: Failure in raising the state of the art</t>
  </si>
  <si>
    <t>Marcondes F.S., Almeida J.J., Novais P.</t>
  </si>
  <si>
    <t>Advances in Intelligent Systems and Computing</t>
  </si>
  <si>
    <t>10.1007/978-3-030-23887-2_4</t>
  </si>
  <si>
    <t>This short survey aimed initially to explore the existing state of the art for the application of chatbot on fighting (and not on spreading) of fake-news. It was then realized that there is not common to use chatbots with this “virtuous” purpose. Therefore, after two surveys and a meta-analysis, the topic had to be withdrawn since there were no survey results to discuss besides the absence of results. The survey result raised then a need to realize how chatbots are being currently used, designed and their primary sources. The result was once again confusing since, on the sample: (1) no significant concentration of usage could be found; (2) no widely adopted design strategies were identified, and (3) no significant crosscutting references to be considered as primary sources. Certainly, this can be due to a biased sample but may also be a symptom of a methodological issue on the chatbot researches. If the second possibility is proved to be right it means that chatbot research is still on a pre-paradigm stage according to Kuhn’s conception. For this paper, there were performed 4 surveys with a total sample of 50 papers mostly from the last 3Â years. © Springer Nature Switzerland AG 2020.</t>
  </si>
  <si>
    <t>Sc44</t>
  </si>
  <si>
    <t>Chatbot developments in the business world</t>
  </si>
  <si>
    <t>Sari A.C., Virnilia N., Susanto J.T., Phiedono K.A., Hartono T.K.</t>
  </si>
  <si>
    <t>Advances in Science, Technology and Engineering Systems</t>
  </si>
  <si>
    <t>10.25046/aj050676</t>
  </si>
  <si>
    <t>Chatbot is an application that is designed to help humans communicate with machines. NLP and API.AI are some of the components that are crucial in making chatbot as they help chatbot in performing chatting operations. Chatbot could be implemented in many aspects of life such as education, social media platforms, games, even in business. Business has always been an important part of human life and it is irreplaceable. As the era evolves, the business industry is also getting modernized and automated which resulted in implementing the latest technology into the industry like chatbot. In the context of the business industry, chatbot can be used as an assistant that will help dealing with the customer service section as well as giving the latest information about the business. This study aims to determine how the chatbot gives impact to the business as well as the owners, what kind of features that the chatbot needs, and how the chatbot should be developed so that it will be compatible in the business environment. The research was conducted using two methods which are literature review and survey: questionnaire. The result of the research conducted are the impacts that the owner gets by using chatbot in their business, a set of features that are relevant in developing chatbot and recommendation for further implementation. © 2020 ASTES Publishers. All rights reserved.</t>
  </si>
  <si>
    <t>Sc45</t>
  </si>
  <si>
    <t>Preliminary results of a systematic review: Quality assessment of conversational agents (chatbots) for people with disabilities or special needs</t>
  </si>
  <si>
    <t>de Filippis M.L., Federici S., Mele M.L., Borsci S., Bracalenti M., Gaudino G., Cocco A., Amendola M., Simonetti E.</t>
  </si>
  <si>
    <t>12376 LNCS</t>
  </si>
  <si>
    <t>10.1007/978-3-030-58796-3_30</t>
  </si>
  <si>
    <t>People with disabilities or special needs can benefit from AI-based conversational agents, which are used in competence training and well-being management. Assessment of the quality of interactions with these chatbots is key to being able to reduce dissatisfaction with them and to understand their potential long-term benefits. This will in turn help to increase adherence to their use, thereby improving the quality of life of the large population of end-users that they are able to serve. We systematically reviewed the literature on methods of assessing the perceived quality of interactions with chatbots, and identified only 15 of 192 papers on this topic that included people with disabilities or special needs in their assessments. The results also highlighted the lack of a shared theoretical framework for assessing the perceived quality of interactions with chatbots. Systematic procedures based on reliable and valid methodologies continue to be needed in this field. The current lack of reliable tools and systematic methods for assessing chatbots for people with disabilities and special needs is concerning, and may lead to unreliable systems entering the market with disruptive consequences for users. Three major conclusions can be drawn from this systematic analysis: (i) researchers should adopt consolidated and comparable methodologies to rule out risks in use; (ii) the constructs of satisfaction and acceptability are different, and should be measured separately; (iii) dedicated tools and methods for assessing the quality of interaction with chatbots should be developed and used to enable the generation of comparable evidence. © Springer Nature Switzerland AG 2020.</t>
  </si>
  <si>
    <t>Sc46</t>
  </si>
  <si>
    <t>Virtual Coaches for Older Adults' Wellbeing: A Systematic Review</t>
  </si>
  <si>
    <t>Kamali M.E., Angelini L., Caon M., Carrino F., Rocke C., Guye S., Rizzo G., Mastropietro A., Sykora M., Elayan S., Kniestedt I., Ziylan C., Lettieri E., Khaled O.A., Mugellini E.</t>
  </si>
  <si>
    <t>IEEE Access</t>
  </si>
  <si>
    <t>10.1109/ACCESS.2020.2996404</t>
  </si>
  <si>
    <t>Virtual Coaches, also known as e-coaches, are a disruptive technology in healthcare. Indeed, among other usages, they might provide cost-effective solutions for increasing human wellbeing in different domains, such as physical, nutritional, cognitive, social, and emotional. This paper presents a systematic review of virtual coaches specifically aimed at improving or maintaining older adults' health in the aforementioned domains. Such digital systems assume various forms, from classic apps, to more advanced conversational agents or robots. Fifty-six articles describing a virtual coach for older adults and aimed at improving their wellbeing were identified and further analyzed. In particular, we presented how previous studies defined their virtual coaches, which behavioral change models and techniques they adopted and the overall system architecture, in terms of monitoring solutions, processing methods and modalities for intervention delivery. Our results show that few thorough evaluations of e-coaching systems have been conducted, especially regarding multi-domain coaching approaches. Through our analysis, we identified the wellbeing domains that should be addressed in future studies as well as the most promising behavior change models and techniques and coaching interfaces. Previous work illustrates that older adults often appreciate conversational agents and robots. However, the lack of a multidomain intervention approach in the current literature motivates us to seek to define future solutions. © 2013 IEEE.</t>
  </si>
  <si>
    <t>Sc47</t>
  </si>
  <si>
    <t>Using Theory of Mind to Assess Users’ Sense of Agency in Social Chatbots</t>
  </si>
  <si>
    <t>Heyselaar E., Bosse T.</t>
  </si>
  <si>
    <t>11970 LNCS</t>
  </si>
  <si>
    <t>10.1007/978-3-030-39540-7_11</t>
  </si>
  <si>
    <t>The technological advancements in the field of chatbot research is booming. Despite this, it is still difficult to assess which social characteristics a chatbot needs to have for the user to interact with it as if it had a mind of its own. Review studies have highlighted that the main cause is the low number of research papers dedicated to this question, and the lack of a consistent protocol within the papers that do address it. In the current paper, we suggest the use of a Theory of Mind task to measure the implicit social behaviour users exhibit towards a text-based chatbot. We present preliminary findings suggesting that participants adapt towards this basic chatbot significantly more than when they conduct the task alone (p &amp;lt;.017). This task is quick to administer and does not require a second chatbot for comparison, making it an efficient universal task. With it, a database could be built with scores of all existing chatbots, allowing fast and efficient meta-analyses to discover which characteristics make the chatbot appear more ‘human’. © 2020, Springer Nature Switzerland AG.</t>
  </si>
  <si>
    <t>Sc48</t>
  </si>
  <si>
    <t>Transformation or evolution?: Education 4.0, teaching and learning in the digital age</t>
  </si>
  <si>
    <t>Bonfield C.A., Salter M., Longmuir A., Benson M., Adachi C.</t>
  </si>
  <si>
    <t>Higher Education Pedagogies</t>
  </si>
  <si>
    <t>10.1080/23752696.2020.1816847</t>
  </si>
  <si>
    <t>This paper, originally written just before the outbreak of COVID-19, will provide a review of Education 4.0 in a select range of UK and international higher education providers and offer an initial discussion of the role and importance of digital personal assistants and online and lifelong learning in delivering world-class learning and teaching. This has been validated through a literature review and four case studies using scenario-planning methodology which draw on real-world examples from the UK (University of Bath), Singapore (Nanyang Technological University) and Australia (Deakin University). What can the sector learn from these pioneers; are there opportunities still to be explored; and what impact might this have on how educators teach and deliver their curriculum in the future?. © 2020 The Author(s). Published by Informa UK Limited, trading as Taylor &amp; Francis Group.</t>
  </si>
  <si>
    <t>Sc49</t>
  </si>
  <si>
    <t>Explanation approaches for the daphne virtual assistant</t>
  </si>
  <si>
    <t>Viros A., Selva D.</t>
  </si>
  <si>
    <t>AIAA Scitech 2020 Forum</t>
  </si>
  <si>
    <t>1 PartF</t>
  </si>
  <si>
    <t>10.2514/6.2020-2254</t>
  </si>
  <si>
    <t>Explainability of Artificial Intelligence (AI) agents has become a major concern. This paper describes the different approaches to explaining decisions that are used in Daphne, a Virtual Assistant to support the early design of Earth observing systems. Feedback from past studies with expert systems engineers emphasized the importance of providing rich and transparent explanations. This paper explains how state-of-the-art techniques for AI explainability can be applied to a design tool that uses many different AI techniques. These improvements have been implemented in all Daphne roles, as well as the Question Answering (QA) system. The approaches include a revamped dialogue system, using an additive feature explanation method to explain how a neural network decides what the intent of a question is, leveraging the transparency of rule-based systems to come up with explanations in text and graphical formats, and explaining how data mining algorithms for design feature extraction and database summarizing work to end users through user-friendly text messages. © 2020, American Institute of Aeronautics and Astronautics Inc, AIAA. All rights reserved.</t>
  </si>
  <si>
    <t>Sc50</t>
  </si>
  <si>
    <t>Value propositions of chatbots to support innovation management processes</t>
  </si>
  <si>
    <t>Johannsen F., Schaller D., Klus M.F.</t>
  </si>
  <si>
    <t>Information Systems and e-Business Management</t>
  </si>
  <si>
    <t>10.1007/s10257-020-00487-z</t>
  </si>
  <si>
    <t>Chatbots have become popular in recent years as a means of supporting a company’s external communication with customers, but they are also increasingly being used for internal purposes, especially to improve and accelerate workflows. Along these lines, recent studies have suggested that chatbots can also be applied to other internal business practices, such as innovation management. Nevertheless, the use of chatbots for innovation management is still an under-researched topic, and practical experiences are largely missing. We address this gap by identifying value propositions of chatbots to support a company’s innovation management process. Furthermore, we link the value propositions to particular process steps and success dimensions. To do so, we perform a literature review and complement the findings with expert interviews. This study contributes to a better understanding of the benefits of chatbot usage for the innovation management process. © 2020, Springer-Verlag GmbH Germany, part of Springer Nature.</t>
  </si>
  <si>
    <t>Sc51</t>
  </si>
  <si>
    <t>Co-designing Strategies to Provide Telecare Through an Intelligent Assistant for Caregivers of Elderly Individuals</t>
  </si>
  <si>
    <t>Monteiro M., Salgado L., Seixas F., Santana R.</t>
  </si>
  <si>
    <t>12208 LNCS</t>
  </si>
  <si>
    <t>10.1007/978-3-030-50249-2_12</t>
  </si>
  <si>
    <t>Worldwide, the number of people who are over 60 is growing more than any other age group. In the scenario of this research, a mediumsized city in Brazil, elderlies with Chronic Noncommunicable Diseases can have home care services. However, the healthcare professionals who assist these patients regularly face challenges in the visits, such as persistent fear of violence in certain areas. This research proposes the use of Intelligent Conversational Agents as a tool for supporting Telecare practices and tame these challenges. Our literature review, however, has demonstrated that previous works did not follow a methodology to promote a co-design of these agents in a scenario such as ours. There is also a lack of works that balance technological and social issues with non-technological experts in the design process (conceptualization, dialogues elaboration, intelligent agent goals and evaluation). We, thus, have performed a study following a qualitative methodology with the participation of health professionals. The first step aimed to raise the context, dialogues, and objectives of the agent. The second step, using observational and interviewing in a controlled environment, aimed to determine and evaluate the design goals, usefulness, compatibility with the reality, and find out additional requirements to aid the development of an Intelligent Conversational Agent. Results have led us to propose the agent MarIANA (Maria Intelligent conversAtioNal Agent). Therefore, it will act to prevent the clinical complications of these older adults suffering from Chronic Noncommunicable Diseases pointed as a critical matter in a recent work conducted in the city of the scenario of this research. © 2020, Springer Nature Switzerland AG.</t>
  </si>
  <si>
    <t>Sc52</t>
  </si>
  <si>
    <t>15th International Conference on Design Science Research in Information Systems and Technology, DESRIST 2020</t>
  </si>
  <si>
    <t>[No author name available]</t>
  </si>
  <si>
    <t>12388 LNCS</t>
  </si>
  <si>
    <t>The proceedings contain 44 papers. The special focus in this conference is on Design Science Research in Information Systems and Technology. The topics include: An OOV-Aware Curation Process for Psycholinguistic Analysis of Social Media Text - A Hybrid Approach; codifying Interdisciplinary Design Knowledge Through Patterns – The Case of Smart Personal Assistants; exploring Design Principles for Enterprise Chatbots: An Analytic Hierarchy Process Study; knowledge Visualization for Sensemaking: Applying an Elaborated Action Design Research Process in Incident Management Systems; multi-interest User Profiling in Short Text Microblogs; Design Principles Exposition: A Framework for Problematizing Knowledge and Practice in DSR; the Origins of Design Principles: Where do… they all come from?; developing Design Principles for Digital Platforms: An Agent-Based Modeling Approach: Research-in-Progress; knowledge Creation - A Perspective on the Development of Design Principles; design of a Machine Learning System for Prediction of Chronic Wound Management Decisions; towards a Method for Design Principle Development in Information Systems; considering Context in Design Science Research: A Systematic Literature Review; having a Positive Impact with Design Science Research – Learning from Effective Altruism; Integrating CCM4DSR into ADR to Improve Problem Formulation; Problematizing in IS Design Research; validity in Design Science Research; A Platform for Value Co-creation in SME Networks; a Typology of Digital Sharing Business Models: A Design Science Research Approach; building Scalable Blockchain Applications - A Decision Process; Designing for Context Versus the Lock-in Effect of ‘Free’ Global Digital Platforms: A Case of SMEs from Nigeria; smart Factory – Requirements for Exchanging Machine Data.</t>
  </si>
  <si>
    <t>Sc53</t>
  </si>
  <si>
    <t>A conversation-based perspective for shaping ethical human–machine interactions: The particular challenge of chatbots</t>
  </si>
  <si>
    <t>Murtarelli G., Gregory A., Romenti S.</t>
  </si>
  <si>
    <t>Journal of Business Research</t>
  </si>
  <si>
    <t>10.1016/j.jbusres.2020.09.018</t>
  </si>
  <si>
    <t>The use of chatbots to manage online interactions with consumers poses additional ethical challenges linked to the use of artificial intelligence (AI) applications and opens up new ethical avenues for investigation. A literature analysis identifies a research gap regarding the ethical challenges related to chatbots as non-moral and non-independent agents managing non-real conversations with consumers. It raises concerns about the ethical implications related to the progressive automation of online conversational processes and their integration with AI. The conversational approach has been explored in the organisational and management literature, which has analysed the features and roles of conversations in managing interactions ethically. This study aims to discuss conceptually the ethical challenges related to chatbots within the marketplace by integrating the current chatbot-based literature with that on conversation management studies. A new conceptual model is proposed which embraces ethical considerations in the future development of chatbots. © 2020 Elsevier Inc.</t>
  </si>
  <si>
    <t>Sc54</t>
  </si>
  <si>
    <t>Chatbots: A tool to supplement the future faculty mentoring of doctoral engineering students</t>
  </si>
  <si>
    <t>Mendez S.L., Johanson K., Conley V.M., Gosha K., Mack N., Haynes C., Gerhardt R.</t>
  </si>
  <si>
    <t>International Journal of Doctoral Studies</t>
  </si>
  <si>
    <t>10.28945/4579</t>
  </si>
  <si>
    <t>Aim/Purpose The purpose of this paper is to explore the efficacy of simulated interactive virtual conversations (chatbots) for mentoring underrepresented minority doctoral engineering students who are considering pursuing a career in the professoriate or in industry. Background Chatbots were developed under the National Science Foundation INCLUDES Design and Developments Launch Pilot award (17-4458) and provide career advice with responses from a pre-programmed database populated by renowned emeriti engineering faculty. Chatbots have been engineered to fulfill a myriad of roles, such as undergraduate student advisement, but no research has been found that addresses their use with supplemental future faculty mentoring for doctoral students. Methodology Chatbot efficacy is examined through a phenomenological design with focus groups with underrepresented minority doctoral engineering students. No theoretical or conceptual frameworks exist relative to chatbots designed for future faculty mentoring; therefore, an adaptation and implementation of the conceptual model posited on movie recommendations was utilized to ground this study. The four-stage process of phenomenological data analysis was followed: epoché, horizontalization, imaginative variation, and synthesis. Contribution No studies have investigated the utility of chatbots in providing supplemental mentoring to future faculty. This phenomenological study contributes to this area of investigation and provides greater consideration into the unmet mentoring needs of these students, as well as the potential of utilizing chatbots for supplementary mentoring, particularly for those who lack access to high quality mentoring. Findings Following the data analysis process, the essence of the findings was, while underrepresented minority doctoral engineering students have ample unmet mentoring needs and overall are satisfied with the user interface and trustworthiness of chatbots, their intent to use them is mixed due to a lack of personalization in this type of supplemental mentoring relationship. Recommendations One of the major challenges faced by underrepresented doctoral engineering for Practitioners students is securing quality mentoring relationships that socialize them into the engineering culture and community of practice. While creating opportunities for students and incentivizing faculty to engage in the work of mentoring is needed, we must also consider the ways in which to leverage technology to offer supplemental future faculty mentoring virtually. Recommendations Additional research on the efficacy of chatbots in providing career-focused for Researchers mentoring to future faculty is needed, as well as how to enhance the functionality of chatbots to create personal connections and networking opportunities, which are hallmarks of traditional mentoring relationships. Impact on Society An understanding of the conceptual pathway that can lead to greater satisfaction with chatbots may serve to expand their use in the realm of mentoring. Scaling virtual faculty mentoring opportunities may be an important breakthrough in meeting mentoring needs across higher education. Future Research Future chatbot research must focus on connecting chatbot users with human mentors; standardizing the process for response creation through additional data collection with a cadre of diverse, renowned faculty; engaging subject matter experts to conduct quality verification checks on responses; testing new responses with potential users; and launching the chatbots for a broad array of users. © (CC BY-NC 4.0) This article is licensed to you under a Creative Commons Attribution-NonCommercial 4.0 International License. When you copy and redistribute this paper in full or in part, you need to provide proper attribution to it to ensure that others can later locate this work (and to ensure that others do not accuse you of plagiarism). You may (and we encourage you to) adapt, remix, transform, and build upon the material for any non-commercial purposes. This license does not permit you to use this material for commercial purposes.</t>
  </si>
  <si>
    <t>Sc55</t>
  </si>
  <si>
    <t>Enhancements to the Sequence-to-Sequence-Based Natural Answer Generation Models</t>
  </si>
  <si>
    <t>Palasundram K., Mohd Sharef N., Kasmiran K.A., Azman A.</t>
  </si>
  <si>
    <t>10.1109/ACCESS.2020.2978551</t>
  </si>
  <si>
    <t>There is a great interest shown by academic researchers to continuously improve the sequence-to-sequence (Seq2Seq) model for natural answer generation (NAG) in chatbots. The Seq2Seq model shows a weakness whereby the model tends to generate answers that are generic, meaningless and inconsistent with the questions. However, a comprehensive literature review on the factors contributing to the weakness and potential solutions are still missing. Therefore, this review article fills the gap by reviewing Seq2Seq based natural answer generation-based literature to identify those factors and proposed methods to address the weakness. This literature review identified several factors such as input question is not sufficient to determine a meaningful output, usage of cross-entropy function as the loss function during training, infrequent words in training data, language model influence which generates answers not relevant to the question, utilization of teacher forcing method during training which results in exposure bias, long sentences and inability to consider dialogue history as the factors. Additionally, this literature review also identified and reviewed the methods proposed to address the weakness such as utilizing additional embedding and encoders, using different loss functions and training approaches, as well as utilizing other mechanisms like copying source word(s) and paying attention to a certain portion of the input. For discussion, these methods are categorized into four broad categories which are Structural Modifications, Augmented Learning, Beam Search and Complementary Mechanisms. Additionally, the paper highlights unexplored areas in Seq2Seq modeling and proposes potential future works for natural answer generation. © 2013 IEEE.</t>
  </si>
  <si>
    <t>Sc56</t>
  </si>
  <si>
    <t>How do conversational case-based reasoning systems interact with their users: a literature review</t>
  </si>
  <si>
    <t>Hillig S., Müller R.</t>
  </si>
  <si>
    <t>Behaviour and Information Technology</t>
  </si>
  <si>
    <t>10.1080/0144929X.2020.1767207</t>
  </si>
  <si>
    <t>Conversational case-based reasoning (CCBR) systems retrieve past cases that are similar to a current problem by eliciting situation descriptions in interactive dialogues with their users. To find out how such human-machine cooperation is put into practice, the present article reviews the CCBR literature and extracts a list of dialogue principles–interaction techniques by means of which CCBR systems communicate with their users. Seven dialogue principles are identified and explained: mixed initiative, question selection and ordering, dealing with abstraction and expertise, explanations, visualisation and highlighting, dialogue termination, and evaluation support. The results reveal that current CCBR systems already make great efforts to put user needs into the centre of the interaction. At the same time, the current implementation of dialogue principles that adjust CCBR systems to user needs raise questions about who should be in control of these adjustments, what levels of human-computer interaction should be adjusted, and what goals should guide adjustment decisions. Moreover, the present review highlights a number of limitations concerning the methodology and contents of CCBR research, and points out questions for future research on human-computer interaction in CCBR systems. © 2020, © 2020 Informa UK Limited, trading as Taylor &amp; Francis Group.</t>
  </si>
  <si>
    <t>Sc57</t>
  </si>
  <si>
    <t>22nd International Conference on Human-Computer Interaction, HCI International 2020</t>
  </si>
  <si>
    <t>The proceedings contain 144 papers. The special focus in this conference is on Human-Computer Interaction. The topics include: Infrequent Use of AI-Enabled Personal Assistants Through the Lens of Cognitive Dissonance Theory; An Empirical Study on Feature Extraction in DNN-Based Speech Emotion Recognition; A Study on Presentation Method of Video Thumbnail on SNS Using Micro-Moments; a Design and Evaluation of Coefficient of Variation Control Chart; let’s Not Get Too Personal – Distance Regulation for Follow Me Robots; foreword; emblem Recognition: Cultural Coaching Software via Hand Gestures; Deciphering the Code: Evidence for a Sociometric DNA in Design Thinking Meetings; the Zabuton: Designing the Arriving Experience in the Japanese Airport; the Design-Related Quality Factors of Smart and Interactive Products: From Industrial Design to User Experience and Interaction Design; iVIS: Interpretable Interactive Visualization for User Behavior Clusters; effects of Font Size, Line Spacing, and Font Style on Legibility of Chinese Characters on Consumer-Based Virtual Reality Displays; the Influence of Social Embarrassment on Engagement with Publicly Displayed Digital Content; determining Optimum Level of Automation in Task Design for Assembly Line Systems; a Research on How to Enhance User Experience by Improving Arcade Joystick in Side-Scrolling Shooter Games; based on Inductive Quantization Method of Evaluation of Bank Experience Contact Design; Horizontal Mouse Movements (HMMs) on Web Pages as Indicators of User Interest; feasibility of Healthcare Providers’ Autonomic Activation Recognition in Real-Life Cardiac Surgery Using Noninvasive Sensors; Perceived Usefulness of e-WOM Attributes on Buyer’s Choice; exploring the Social Innovation Ecosystem: Case Report and a Brief Literature Review.</t>
  </si>
  <si>
    <t>Sc58</t>
  </si>
  <si>
    <t>Sc59</t>
  </si>
  <si>
    <t>International Conference on Information Systems and Neuroscience, NeuroIS Retreat 2019</t>
  </si>
  <si>
    <t>Lecture Notes in Information Systems and Organisation</t>
  </si>
  <si>
    <t>The proceedings contain 40 papers. The special focus in this conference is on Information Systems and Neuroscience. The topics include: The effect of technology on human social perception: A multi-methods neuroIS pilot investigation; intelligent invocation: Towards designing context-aware user assistance systems based on real-time eye tracking data analysis; designing self-presence in immersive virtual reality to improve cognitive performance—A research proposal; preface; circadian rhythms and social media information-sharing; Using fMRI to measure stimulus generalization of software notification to security warnings; do we protect what we own?: A proposed neurophysiological exploration of workplace information protection motivation; investigating phishing susceptibility—an analysis of neural measures; Affective information processing of fake news: Evidence from neuroIS; What can neuroIS learn from the replication crisis in psychological science?; techno-unreliability: A pilot study in the field; Wavelet transform coherence: An innovative method to investigate social interaction in neuroIS; towards a software architecture for neurophysiological experiments; Machine learning based diagnosis of diseases using the unfolded EEG spectra: Towards an intelligent software sensor; the impact of symmetric web-design: A pilot study; does a social media abstinence really reduce stress? A research-in-progress study using salivary biomarkers; search results viewing behavior vis-à-vis relevance criteria; an adaptive cognitive temporal-causal network model of a mindfulness therapy based on humor; neural correlates of dual decision processes: A network-based meta-analysis; exploring the neural correlates of visual aesthetics on websites; mitigating information overload in e-commerce interactions with conversational agents; positive moods can encourage inertial decision making: Evidence from eye-tracking data; using eye-tracking for visual attention feedback.</t>
  </si>
  <si>
    <t>Sc60</t>
  </si>
  <si>
    <t>4th Computational Methods in Systems and Software, CoMeSySo 2020</t>
  </si>
  <si>
    <t>The proceedings contain 184 papers. The special focus in this conference is on Computational Methods in Systems and Software. The topics include: 3D Face Capture for Rehabilitation Progress Assessment After Brain Surgery; an Ontological Approach to the Text Sample Size Adaptation for the False Pseudonyms Detection; it Was Never About the Language: Paradigm Impact on Software Design Decisions; deep Neural Network Acoustic Model Baseline for Character-Level Transcription of Naturally Spoken Czech Language; problems of Software Developing for the Automation of Scientific Activities; e- Learning Readiness Frameworks and Models; arabic Question Answering System Using Graph Ontology; Stability Study of a Protection Structure by Stacking GSC Geosynthetics: Application to the Port of Corisco (Equatorial Guinea); comparative Analysis of Products for Testing Software; institutionalization of Intelligent Digital Customs; a Novel Adaptive Web-Based Environment to Help Deafblind Individuals in Accessing the Web and Lifelong Learning; impact of Agile Methodology Use on Project Success in Organizations - A Systematic Literature Review; fingerprint Alteration Classification Using Convolutional Neural Network; numerical Modeling of the Wave-Structure Interaction Using the Boundary Element Method; transition from Serverfull to Serverless Architecture in Cloud-Based Software Applications; comparison of Document Generation Algorithms Using the Docs-as-Code Approach and Using a Text Editor; a Proactive University Library Book Recommender System; conflict Resolution in Process Models Merging; medical Chatbot Techniques: A Review; a Model for Effectively Teaching Information Technology; Implementation of the Internet of Things Application Based on Spring Boot Microservices and REST Architecture; identifying Wood Types Using Convolutional Neural Network.</t>
  </si>
  <si>
    <t>Sc61</t>
  </si>
  <si>
    <t>Sc62</t>
  </si>
  <si>
    <t>8th International Conference on Kansei Engineering and Emotion Research, KEER 2020</t>
  </si>
  <si>
    <t>1256 AISC</t>
  </si>
  <si>
    <t>The proceedings contain 45 papers. The special focus in this conference is on Kansei Engineering and Emotion Research. The topics include: The Adoption of Learning Management System: A Case Study of Schoology and Edmodo; kansei Engineering in Malaysia and Indonesia: A Systematic Literature Review; mathematical Model Describing Design Processes of Fashion Apparels and Management of Fashion Apparel Stores; state-Space Modeling of Temporal Dominance Responses to Stimuli: A Case Study Using Strawberry; study of the Impact of Gender Emotion Difference in Cooperative Learning on the Efficiency of Classroom and Online Learning; toward Generalized System Modeling Incorporating Kansei; layered Modeling of Sensory and Affective Responses: Modification by Considering Unique Factors of Affective Responses; going Green in Mega-Sporting Events: Applying Attractiveness for Sustainable Product Innovation; conceptualization of User’s Rage Assessment Using Chatbot Interface by Implementing Kansei Engineering Methodology for Information Security; classification of Fragrances by Mismatched Colors; the Assessment of Trust in Information Security Using Kansei; creating New Values for Children’s Luggage Using Kansei Engineering Methodology; key Clarity is Blue, Relaxed, and Maluma: Machine Learning Used to Discover Cross-Modal Connections Between Sensory Items and the Music They Spontaneously Evoke; the Study of Interface Design for Museum Mobile Learning from the Relationship Between Visitor’s Behavior Needs and Information Transmission; a Study on Teaching Method for the History of Industrial Design; exploring Environmental Distance Space from the Perspective of Cognitive Perception; satisfaction of the Immersive Virtual Reality in Upper Limb Rehabilitation; research on the Consumer Needs for Emotional Attributes of Lucky Commodity Design.</t>
  </si>
  <si>
    <t>Sc63</t>
  </si>
  <si>
    <t>14th International Conference on Computational Processing of the Portuguese Language, PROPOR 2020</t>
  </si>
  <si>
    <t>12037 LNAI</t>
  </si>
  <si>
    <t>The proceedings contain 41 papers. The special focus in this conference is on Computational Processing of the Portuguese Language. The topics include: Aligning IATE criminal terminology to SUMO; the construction of a corpus from the Brazilian historical-biographical dictionary; making the most of synthetic parallel texts: Portuguese-Chinese neural machine translation enhanced with back-translation; leveraging on semantic textual similarity for developing a Portuguese dialogue system; fake news detection on fake.br using hierarchical attention networks; Screening of email box in Portuguese with SVM at Banco do Brasil; back to the feature, in entailment detection and similarity measurement for Portuguese; emoji prediction for Portuguese; vitality analysis of the linguistic atlas of Brazil on Twitter; fact-checking for Portuguese: Knowledge graph and google search-based methods; comparison of heterogeneous feature sets for intonation verification; extraction and use of structured and unstructured features for the recommendation of urban resources; a Portuguese dataset for evaluation of semantic question answering; exploring the potentiality of semantic features for paraphrase detection; portuguese language models and word embeddings: Evaluating on semantic similarity tasks; relation extraction for competitive intelligence; evaluating methods of different paradigms for subjectivity classification in portuguese; sentence compression for Portuguese; an investigation of pre-trained embeddings in dependency parsing; segmentation of words written in the latin alphabet: A systematic review; a deep learning model of common sense knowledge for augmenting natural language processing tasks in Portuguese language; the biovisualspeech European Portuguese sibilants corpus; linguistic analysis model for monitoring user reaction on satirical news for Brazilian Portuguese; word embeddings at post-editing.</t>
  </si>
  <si>
    <t>Sc64</t>
  </si>
  <si>
    <t>Artificial Intelligence in Conversational Agents: A Study of Factors Related to Perceived Humanness in Chatbots</t>
  </si>
  <si>
    <t>Svenningsson N., Faraon M.</t>
  </si>
  <si>
    <t>10.1145/3375959.3375973</t>
  </si>
  <si>
    <t>Artificial intelligence (AI) is gaining traction in service-oriented businesses in the form of chatbots. A chatbot is a popular type of social AI that uses natural language processing to communicate with users. Past studies have shown discrepancies in terms of whether or not a chatbot should communicate and behave like a human. This article aims to explore these discrepancies in order to provide a theoretical contribution of a list of factors related to perceived humanness in chatbots and how these may consequently lead to a positive user experience. The results suggest that a chatbot should have the following characteristics: avoiding small talk and maintaining a formal tone; identifying itself as a bot and asking how it can help; providing specific information and articulating itself with sophisticated choices of words and well-constructed sentences; asking follow-up questions during decision-making processes and; providing an apology when the context is not comprehensible, followed by a question or a statement to dynamically move a conversation forward. These results may have implications for designers working in the field of AI as well as for the wider debates and the broader discourse around the adoption of AI in society. © 2019 Owner/Author.</t>
  </si>
  <si>
    <t>Sc65</t>
  </si>
  <si>
    <t>Artificial Intelligence (AI) Chatbot as Language Learning Medium: An inquiry</t>
  </si>
  <si>
    <t>Haristiani N.</t>
  </si>
  <si>
    <t>Journal of Physics: Conference Series</t>
  </si>
  <si>
    <t>10.1088/1742-6596/1387/1/012020</t>
  </si>
  <si>
    <t>In facing industry revolution 4.0, utilizing advanced information and computer technology in educational environment is crucial. One of the advanced computation technologies that can be used for learning, especially language learning, is chatbot. Chatbot is a computer program based on artificial intelligence that can carry out conversations through audio or text. This study intends to find out and analyze the types of artificial intelligence in the form of chatbots and the possibility of their use as language learning medium. The data in this study obtained from literature review on chatbot researches, and from observation results on chatbot-based language learning medium developed by the author. The results indicated that chatbots have a high potential to be used as a language learning medium, both as tutor in practicing language, and as independent learning medium. Moreover, research results revealed that language learners are interested in using chatbots because they can be used anytime and anywhere, and they are more confident in learning languages using chatbots than when dealing directly with human tutors. © 2019 IOP Publishing Ltd. All rights reserved.</t>
  </si>
  <si>
    <t>Sc66</t>
  </si>
  <si>
    <t>A Taxonomy of Social Cues for Conversational Agents</t>
  </si>
  <si>
    <t>Feine J., Gnewuch U., Morana S., Maedche A.</t>
  </si>
  <si>
    <t>10.1016/j.ijhcs.2019.07.009</t>
  </si>
  <si>
    <t>Conversational agents (CAs) are software-based systems designed to interact with humans using natural language and have attracted considerable research interest in recent years. Following the Computers Are Social Actors paradigm, many studies have shown that humans react socially to CAs when they display social cues such as small talk, gender, age, gestures, or facial expressions. However, research on social cues for CAs is scattered across different fields, often using their specific terminology, which makes it challenging to identify, classify, and accumulate existing knowledge. To address this problem, we conducted a systematic literature review to identify an initial set of social cues of CAs from existing research. Building on classifications from interpersonal communication theory, we developed a taxonomy that classifies the identified social cues into four major categories (i.e., verbal, visual, auditory, invisible) and ten subcategories. Subsequently, we evaluated the mapping between the identified social cues and the categories using a card sorting approach in order to verify that the taxonomy is natural, simple, and parsimonious. Finally, we demonstrate the usefulness of the taxonomy by classifying a broader and more generic set of social cues of CAs from existing research and practice. Our main contribution is a comprehensive taxonomy of social cues for CAs. For researchers, the taxonomy helps to systematically classify research about social cues into one of the taxonomy's categories and corresponding subcategories. Therefore, it builds a bridge between different research fields and provides a starting point for interdisciplinary research and knowledge accumulation. For practitioners, the taxonomy provides a systematic overview of relevant categories of social cues in order to identify, implement, and test their effects in the design of a CA. © 2019 Elsevier Ltd</t>
  </si>
  <si>
    <t>Sc67</t>
  </si>
  <si>
    <t>A Systematic Review of Health Dialog Systems</t>
  </si>
  <si>
    <t>Kearns W.R., Chi N.-C., Choi Y.K., Lin S.-Y., Thompson H., Demiris G.</t>
  </si>
  <si>
    <t>Methods of information in medicine</t>
  </si>
  <si>
    <t>10.1055/s-0040-1708807</t>
  </si>
  <si>
    <t>BACKGROUND:  Health dialog systems have seen increased adoption by patients, hospitals, and universities due to the confluence of advancements in machine learning and the ubiquity of high-performance hardware that supports real-time speech recognition, high-fidelity text-to-speech, and semantic understanding of natural language. OBJECTIVES:  This review seeks to enumerate opportunities to apply dialog systems toward the improvement of health outcomes while identifying both gaps in the current literature that may impede their implementation and recommendations that may improve their success in medical practice. METHODS:  A search over PubMed and the ACM Digital Library was conducted on September 12, 2017 to collect all articles related to dialog systems within the domain of health care. These results were screened for eligibility with the main criteria being a peer-reviewed study of a system that includes both a natural language interface and either end-user testing or practical implementation. RESULTS:  Forty-six studies met the inclusion criteria including 24 quasi-experimental studies, 16 randomized control trials, 2 case-control studies, 2 prospective cohort studies, 1 system description, and 1 human-computer conversation analysis. These studies evaluated dialog systems in five application domains: medical education (n = 20), clinical processes (n = 14), mental health (n = 5), personal health agents (n = 5), and patient education (n = 2). CONCLUSION:  We found that dialog systems have been widely applied to health care; however, most studies are not reproducible making direct comparison between systems and independent confirmation of findings difficult. Widespread adoption will also require the adoption of standard evaluation and reporting methods for health dialog systems to demonstrate clinical significance. Georg Thieme Verlag KG Stuttgart · New York.</t>
  </si>
  <si>
    <t>Sc68</t>
  </si>
  <si>
    <t>Chat with Bots Intelligently: A Critical Review Analysis</t>
  </si>
  <si>
    <t>Dsouza R., Sahu S., Patil R., Kalbande D.R.</t>
  </si>
  <si>
    <t>2019 6th IEEE International Conference on Advances in Computing, Communication and Control, ICAC3 2019</t>
  </si>
  <si>
    <t>10.1109/ICAC347590.2019.9036844</t>
  </si>
  <si>
    <t>Conversation Agents also known as Chatbots are considered the next big thing in the modern technological era. Chatbots aim to emulate humans, by mimicking human conversation in the most realistic way possible. There are several methods to generate such intelligent agents. Thus to evaluate the effectiveness of the various approaches, a systematic review of the approaches is required. This paper traces the evolution of chatbots and also elaborates on the impact chatbots have in different industries. Additionally, it also presents a survey of the different modern chatbot methodologies that different researchers have proposed. When analyzing the different approached, this paper has taken into consideration the dataset, input-output, design, development, performance metric, and limitations into consideration. In the end, we've elaborated on the key insights that were obtained pertaining to the crucial factors that influence chatbot design, generation, and development. © 2019 IEEE.</t>
  </si>
  <si>
    <t>Sc69</t>
  </si>
  <si>
    <t>Discussing with a computer to practice a foreign language: research synthesis and conceptual framework of dialogue-based CALL</t>
  </si>
  <si>
    <t>Bibauw S., François T., Desmet P.</t>
  </si>
  <si>
    <t>Computer Assisted Language Learning</t>
  </si>
  <si>
    <t>10.1080/09588221.2018.1535508</t>
  </si>
  <si>
    <t>This article presents the results of a systematic review of the literature on dialogue-based CALL, resulting in a conceptual framework for research on the matter. Applications allowing a learner to have a conversation in a foreign language with a computer have been studied from various perspectives and under different names (dialogue systems, conversational agents, chatbots…). Considering the fragmentation of what we identify under the term dialogue-based CALL, we attempt to offer a structured overview of these efforts into a conceptual framework. Through a methodical search strategy, we collected a corpus of 343 publications. From this corpus, we formalized an operational definition of dialogue-based CALL, which allowed us to identify 96 relevant systems. Analyzing the type of dialogue they offer, on a continuum of constraints on form and meaning, we propose to classify those systems into four groups. We have called these branching, form-focused, goal-oriented and reactive systems, and we describe their corresponding interactional, instructional and technological traits. We summarize the main results from empirical studies on such systems, distinguishing observational, survey and experimental studies, and discuss the impact of dialogue-based CALL on motivation and L2 development, identifying positive evidence on both outcomes. Finally, we propose two main avenues for future research: relative effectiveness of dialogue-based CALL approaches, and dialogue systems as an environment for testing SLA hypotheses. © 2019, © 2019 Informa UK Limited, trading as Taylor &amp; Francis Group.</t>
  </si>
  <si>
    <t>Sc70</t>
  </si>
  <si>
    <t>The personalization of conversational agents in health care: Systematic review</t>
  </si>
  <si>
    <t>Kocaballi A.B., Berkovsky S., Quiroz J.C., Laranjo L., Tong H.L., Rezazadegan D., Briatore A., Coiera E.</t>
  </si>
  <si>
    <t>10.2196/15360</t>
  </si>
  <si>
    <t>Background: The personalization of conversational agents with natural language user interfaces is seeing increasing use in health care applications, shaping the content, structure, or purpose of the dialogue between humans and conversational agents. Objective: The goal of this systematic review was to understand the ways in which personalization has been used with conversational agents in health care and characterize the methods of its implementation. Methods: We searched on PubMed, Embase, CINAHL, PsycInfo, and ACM Digital Library using a predefined search strategy. The studies were included if they: (1) were primary research studies that focused on consumers, caregivers, or health care professionals; (2) involved a conversational agent with an unconstrained natural language interface; (3) tested the system with human subjects; and (4) implemented personalization features. Results: The search found 1958 publications. After abstract and full-text screening, 13 studies were included in the review. Common examples of personalized content included feedback, daily health reports, alerts, warnings, and recommendations. The personalization features were implemented without a theoretical framework of customization and with limited evaluation of its impact. While conversational agents with personalization features were reported to improve user satisfaction, user engagement and dialogue quality, the role of personalization in improving health outcomes was not assessed directly. Conclusions: Most of the studies in our review implemented the personalization features without theoretical or evidence-based support for them and did not leverage the recent developments in other domains of personalization. Future research could incorporate personalization as a distinct design factor with a more careful consideration of its impact on health outcomes and its implications on patient safety, privacy, and decision-making. © Ahmet Baki Baki Kocaballi, Shlomo Berkovsky, Juan C Quiroz, Liliana Laranjo, Huong Ly Tong, Dana Rezazadegan, Agustina Briatore, Enrico Coiera.</t>
  </si>
  <si>
    <t>Sc71</t>
  </si>
  <si>
    <t>Survey of conversational agents in health</t>
  </si>
  <si>
    <t>Montenegro J.L.Z., da Costa C.A., da Rosa Righi R.</t>
  </si>
  <si>
    <t>10.1016/j.eswa.2019.03.054</t>
  </si>
  <si>
    <t>Artificial intelligence (AI) has transformed the world and the relationships among humans as the learning capabilities of machines have allowed for a new means of communication between humans and machines. In the field of health, there is much interest in new technologies that help to improve and automate services in hospitals. This article aims to explore the literature related to conversational agents applied to health care, searching for definitions, patterns, methods, architectures, and data types. Furthermore, this work identifies an agent application taxonomy, current challenges, and research gaps. In this work, we use a systematic literature review approach. We guide and refine this study and the research questions by applying Population, Intervention, Comparison, Outcome, and Context (PICOC) criteria. The present study investigated approximately 4145 articles involving conversational agents in health published over the last ten years. In this context, we finally selected 40 articles based on their approaches and objectives as related to our main subject. As a result, we developed a taxonomy, identified the main challenges in the field, and defined the main types of dialog and contexts related to conversational agents in health. These results contributed to discussions regarding conversational health agents, and highlighted some research gaps for future study. © 2019 Elsevier Ltd</t>
  </si>
  <si>
    <t>Sc72</t>
  </si>
  <si>
    <t>Impact assessment of classroom-based artificial intelligence in Bulacan agricultural state college</t>
  </si>
  <si>
    <t>Buenaventura K.C., Ablaza-Cruz M.M.</t>
  </si>
  <si>
    <t>International Journal of Recent Technology and Engineering</t>
  </si>
  <si>
    <t>2 Special Issue 11</t>
  </si>
  <si>
    <t>10.35940/ijrte.B1341.0982S1119</t>
  </si>
  <si>
    <t>The study aims to give a comprehensive report on findings on managing the BASC computer laboratory classroom by using assisted learning technology. The study implemented and assessed the output of the capstone project of the BSIT students entitled "Intelligent Personal Assistant via Speech Recognition”. The researcher conducted a systematic review of the performance of the system in terms of its procedure in manipulating the different applications installed in each computer laboratory. This includes the current management in the different facilities and application in every workstation. The researcher also observed the performance of the system and investigate the advantages of this technology which helps the instructor on handling the classroom laboratory. This study helps the institution to improve its services to its clientele to be more globally competitive. The study would like to seek for more possible application and implementation of Artificial Intelligence System in the Bulacan Agricultural State College in order to maximize the usage of the study. © BEIESP.</t>
  </si>
  <si>
    <t>Sc73</t>
  </si>
  <si>
    <t>Proceedings - 2019 45th Latin American Computing Conference, CLEI 2019</t>
  </si>
  <si>
    <t>The proceedings contain 54 papers. The topics discussed include: a proposal for a reduced client workload model for querying encrypted databases in cloud; adaptive plot system for serious emerging games based on the ant colony optimization algorithm; use of virtual reality in educational environments for teaching and learning of surgical and aseptic processes; a systematic literature review in multi-agent systems: patterns and trends; modeling traceability in recommender systems; MDD based case tool for automatic generation of ChatBot; effectiveness of preprocessing techniques over social media texts for the improvement of machine learning based classifiers; a generic BPMS user portal for business processes execution interoperability; incorporating scenarios and states definitions on real-time entity monitoring in PAbMM; and performance analysis of data storage in a hyper-converged infrastructure using Docker and GlusterFS.</t>
  </si>
  <si>
    <t>Sc74</t>
  </si>
  <si>
    <t>Chatbots and Conversational Agents in Mental Health: A Review of the Psychiatric Landscape [« Chatbots » et agents conversationnels en santé mentale : une revue de l'environnement psychiatrique]</t>
  </si>
  <si>
    <t>Vaidyam A.N., Wisniewski H., Halamka J.D., Kashavan M.S., Torous J.B.</t>
  </si>
  <si>
    <t>10.1177/0706743719828977</t>
  </si>
  <si>
    <t>Objective: The aim of this review was to explore the current evidence for conversational agents or chatbots in the field of psychiatry and their role in screening, diagnosis, and treatment of mental illnesses. Methods: A systematic literature search in June 2018 was conducted in PubMed, EmBase, PsycINFO, Cochrane, Web of Science, and IEEE Xplore. Studies were included that involved a chatbot in a mental health setting focusing on populations with or at high risk of developing depression, anxiety, schizophrenia, bipolar, and substance abuse disorders. Results: From the selected databases, 1466 records were retrieved and 8 studies met the inclusion criteria. Two additional studies were included from reference list screening for a total of 10 included studies. Overall, potential for conversational agents in psychiatric use was reported to be high across all studies. In particular, conversational agents showed potential for benefit in psychoeducation and self-adherence. In addition, satisfaction rating of chatbots was high across all studies, suggesting that they would be an effective and enjoyable tool in psychiatric treatment. Conclusion: Preliminary evidence for psychiatric use of chatbots is favourable. However, given the heterogeneity of the reviewed studies, further research with standardized outcomes reporting is required to more thoroughly examine the effectiveness of conversational agents. Regardless, early evidence shows that with the proper approach and research, the mental health field could use conversational agents in psychiatric treatment. © The Author(s) 2019.</t>
  </si>
  <si>
    <t>Sc75</t>
  </si>
  <si>
    <t>What arewe measuring anyway?-A literature survey of questionnaires used in studies reported in the intelligent virtual agent conferences</t>
  </si>
  <si>
    <t>Fitrianie S., Bruijnes M., Richards D., Abdulrahman A., Brinkman W.-P.</t>
  </si>
  <si>
    <t>IVA 2019 - Proceedings of the 19th ACM International Conference on Intelligent Virtual Agents</t>
  </si>
  <si>
    <t>10.1145/3308532.3329421</t>
  </si>
  <si>
    <t>Research into artificial social agents aims at constructing these agents and at establishing an empirically grounded understanding of them, their interaction with humans, and howthey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thatwere reported across 81 papers.We found unexpectedly little repeated use of questionnaires as the vast majority of questionnaires (more than 76%) were only reported in a single paper. We expect that this finding will motivate joint effort by the IVA community towards creating a unified measurement instrument. © 2019 Copyright held by the owner/author(s).</t>
  </si>
  <si>
    <t>Sc76</t>
  </si>
  <si>
    <t>Diabot: A predictive medical chatbot using ensemble learning</t>
  </si>
  <si>
    <t>Bali M., Mohanty S., Chatterjee S., Sarma M., Puravankara R.</t>
  </si>
  <si>
    <t>10.35940/ijrte.B2196.078219</t>
  </si>
  <si>
    <t>Accessibility to medical knowledge and healthcare costs are the two major impediments for common man. Conversational agents like Medical chatbots, which are designed keeping in view medical applications can potentially address these issues. Chatbots can either be generic or disease-specific in nature. Diabetes is a non-communicable disease and early detection of the same can let people know about the serious consequences of this disorder and help save human lives. In this paper, we have developed a generic text-to-text ‘Diabot’ – a DIAgnostic chatBOT which engages patients in conversation using advanced Natural Language Understanding (NLU) techniques to provide personalized prediction using the general health dataset and based on the various symptoms sought from the patient. The design is further extended as a DIAbetes chatBOT for specialized Diabetes prediction using the Pima Indian diabetes dataset for suggesting proactive preventive measures to be taken. For prediction, there exists multiple classification algorithms in Machine Learning which can be used based on their accuracy. However, rather than considering only one model and hoping this model is the best or most accurate predictor we can make, the novelty in this paper lies in Ensemble learning, which is a meta-algorithm that combines a myriad of weaker models and averages them to produce one final balanced and accurate model. From literature reviews, it is observed that very little research has happened in ensemble methods to increase prediction accuracy. The paper presents a state-of-the art Diabot design with an undemanding front-end interface for common man using React UI, RASA NLU based text pre-processing, quantitative performance comparison of various machine learning algorithms as standalone classifiers and combining them all in a majority voting ensemble. It is observed that the chatbot is able to interact seamlessly with all patients based on the symptoms sought. The accuracy of Ensemble model is balanced for general health prediction and highest for diabetes prediction among all weak learners considered which provides motivation for further exploring ensemble techniques in this domain.”. ©BEIESP.</t>
  </si>
  <si>
    <t>Sc77</t>
  </si>
  <si>
    <t>A Literature Review On Chatbots In Healthcare Domain</t>
  </si>
  <si>
    <t>Bhirud N., Tataale S., Randive S., Nahar S.</t>
  </si>
  <si>
    <t>International Journal of Scientific and Technology Research</t>
  </si>
  <si>
    <t>Research says 60% of visits to a doctors are for simple small-scale diseases, 80% of which can be cured at home using simple home remedies. These diseases mostly include common cold and cough, headache, abdominal pains, etc. They may be caused due to the changes in the weather, intake of improper diet, fatigue, etc. and can be cured without the intervention of a doctor. There are a number of chatbots which provide services for the healthcare domain. But the problem with these chatbots is that they only provide answers for general healthcare FAQs. That is, these systems are unable to provide a natural communication with the user just as a doctor can. Work is being carried out to enable the chatbots to communicate in a way similar to the communication carried out between two humans. That is, the user must experience the feel of communicating to a person and not to a bot. This makes the chatbot a virtual communicating friend of the user. This type of smart communication (usually used in healthcare counselling) can be achieved by inclusion of NLU, NLP and ML techniques in the conventional scripted chatbots. There are a number of domains wherein the smart chatbots provide their functionalities. This paper briefs about the chatbot system for the healthcare domain. Also, it specifies various NLU, NLG and ML techniques to be incorporated in the chatbot and the comparison of the same. © 2019 International Journal Of Scientific and Technology Research. All rights reserved.</t>
  </si>
  <si>
    <t>Sc78</t>
  </si>
  <si>
    <t>Research on machine learning techniques for POS tagging in NLP</t>
  </si>
  <si>
    <t>Bulusu A., Sucharita V.</t>
  </si>
  <si>
    <t>1 Special Issue 4</t>
  </si>
  <si>
    <t>Natural Language Processing is an emerging area with applications like speech recognition, sentiment analysis, question answering systems, chat bots and the like. Current research is making heavy use of machine learning techniques for NLP Tasks Machine Learning is a subset of Artificial Intelligence with techniques based heavily on statistical and mathematical concepts. This paper attempts to list out the major categories of tasks under Natural Language Processing, and understand the commonly used machine learning techniques for the said tasks. Empirical tests have been performed to validate the findings of the literature survey and results are discussed. © BEIESP.</t>
  </si>
  <si>
    <t>Sc79</t>
  </si>
  <si>
    <t>Mobile mental health: A review of applications for depression assistance</t>
  </si>
  <si>
    <t>Teles A., Rodrigues I., Viana D., Silva F., Coutinho L., Endler M., Rabelo R.</t>
  </si>
  <si>
    <t>Proceedings - IEEE Symposium on Computer-Based Medical Systems</t>
  </si>
  <si>
    <t>2019-June</t>
  </si>
  <si>
    <t>10.1109/CBMS.2019.00143</t>
  </si>
  <si>
    <t>Depression is a mental disorder characterized by persistent sadness, loss of interest, and a set of behavioral changes. The high prevalence of depression imposes a significant burden on the world population, demanding methods capable of monitoring and treating this mental disorder. Currently, a large number of mobile applications have been designed to provide support to depressive people. This paper aims to identify, analyze and characterize the current state of mobile applications focused on depression. To do so, we conducted a systematic review of applications for depression assistance. The two most popular mobile app stores (Google Play Store and Apple App Store) have been explored to find the most relevant apps. After applying the inclusion and exclusion criteria and performing the quality assessment of the results, 216 applications were selected for the data extraction phase, where we summarized their benefits and limitations and identified gaps and trends. The results of this review evidenced that there is a growth in the diversity of apps' purposes such as chatbot, online therapy, educational tools, mood tracker, testing, and self-help. © 2019 IEEE.</t>
  </si>
  <si>
    <t>Sc80</t>
  </si>
  <si>
    <t>Virtual humans in health-related interventions: A meta-analysis</t>
  </si>
  <si>
    <t>Ma T., Chattopadhyay D., Sharifi H.</t>
  </si>
  <si>
    <t>10.1145/3290607.3312853</t>
  </si>
  <si>
    <t>Virtual humans are computer-generated characters designed to simulate key properties of human face-to-face conversation-verbal and nonverbal. Their human-like physical appearance and nonverbal behavior set them apart from chatbot-type embodied conversational agents, and has recently received significant interest as a potential tool for health-related interventions. As healthcare providers deliberate whether to adopt this new technology, it is crucial to examine the empirical evidence about their effectiveness. We systematically evaluated evidence from controlled studies of interventions using virtual humans on their effectiveness in health-related outcomes. Nineteen studies were included from a total of 3354 unique records. Although study objectives varied greatly, most targeted psychological conditions, such as mood, anxiety, and autism spectrum disorders (ASD). Virtual humans demonstrated effectiveness in improving health-related outcomes, more strongly when targeting clinical conditions, such as ASD or pain management, than general wellness, such as weight loss. We discuss the emerging differences when designing for clinical interventions versus wellness. © 2019 Copyright held by the owner/author(s).</t>
  </si>
  <si>
    <t>Sc81</t>
  </si>
  <si>
    <t>Healthcare ex Machina: Are conversational agents ready for prime time in oncology?</t>
  </si>
  <si>
    <t>Bibault J.-E., Chaix B., Nectoux P., Pienkowsky A., Guillemasse A., Brouard B.</t>
  </si>
  <si>
    <t>Clinical and Translational Radiation Oncology</t>
  </si>
  <si>
    <t>10.1016/j.ctro.2019.04.002</t>
  </si>
  <si>
    <t>Chatbots, also known as conversational agents or digital assistants, are artificial intelligence–driven software programs designed to interact with people in a conversational manner. They are often used for user-friendly customer-service triaging. In healthcare, chatbots can create bidirectional information exchange with patients, which could be leveraged for follow-up, screening, treatment adherence or data-collection. They can be deployed over various modalities, such as text-based services (text messaging, mobile applications, chat rooms) on any website or mobile applications, or audio services, such as Siri, Alexa, Cortana or Google Assistant. Potential applications are very promising, particularly in the field of oncology. In this review, we discuss the available publications and applications and the ongoing trials in that setting. © 2019 The Authors</t>
  </si>
  <si>
    <t>Sc82</t>
  </si>
  <si>
    <t>Dialogue Systems and Conversational Agents for Patients with Dementia: The Human-Robot Interaction</t>
  </si>
  <si>
    <t>Russo A., D'Onofrio G., Gangemi A., Giuliani F., Mongiovi M., Ricciardi F., Greco F., Cavallo F., Dario P., Sancarlo D., Presutti V., Greco A.</t>
  </si>
  <si>
    <t>Rejuvenation Research</t>
  </si>
  <si>
    <t>10.1089/rej.2018.2075</t>
  </si>
  <si>
    <t>This study aimed to identify and describe the fundamental characteristics of spoken dialogue systems, and their role in supporting human-robot interaction and enabling the communication between socially assistive robots and patients with dementia. First, this work provides an overview of spoken dialogue systems by considering the underlying technologies, approaches, methods, and general issues. Then, the analysis focuses on studies, systems, and approaches that have investigated the role of dialogue systems and conversational agents in the interaction with elderly people with dementia by presenting the results of a literature review. While the overview of spoken dialogue systems relies on existing surveys and reviews, a research was conducted to identify existing works in the literature that have investigated the role of conversational agents and dialogue systems in the elderly and people with cognitive impairments. Inclusion criteria were as follows: (1) use of conversational agents, dialogue systems, or language processing tools for people with cognitive impairments; (2) age ≥60 years; (3) diagnosis of dementia according to National Institute on Aging-Alzheimer's Association (NIAAA) criteria; (4) presence of tests or experiments with qualitative or quantitative results. Initially 125 studies published between 2000 and 2017 were identified, of which 12 met the inclusion criteria. The review identifies the issues and challenges that are reported when conversational agents and speech-based interfaces have been used for interacting with people with cognitive impairments. In addition, the review led to the identification of studies that have investigated speech processing and natural language processing capabilities to assess the cognitive status of people with dementia. © 2019, Mary Ann Liebert, Inc., publishers 2019.</t>
  </si>
  <si>
    <t>Sc83</t>
  </si>
  <si>
    <t>Considering patient safety in autonomous e-mental health systems - Detecting risk situations and referring patients back to human care</t>
  </si>
  <si>
    <t>Tielman M.L., Neerincx M.A., Pagliari C., Rizzo A., Brinkman W.-P.</t>
  </si>
  <si>
    <t>BMC Medical Informatics and Decision Making</t>
  </si>
  <si>
    <t>10.1186/s12911-019-0796-x</t>
  </si>
  <si>
    <t>Background: Digital health interventions can fill gaps in mental healthcare provision. However, autonomous e-mental health (AEMH) systems also present challenges for effective risk management. To balance autonomy and safety, AEMH systems need to detect risk situations and act on these appropriately. One option is sending automatic alerts to carers, but such 'auto-referral' could lead to missed cases or false alerts. Requiring users to actively self-refer offers an alternative, but this can also be risky as it relies on their motivation to do so. This study set out with two objectives. Firstly, to develop guidelines for risk detection and auto-referral systems. Secondly, to understand how persuasive techniques, mediated by a virtual agent, can facilitate self-referral. Methods: In a formative phase, interviews with experts, alongside a literature review, were used to develop a risk detection protocol. Two referral protocols were developed - one involving auto-referral, the other motivating users to self-refer. This latter was tested via crowd-sourcing (n = 160). Participants were asked to imagine they had sleeping problems with differing severity and user stance on seeking help. They then chatted with a virtual agent, who either directly facilitated referral, tried to persuade the user, or accepted that they did not want help. After the conversation, participants rated their intention to self-refer, to chat with the agent again, and their feeling of being heard by the agent. Results: Whether the virtual agent facilitated, persuaded or accepted, influenced all of these measures. Users who were initially negative or doubtful about self-referral could be persuaded. For users who were initially positive about seeking human care, this persuasion did not affect their intentions, indicating that a simply facilitating referral without persuasion was sufficient. Conclusion: This paper presents a protocol that elucidates the steps and decisions involved in risk detection, something that is relevant for all types of AEMH systems. In the case of self-referral, our study shows that a virtual agent can increase users' intention to self-refer. Moreover, the strategy of the agent influenced the intentions of the user afterwards. This highlights the importance of a personalised approach to promote the user's access to appropriate care. © 2019 The Author(s).</t>
  </si>
  <si>
    <t>Sc84</t>
  </si>
  <si>
    <t>Use of software agent technology in management information system: A literature review and classification</t>
  </si>
  <si>
    <t>Rahman H.A., Park J., Suh J.</t>
  </si>
  <si>
    <t>Asia Pacific Journal of Information Systems</t>
  </si>
  <si>
    <t>10.14329/apjis.2019.29.1.65</t>
  </si>
  <si>
    <t>Technological innovations over the years have accentuated the workings in corporate- connected organizations and different application platforms. Hence, a unified management information system (MIS) that can utilize the Web and propel programming developments is required. Software agents, the latest developments in computer software technology, can be utilized to rapidly and effortlessly build integrated information systems. Consequently, 59 research papers on the use of software agents in MIS were identified from top 40 MIS journals published between 2007 and 2017. Then, we reviewed and classified all the research papers according to two categories: application fields and application categories. The application fields consisted of eight sub-groups: manufacturing, telecommunication systems, traffic and transportation management, information filtering and gathering, electronic commerce, business process management, entertainment, and medical care; whereas the application categories consisted of three sub-groups: multi-agent systems, personal assistants, and multi-agent simulation. The research papers were further divided into journal and year of publication, and journal and application field. The objective of our research was to understand the trend of the use software agent technology in MIS by examining the published research paper beside to add knowledge and content to the information system academic discipline. © 2013 The Korean Society of Management Information Systems.</t>
  </si>
  <si>
    <t>Sc85</t>
  </si>
  <si>
    <t>Applications of Sequence to Sequence Models for Technical Support Automation</t>
  </si>
  <si>
    <t>Aalipour G., Kumar P., Aditham S., Nguyen T., Sood A.</t>
  </si>
  <si>
    <t>Proceedings - 2018 IEEE International Conference on Big Data, Big Data 2018</t>
  </si>
  <si>
    <t>10.1109/BigData.2018.8622395</t>
  </si>
  <si>
    <t>Juniper Networks, Inc. offers hardware products and software services to its enterprise customers. Due to the nature of it's business, Juniper Networks, Inc. is deeply invested in providing the best customer support and as part of the support automation team, our goal is to optimize the company's efforts towards it. For this purpose, alongside other initiatives, we leverage deep learning based sequence to sequence models wherever we see fit. In this paper, we discuss two such models: a conversational chatbot to help answer some technical questions for our customers, and a text summarizer to condense the large text in our support tickets and other articles. These two models are designed using bi-directional recurrent neural network (Bi-RNN) architectures for content understanding and were customized to fit the domain-specific nature of our data. First, we discuss our efforts towards data preparation. Then, we explain our model design, customization and evaluation mechanisms. Finally, we provide the preliminary results and share the potential impact our models will have on our business. Our initial results have BLEU score of 0.21 for text summarizer which is 16% better than our baseline model. Our chatbot passed the eye-tests of our subject matter experts. © 2018 IEEE.</t>
  </si>
  <si>
    <t>Sc86</t>
  </si>
  <si>
    <t>How are you, chatbot? Evaluating chatbots in educational settings - Results of a literature review</t>
  </si>
  <si>
    <t>Hobert S.</t>
  </si>
  <si>
    <t>Lecture Notes in Informatics (LNI), Proceedings - Series of the Gesellschaft fur Informatik (GI)</t>
  </si>
  <si>
    <t>P-297</t>
  </si>
  <si>
    <t>10.18420/delfi2019_289</t>
  </si>
  <si>
    <t>Evaluation studies are essential for determining the utilization of technology-enhanced learning systems. Prior research often focuses on evaluating specific factors like the technology adoption or usability aspects. However, it needs to be questioned if evaluating only specific factors is appropriate in each case. The aim of this research paper is to outline which methods are suited for evaluating technology-enhanced learning systems in interdisciplinary research domains. Specifically, we focus our analysis on pedagogical conversational agents - i.e. learning systems that interact with learners using natural language. For instance, in addition to technology acceptance, further factors like learning success are more important in this case. Based on this assumption, we analyze the current state-of-the-art literature of pedagogical conversational agents to identify evaluation objectives, procedures and measuring instruments. Afterward, we use the results to propose a guideline for evaluations of pedagogical conversational agents. © 2019 Gesellschaft fur Informatik (GI). All rights reserved.</t>
  </si>
  <si>
    <t>Sc87</t>
  </si>
  <si>
    <t>What are we measuring anyway? A literature survey of questionnaires used in studies reported in the intelligent virtual agent conferences</t>
  </si>
  <si>
    <t>Bruijnes M., Fitrianie S., Richards D., Abdulrahman A., Brinkman W.-P.</t>
  </si>
  <si>
    <t>CEUR Workshop Proceedings</t>
  </si>
  <si>
    <t>Research into artificial social agents aims at constructing these agents and at establishing an empirically grounded understanding of them, their interaction with humans, and how 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 were reported across 81 papers. We found unexpectedly little repeated use of questionnaires as the vast majority of questionnaires (more than 76%) were only reported in a single paper. We expect that this finding will motivate joint effort by the IVA community towards creating a unified measurement instrument and in the broader AI community a renewed interest in replicability of our (user) studies. © 2019 for this paper by its authors.</t>
  </si>
  <si>
    <t>Sc88</t>
  </si>
  <si>
    <t>A survey on evaluation methods for chatbots</t>
  </si>
  <si>
    <t>Maroengsit W., Piyakulpinyo T., Phonyiam K., Pongnumkul S., Chaovalit P., Theeramunkong T.</t>
  </si>
  <si>
    <t>Part F148391</t>
  </si>
  <si>
    <t>10.1145/3323771.3323824</t>
  </si>
  <si>
    <t>Nowadays chatbots have been widely adopted in many industries to automatically answer users' questions and requests via chat interfaces. While it has become much easier to develop a chatbot system, the system itself is a complex system in nature. It is a challenge to evaluate and compare various chatbot systems in terms of effectiveness, efficiency, goal achievability, and the ability to satisfy users. This paper presents a survey, starting from literature review, chatbot architecture, evaluation methods/criteria, and comparison of evaluation methods. Focused on the three subprocesses in the chatbot architecture: text processing, semantic understanding, and response generation. Moreover, the survey is conducted with classification of chatbot evaluation methods and their analysis according to chatbot types and three main evaluation schemes; content evaluation, user satisfaction, and chat function. © 2019 Association for Computing Machinery.</t>
  </si>
  <si>
    <t>Sc89</t>
  </si>
  <si>
    <t>18th International Conference on Perspectives in Business Informatics Research, BIR 2019</t>
  </si>
  <si>
    <t>Lecture Notes in Business Information Processing</t>
  </si>
  <si>
    <t>The proceedings contain 17 papers. The special focus in this conference is on Perspectives in Business Informatics Research. The topics include: Deriving Key Performance Indicators from Business Process Model; the Unexpected Benefits of Paying for Information: The Effects of Payment on Information Source Choices and Epistemic Thinking; the Snippets Taxonomy in Web Search Engines; model-Driven Context Configuration in Business Process Management Systems: An Approach Based on Knowledge Graphs; can I Help You? – The Acceptance of Intelligent Personal Assistants; understanding the Habits: Inertia in Flipped Classroom; patient Acceptance of Health Cards and Health Insurance Information Systems; comparison of Different Requirements for Digital Workplace Health Promotion; blockchain Awareness Among Computer Science Students: A Preliminary Study; researching Participatory Modeling Sessions: An Experimental Study on the Influence of Evaluation Potential and the Opportunity to Draw Oneself; automated Formal Verification of Model Transformations Using the Invariants Mechanism; multi-criteria Ranking Based on Joint Distributions: A Tool to Support Decision Making; towards Ecosystemic Stance in Finnish Public Sector Enterprise Architecture; data Mining Methodologies in the Banking Domain: A Systematic Literature Review; multi-component Infrastructure for e-Lectures: A Viable Solution for Small and Medium-Sized Organizations.</t>
  </si>
  <si>
    <t>Sc90</t>
  </si>
  <si>
    <t>Anthropomorphising driver-truck interaction: a study on the current state of research and the introduction of two innovative concepts</t>
  </si>
  <si>
    <t>Fank J., Richardson N.T., Diermeyer F.</t>
  </si>
  <si>
    <t>Journal on Multimodal User Interfaces</t>
  </si>
  <si>
    <t>10.1007/s12193-019-00296-w</t>
  </si>
  <si>
    <t>The general role of personal assistants in form of anthropomorphised conversational, virtual or robotic agents in cars is subject to research since a few years and the first results indicate numerous positive effects of these anthropomorphised interfaces. However, no comprehensive review of the conducted studies has been comprised yet. Furthermore, existing studies on the effect of anthropomorphism mainly focus on passenger cars. This article provides a comprehensive review and summary of the conducted studies and investigates the applicability to commercial transportation, in particular to anthropomorphised interaction between truck driver and truck. In the first part of the article, a literature review describes the details, aspects and various forms of anthropomorphism as well as its observed positives effects. The review focusses on studies referring to anthropomorphism in passenger cars, complemented by relevant research results from non-automotive disciplines. The second part of this article aims to derive innovative and applicable concepts for the anthropomorphised driver-truck interfaces using the Design-Thinking approach: building on a comprehensive literature review to identify user needs and problems, an interdisciplinary expert workshop developed the two first anthropomorphised driver-truck interaction concepts. The paper finishes with carving out the differences between anthropomorphised car-driver and truck-driver interaction. The next step of research will then be the implementation of the developed interaction concepts in a first prototype followed by the respective user evaluation. © 2019, Springer Nature Switzerland AG.</t>
  </si>
  <si>
    <t>Sc91</t>
  </si>
  <si>
    <t>Evaluation of chatbot prototypes for taking the virtual patient’s history</t>
  </si>
  <si>
    <t>Reiswich A., Haag M.</t>
  </si>
  <si>
    <t>10.3233/978-1-61499-971-3-73</t>
  </si>
  <si>
    <t>In medical education Virtual Patients (VP) are often applied to train students in different scenarios such as recording the patient’s medical history or deciding a treatment option. Usually, such interactions are predefined by software logic and databases following strict rules. At this point, Natural Language Processing/Machine Learning (NLP/ML) algorithms could help to increase the overall flexibility, since most of the rules can derive directly from training data. This would allow a more sophisticated and individual conversation between student and VP. One type of technology that is heavily based on such algorithmic advances are chatbots or conversational agents. Therefore, a literature review is carried out to give insight into existing educational ideas with such agents. Besides, different prototypes are implemented for the scenario of taking the patient’s medical history, responding with the classified intent of a generic anamnestic question. Although the small number of questions (n=109) leads to a high SD during evaluation, all scores (recall, precision, f1) reach already a level above 80% (micro-averaged). This shows a first promising step to use these prototypes for taking the medical history of a VP. © 2019 The authors, AIT Austrian Institute of Technology and IOS Press.</t>
  </si>
  <si>
    <t>Sc92</t>
  </si>
  <si>
    <t>BNAIC/BENELEARN 2019 - Proceedings of the 31st Benelux Conference on Artificial Intelligence and the 28th Belgian Dutch Conference on Machine Learning</t>
  </si>
  <si>
    <t>The proceedings contain 113 papers. The topics discussed include: sample-efficient model-free reinforcement learning with off-policy critics; deep quality-value (DQV) learning; what are we measuring anyway? a literature survey of questionnaires used in studies reported in the intelligent virtual agent conferences; adversarial perturbations for joint entity and relation extraction; iterative model-based transfer in deep reinforcement learning; on domination and control in strategic ability; cross-domain neural-kernel networks; deep shared representation learning for weather elements forecasting; and news topic recommendation using an extended bayesian personalized ranking.</t>
  </si>
  <si>
    <t>Sc93</t>
  </si>
  <si>
    <t>Probabilistic-Logic bots for efficient evaluation of business rules using conversational interfaces</t>
  </si>
  <si>
    <t>Bockhorst J., Conathan D., Fung G.M.</t>
  </si>
  <si>
    <t>33rd AAAI Conference on Artificial Intelligence, AAAI 2019, 31st Innovative Applications of Artificial Intelligence Conference, IAAI 2019 and the 9th AAAI Symposium on Educational Advances in Artificial Intelligence, EAAI 2019</t>
  </si>
  <si>
    <t>We present an approach for designing conversational interfaces (chatbots) that users interact with to determine whether or not a business rule applies in a context possessing uncertainty (from the point of view of the chatbot) as to the value of input facts. Our approach relies on Bayesian network models that bring together a business rule's logical, deterministic aspects with its probabilistic components in a common framework. Our probabilistic-logic bots (PL-bots) evaluate business rules by iteratively prompting users to provide the values of unknown facts. The order facts are solicited is dynamic, depends on known facts, and is chosen using mutual information as a heuristic so as to minimize the number of interactions with the user. We have created a web-based content creation and editing tool that quickly enables subject matter experts to create and validate PL-bots with minimal training and without requiring a deep understanding of logic or probability. To date, domain experts at a well-known insurance company have successfully created and deployed over 80 PL-bots to help insurance agents determine customer eligibility for policy discounts and endorsements. © 2019, Association for the Advancement of Artificial Intelligence (www.aaai.org). All rights reserved.</t>
  </si>
  <si>
    <t>Sc94</t>
  </si>
  <si>
    <t>Confederated International Conferences on Cooperative Information Systems, CoopIS 2019, Ontologies, Databases, and Applications of Semantics, ODBASE 2019, and Cloud and Trusted Computing, C and TC, held as part of OTM 2019</t>
  </si>
  <si>
    <t>11877 LNCS</t>
  </si>
  <si>
    <t>The proceedings contain 46 papers. The special focus in this conference is on Cooperative Information Systems. The topics include: Fairness-aware process mining; model-aware clustering of non-conforming traces; bank branch network optimization based on customers geospatial profiles; using maps for interlinking geospatial linked data; a conceptual modelling approach to visualising linked data; S-RDF: A new RDF serialization format for better storage without losing human readability; a linked open data approach for web service evolution; security risk management in cooperative intelligent transportation systems: a systematic literature review; data sharing in presence of access control policies; personalised exploration graphs on�semantic data lakes; library usage detection in ethereum smart contracts; justiceChain: Using blockchain to protect justice logs; triage of IoT attacks through process mining; an automatic emotion recognition system for annotating spotify’s songs; an approach for the automated generation of engaging dashboards; process-based quality management in care: adding a quality perspective to pathway modelling; preference-based resource and task allocation in business process automation; scenario-based prediction of business processes using system dynamics; a three-layered approach for designing smart contracts in collaborative processes; towards green value network modeling: A case from the agribusiness sector in Brazil; characterizing conceptual modeling research; business object centric microservices patterns; availability and scalability optimized microservice discovery from enterprise systems; discovering crossing-workflow fragments based on activity knowledge graph; history-aware dynamic process fragmentation for risk-aware resource allocation; modeling conversational agents for service systems; interactive modification during the merge of graph-based business process models; complex query augmentation for question answering over knowledge graphs.</t>
  </si>
  <si>
    <t>Sc95</t>
  </si>
  <si>
    <t>8th International Conference on Design, User Experience, and Usability, DUXU 2019, held as part of the 21st International Conference on Human-Computer Interaction, HCI International 2019</t>
  </si>
  <si>
    <t>11583 LNCS</t>
  </si>
  <si>
    <t>The proceedings contain 167 papers. The special focus in this conference is on Design, User Experience, and Usability. The topics include: Research on Application of Interaction Design in Landscape Design; sketch Notes, a Non-traditional Way for User Researchers to Take Notes; A User-Centered Framework for the Design of Usable ATM Interfaces; design Thinking and Scrum in Software Requirements Elicitation: A Case Study; User Interface Prototyping Toolkit (UIPT); effectiveness and Cost-Benefit Ratio of Weekly User Group Sessions; a Data-Driven Design Framework for Customer Service Chatbot; how to Co-design with Citizens for Successful Living Lab?; methods for Designing Systems with Benefits of Inconvenience; gameotics: A Game Analysis Method Based on Semiotics; design Research for Disability: A Case of Airport Service Design; interface Design Aesthetics of Interaction Design; design Thinking Versus Design Sprint: A Comparative Study; game Design Model for Educational History Videogames; Interaction Design of the Family Agent Based on the CMR-FBS Model; mind Maps in Requirements Engineering: A Systematic Mapping; research on the Design Principles for Intelligent Products; research on the Development of Contemporary Design Intelligence Driven by Neural Network Technology; creating Enhanced User Experience Through Persona and Interactive Design: A Case of Designing a Motion Sensing Game; extending the Concept of User Satisfaction from Customer Experience; art as a Living Interface; evaluating the User Experience: A Study on Children’s Interaction with Socio-enactive Artifacts in a Hospital Context; elderly Users and Their Main Challenges Usability with Mobile Applications: A Systematic Review; user Experience Classification Based on Emotional Satisfaction Mechanism.</t>
  </si>
  <si>
    <t>Sc96</t>
  </si>
  <si>
    <t>A Survey on Chatbot Implementation in Customer Service Industry through Deep Neural Networks</t>
  </si>
  <si>
    <t>Nuruzzaman M., Hussain O.K.</t>
  </si>
  <si>
    <t>Proceedings - 2018 IEEE 15th International Conference on e-Business Engineering, ICEBE 2018</t>
  </si>
  <si>
    <t>10.1109/ICEBE.2018.00019</t>
  </si>
  <si>
    <t>Nowadays it is the era of intelligent machine. With the advancement of artificial intelligent, machine learning and deep learning, machines have started to impersonate as human. Conversational software agents activated by natural language processing is known as chatbot, are an excellent example of such machine. This paper presents a survey on existing chatbots and techniques applied into it. It discusses the similarities, differences and limitations of the existing chatbots. We compared 11 most popular chatbot application systems along with functionalities and technical specifications. Research showed that nearly 75% of customers have experienced poor customer service and generation of meaningful, long and informative responses remains a challenging task. In the past, methods for developing chatbots have relied on hand-written rules and templates. With the rise of deep learning these models were quickly replaced by end-to-end neural networks. More specifically, Deep Neural Networks is a powerful generative-based model to solve the conversational response generation problems. This paper conducted an in-depth survey of recent literature, examining over 70 publications related to chatbots published in the last 5 years. Based on literature review, this study made a comparison from selected papers according to method adopted. This paper also presented why current chatbot models fails to take into account when generating responses and how this affects the quality conversation. © 2018 IEEE.</t>
  </si>
  <si>
    <t>Sc97</t>
  </si>
  <si>
    <t>A systematic survey of 15 years of user studies published in the intelligent virtual agents conference</t>
  </si>
  <si>
    <t>Norouzi N., Lee M., Kim K., Daher S., Welch G., Hochreiter J., Bruder G.</t>
  </si>
  <si>
    <t>Proceedings of the 18th International Conference on Intelligent Virtual Agents, IVA 2018</t>
  </si>
  <si>
    <t>10.1145/3267851.3267901</t>
  </si>
  <si>
    <t>The field of intelligent virtual agents (IVAs) has evolved immensely over the past 15 years, introducing new application opportunities in areas such as training, health care, and virtual assistants. In this survey paper, we provide a systematic review of the most influential user studies published in the IVA conference from 2001 to 2015 focusing on IVA development, human perception, and interactions. A total of 247 papers with 276 user studies have been classified and reviewed based on their contributions and impact. We identify the different areas of research and provide a summary of the papers with the highest impact. With the trends of past user studies and the current state of technology, we provide insights into future trends and research challenges. © 2018 Association for Computing Machinery.</t>
  </si>
  <si>
    <t>Sc98</t>
  </si>
  <si>
    <t>Conversational agents in healthcare: A systematic review</t>
  </si>
  <si>
    <t>Laranjo L., Dunn A.G., Tong H.L., Kocaballi A.B., Chen J., Bashir R., Surian D., Gallego B., Magrabi F., Lau A.Y.S., Coiera E.</t>
  </si>
  <si>
    <t>Journal of the American Medical Informatics Association</t>
  </si>
  <si>
    <t>10.1093/jamia/ocy072</t>
  </si>
  <si>
    <t>Objective: Our objective was to review the characteristics, current applications, and evaluation measures of conversational agents with unconstrained natural language input capabilities used for health-related purposes. Methods: We searched PubMed, Embase, CINAHL, PsycInfo, and ACM Digital using a predefined search strategy. Studies were included if they focused on consumers or healthcare professionals; involved a conversational agent using any unconstrained natural language input; and reported evaluation measures resulting from user interaction with the system. Studies were screened by independent reviewers and Cohen's kappa measured inter-coder agreement. Results: The database search retrieved 1513 citations; 17 articles (14 different conversational agents) met the inclusion criteria. Dialogue management strategies were mostly finite-state and frame-based (6 and 7 conversational agents, respectively); agent-based strategies were present in one type of system. Two studies were randomized controlled trials (RCTs), 1 was cross-sectional, and the remaining were quasi-experimental. Half of the conversational agents supported consumers with health tasks such as self-care. The only RCT evaluating the efficacy of a conversational agent found a significant effect in reducing depression symptoms (effect size d=0.44, p=.04). Patient safety was rarely evaluated in the included studies. Conclusions: The use of conversational agents with unconstrained natural language input capabilities for health-related purposes is an emerging field of research, where the few published studies were mainly quasiexperimental, and rarely evaluated efficacy or safety. Future studies would benefit from more robust experimental designs and standardized reporting. © The Author(s) 2018. Published by Oxford University Press on behalf of the American Medical Informatics Association.</t>
  </si>
  <si>
    <t>Sc99</t>
  </si>
  <si>
    <t>2018-April</t>
  </si>
  <si>
    <t>The proceedings contain 665 papers. The topics discussed include: deep thermal imaging: proximate material type recognition in the wild through deep learning of spatial surface temperature patterns; all work and no play? conversations with a question-and-answer chatbot in the wild; designing the desirable smart home: a study of household experiences and energy consumption impacts; the making of performativity in designing [with] smart material composites; patterns for how users overcome obstacles in voice user interfaces; gender recognition or gender reductionism? the social implications of embedded gender recognition systems; nonvisual interaction techniques at the keyboard surface; admixed portrait: design to understand facebook portrayals in new parenthood; and designing and evaluating mHealth interventions for vulnerable populations: a systematic review.</t>
  </si>
  <si>
    <t>Sc100</t>
  </si>
  <si>
    <t>Designing chatbots for higher education practice</t>
  </si>
  <si>
    <t>Sjöström J., Aghaee N., Dahlin M., Ågerfalk P.J.</t>
  </si>
  <si>
    <t>2018 SIGED International Conference on Information Systems Education and Research</t>
  </si>
  <si>
    <t>In this research–in–progress paper, we employ design science research to articulate design knowledge for chatbots in higher education practice. We conducted a literature review to factor previous research into the design process. In addition, we performed a content analysis of student e-mails and forum posts from four instances of a basic Java programming course. Drawing from literature and data, we present a conceptual architecture for chatbots in higher education, discuss its rationale, and provide a proof-of-concept implementation. We conclude with a discussion including tentative design recommendations and a plan for continued research. © 2018 Association for Information Systems. All rights reserved.</t>
  </si>
  <si>
    <t>Sc101</t>
  </si>
  <si>
    <t>Towards realtime adaptation: Uncovering user models from experimental data</t>
  </si>
  <si>
    <t>Richards D., Bilgin A.A., Ranjbartabar H., Makhija A.</t>
  </si>
  <si>
    <t>11016 LNAI</t>
  </si>
  <si>
    <t>10.1007/978-3-319-97289-3_4</t>
  </si>
  <si>
    <t>Virtual Worlds and the non-player characters that inhabit them often lack knowledge about their users. Users are treated as sources of input or feedback. At best, systems respond to the user’s behavioural data captured in logfiles. But there is no deep understanding of the player. Without this deep knowledge it is not possible for the computer to intelligently adapt. Relevant knowledge about the user will differ according to the application domain. Currently studies capture data such as biographical details, health status and history, psychological profiles, preferences and attitudes via questionnaires. This data can not be used in real time to influence the behaviour of the system. We suggest that data collected in past studies could be used to create user profiles and rules that can be used in real time for tailored interactions. We present two examples in this paper, one relating to an educational virtual world for science inquiry and the other involving the use of an Intelligent Virtual Agent to reduce study stress. © Springer Nature Switzerland AG 2018.</t>
  </si>
  <si>
    <t>Sc102</t>
  </si>
  <si>
    <t>The what and how of smart personal assistants: Principles and application domains for IS research</t>
  </si>
  <si>
    <t>Knote R., Janson A., Eigenbrod L., Söllner M.</t>
  </si>
  <si>
    <t>MKWI 2018 - Multikonferenz Wirtschaftsinformatik</t>
  </si>
  <si>
    <t>2018-March</t>
  </si>
  <si>
    <t>Digitization brings new possibilities to ease our daily life activities by the means of assistive technology. Amazon Alexa, Microsoft Cortana, Samsung Bixby, to name only a few, heralded the age of smart personal assistants (SPAs), personified agents that combine artificial intelligence, machine learning, natural language processing and various actuation mechanisms to sense and influence the environment. However, SPA research seems to be highly fragmented among different disciplines, such as computer science, human-computer-interaction and information systems, which leads to 'reinventing the wheel approaches' and thus impede progress and conceptual clarity. In this paper, we present an exhaustive, integrative literature review to build a solid basis for future research. We have identified five functional principles and three research domains which appear promising for future research, especially in the information systems field. Hence, we contribute by providing a consolidated, integrated view on prior research and lay the foundation for an SPA classification scheme. © 2018 Universitatsverlag Gottingen. All rights reserved.</t>
  </si>
  <si>
    <t>Sc103</t>
  </si>
  <si>
    <t>Analyzing stakeholders’ workshop dialogue for evidence of social learning</t>
  </si>
  <si>
    <t>Bentley Brymer A.L., Wulfhorst J.D., Brunson M.W.</t>
  </si>
  <si>
    <t>Ecology and Society</t>
  </si>
  <si>
    <t>10.5751/ES-09959-230142</t>
  </si>
  <si>
    <t>After much debate and synthesis, social learning scholarship is entering an era of empirical research. Given the range across individual-, network-, and systems-level perspectives and scales, clear documentation of social learning processes is critical for making claims about social learning outcomes and their impacts. Past studies have relied on participant recall and concept maps to document perceptions of social learning process and outcome. Using an individual-centric perspective and importing ideas from communication and psychology on question-answer learning through conversational agents, we contribute an expanded conceptual framework and qualitative analytical strategy for assessing stakeholder dialogue for evidence of social learning. We observed stakeholder dialogue across five workshops coordinated for the Bruneau-Owyhee Sage-Grouse Habitat Project (BOSH) in Owyhee County, Idaho, USA. Participants’ dialogue was audio recorded, transcribed, and analyzed for cross-case patterns. Deductive and inductive coding techniques were applied to illuminate cognitive, relational, and epistemic dimensions of learning and topics of learning. A key finding supports our inclusion of the epistemic dimension and highlights a need for future research: although some participants articulated epistemic positions, they did not challenge each other to share sources or justify factual claims. These findings align with previous research suggesting that, in addition to considering diversity and representation (who is at the table), we should pay more attention to how participants talk, perhaps prompting specific patterns of speech as we endeavor to draw causal connections between social learning processes and outcomes. © 2018 by the author(s).</t>
  </si>
  <si>
    <t>Sc104</t>
  </si>
  <si>
    <t>Enhance classroom preparation for flipped classroom using AI and analytics</t>
  </si>
  <si>
    <t>Diwanji P., Hinkelmann K., Witschel H.F.</t>
  </si>
  <si>
    <t>ICEIS 2018 - Proceedings of the 20th International Conference on Enterprise Information Systems</t>
  </si>
  <si>
    <t>10.5220/0006807604770483</t>
  </si>
  <si>
    <t>In a flipped classroom setting, it is important for students to come prepared for the classroom. Being prepared in advance helps students to grasp the concepts taught during classroom sessions. A recent student survey at Fachhochschule Nordwestschweiz (FHNW), Business School, Switzerland, revealed that only 27.7% students often prepared before a class and only 7% always prepared before a class. The main reason for not preparing for classes was lack of time and workload. A literature review study revealed that there is a growth of the use of Artificial Intelligence (AI), for example, chatbots and teaching assistants, which support both teachers and students for classroom preparation. There is also a rise in the use of data analytics to support tutor decision making in real time. However, many of these tools are based on external motivation factors like grading and assessment. Intrinsic motivation among students is more rewarding in the long term. This paper proposes an application based on AI and data analysis that focuses on intrinsically motivating and preparing students in a flipped classroom approach. Copyright © 2018 by SCITEPRESS - Science and Technology Publications, Lda. All rights reserved.</t>
  </si>
  <si>
    <t>Sc105</t>
  </si>
  <si>
    <t>13th International Conference on Design Science Research in Information Systems and Technology, DESRIST 2018</t>
  </si>
  <si>
    <t>10844 LNCS</t>
  </si>
  <si>
    <t>The proceedings contain 24 papers. The special focus in this conference is on Design Science Research in Information Systems and Technology. The topics include: Dengue prediction using hierarchical clustering methods; collaborative literature search system: An intelligence amplification method for systematic literature search; ALDA: An aggregated LDA for polarity enhanced aspect identification technique in mobile app domain; development of a data-driven business model transformation tool; towards collaborative data analysis with diverse crowds – a design science approach; an argument for post-hoc collective intelligence; An ontological approach to classifying cybercrimes in an ICT4D context; Extending DSR with sub cycles to develop a digital knowledge ecosystem for coordinating agriculture domain in developing countries; Strategic planning for IS security: Designing objectives; designing conversational agents for energy feedback; a prediction model of privacy control for online social networking users; a knowledge interface system for information and cyber security using semantic wiki; capturing user generated video content in online social networks; software-embedded evaluation support in design science research; towards a collaborative, interactive web services composition approach based on an intentional group recommender system; ServicedesignKIT: A web platform of digital service design techniques; making sense of design science in information systems research: Insights from a systematic literature review; design science in the field: Practice design research; Utilizing, producing, and contributing design knowledge in DSR projects; designing “living” evidence networks for health optimisation: Knowledge extraction of patient-relevant outcomes in mental disorders; assessing strategic readiness for healthcare analytics: System and design theory implications.</t>
  </si>
  <si>
    <t>Sc106</t>
  </si>
  <si>
    <t>BotHook: An option against Cyberpedophilia</t>
  </si>
  <si>
    <t>Zambrano P., Sanchez M., Torres J., Fuertes W.</t>
  </si>
  <si>
    <t>2017 1st Cyber Security in Networking Conference, CSNet 2017</t>
  </si>
  <si>
    <t>2017-January</t>
  </si>
  <si>
    <t>10.1109/CSNET.2017.8241994</t>
  </si>
  <si>
    <t>This study presents BotHook, a cyber pedophile trend characterization platform and a hook for computer criminals on the Internet. This work in progress represents a proposal of a distributed platform (chatbot) that includes a module of attraction of pedophile interest, an intelligent engine of a question-answer analysis, and an automatic characterization of pedophile trends. In order to perform this research, we carried out a systematic review of the related work in the existing literature, with the purpose of establishing our own framework. In this context, we propose to use artificial intelligence, natural language processing and classification of psychological information to improve the current chatbot platforms. This proposal encourages to contribute with the field of cybersecurity, in the reduction of cyberattacks against the innocence, integrity and safety of adolescents, who may be exposed on the Internet. © 2017 IEEE.</t>
  </si>
  <si>
    <t>Sc107</t>
  </si>
  <si>
    <t>Self-guided Web-based interventions: Scoping review on user needs and the potential of embodied conversational agents to address them</t>
  </si>
  <si>
    <t>Scholten M.R., Kelders S.M., Van Gemert-Pijnen J.E.W.C.</t>
  </si>
  <si>
    <t>10.2196/jmir.7351</t>
  </si>
  <si>
    <t>Background: Web-based mental health interventions have evolved from innovative prototypes to evidence-based and clinically applied solutions for mental diseases such as depression and anxiety. Open-access, self-guided types of these solutions hold the promise of reaching and treating a large population at a reasonable cost. However, a considerable factor that currently hinders the effectiveness of these self-guided Web-based interventions is the high level of nonadherence. The absence of a human caregiver apparently has a negative effect on user adherence. It is unknown to what extent this human support can be handed over to the technology of the intervention to mitigate this negative effect. Objective: The first objective of this paper was to explore what is known in literature about what support a user needs to stay motivated and engaged in an electronic health (eHealth) intervention that requires repeated use. The second objective was to explore the current potential of embodied conversational agents (ECAs) to provide this support. Methods: This study reviews and interprets the available literature on (1) support within eHealth interventions that require repeated use and (2) the potential of ECAs by means of a scoping review. The rationale for choosing a scoping review is that the subject is broad, diverse, and largely unexplored. Themes for (1) and (2) were proposed based on grounded theory and mapped on each other to find relationships. Results: The results of the first part of this study suggest the presence of user needs that largely remain implicit and unaddressed. These support needs can be categorized as task-related support and emotion-related support. The results of the second part of this study suggest that ECAs are capable of engaging and motivating users of information technology applications in the domains of learning and behavioral change. Longitudinal studies must be conducted to determine under what circumstances ECAs can create and maintain a productive user relationship. Mapping the user needs on the ECAs' capabilities suggests that different kinds of ECAs may provide different solutions for improving the adherence levels. Conclusions: Autonomous ECAs that do not respond to a user's expressed emotion in real time but take on empathic roles may be sufficient to motivate users to some extent. It is unclear whether those types of ECAs are competent enough and create sufficient believability among users to address the user's deeper needs for support and empathy. Responsive ECAs may offer a better solution. However, at present, most of these ECAs have difficulties to assess a user's emotional state in real time during an open dialogue. By conducting future research with relationship theory-based ECAs, the added value of ECAs toward user needs can be better understood.</t>
  </si>
  <si>
    <t>Sc108</t>
  </si>
  <si>
    <t>Embodied Conversational Agents for the Detection and Prevention of Suicidal Behaviour: Current Applications and Open Challenges</t>
  </si>
  <si>
    <t>Martínez-Miranda J.</t>
  </si>
  <si>
    <t>Journal of Medical Systems</t>
  </si>
  <si>
    <t>10.1007/s10916-017-0784-6</t>
  </si>
  <si>
    <t>Embodied conversational agents (ECAs) are advanced computational interactive interfaces designed with the aim to engage users in the continuous and long-term use of a background application. The advantages and benefits of these agents have been exploited in several e-health systems. One of the medical domains where ECAs are recently applied is to support the detection of symptoms, prevention and treatment of mental health disorders. As ECAs based applications are increasingly used in clinical psychology, and due that one fatal consequence of mental health problems is the commitment of suicide, it is necessary to analyse how current ECAs in this clinical domain support the early detection and prevention of risk situations associated with suicidality. The present work provides and overview of the main features implemented in the ECAs to detect and prevent suicidal behaviours through two scenarios: ECAs acting as virtual counsellors to offer immediate help to individuals in risk; and ECAs acting as virtual patients for learning/training in the identification of suicide behaviours. A literature review was performed to identify relevant studies in this domain during the last decade, describing the main characteristics of the implemented ECAs and how they have been evaluated. A total of six studies were included in the review fulfilling the defined search criteria. Most of the experimental studies indicate promising results, though these types of ECAs are not yet commonly used in routine practice. The identification of some open challenges for the further development of ECAs within this domain is also discussed. © 2017, Springer Science+Business Media, LLC.</t>
  </si>
  <si>
    <t>Sc109</t>
  </si>
  <si>
    <t>Application of synchronous text-based dialogue systems in mental health interventions: Systematic review</t>
  </si>
  <si>
    <t>Hoermann S., McCabe K.L., Milne D.N., Calvo R.A.</t>
  </si>
  <si>
    <t>10.2196/jmir.7023</t>
  </si>
  <si>
    <t>Background: Synchronous written conversations (or "chats") are becoming increasingly popular as Web-based mental health interventions. Therefore, it is of utmost importance to evaluate and summarize the quality of these interventions. Objective: The aim of this study was to review the current evidence for the feasibility and effectiveness of online one-on-one mental health interventions that use text-based synchronous chat. Methods: A systematic search was conducted of the databases relevant to this area of research (Medical Literature Analysis and Retrieval System Online [MEDLINE], PsycINFO, Central, Scopus, EMBASE, Web of Science, IEEE, and ACM). There were no specific selection criteria relating to the participant group. Studies were included if they reported interventions with individual text-based synchronous conversations (ie, chat or text messaging) and a psychological outcome measure. Results: A total of 24 articles were included in this review. Interventions included a wide range of mental health targets (eg, anxiety, distress, depression, eating disorders, and addiction) and intervention design. Overall, compared with the waitlist (WL) condition, studies showed significant and sustained improvements in mental health outcomes following synchronous text-based intervention, and post treatment improvement equivalent but not superior to treatment as usual (TAU) (eg, face-to-face and telephone counseling). Conclusions: Feasibility studies indicate substantial innovation in this area of mental health intervention with studies utilizing trained volunteers and chatbot technologies to deliver interventions. While studies of efficacy show positive post-intervention gains, further research is needed to determine whether time requirements for this mode of intervention are feasible in clinical practice. © Simon Hoermann, Kathryn L McCabe, David N Milne, Rafael A Calvo.</t>
  </si>
  <si>
    <t>Sc110</t>
  </si>
  <si>
    <t>Embodied conversational agents in clinical psychology: A scoping review</t>
  </si>
  <si>
    <t>Provoost S., Lau H.M., Ruwaard J., Riper H.</t>
  </si>
  <si>
    <t>10.2196/jmir.6553</t>
  </si>
  <si>
    <t>Background: Embodied conversational agents (ECAs) are computer-generated characters that simulate key properties of human face-To-face conversation, such as verbal and nonverbal behavior. In Internet-based eHealth interventions, ECAs may be used for the delivery of automated human support factors. Objective: We aim to provide an overview of the technological and clinical possibilities, as well as the evidence base for ECA applications in clinical psychology, to inform health professionals about the activity in this field of research. Methods: Given the large variety of applied methodologies, types of applications, and scientific disciplines involved in ECA research, we conducted a systematic scoping review. Scoping reviews aim to map key concepts and types of evidence underlying an area of research, and answer less-specific questions than traditional systematic reviews. Systematic searches for ECA applications in the treatment of mood, anxiety, psychotic, autism spectrum, and substance use disorders were conducted in databases in the fields of psychology and computer science, as well as in interdisciplinary databases. Studies were included if they conveyed primary research findings on an ECA application that targeted one of the disorders. We mapped each study's background information, how the different disorders were addressed, how ECAs and users could interact with one another, methodological aspects, and the study's aims and outcomes. Results: This study included N=54 publications (N=49 studies). More than half of the studies (n=26) focused on autism treatment, and ECAs were used most often for social skills training (n=23). Applications ranged from simple reinforcement of social behaviors through emotional expressions to sophisticated multimodal conversational systems. Most applications (n=43) were still in the development and piloting phase, that is, not yet ready for routine practice evaluation or application. Few studies conducted controlled research into clinical effects of ECAs, such as a reduction in symptom severity. Conclusions: ECAs for mental disorders are emerging. State-of-The-Art techniques, involving, for example, communication through natural language or nonverbal behavior, are increasingly being considered and adopted for psychotherapeutic interventions in ECA research with promising results. However, evidence on their clinical application remains scarce. At present, their value to clinical practice lies mostly in the experimental determination of critical human support factors. In the context of using ECAs as an adjunct to existing interventions with the aim of supporting users, important questions remain with regard to the personalization of ECAs' interaction with users, and the optimal timing and manner of providing support. To increase the evidence base with regard to Internet interventions, we propose an additional focus on low-Tech ECA solutions that can be rapidly developed, tested, and applied in routine practice. © 2017 Adrian Aguilera, Emma Bruehlman-Senecal, Orianna Demasi, Patricia Avila.</t>
  </si>
  <si>
    <t>Sc111</t>
  </si>
  <si>
    <t>A survey of neural network algorithms used for image annotation</t>
  </si>
  <si>
    <t>Jenisha T., Swarnalatha P.</t>
  </si>
  <si>
    <t>IIOAB Journal</t>
  </si>
  <si>
    <t>In recent years, scalable image annotation has gained more popularity because of its usefulness in various applications like image recommendation system, context aware chat bots, image based query retrieval, object detection, object segmentation, pose estimation, matching patterns, generating synthetic images and many more. The usage of convolutional neural network for object detection and localization became popular in 2012 when then the neural network designed by Alex Krizhevsky et al. had record breaking performance with error rate of 16.4% in top 5 hit% in ImageNet 2012 challenge. In the year 2014 Goog LeNet neural network model from Google outperformed with error rate of 6.66% in ImageNet 2014 test dataset. This statics shows the accuracy is pretty high when deep convolutional network is used for object detection. In medical image the accuracy of detected object is crucial. Object detection using Convolution Neural Networks has given good accuracy of about 96.7% in ImageNet dataset. This research paper does literature review of different architecture styles researchers used to construct Convolutional Neural Network model for object detection, localization, and annotation. Visualizing neurons which was a complete black box till 2012 is described. Convolutional Neural Networks (CNN) is networks that share parameters across space. It also describes the entire process flow of automatic image captioning task. The performance improvements gained by different optimization techniques are described. It starts from data preparation to CNN and ends with automatic sentence generation using CNN. © 2016, Institute of Integrative Omics and Applied Biotechnology. All rights reserved.</t>
  </si>
  <si>
    <t>Sc112</t>
  </si>
  <si>
    <t>Learning and performance support-personalization through personal assistant technology</t>
  </si>
  <si>
    <t>Lapointe J.-F., Molyneaux H., Kondratova I., Viejo A.F.</t>
  </si>
  <si>
    <t>10.1007/978-3-319-39483-1_21</t>
  </si>
  <si>
    <t>Personalization is important for online learning due to the ever changing needs of online learners and because of its potential to reach a wide variety of users. This paper describes the results of a literature review about the personalization of online learning systems. It also describes results of user studies of the prototype of a learning and performance support (LPSS) platform developed at the National Research Council of Canada. Main findings are that personalized learning systems can enhance learning effectiveness and motivate learners, and that learners are looking for ways to better explore their learning context through social network. © Springer International Publishing Switzerland 2016.</t>
  </si>
  <si>
    <t>Sc113</t>
  </si>
  <si>
    <t>Physical vs. Virtual agent embodiment and effects on social interaction</t>
  </si>
  <si>
    <t>Thellman S., Silvervarg A., Gulz A., Ziemke T.</t>
  </si>
  <si>
    <t>10011 LNAI</t>
  </si>
  <si>
    <t>10.1007/978-3-319-47665-0_44</t>
  </si>
  <si>
    <t>Previous work indicates that physical robots elicit more favorable social responses than virtual agents. These effects have been attributed to the physical embodiment. However, a recent meta-analysis by Li [1] suggests that the benefits of robots are due to physical presence rather than physical embodiment. To further explore the importance of presence we conducted a pilot study investigating the relationship between physical and social presence. The results suggest that social presence of an artificial agent is important for interaction with people, and that the extent to which it is perceived as socially present might be unaffected by whether it is physically or virtually present. © Springer International Publishing AG 2016.</t>
  </si>
  <si>
    <t>Sc114</t>
  </si>
  <si>
    <t>Distributed virtual simulation supporting defense against terrorism</t>
  </si>
  <si>
    <t>Bruzzone A.G., Massei M., Tremori A., Camponeschi M., Nicoletti L., Di Matteo R., Franzinetti G.</t>
  </si>
  <si>
    <t>5th International Defense and Homeland Security Simulation Workshop, DHSS 2015</t>
  </si>
  <si>
    <t>This paper proposes an innovative MS2G (Modeling, interoperable Simulation and Serious Game) to address Defense Anti Terrorism (DAT); the solution proposed allows to access to a web application adopting SaaS (Simulation as a Service) paradigm over secure networks for experimenting and or exercising on this context. The possibility to investigate specific scenarios changing boundary conditions as well as hypothesis allows evaluating most effective actions for vulnerability reduction versus potential terrorist attacks. The use of intelligent agents allows executing automatically the scenario based on dynamically aggressive and defensive interactions; the proposed models present a virtual representation that immerse the user in an easy understandable framework supporting crowdsourcing among subject matter experts on DAT.</t>
  </si>
  <si>
    <t>Sc115</t>
  </si>
  <si>
    <t>Mobile application verification: A systematic mapping study</t>
  </si>
  <si>
    <t>Sahinoglu M., Incki K., Aktas M.S.</t>
  </si>
  <si>
    <t>10.1007/978-3-319-21413-9_11</t>
  </si>
  <si>
    <t>The proliferation of mobile devices and applications has seen an unprecedented rise in recent years. Application domains of mobile systems range from personal assistants to point-of-care health informatics systems. Software development for such diverse application domains requires stringent and well defined development process. Software testing is a type of verification that is required to achieve more reliable system. Even though, Software Engineering literature contains many research studies that address challenging issues in mobile application development, we could not have identified a comprehensive literature review study on this subject. In this paper, we present a systematic mapping of the Software Verification in the field of mobile applications. We provide definitive metrics and publications about mobile application testing, which we believe will allow fellow researchers to identify gaps and research opportunities in this field. © Springer International Publishing Switzerland 2015.</t>
  </si>
  <si>
    <t>Sc116</t>
  </si>
  <si>
    <t>Solution to interoperability protocols smarthomes [Solução para interoperabilidade entre protocolos em smarthomes]</t>
  </si>
  <si>
    <t>Albuquerque H.J.O., De Aquino Jr. G.S.</t>
  </si>
  <si>
    <t>Iberian Conference on Information Systems and Technologies, CISTI</t>
  </si>
  <si>
    <t>10.1109/CISTI.2014.6876882</t>
  </si>
  <si>
    <t>During the recent years, we can observe how mobile devices entered in the lives of people, becoming their main personal assistants and helping in various daily tasks. However not just mobile devices have evolved. And others electronic devices we use every day also experienced changes that have become smarter as the example of home devices. All these devices interconnected in the same environment or the same network, making use of services and exchange information with other devices, characterize a smart environment. smarthomes are special class of such environments and, increasingly, has become a scene with a variety of heterogeneous devices. However, due to the rapid progress of technology and the rise of a large number of heterogeneous devices, a variety of independent communication protocols were created, establishing a complex scenario to ensure interoperability between them. In this context, the main objective of this paper is to analyze the state of the art with an emphasis on the interoperability of current Mobile Devices with other digital devices present in a smarthome. Thus, it will be defined which protocols are currently most commonly used for this purpose, what are the current ongoing projects, what are the limitations of the solutions found in the research and, finally, it will be proposed an alternative solution for interoperability between the devices at a smarthome. © 2014 AISTI.</t>
  </si>
  <si>
    <t>Sc117</t>
  </si>
  <si>
    <t>A proxy-based solution for interoperability of smart home protocols</t>
  </si>
  <si>
    <t>Albuquerque H.J.O., De Aquino Junior G.S., Jr.</t>
  </si>
  <si>
    <t>Proceedings - 2014 8th International Conference on Complex, Intelligent and Software Intensive Systems, CISIS 2014</t>
  </si>
  <si>
    <t>10.1109/CISIS.2014.96</t>
  </si>
  <si>
    <t>During the recent years, we can observe how mobile devices entered in the lives of people, becoming their main personal assistants and helping in various daily tasks. However not just mobile devices have evolved. And others electronic devices we use every day also experienced changes that have become smarter as the example of home devices. All these devices interconnected in the same environment or the same network, making use of services and exchange information with other devices, characterize a smart environment. Smart homes are special class of such environments and, increasingly, has become a scene with a variety of heterogeneous devices. However, due to the rapid progress of technology and the rise of a large number of heterogeneous devices, a variety of independent communication protocols were created, establishing a complex scenario to ensure interoperability between them. In this context, the main objective of this paper is to analyze the state of the art with an emphasis on the interoperability of current Mobile Devices with other digital devices present in a Smart home. Thus, it will be defined which protocols are currently most commonly used for this purpose, what are the current ongoing projects, what are the limitations of the solutions found in the research and, finally, it will be proposed an alternative solution for interoperability between the devices at a Smart home. © 2014 IEEE.</t>
  </si>
  <si>
    <t>Sc118</t>
  </si>
  <si>
    <t>Active assistance technology for health-related behavior change: An interdisciplinary review</t>
  </si>
  <si>
    <t>Kennedy C.M., Powell J., Payne T.H., Ainsworth J., Boyd A., Buchan I.</t>
  </si>
  <si>
    <t>10.2196/jmir.1893</t>
  </si>
  <si>
    <t>Background: Information technology can help individuals to change their health behaviors. This is due to its potential for dynamic and unbiased information processing enabling users to monitor their own progress and be informed about risks and opportunities specific to evolving contexts and motivations. However, in many behavior change interventions, information technology is underused by treating it as a passive medium focused on efficient transmission of information and a positive user experience. Objective: To conduct an interdisciplinary literature review to determine the extent to which the active technological capabilities of dynamic and adaptive information processing are being applied in behavior change interventions and to identify their role in these interventions. Methods: We defined key categories of active technology such as semantic information processing, pattern recognition, and adaptation. We conducted the literature search using keywords derived from the categories and included studies that indicated a significant role for an active technology in health-related behavior change. In the data extraction, we looked specifically for the following technology roles: (1) dynamic adaptive tailoring of messages depending on context, (2) interactive education, (3) support for client self-monitoring of behavior change progress, and (4) novel ways in which interventions are grounded in behavior change theories using active technology. Results: The search returned 228 potentially relevant articles, of which 41 satisfied the inclusion criteria. We found that significant research was focused on dialog systems, embodied conversational agents, and activity recognition. The most covered health topic was physical activity. The majority of the studies were early-stage research. Only 6 were randomized controlled trials, of which 4 were positive for behavior change and 5 were positive for acceptability. Empathy and relational behavior were significant research themes in dialog systems for behavior change, with many pilot studies showing a preference for those features. We found few studies that focused on interactive education (3 studies) and self-monitoring (2 studies). Some recent research is emerging in dynamic tailoring (15 studies) and theoretically grounded ontologies for automated semantic processing (4 studies). Conclusions: The potential capabilities and risks of active assistance technologies are not being fully explored in most current behavior change research. Designers of health behavior interventions need to consider the relevant informatics methods and algorithms more fully. There is also a need to analyze the possibilities that can result from interaction between different technology components. This requires deep interdisciplinary collaboration, for example, between health psychology, computer science, health informatics, cognitive science, and educational methodology. © Catriona M Kennedy, John Powell, Thomas H Payne, John Ainsworth, Alan Boyd, Iain Buchan.</t>
  </si>
  <si>
    <t>Sc119</t>
  </si>
  <si>
    <t>Personal assistance services in the workplace: A literature review</t>
  </si>
  <si>
    <t>Dowler D.L., Solovieva T.I., Walls R.T.</t>
  </si>
  <si>
    <t>Disability and Health Journal</t>
  </si>
  <si>
    <t>10.1016/j.dhjo.2011.04.003</t>
  </si>
  <si>
    <t>Background: Personal assistance services (PAS) can be valuable adjuncts to the complement of accommodations that support workers with disabilities. This literature review explored the professional literature on the use of PAS in the workplace. Methods: Bibliographic sources were used to locate relevant research studies on the use of PAS in the workplace. The studies in this review used both qualitative and quantitative methods to identify current definitions of work-related and personal careerelated PAS, agency-directed versus consumer-directed PAS, long-term and short-term funding issues, development of PAS policy, and barriers to successful implementation of PAS. Results: The studies uncovered issues related to (a) recruiting, training, and retaining personal assistants, (b) employer concerns, (c) costs and benefits of workplace PAS, (d) wages and incentives for personal assistants, and (e) sources for financing PAS as a workplace accommodation. Conclusion: The findings reveal the value and benefits of effective PAS on the job. PAS can lead to successful employment of people with disabilities when other accommodations cannot provide adequate workplace support. Additionally, the evolution of workplace PAS is dependent on development of realistic PAS policy and funding options. Published by Elsevier Inc.</t>
  </si>
  <si>
    <t>Sc120</t>
  </si>
  <si>
    <t>A review of persuasive techniques in developing children educational system</t>
  </si>
  <si>
    <t>Musa N., Shaffiei Z.A., Mokhsin M.</t>
  </si>
  <si>
    <t>CSSR 2010 - 2010 International Conference on Science and Social Research</t>
  </si>
  <si>
    <t>10.1109/CSSR.2010.5773698</t>
  </si>
  <si>
    <t>Over the last two decades, persuasive technology has become a popular research. Due to its credibility in interacting with human, computer technology is used to change human behavior and attitudes. This paper presents a review of major persuasive technologies mainly on children education. There are three (3) persuasive technologies used in developing children educational system: play-based occupational therapy or games, conversational counseling dialogue and simulated environment. A literature review of each techniques and its application in developing educational system is presented. © 2010 IEEE.</t>
  </si>
  <si>
    <t>Sc121</t>
  </si>
  <si>
    <t>Expecting the unexpected: Warehousing and analyzing data from ITS field use</t>
  </si>
  <si>
    <t>Johnson W.L., Ashish N., Bodnar S., Sagae A.</t>
  </si>
  <si>
    <t>6095 LNCS</t>
  </si>
  <si>
    <t>PART 2</t>
  </si>
  <si>
    <t>10.1007/978-3-642-13437-1_68</t>
  </si>
  <si>
    <t>One should expect the unexpected when deploying intelligent tutoring systems. This paper describes a case study in collecting, warehousing, and analyzing field usage data from two language and culture learning environments, to understand what happened when they were deployed. A data warehousing system, Hoahu, was used to process the raw data and transform it into a relational database to facilitate queries and analysis. The system also supported data annotation by subject matter experts to facilitate comparison of automated assessments against human raters. Errors and inconsistencies in the data were identified and corrected. The resulting data warehouse has proven valuable for understanding the trajectory of learning over extended periods of time and analyzing the strengths and weaknesses of complex interactive subsystems such as spoken dialog systems. © 2010 Springer-Verlag.</t>
  </si>
  <si>
    <t>Sc122</t>
  </si>
  <si>
    <t>Authentic interactive reenactment of cultural heritage with 3D virtual worlds and artificial intelligence</t>
  </si>
  <si>
    <t>Bogdanovych A., Rodriguez-Aguilar J.A., Simoff S., Cohen A.</t>
  </si>
  <si>
    <t>Applied Artificial Intelligence</t>
  </si>
  <si>
    <t>10.1080/08839514.2010.492172</t>
  </si>
  <si>
    <t>We investigate an innovative design of information and communications technology for preservation and reenactment of cultures. Through an extensive literature review we identified the key components associated with a culture, among which are the environment, objects, knowledge, and institutions. Based on the acquired knowledge we developed a formal model of culture that builds a computational preservation and simulation of cultures along their multiple dimensions. We present the design of an immersive, intelligent, and interactive computational preservation-3I technology-based on tight fusion of 3D virtual worlds and artificial intelligence techniques. Markedly, virtual agents are central to the proposed model. They are both the knowledge carriers and the links between the environment, objects, and knowledge. For testing the model and supporting technological components we developed a research prototype that simulates the culture of the ancient City of Uruk 3000 B.C. (an essential representative of Sumerian culture in the cradle of civilization) within the virtual world environment of Second Life. Copyright © 2010 Taylor &amp; Francis Group, LLC.</t>
  </si>
  <si>
    <t>Sc123</t>
  </si>
  <si>
    <t>A comparative discussion of the gendered implications of cash-for-care schemes: Markets, independence and social citizenship in Crisis?</t>
  </si>
  <si>
    <t>Rummery K.</t>
  </si>
  <si>
    <t>Social Policy and Administration</t>
  </si>
  <si>
    <t>10.1111/j.1467-9515.2009.00685.x</t>
  </si>
  <si>
    <t>There are moves across many countries away from state-led provision of services for disabled people towards cash-based systems, which have been welcomed by disabled people as increasing choice and control over services and support, and increasing independence and social participation. However, feminist scholars have long warned about the implications of commodifying care for women, and the possible consequences of substituting cash for services for social citizenship have remained underexplored, for both disabled people generally, disabled women and mothers more particularly, and for personal assistants/care workers. This article will attempt to address that gap by carrying out a comparative literature review and policy analysis of the role of policy development and outcomes in cash-for-care schemes, looking comparatively across policy developments in several countries, as well as developed welfare states beyond Europe to examine: (a) the impact of the tensions between various governance levels, particularly local and national government; (b) the gendered impact of such policies on (for example) gendered divisions of paid and unpaid work, citizenship and social participation; (c) the impact such policies have, or are likely to have, on different groups of men and women across the life course and across different social and economic groups; and (d) how such policies can contribute to the well-being and/or detriment of different groups of women (and men) within different social, political, economic and historical contexts. © 2009 The Author(s). Journal Compilation © 2009 Blackwell Publishing Ltd.</t>
  </si>
  <si>
    <t>Sc124</t>
  </si>
  <si>
    <t>Towards a narrative mind: The creation of coherent life stories for believable virtual agents</t>
  </si>
  <si>
    <t>Ho W.C., Dautenhahn K.</t>
  </si>
  <si>
    <t>5208 LNAI</t>
  </si>
  <si>
    <t>10.1007/978-3-540-85483-8_6</t>
  </si>
  <si>
    <t>This paper describes an approach to create coherent life stories for Intelligent Virtual Agents (IVAs) in order to achieve long-term believability. We integrate a computational autobiographic memory, which allows agents to remember significant past experiences and reconstruct their life stories from these experiences, into an emotion-driven planning architecture. Starting from the literature review on episodic memory modelling and narrative agents, we discuss design considerations for believable agents which interact with users repeatedly and over a long period of time. In the main body of the paper we present the narrative structure of human life stories. Based on this, we incorporate three essential discourse units and other characteristics into the design of the autobiographic memory structure. We outline part of the implementation of this memory architecture and describe the plan for evaluating the architecture in long-term user studies. © 2008 Springer-Verlag Berlin Heidelberg.</t>
  </si>
  <si>
    <t>Sc125</t>
  </si>
  <si>
    <t>RealTourist - A study of augmenting human-human and human-computer dialogue with eye-gaze overlay</t>
  </si>
  <si>
    <t>Qvarfordt P., Beymer D., Zhai S.</t>
  </si>
  <si>
    <t>3585 LNCS</t>
  </si>
  <si>
    <t>10.1007/11555261_61</t>
  </si>
  <si>
    <t>We developed and studied an experimental system, RealTourist, which lets a user to plan a conference trip with the help of a remote tourist consultant who could view the tourist's eye-gaze superimposed onto a shared map. Data collected from the experiment were analyzed in conjunction with literature review on speech and eye-gaze patterns. This inspective, exploratory research identified various functions of gaze-overlay on shared spatial material including: accurate and direct display of partner's eye-gaze, implicit deictic referencing, interest detection, common focus and topic switching, increased redundancy and ambiguity reduction, and an increase of assurance, confidence, and understanding. This study serves two purposes. The first is to identify patterns that can serve as a basis for designing multimodal human-computer dialogue systems with eye-gaze locus as a contributing channel. The second is to investigate how computer-mediated communication can be supported by the display of the partner's eye-gaze. © IFIP International Federation for Information Processing 2005.</t>
  </si>
  <si>
    <t>WoS1</t>
  </si>
  <si>
    <t>Johannsen, Florian; Schaller, Dorina; Klus, Milan Frederik</t>
  </si>
  <si>
    <t>INFORMATION SYSTEMS AND E-BUSINESS MANAGEMENT</t>
  </si>
  <si>
    <t>Chatbots have become popular in recent years as a means of supporting a company's external communication with customers, but they are also increasingly being used for internal purposes, especially to improve and accelerate workflows. Along these lines, recent studies have suggested that chatbots can also be applied to other internal business practices, such as innovation management. Nevertheless, the use of chatbots for innovation management is still an under-researched topic, and practical experiences are largely missing. We address this gap by identifying value propositions of chatbots to support a company's innovation management process. Furthermore, we link the value propositions to particular process steps and success dimensions. To do so, we perform a literature review and complement the findings with expert interviews. This study contributes to a better understanding of the benefits of chatbot usage for the innovation management process.</t>
  </si>
  <si>
    <t>WoS2</t>
  </si>
  <si>
    <t>Milne-Ives, Madison; de Cock, Caroline; Lim, Ernest; Shehadeh, Melissa Harper; de Pennington, Nick; Mole, Guy; Normando, Eduardo; Meinert, Edward</t>
  </si>
  <si>
    <t>JOURNAL OF MEDICAL INTERNET RESEARCH</t>
  </si>
  <si>
    <t>Background: The high demand for health care services and the growing capability of artificial intelligence have led to the development of conversational agents designed to support a variety of health-related activities, including behavior change, treatment support, health monitoring, training, triage, and screening support. Automation of these tasks could free clinicians to focus on more complex work and increase the accessibility to health care services for the public. An overarching assessment of the acceptability, usability, and effectiveness of these agents in health care is needed to collate the evidence so that future development can target areas for improvement and potential for sustainable adoption.Objective: This systematic review aims to assess the effectiveness and usability of conversational agents in health care and identify the elements that users like and dislike to inform future research and development of these agents.Methods: PubMed, Medline (Ovid), EMBASE (Excerpta Medica dataBASE), CINAHL (Cumulative Index to Nursing and Allied Health Literature), Web of Science, and the Association for Computing Machinery Digital Library were systematically searched for articles published since 2008 that evaluated unconstrained natural language processing conversational agents used in health care. EndNote (version X9, Clarivate Analytics) reference management software was used for initial screening, and full-text screening was conducted by 1 reviewer. Data were extracted, and the risk of bias was assessed by one reviewer and validated by another.Results: A total of 31 studies were selected and included a variety of conversational agents, including 14 chatbots (2 of which were voice chatbots), 6 embodied conversational agents (3 of which were interactive voice response calls, virtual patients, and speech recognition screening systems), 1 contextual question-answering agent, and 1 voice recognition triage system. Overall, the evidence reported was mostly positive or mixed. Usability and satisfaction performed well (27/30 and 26/31), and positive or mixed effectiveness was found in three-quarters of the studies (23/30). However, there were several limitations of the agents highlighted in specific qualitative feedback.Conclusions: The studies generally reported positive or mixed evidence for the effectiveness, usability, and satisfactoriness of the conversational agents investigated, but qualitative user perceptions were more mixed. The quality of many of the studies was limited, and improved study design and reporting are necessary to more accurately evaluate the usefulness of the agents in health care and identify key areas for improvement. Further research should also analyze the cost-effectiveness, privacy, and security of the agents.</t>
  </si>
  <si>
    <t>WoS3</t>
  </si>
  <si>
    <t>Changes to the Psychiatric Chatbot Landscape: A Systematic Review of Conversational Agents in Serious Mental Illness: Changements du paysage psychiatrique des chatbots: une revue systematique des agents conversationnels dans la maladie mentale serieuse.</t>
  </si>
  <si>
    <t>Vaidyam, Aditya Nrusimha; Linggonegoro, Danny; Torous, John</t>
  </si>
  <si>
    <t>Canadian journal of psychiatry. Revue canadienne de psychiatrie</t>
  </si>
  <si>
    <t>OBJECTIVE: 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review.METHODS: 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disorder.RESULTS: 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challenging.CONCLUSIONS: 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t>
  </si>
  <si>
    <t>WoS4</t>
  </si>
  <si>
    <t>Artificial Intelligence Chatbot Behavior Change Model for Designing Artificial Intelligence Chatbots to Promote Physical Activity and a Healthy Diet: Viewpoint</t>
  </si>
  <si>
    <t>Zhang, Jingwen; Oh, Yoo Jung; Lange, Patrick; Yu, Zhou; Fukuoka, Yoshimi</t>
  </si>
  <si>
    <t>Background: Chatbots empowered by artificial intelligence (AI) can increasingly engage in natural conversations and build relationships with users. Applying AI chatbots to lifestyle modification programs is one of the promising areas to develop cost-effective and feasible behavior interventions to promote physical activity and a healthy diet.Objective: The purposes of this perspective paper are to present a brief literature review of chatbot use in promoting physical activity and a healthy diet, describe the AI chatbot behavior change model our research team developed based on extensive interdisciplinary research, and discuss ethical principles and considerations.Methods: We conducted a preliminary search of studies reporting chatbots for improving physical activity and/or diet in four databases in July 2020. We summarized the characteristics of the chatbot studies and reviewed recent developments in human-AI communication research and innovations in natural language processing. Based on the identified gaps and opportunities, as well as our own clinical and research experience and findings, we propose an AI chatbot behavior change model.Results: Our review found a lack of understanding around theoretical guidance and practical recommendations on designing AI chatbots for lifestyle modification programs. The proposed AI chatbot behavior change model consists of the following four components to provide such guidance: (1) designing chatbot characteristics and understanding user background; (2) building relational capacity; (3) building persuasive conversational capacity; and (4) evaluating mechanisms and outcomes. The rationale and evidence supporting the design and evaluation choices for this model are presented in this paper.Conclusions: As AI chatbots become increasingly integrated into various digital communications, our proposed theoretical framework is the first step to conceptualize the scope of utilization in health behavior change domains and to synthesize all possible dimensions of chatbot features to inform intervention design and evaluation. There is a need for more interdisciplinary work to continue developing AI techniques to improve a chatbot's relational and persuasive capacities to change physical activity and diet behaviors with strong ethical principles.</t>
  </si>
  <si>
    <t>WoS5</t>
  </si>
  <si>
    <t>Digital Health Coaching Programs Among Older Employees in Transition to Retirement: Systematic Literature Review</t>
  </si>
  <si>
    <t>Stara, Vera; Santini, Sara; Kropf, Johannes; D'Amen, Barbara</t>
  </si>
  <si>
    <t>Background: The rapid increase of the aging population is pushing many national governments to reshape retirement legislation in order to extend older adults' working life. Once retired, older adults can be invaluable resources for the community as family carers, as volunteers, or by returning to work. Healthy aging is one of the main conditions for being able to work longer and being active after retirement. The latter, indeed, represents a very sensitive life transition, which can entail psychological and social difficulties. Interventions for promoting older workers' health and well-being and supporting the transition to retirement are on the top of the policy agenda of most European countries. Recently, computer-based and digital health interventions have been seen as promising means to reach this purpose.Objective: This systematic literature review aimed to explore studies on digital health coaching programs for older workers that followed a user-centered design approach and evaluated their effectiveness in providing older adults with guidance for adopting a healthy lifestyle and being active in the community.Methods: The search identified 1931 papers, and 2 relevant articles were selected by applying specific eligibility criteria.Results: To our knowledge, only few digital health coaching programs have targeted the population of older workers to date; there is an insufficient number of studies on the efficacy of such programs. The results show the difficulties of assessing the efficacy of digital coaching itself and with respect to older employees. The 2 studies suggest that digital health programs for workplaces can improve various aspects of older employees' well-being; however, they considered health mainly from a physical perspective and neglected contextual, social, psychological, and cultural factors that can influence older workers' health and general well-being. Future digital health coaching programs should adopt the healthy aging paradigm as a multidimensional lens for interpreting the impact of eHealth technology on aging and retirement. The literature around this issue remains at an embryonic state, and this gap needs to be filled by further investigations that apply a user-centered approach for designing the technology, test innovative research methodologies, and adopt new technical solutions for high-quality interaction design.Conclusions: Further digital health coaching programs aimed at supporting healthy and active living for older workers and retirees are necessary. The user-centered design approach is recommended in order to fully address the users' health needs and the technological requirements throughout development. Moreover, the healthy aging perspective allows inclusion of physical, social, and psychological factors influencing the transition from work to retirement, as well as the experiences and interactions of individuals with the technology.</t>
  </si>
  <si>
    <t>WoS6</t>
  </si>
  <si>
    <t>Artificial Intelligence-Based Conversational Agents for Chronic Conditions: Systematic Literature Review</t>
  </si>
  <si>
    <t>Schachner, Theresa; Keller, Roman; Wangenheim, Florian, V</t>
  </si>
  <si>
    <t>Background: A rising number of conversational agents or chatbots are equipped with artificial intelligence (AI) architecture. They are increasingly prevalent in health care applications such as those providing education and support to patients with chronic diseases, one of the leading causes of death in the 21st century. AI-based chatbots enable more effective and frequent interactions with such patients.Objective: The goal of this systematic literature review is to review the characteristics, health care conditions, and AI architectures of AI-based conversational agents designed specifically for chronic diseases.Methods: We conducted a systematic literature review using PubMed MEDLINE, EMBASE, PyscInfo, CINAHL, ACM Digital Library, ScienceDirect, and Web of Science. We applied a predefined search strategy using the terms "conversational agent," "healthcare," "artificial intelligence," and their synonyms. We updated the search results using Google alerts, and screened reference lists for other relevant articles. We included primary research studies that involved the prevention, treatment, or rehabilitation of chronic diseases, involved a conversational agent, and included any kind of AI architecture. Two independent reviewers conducted screening and data extraction, and Cohen kappa was used to measure interrater agreement.A narrative approach was applied for data synthesis.Results: The literature search found 2052 articles, out of which 10 papers met the inclusion criteria. The small number of identified studies together with the prevalence of quasi-experimental studies (n=7) and prevailing prototype nature of the chatbots (n=7) revealed the immaturity of the field. The reported chatbots addressed a broad variety of chronic diseases (n=6), showcasing a tendency to develop specialized conversational agents for individual chronic conditions. However, there lacks comparison of these chatbots within and between chronic diseases. In addition, the reported evaluation measures were not standardized, and the addressed health goals showed a large range. Together, these study characteristics complicated comparability and open room for future research. While natural language processing represented the most used AI technique (n=7) and the majority of conversational agents allowed for multimodal interaction (n=6), the identified studies demonstrated broad heterogeneity, lack of depth of reported AI techniques and systems, and inconsistent usage of taxonomy of the underlying AI software, further aggravating comparability and generalizability of study results.Conclusions: The literature on AI-based conversational agents for chronic conditions is scarce and mostly consists of quasi-experimental studies with chatbots in prototype stage that use natural language processing and allow for multimodal user interaction. Future research could profit from evidence-based evaluation of the AI-based conversational agents and comparison thereof within and between different chronic health conditions. Besides increased comparability, the quality of chatbots developed for specific chronic conditions and their subsequent impact on the target patients could be enhanced by more structured development and standardized evaluation processes.</t>
  </si>
  <si>
    <t>WoS7</t>
  </si>
  <si>
    <t>Rheu, Minjin; Shin, Ji Youn; Peng, Wei; Huh-Yoo, Jina</t>
  </si>
  <si>
    <t>INTERNATIONAL JOURNAL OF HUMAN-COMPUTER INTERACTION</t>
  </si>
  <si>
    <t>Off-the-shelf conversational agents are permeating people's everyday lives. In these artificial intelligence devices, trust plays a key role in users' initial adoption and successful utilization. Factors enhancing trust toward conversational agents include appearances, voice features, and communication styles. Synthesizing such work will be useful in designing evidence-based, trustworthy conversational agents appropriate for various contexts. We conducted a systematic review of the experimental studies that investigated the effect of conversational agents' and users' characteristics on trust. From a full-text review of 29 articles, we identified five agent design-themes affecting trust toward conversational agents: social intelligence of the agent, voice characteristics and communication style, look of the agent, non-verbal communication, and performance quality. We also found that participants' demographic, personality, or use context moderate the effect of these themes. We discuss implications for designing trustworthy conversational agents and responsibilities around on stereotypes and social norm building through agent design.</t>
  </si>
  <si>
    <t>WoS8</t>
  </si>
  <si>
    <t>Perez, Jose Quiroga; Daradoumis, Thanasis; Puig, Joan Manuel Marques</t>
  </si>
  <si>
    <t>COMPUTER APPLICATIONS IN ENGINEERING EDUCATION</t>
  </si>
  <si>
    <t>Chatbots have been around for years and have been used in many areas such as medicine or commerce. Our focus is on the development and current uses of chatbots in the field of education, where they can function as service assistants or as educational agents. In this research paper, we attempt to make a systematic review of the literature on educational chatbots that address various issues. From 485 sources, 80 studies on chatbots and their application in education were selected through a step-by-step procedure based on the guidelines of the PRISMA framework, using a set of predefined criteria. The results obtained demonstrate the existence of different types of educational chatbots currently in use that affect student learning or improve services in various areas. This paper also examines the type of technology used to unravel the learning outcome that can be obtained from each type of chatbots. Finally, our results identify instances where a chatbot can assist in learning under conditions similar to those of a human tutor, while exploring other possibilities and techniques for assessing the quality of chatbots. Our analysis details these findings and can provide a solid framework for research and development of chatbots for the educational field.</t>
  </si>
  <si>
    <t>WoS9</t>
  </si>
  <si>
    <t>Conversational Agents in Health Care: Scoping Review and Conceptual Analysis</t>
  </si>
  <si>
    <t>Car, Lorainne Tudor; Dhinagaran, Dhakshenya Ardhithy; Kyaw, Bhone Myint; Kowatsch, Tobias; Joty, Shafiq; Theng, Yin-Leng; Atun, Rifat</t>
  </si>
  <si>
    <t>Background: Conversational agents, also known as chatbots, are computer programs designed to simulate human text or verbal conversations. They are increasingly used in a range of fields, including health care. By enabling better accessibility, personalization, and efficiency, conversational agents have the potential to improve patient care.Objective: This study aimed to review the current applications, gaps, and challenges in the literature on conversational agents in health care and provide recommendations for their future research, design, and application.Methods: We performed a scoping review. A broad literature search was performed in MEDLINE (Medical Literature Analysis and Retrieval System Online; Ovid), EMBASE (Excerpta Medica database; Ovid), PubMed, Scopus, and Cochrane Central with the search terms "conversational agents," "conversational AI," "chatbots," and associated synonyms. We also searched the gray literature using sources such as the OCLC (Online Computer Library Center) WorldCat database and ResearchGate in April 2019. Reference lists of relevant articles were checked for further articles. Screening and data extraction were performed in parallel by 2 reviewers. The included evidence was analyzed narratively by employing the principles of thematic analysis.Results: The literature search yielded 47 study reports (45 articles and 2 ongoing clinical trials) that matched the inclusion criteria. The identified conversational agents were largely delivered via smartphone apps (n=23) and used free text only as the main input (n=19) and output (n=30) modality. Case studies describing chatbot development (n=18) were the most prevalent, and only 11 randomized controlled trials were identified. The 3 most commonly reported conversational agent applications in the literature were treatment and monitoring, health care service support, and patient education.Conclusions: The literature on conversational agents in health care is largely descriptive and aimed at treatment and monitoring and health service support. It mostly reports on text-based, artificial intelligence-driven, and smartphone app-delivered conversational agents. There is an urgent need for a robust evaluation of diverse health care conversational agents' formats, focusing on their acceptability, safety, and effectiveness.</t>
  </si>
  <si>
    <t>WoS10</t>
  </si>
  <si>
    <t>Computer-Controlled Virtual Humans in Patient-Facing Systems: Systematic Review and Meta-Analysis</t>
  </si>
  <si>
    <t>Chattopadhyay, Debaleena; Ma, Tengteng; Sharifi, Hasti; Martyn-Nemeth, Pamela</t>
  </si>
  <si>
    <t>Background: Virtual humans (VH) are computer-generated characters that appear humanlike and simulate face-to-face conversations using verbal and nonverbal cues. Unlike formless conversational agents, like smart speakers or chatbots, VH bring together the capabilities of both a conversational agent and an interactive avatar (computer-represented digital characters). Although their use in patient-facing systems has garnered substantial interest, it is unknown to what extent VH are effective in health applications.Objective: The purpose of this review was to examine the effectiveness of VH in patient-facing systems. The design and implementation characteristics of these systems were also examined.Methods: Electronic bibliographic databases were searched for peer-reviewed articles with relevant key terms. Studies were included in the systematic review if they designed or evaluated VH in patient-facing systems. Of the included studies, studies that used a randomized controlled trial to evaluate VH were included in the meta-analysis; they were then summarized using the PICOTS framework (population, intervention, comparison group, outcomes, time frame, setting) Summary effect sizes, using random-effects models, were calculated, and the risk of bias was assessed.Results: Among the 8,125 unique records identified, 53 articles describing 33 unique systems, were qualitatively, systematically reviewed. Two distinct design categories emerged - simple VH and VH augmented with health sensors and trackers. Of the 53 articles, 16 (26 studies) with 44 primary and 22 secondary outcomes were included in the meta-analysis. Meta-analysis of the 44 primary outcome measures revealed a significant difference between intervention and control conditions, favoring the VH intervention (SMD = .166, 95% CI .039-.292, P=.012), but with evidence of some heterogeneity, I-2=49.3% There were more cross-sectional (k= 15) than longitudinal studies (k= 11). The intervention was delivered using a personal computer in most studies (k=18), followed by a tablet (k=4), mobile kiosk (k=2), head-mounted display (k=1), and a desktop computer in a community center (k=1).Conclusions: We offer evidence for the efficacy of VH in patient-facing systems. Considering that studies included different population and outcome types, more focused analysis is needed in the future. Future studies also need to identify what features of virtual human interventions contribute toward their effectiveness.</t>
  </si>
  <si>
    <t>WoS11</t>
  </si>
  <si>
    <t>What Do We Know About the Use of Chatbots for Public Health?</t>
  </si>
  <si>
    <t>Gabarron, Elia; Larbi, Dillys; Denecke, Kerstin; Arsand, Eirik</t>
  </si>
  <si>
    <t>Studies in health technology and informatics</t>
  </si>
  <si>
    <t>BACKGROUND AND OBJECTIVE: The number of publications on the use of chatbots for health is recently increasing, however to our knowledge, there are no publications summarizing what is known about using chatbots for public health yet. The objective of this work is to provide an overview of the existing scientific literature on the use of chatbots for public health, for which purpose have chatbots been used, and whether health-related outcomes have been reported.METHODS: We carried out a literature review on this topic across 5 databases: Pubmed, EMBASE, PsychINFO, SCOPUS, and IEEE Xplore. Identified papers were classified according to their underlying technology, application area, and study design.RESULTS: A total of 15 relevant papers were identified: eight of these papers were developmental studies that tested the feasibility or usability of a chatbot, and seven were interventional studies. All the interventional studies reported positive health- related outcomes associated with the chatbot use.DISCUSSION: The first studies testing chatbots for public health seem very promising; however, there are various aspects that should be improved, including the chatbots' designs, studies' methods, and analysis and reporting of results. More high-quality studies and improved reporting of chatbots' use are needed.</t>
  </si>
  <si>
    <t>WoS12</t>
  </si>
  <si>
    <t>Gamble, Alyson</t>
  </si>
  <si>
    <t>ASLIB JOURNAL OF INFORMATION MANAGEMENT</t>
  </si>
  <si>
    <t>Purpose For decades, artificial intelligence (AI) has been utilized within the field of mental healthcare. This paper aims to examine AI chatbots, specifically as offered through mobile applications for mental healthcare (MHapps), with attention to the social implications of these technologies. For example, AI chatbots in MHapps are programmed with therapeutic techniques to assist people with anxiety and depression, but the promise of this technology is tempered by concerns about the apps' efficacy, privacy, safety and security. Design/methodology/approach Utilizing a social informatics perspective, a literature review covering MHapps, with a focus on AI chatbots was conducted from the period of January-April 2019. A borrowed theory approach pairing information science and social work was applied to analyze the literature. Findings Rising needs for mental healthcare, combined with expanding technological developments, indicate continued growth of MHapps and chatbots. While an AI chatbot may provide a person with a place to access tools and a forum to discuss issues, as well as a way to track moods and increase mental health literacy, AI is not a replacement for a therapist or other mental health clinician. Ultimately, if AI chatbots and other MHapps are to have a positive impact, they must be regulated, and society must avoid techno-fundamentalism in relation to AI for mental health. Originality/value This study adds to a small but growing body of information science research into the role of AI in the support of mental health.</t>
  </si>
  <si>
    <t>WoS13</t>
  </si>
  <si>
    <t>Conversational agents in online organization-stakeholder interactions: a state-of-the-art analysis and implications for further research</t>
  </si>
  <si>
    <t>Syvanen, Salla; Valentini, Chiara</t>
  </si>
  <si>
    <t>JOURNAL OF COMMUNICATION MANAGEMENT</t>
  </si>
  <si>
    <t>Purpose The purpose of this study is to review the extant literature on chatbots and stakeholder interactions to identify major trends and shed light on knowledge gaps. Design/methodology/approach A systematic literature review was conducted combining qualitative and quantitative approaches. A code book based on early systematic literature reviews was developed and used to extract information from 62 discrete peer-reviewed English articles. An inductive approach was used to analyse definitions of chatbots, topics, metrics, perspectives and implications. Findings Chatbots have been studied by many different disciplines, but not much from organizational, stakeholder and corporate communication perspectives. Existing studies focus on the technical developments of chatbots and chatbot language and conversations skills. Research has remained anchored at the micro-level understanding of the phenomenon, that is, the nature of chatbots, but has not yet taken into consideration the meso (organizational) or macro (societal) levels. Research limitations/implications This study focused only on academic peer-reviewed papers in English and excluded conference proceeding, books, book chapters and editorials that may have offered other important and relevant reflections. The limited number of studies in communication-related disciplines shows that corporate communication scholars could contribute more to the discussion of chatbot-stakeholder interactions. Originality/value This is the first research in the field of corporate communication that examines organizational chatbot-stakeholder interactions. Results of this review offer important information on chatbots' organizational capabilities and affordances, which, arguably, must be taken into consideration when stakeholder engagement strategies are set.</t>
  </si>
  <si>
    <t>WoS14</t>
  </si>
  <si>
    <t>Silva, Allan de Barcelos; Gomes, Marcio Miguel; da Costa, Cristiano Andre; Righi, Rodrigo da Rosa; Victoria Barbosa, Jorge Luis; Pessin, Gustavo; De Doncker, Geert; Federizzi, Gustavo</t>
  </si>
  <si>
    <t>EXPERT SYSTEMS WITH APPLICATIONS</t>
  </si>
  <si>
    <t>Natural Language Interfaces allow human-computer interaction through the translation of human intention into devices' control commands, analyzing the user's speech or gestures. This novel interaction mode arises from advancements of artificial intelligence, expert systems, speech recognition, semantic web, dialog systems, and natural language processing, bringing the concept of Intelligent Personal Assistant (IPA). There is currently a vast literature on this subject. However, in the best of our knowledge, there is no thorough analysis of the state-of-the-art in the field. In this context, we present in this article a survey of the field, discussing the main trends, critical areas, and challenges of an IPA. Another contribution is the proposition of a taxonomy for IPA classification. The method used to achieve these objectives consisted of a systematic literature review based on the population, intervention, comparison, outcome, and context (PICOC) criteria. As a result, we started from more than 3472 scientific articles published in the last six years, searched on a set of databases chosen to increase the probability of finding highly relevant articles. The review selected the 58 most significant articles, identifying challenges and open questions. We also discuss in the article the current status, usage, security and privacy issues, types, and architectures regarding an IPA. We conclude that usability, security, and privacy directly affect the confidence of the user in adopting an IPA. (C) 2020 Elsevier Ltd. All rights reserved.</t>
  </si>
  <si>
    <t>WoS15</t>
  </si>
  <si>
    <t>Effectiveness of Conversational Agents (Virtual Assistants) in Health Care: Protocol for a Systematic Review</t>
  </si>
  <si>
    <t>de Cock, Caroline; Milne-Ives, Madison; van Velthoven, Michelle Helena; Alturkistani, Abrar; Lam, Ching; Meinert, Edward</t>
  </si>
  <si>
    <t>JMIR RESEARCH PROTOCOLS</t>
  </si>
  <si>
    <t>Background: Conversational agents (also known as chatbots) have evolved in recent decades to become multimodal, multifunctional platforms with potential to automate a diverse range of health-related activities supporting the general public, patients, and physicians. Multiple studies have reported the development of these agents, and recent systematic reviews have described the scope of use of conversational agents in health care. However, there is scarce research on the effectiveness of these systems; thus, their viability and applicability are unclear. Objective: The objective of this systematic review is to assess the effectiveness of conversational agents in health care and to identify limitations, adverse events, and areas for future investigation of these agents.Methods: The Preferred Reporting Items for Systematic Reviews and Meta-Analyses Protocols will be used to structure this protocol. The focus of the systematic review is guided by a population, intervention, comparator, and outcome framework. A systematic search of the PubMed (Medline), EMBASE, CINAHL, and Web of Science databases will be conducted. Two authors will independently screen the titles and abstracts of the identified references and select studies according to the eligibility criteria. Any discrepancies will then be discussed and resolved. Two reviewers will independently extract and validate data from the included studies into a standardized form and conduct quality appraisal.Results: As of January 2020, we have begun a preliminary literature search and piloting of the study selection process.Conclusions: This systematic review aims to clarify the effectiveness, limitations, and future applications of conversational agents in health care. Our findings may be useful to inform the future development of conversational agents and promote the personalization of patient care.</t>
  </si>
  <si>
    <t>WoS16</t>
  </si>
  <si>
    <t>Developing Embodied Conversational Agents for Coaching People in a Healthy Lifestyle: Scoping Review</t>
  </si>
  <si>
    <t>Kramer, Lean L.; ter Stal, Silke; Mulder, Bob C.; de Vet, Emely; van Velsen, Lex</t>
  </si>
  <si>
    <t>Background: Embodied conversational agents (ECAs) are animated computer characters that simulate face-to-face counseling. Owing to their capacity to establish and maintain an empathic relationship, they are deemed to be a promising tool for starting and maintaining a healthy lifestyle.Objective: This review aimed to identify the current practices in designing and evaluating ECAs for coaching people in a healthy lifestyle and provide an overview of their efficacy (on behavioral, knowledge, and motivational parameters) and use (on usability, usage, and user satisfaction parameters).Methods: We used the Arksey and O'Malley framework to conduct a scoping review. PsycINFO, Medical Literature Analysis and Retrieval System Online, and Scopus were searched with a combination of terms related to ECA and lifestyle. Initially, 1789 unique studies were identified; 20 studies were included.Results: Most often, ECAs targeted physical activity (n=16) and had the appearance of a middle-aged African American woman (n=13). Multiple behavior change techniques (median=3) and theories or principles (median=3) were applied, but their interpretation and application were usually not reported. ECAs seemed to be designed for the end user rather than with the end user. Stakeholders were usually not involved. A total of 7 out of 15 studies reported better efficacy outcomes for the intervention group, and 5 out of 8 studies reported better use-related outcomes, as compared with the control group.Conclusions: ECAs are a promising tool for persuasive communication in the health domain This review provided valuable insights into the current developmental processes, and it recommends the use of human-centered, stakeholder-inclusive design approaches, along with reporting on the design activities in a systematic and comprehensive manner. The gaps in knowledge were identified on the working mechanisms of intervention components and the right timing and frequency of coaching.</t>
  </si>
  <si>
    <t>WoS17</t>
  </si>
  <si>
    <t>Artificial Intelligence Security Threat, Crime, and Forensics: Taxonomy and Open Issues</t>
  </si>
  <si>
    <t>Jeong, Doowon</t>
  </si>
  <si>
    <t>IEEE ACCESS</t>
  </si>
  <si>
    <t>10.1109/ACCESS.2020.3029280</t>
  </si>
  <si>
    <t>Advances in Artificial Intelligence (AI) have influenced almost every field including computer science, robotics, social engineering, psychology, criminology and so on. Although AI has solved various challenges, potential security threats of AI algorithms and training data have been stressed by AI researchers. As AI system inherits security threats of traditional computer system, the concern about novel cyberattack enhanced by AI is also growing. In addition, AI is deeply connected to physical space (e.g. autonomous vehicle, intelligent virtual assistant), so AI-related crime can harm people physically, beyond the cyberspace. In this context, we represent a literature review of security threats and AI-related crime. Based on the literature review, this article defines the term AI crime and classifies AI crime into 2 categories: AI as tool crime and AI as target crime, inspired by a taxonomy of cybercrime: Computer as tool crime and Computer as tool crime. Through the proposed taxonomy, foreseeable AI crimes are systematically studied and related forensic techniques are also addressed. We also analyze the characteristics of the AI crimes and present challenges that are difficult to be solved with the traditional forensic techniques. Finally, open issues are presented, with emphasis on the need to establish novel strategies for AI forensics.</t>
  </si>
  <si>
    <t>WoS18</t>
  </si>
  <si>
    <t>A Short Survey on Chatbot Technology: Failure in Raising the State of the Art</t>
  </si>
  <si>
    <t>Marcondes, Francisco Supino; Almeida, Jose Joao; Novais, Paulo</t>
  </si>
  <si>
    <t>DISTRIBUTED COMPUTING AND ARTIFICIAL INTELLIGENCE, 16TH INTERNATIONAL CONFERENCE</t>
  </si>
  <si>
    <t>This short survey aimed initially to explore the existing state of the art for the application of chatbot on fighting (and not on spreading) of fake-news. It was then realized that there is not common to use chatbots with this "virtuous" purpose. Therefore, after two surveys and a meta-analysis, the topic had to be withdrawn since there were no survey results to discuss besides the absence of results. The survey result raised then a need to realize how chatbots are being currently used, designed and their primary sources. The result was once again confusing since, on the sample: (1) no significant concentration of usage could be found; (2) no widely adopted design strategies were identified, and (3) no significant crosscutting references to be considered as primary sources. Certainly, this can be due to a biased sample but may also be a symptom of a methodological issue on the chatbot researches. If the second possibility is proved to be right it means that chatbot research is still on a pre-paradigm stage according to Kuhn's conception. For this paper, there were performed 4 surveys with a total sample of 50 papers mostly from the last 3 years.</t>
  </si>
  <si>
    <t>WoS19</t>
  </si>
  <si>
    <t>Deriving Design Principles for Educational Chatbots from Empirical Studies on Human–Chatbot Interaction</t>
  </si>
  <si>
    <t>Hyojung, Jung，; 이진주; 박채연</t>
  </si>
  <si>
    <t>Journal of Digital Contents Society</t>
  </si>
  <si>
    <t>This study derives design principles according to the role of chatbots through a systematic review of educational chatbots. We propose design principles that should be considered, depending on the role of the chatbot. When designing a chatbot that plays the role of a tutor, it is necessary to consider the Live emotion principle, Modality principle, and Extraneous principle. When designing a chatbot that acts as an evaluator, the Bot effect principle should be considered. When developing a chatbot that acts as a responder, the Gender principle and Modality principle should be considered. In the case of a chatbot that plays the role of a moderator, it is necessary to consider the Neutral emotion principle, and in the case of a chatbot that plays the role of peer learner, the Modality principle (voice), the Imitation principle, and the Neutral emotion principle should be considered. In the future, it is necessary to study the method of contents presentation and the differentiated role of educational chatbots.</t>
  </si>
  <si>
    <t>WoS20</t>
  </si>
  <si>
    <t>A Comparative Study of the Use of Intelligent Personal Assistant  Services Experiences: Siri, Google Assistant, Bixby</t>
  </si>
  <si>
    <t>Chorong, Yoo; Jin-Woo, Kim，; 김송현</t>
  </si>
  <si>
    <t>Science of Emotion &amp; Sensibility</t>
  </si>
  <si>
    <t>10.14695/KJSOS.2020.23.1.69</t>
  </si>
  <si>
    <t>This study compares and analyzes user experiences of intelligent personal assistant services based on the evaluation criteria of human-computer interaction to explore positive elements of user experiences and factors that could be improved. The research was conducted on Apple's Siri, Google's Google Associate, and Samsung's Bixby, which is presently the smartest personal assistant service on the market. The research method was to compare and analyze the concepts and characteristics of the current services through a literature review and by interviewing seven UI/UX design experts for the second 2 weeks using contextual inquiry. The interview reorganized Peter Morville's user experience honeycomb, reducing his seven usability principles down to five, asking questions about usability, convenience, visual attractiveness, reliability, and satisfaction. On the basis of the reconfigured usability principle, the assessment was conducted on the basis of the assessment timing and the system usability scale. This study is meaningful in that it analyzed the user experience of artificial intelligence personal assistant services both quantitatively and qualitatively.</t>
  </si>
  <si>
    <t>WoS21</t>
  </si>
  <si>
    <t>Feine, Jasper; Gnewuch, Ulrich; Morana, Stefan; Maedche, Alexander</t>
  </si>
  <si>
    <t>INTERNATIONAL JOURNAL OF HUMAN-COMPUTER STUDIES</t>
  </si>
  <si>
    <t>Conversational agents (CAs) are software-based systems designed to interact with humans using natural language and have attracted considerable research interest in recent years. Following the Computers Are Social Actors paradigm, many studies have shown that humans react socially to CAs when they display social cues such as small talk, gender, age, gestures, or facial expressions. However, research on social cues for CAs is scattered across different fields, often using their specific terminology, which makes it challenging to identify, classify, and accumulate existing knowledge. To address this problem, we conducted a systematic literature review to identify an initial set of social cues of CAs from existing research. Building on classifications from interpersonal communication theory, we developed a taxonomy that classifies the identified social cues into four major categories (i.e., verbal, visual, auditory, invisible) and ten subcategories. Subsequently, we evaluated the mapping between the identified social cues and the categories using a card sorting approach in order to verify that the taxonomy is natural, simple, and parsimonious. Finally, we demonstrate the usefulness of the taxonomy by classifying a broader and more generic set of social cues of CAs from existing research and practice. Our main contribution is a comprehensive taxonomy of social cues for CM. For researchers, the taxonomy helps to systematically classify research about social cues into one of the taxonomy's categories and corresponding subcategories. Therefore, it builds a bridge between different research fields and provides a starting point for interdisciplinary research and knowledge accumulation. For practitioners, the taxonomy provides a systematic overview of relevant categories of social cues in order to identify, implement, and test their effects in the design of a CA.</t>
  </si>
  <si>
    <t>WoS22</t>
  </si>
  <si>
    <t>The Personalization of Conversational Agents in Health Care: Systematic Review</t>
  </si>
  <si>
    <t>Kocaballi, Ahmet Baki; Berkovsky, Shlomo; Quiroz, Juan C.; Laranjo, Liliana; Huong Ly Tong; Rezazadegan, Dana; Briatore, Agustina; Coiera, Enrico</t>
  </si>
  <si>
    <t>Background: The personalization of conversational agents with natural language user interfaces is seeing increasing use in health care applications, shaping the content, structure, or purpose of the dialogue between humans and conversational agents.Objective: The goal of this systematic review was to understand the ways in which personalization has been used with conversational agents in health care and characterize the methods of its implementation.Methods: We searched on PubMed, Embase, CINAHL, PsycInfo, and ACM Digital Library using a predefined search strategy. The studies were included if they: (1) were primary research studies that focused on consumers, caregivers, or health care professionals; (2) involved a conversational agent with an unconstrained natural language interface; (3) tested the system with human subjects; and (4) implemented personalization features.Results: The search found 1958 publications. After abstract and full-text screening, 13 studies were included in the review. Common examples of personalized content included feedback, daily health reports, alerts, warnings, and recommendations. The personalization features were implemented without a theoretical framework of customization and with limited evaluation of its impact. While conversational agents with personalization features were reported to improve user satisfaction, user engagement and dialogue quality, the role of personalization in improving health outcomes was not assessed directly.Conclusions: Most of the studies in our review implemented the personalization features without theoretical or evidence-based support for them and did not leverage the recent developments in other domains of personalization. Future research could incorporate personalization as a distinct design factor with a more careful consideration of its impact on health outcomes and its implications on patient safety, privacy, and decision-making.</t>
  </si>
  <si>
    <t>WoS23</t>
  </si>
  <si>
    <t>Zeni Montenegro, Joao Luis; da Costa, Cristiano Andre; Righi, Rodrigo da Rosa</t>
  </si>
  <si>
    <t>Artificial intelligence (Al) has transformed the world and the relationships among humans as the learning capabilities of machines have allowed for a new means of communication between humans and machines. In the field of health, there is much interest in new technologies that help to improve and automate services in hospitals. This article aims to explore the literature related to conversational agents applied to health care, searching for definitions, patterns, methods, architectures, and data types. Furthermore, this work identifies an agent application taxonomy, current challenges, and research gaps. In this work, we use a systematic literature review approach.We guide and refine this study and the research questions by applying Population, Intervention, Comparison, Outcome, and Context (PICOC) criteria. The present study investigated approximately 4145 articles involving conversational agents in health published over the last ten years. In this context, we finally selected 40 articles based on their approaches and objectives as related to our main subject. As a result, we developed a taxonomy, identified the main challenges in the field, and defined the main types of dialog and contexts related to conversational agents in health. These results contributed to discussions regarding conversational health agents, and highlighted some research gaps for future study. (C) 2019 Elsevier Ltd. All rights reserved.</t>
  </si>
  <si>
    <t>WoS24</t>
  </si>
  <si>
    <t>What are We Measuring Anyway? - A Literature Survey of Questionnaires Used in Studies Reported in the Intelligent Virtual Agent Conferences</t>
  </si>
  <si>
    <t>Fitrianie, Siska; Bruijnes, Merijn; Richards, Deborah; Abdulrahman, Amal; Brinkman, Willem-Paul</t>
  </si>
  <si>
    <t>PROCEEDINGS OF THE 19TH ACM INTERNATIONAL CONFERENCE ON INTELLIGENT VIRTUAL AGENTS (IVA' 19)</t>
  </si>
  <si>
    <t>Research into artificial social agents aims at constructing these agents and at establishing an empirically grounded understanding of them, their interaction with humans, and how 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 were reported across 81 papers. We found unexpectedly little repeated use of questionnaires as the vast majority of questionnaires (more than 76%) were only reported in a single paper. We expect that this finding will motivate joint effort by the IVA community towards creating a unified measurement instrument.</t>
  </si>
  <si>
    <t>WoS25</t>
  </si>
  <si>
    <t>GUIDELINES FOR BUILDING INTRINSICALLY MOTIVATING STUDENT CHATBOT INTERACTIONS FOR CLASSROOM PREPARATION IN A FLIPPED CLASSROOM SETTING</t>
  </si>
  <si>
    <t>Diwanji, Prajakta; Witschel, Hans Friedrich; Hinkelmann, Knut</t>
  </si>
  <si>
    <t>12TH INTERNATIONAL CONFERENCE OF EDUCATION, RESEARCH AND INNOVATION (ICERI2019)</t>
  </si>
  <si>
    <t>Student motivation is needed to learn and excel in studies and to bring out better learning outcomes. Intrinsic motivation i.e. the internal drive or curiosity to do an activity brings better learning outcomes among students. Our research work focuses on Flipped Classroom (FC) scenarios. We investigate the research question, "Can chatbots be used to build intrinsic motivation in students for preparation in flipped classroom scenarios?". Our research work follows design science methodology. It identifies and analyzes the Intrinsic Motivation Building Factors (IMBF) from the literature review. For that we refer to motivation theories like Self Determination Theory (SDT). SDT suggests that intrinsic motivation can be built by supporting students' emotional needs of autonomy, competency and relatedness (ACR). In a FC, the students prepare outside of class while the in-class time is spent in group discussions, problem solving, hands on activities under the guidance of the tutor. However, with this method, the load of preparation increases outside class. When students prepare at home, teachers have less influence over them. In an anonymous survey at FHNW, School of Business revealed that only 27.7% students often prepared while only 7% always prepared before a FC. The reasons for not preparing are lack of motivation, interest and time; high workload; no clarity of what to prepare. At first, we identified the IMBF factors from the literature related to SDT. Then we analyzed how these IMBF can be supported by chatbots or conversational agents from literature. Chatbots are being used effectively for language learning and have the capacity to engage students in different educational activities and tasks. We then incorporated these IMBF into guidelines which help to build intrinsically motivating student-chatbot dialogue scenarios in FC. Such student-chatbot dialogue scenarios are also presented in the paper.</t>
  </si>
  <si>
    <t>WoS26</t>
  </si>
  <si>
    <t>Exploring Factors Influencing Usage Intention of Chatbot – Chatbot in Financial Service</t>
  </si>
  <si>
    <t>Lee,, Min Kyu; HeejunPark</t>
  </si>
  <si>
    <t>Journal of Korean Society for Quality Management</t>
  </si>
  <si>
    <t>10.7469/JKSQM.2019.47.4.755</t>
  </si>
  <si>
    <t>Purpose: Chatbots are widely diffusing across various industries to substitute human manpower in the industry.However as researchers only develop technology that is applied to chatbot, the diffusion is slow in progress.The purpose of this study is to propose useful implications to accelerate diffusion of chatbots across industries by analyzing the perception of customers. To achieve the research purpose this study analyzes causal effect relationship between characteristics of chatbot character, service quality, individual difference, and intention to use chatbot.Methods: This study developed a survey that contains various questionnaires for each construct based on literature review. Data collected through survey was tested for convergent validity and discriminant validity and further analyzed the relationship using PLS-SEM method to verify hypotheses.Results: Trustworthiness of the chatbot character, ease of use, application design, responsiveness, customization, assurance, inertia, and previous experience have significant influence on forming user satisfaction, consumer trust, and intention to use. The others, likability, appropriateness, technology anxiety, and need for interaction were not significant in this research.Conclusion: Although the constructs of the research model was significant in previous literatures, some do not have significant effect on intention to use chatbots. Based on the results, chatbot managers will be able to develop chatbot systems which are more appealing to users and more academic researchers will focus on analyzing user perception and intention.</t>
  </si>
  <si>
    <t>WoS27</t>
  </si>
  <si>
    <t>Mobile Mental Health: A Review of Applications for Depression Assistance</t>
  </si>
  <si>
    <t>Teles, Ariel; Rodrigues, Ivan; Viana, Davi; Silva, Francisco; Coutinho, Luciano; Endler, Markus; Rabelo, Ricardo</t>
  </si>
  <si>
    <t>2019 IEEE 32ND INTERNATIONAL SYMPOSIUM ON COMPUTER-BASED MEDICAL SYSTEMS (CBMS)</t>
  </si>
  <si>
    <t>Depression is a mental disorder characterized by persistent sadness, loss of interest, and a set of behavioral changes. The high prevalence of depression imposes a significant burden on the world population, demanding methods capable of monitoring and treating this mental disorder. Currently, a large number of mobile applications have been designed to provide support to depressive people. This paper aims to identify, analyze and characterize the current state of mobile applications focused on depression. To do so, we conducted a systematic review of applications for depression assistance. The two most popular mobile app stores (Google Play Store and Apple App Store) have been explored to find the most relevant apps. After applying the inclusion and exclusion criteria and performing the quality assessment of the results, 216 applications were selected for the data extraction phase, where we summarized their benefits and limitations and identified gaps and trends. The results of this review evidenced that there is a growth in the diversity of apps' purposes such as chatbot, online therapy, educational tools, mood tracker, testing, and self-help.</t>
  </si>
  <si>
    <t>WoS28</t>
  </si>
  <si>
    <t>A Survey on Evaluation Methods for Chatbots</t>
  </si>
  <si>
    <t>Maroengsit, Wari; Piyakulpinyo, Thanarath; Phonyiam, Korawat; Pongnumkul, Suporn; Chaovalit, Pimwadee; Theeramunkong, Thanaruk</t>
  </si>
  <si>
    <t>PROCEEDINGS OF 2019 7TH INTERNATIONAL CONFERENCE ON INFORMATION AND EDUCATION TECHNOLOGY (ICIET 2019)</t>
  </si>
  <si>
    <t>Nowadays chatbots have been widely adopted in many industries to automatically answer users' questions and requests via chat interfaces. While it has become much easier to develop a chatbot system, the system itself is a complex system in nature. It is a challenge to evaluate and compare various chatbot systems in terms of effectiveness, efficiency, goal achievability, and the ability to satisfy users. This paper presents a survey, starting from literature review, chatbot architecture, evaluation methods/criteria, and comparison of evaluation methods. Focused on the three subprocesses in the chatbot architecture: text processing, semantic understanding, and response generation. Moreover, the survey is conducted with classification of chatbot evaluation methods and their analysis according to chatbot types and three main evaluation schemes; content evaluation, user satisfaction, and chat function.</t>
  </si>
  <si>
    <t>WoS29</t>
  </si>
  <si>
    <t>Method for conducting interview with user through hybrid conversational bot system, involves receiving response to interview questions from user through response widget determined for question based on type of information sought by question</t>
  </si>
  <si>
    <t>KAMAT V; BRESLAV R</t>
  </si>
  <si>
    <t>NOVELTY - The method (400) involves loading (402) an interview script including multiple interview questions. The interview question is determined (404) for the user based on the interview script and responses previously given by the user. The prompt is determined (406) for the interview question based on the question and a current context of the interview. The user response widgets are determined (408) for the interview question based on a portion of a type of information sought by the question. A rich chat message is presented (410) to the user including the prompt and response widgets. The response to interview question is received (412) from the user through one of the response widgets. USE - Method for conducting interview with user through hybrid conversational bot system using computing devices such as desktop computer, laptop computer, server computer, and mobile devices such as smartphone or tablet, and general or special-purpose computing device by smart user agents. ADVANTAGE - The hybrid chat bot presents the user with simple textual messages, rich chat bubbles with smart analytical data presented with a custom user interface, and a rich and efficient way for the user to respond with improved user interface and user experience. The hybrid chat system facilitates the subject-matter expert to seamlessly enter and exit the chat in the event of user difficulty in providing additional explanation or guidance, while retaining access to the rich chat bubbles with the associated variety of user interaction patterns. The system allows the user to more efficiently and accurately provide standardized information for subsequent processing. Since taxpayer identification information typically remains the same from year to year, the information such as name and taxpayer identification number is automatically determined without being entered by the user. The information including address, dependent information, and employment information that is unlikely to change is presented to user with a simple confirmation that is still current rather than requiring complete reentry. The system is configured to pause between messages to avoid overwhelming the user with too many messages in quick succession. DETAILED DESCRIPTION - INDEPENDENT CLAIMS are included for the following:(1) a system for conducting interview with user; and(2) a non-transitory computer storage media storing program for conducting interview with user. DESCRIPTION Of DRAWING(S) - The drawing shows a flow chart illustrating a method for conducting interview with user.Method for conducting interview with user (400)Step for loading an interview script including multiple interview questions (402)Step for determining an interview question for the user based on the interview script and responses previously given by the user (404)Step for determining prompt for the interview question based on the question and a current context of the interview (406)Step for determining user response widgets for the interview question based on a portion of a type of information sought by the question (408)Step for presenting a rich chat message to the user including the prompt and response widgets (410)Step for receiving response to interview question from the user through one of the response widgets (412)</t>
  </si>
  <si>
    <t>WoS30</t>
  </si>
  <si>
    <t>Conversational agents in healthcare: a systematic review</t>
  </si>
  <si>
    <t>Laranjo, Liliana; Dunn, Adam G.; Tong, Huong Ly; Kocaballi, Ahmet Baki; Chen, Jessica; Bashir, Rabia; Surian, Didi; Gallego, Blanca; Magrabi, Farah; Lau, Annie Y. S.; Coiera, Enrico</t>
  </si>
  <si>
    <t>JOURNAL OF THE AMERICAN MEDICAL INFORMATICS ASSOCIATION</t>
  </si>
  <si>
    <t>Objective: Our objective was to review the characteristics, current applications, and evaluation measures of conversational agents with unconstrained natural language input capabilities used for health-related purposes.Methods: We searched PubMed, Embase, CINAHL, PsycInfo, and ACM Digital using a predefined search strategy. Studies were included if they focused on consumers or healthcare professionals; involved a conversational agent using any unconstrained natural language input; and reported evaluation measures resulting from user interaction with the system. Studies were screened by independent reviewers and Cohen's kappa measured inter-coder agreement.Results: The database search retrieved 1513 citations; 17 articles (14 different conversational agents) met the inclusion criteria. Dialogue management strategies were mostly finite-state and frame-based (6 and 7 conversational agents, respectively); agent-based strategies were present in one type of system. Two studies were randomized controlled trials (RCTs), 1 was cross-sectional, and the remaining were quasi-experimental. Half of the conversational agents supported consumers with health tasks such as self-care. The only RCT evaluating the efficacy of a conversational agent found a significant effect in reducing depression symptoms (effect size d 1/4 0.44, p 1/4 .04). Patient safety was rarely evaluated in the included studies.Conclusions: The use of conversational agents with unconstrained natural language input capabilities for health-related purposes is an emerging field of research, where the few published studies were mainly quasiexperimental, and rarely evaluated efficacy or safety. Future studies would benefit from more robust experimental designs and standardized reporting.</t>
  </si>
  <si>
    <t>WoS31</t>
  </si>
  <si>
    <t>Towards Realtime Adaptation: Uncovering User Models from Experimental Data</t>
  </si>
  <si>
    <t>Richards, Deborah; Bilgin, Ayse Aysin; Ranjbartabar, Hedieh; Makhija, Anupam</t>
  </si>
  <si>
    <t>KNOWLEDGE MANAGEMENT AND ACQUISITION FOR INTELLIGENT SYSTEMS (PKAW 2018)</t>
  </si>
  <si>
    <t>Virtual Worlds and the non-player characters that inhabit them often lack knowledge about their users. Users are treated as sources of input or feedback. At best, systems respond to the user's behavioural data captured in logfiles. But there is no deep understanding of the player. Without this deep knowledge it is not possible for the computer to intelligently adapt. Relevant knowledge about the user will differ according to the application domain. Currently studies capture data such as biographical details, health status and history, psychological profiles, preferences and attitudes via questionnaires. This data can not be used in real time to influence the behaviour of the system. We suggest that data collected in past studies could be used to create user profiles and rules that can be used in real time for tailored interactions. We present two examples in this paper, one relating to an educational virtual world for science inquiry and the other involving the use of an Intelligent Virtual Agent to reduce study stress.</t>
  </si>
  <si>
    <t>WoS32</t>
  </si>
  <si>
    <t>Nuruzzaman, Mohammad; Hussain, Omar Khadeer</t>
  </si>
  <si>
    <t>2018 IEEE 15TH INTERNATIONAL CONFERENCE ON E-BUSINESS ENGINEERING (ICEBE 2018)</t>
  </si>
  <si>
    <t>Nowadays it is the era of intelligent machine. With the advancement of artificial intelligent, machine learning and deep learning, machines have started to impersonate as human. Conversational software agents activated by natural language processing is known as chatbot, are an excellent example of such machine This paper presents a survey on existing chatbots and techniques applied into it It discusses the similarities, differences and limitations of the existing chatbots. We compared 11 most popular chatbot application systems along with functionalities and technical specifications. Research showed that nearly 75% of customers have experienced poor customer service and generation of meaningful, long and informative responses remains a challenging task. In the past, methods for developing chatbots have relied on hand-written rules and templates. With the rise of deep learning these models were quickly replaced by end-to-end neural networks. More specifically, Deep Neural Networks is a powerful generative based model to solve the conversational response generation problems. This paper conducted an in-depth survey of recent literature, examining over 70 publications related to chatbots published in the last 5 years. Based on literature review, this study made a comparison from selected papers according to method adopted This paper also presented why current chatbot models fails to take into account when generating responses and how this affects the quality conversation.</t>
  </si>
  <si>
    <t>WoS33</t>
  </si>
  <si>
    <t>Application of Synchronous Text-Based Dialogue Systems in Mental Health Interventions: Systematic Review</t>
  </si>
  <si>
    <t>Hoermann, Simon; McCabe, Kathryn L.; Milne, David N.; Calvo, Rafael A.</t>
  </si>
  <si>
    <t>Background: Synchronous written conversations (or "chats") are becoming increasingly popular as Web-based mental health interventions. Therefore, it is of utmost importance to evaluate and summarize the quality of these interventions.Objective: The aim of this study was to review the current evidence for the feasibility and effectiveness of online one-on-one mental health interventions that use text-based synchronous chat.Methods: A systematic search was conducted of the databases relevant to this area of research (Medical Literature Analysis and Retrieval System Online [M EDLINE], PsycINFO, Central, Scopus, EMBASE, Web of Science, IEEE, and ACM). There were no specific selection criteria relating to the participant group. Studies were included if they reported interventions with individual text-based synchronous conversations (ie, chat or text messaging) and a psychological outcome measure.Results: A total of 24 articles were included in this review. Interventions included a wide range of mental health targets (eg, anxiety, distress, depression, eating disorders, and addiction) and intervention design. Overall, compared with the waitlist (WL) condition, studies showed significant and sustained improvements in mental health outcomes following synchronous text-based intervention, and post treatment improvement equivalent but not superior to treatment as usual (TAU) (eg, face-to-face and telephone counseling).Conclusions: Feasibility studies indicate substantial innovation in this area of mental health intervention with studies utilizing trained volunteers and chatbot technologies to deliver interventions. While studies of efficacy show positive post-intervention gains, further research is needed to determine whether time requirements for this mode of intervention are feasible in clinical practice.</t>
  </si>
  <si>
    <t>WoS34</t>
  </si>
  <si>
    <t>Zambrano, Patricio; Sanchez, Marco; Torres, Jenny; Fuertes, Walter</t>
  </si>
  <si>
    <t>2017 1ST CYBER SECURITY IN NETWORKING CONFERENCE (CSNET)</t>
  </si>
  <si>
    <t>This study presents BotHook, a cyber pedophile trend characterization platform and a hook for computer criminals on the Internet. This work in progress represents a proposal of a distributed platform (chatbot) that includes a module of attraction of pedophile interest, an intelligent engine of a question-answer analysis, and an automatic characterization of pedophile trends. In order to perform this research, we carried out a systematic review of the related work in the existing literature, with the purpose of establishing our own framework. In this context, we propose to use artificial intelligence, natural language processing and classification of psychological information to improve the current chatbot platforms. This proposal encourages to contribute with the field of cybersecurity, in the reduction of cyberattacks against the innocence, integrity and safety of adolescents, who may be exposed on the Internet.</t>
  </si>
  <si>
    <t>WoS35</t>
  </si>
  <si>
    <t>WoS36</t>
  </si>
  <si>
    <t>WoS37</t>
  </si>
  <si>
    <t>WoS38</t>
  </si>
  <si>
    <t>WoS39</t>
  </si>
  <si>
    <t>WoS40</t>
  </si>
  <si>
    <t>WoS41</t>
  </si>
  <si>
    <t>WoS42</t>
  </si>
  <si>
    <t>WoS43</t>
  </si>
  <si>
    <t>WoS44</t>
  </si>
  <si>
    <t>WoS45</t>
  </si>
  <si>
    <t>WoS46</t>
  </si>
  <si>
    <t>WoS47</t>
  </si>
  <si>
    <t>WoS48</t>
  </si>
  <si>
    <t>WoS49</t>
  </si>
  <si>
    <t>WoS50</t>
  </si>
  <si>
    <t>WoS51</t>
  </si>
  <si>
    <t>WoS52</t>
  </si>
  <si>
    <t>WoS53</t>
  </si>
  <si>
    <t>WoS54</t>
  </si>
  <si>
    <t>WoS55</t>
  </si>
  <si>
    <t>WoS56</t>
  </si>
  <si>
    <t>WoS57</t>
  </si>
  <si>
    <t>WoS58</t>
  </si>
  <si>
    <t>WoS59</t>
  </si>
  <si>
    <t>WoS60</t>
  </si>
  <si>
    <t>ACM1</t>
  </si>
  <si>
    <t>What Are We Measuring Anyway? - A Literature Survey of Questionnaires Used in Studies Reported in the Intelligent Virtual Agent Conferences</t>
  </si>
  <si>
    <t>Fitrianie, Siska and Bruijnes, Merijn and Richards, Deborah and Abdulrahman, Amal and Brinkman, Willem-Paul</t>
  </si>
  <si>
    <t>Proceedings of the 19th ACM International Conference on Intelligent Virtual Agents</t>
  </si>
  <si>
    <t>ACM2</t>
  </si>
  <si>
    <t>Design and Validation of ECA Gestures to Improve Dialogue System Robustness</t>
  </si>
  <si>
    <t>L\'{o}pez, Beatriz and Hern\'{a}ndez, \'{A}lvaro and D\'{\i}az, David and Fern\'{a}ndez, Rub\'{e}n and Hern\'{a}ndez, Luis and Torre, Doroteo</t>
  </si>
  <si>
    <t>Proceedings of the Workshop on Embodied Language Processing</t>
  </si>
  <si>
    <t>10.5555/1610065.1610074</t>
  </si>
  <si>
    <t>In this paper we present validation tests that we have carried out on gestures that we have designed for an embodied conversational agent (ECAs), to assess their soundness with a view to applying said gestures in a forthcoming experiment to explore the possibilities ECAs can offer to overcome typical robustness problems in spoken language dialogue systems (SLDSs). The paper is divided into two parts: First we carry our a literature review to acquire a sense of the extent to which ECAs can help overcome user frustration during human-machine interaction. Then we associate tentative, yet specific, ECA gestural behaviour with each of the main dialogue stages, with special emphasis on problem situations. In the second part we describe the tests we have carried out to validate our ECA's gestural repertoire. The results obtained show that users generally understand and naturally accept the gestures, to a reasonable degree. This encourages us to proceed with the next stage of research: evaluating the gestural strategy in real dialogue situations with the aim of learning about how to favour a more efficient and pleasant dialogue flow for the users.</t>
  </si>
  <si>
    <t>ACM3</t>
  </si>
  <si>
    <t>Maroengsit, Wari and Piyakulpinyo, Thanarath and Phonyiam, Korawat and Pongnumkul, Suporn and Chaovalit, Pimwadee and Theeramunkong, Thanaruk</t>
  </si>
  <si>
    <t>Proceedings of the 2019 7th International Conference on Information and Education Technology</t>
  </si>
  <si>
    <t>ACM4</t>
  </si>
  <si>
    <t>Svenningsson, Nina and Faraon, Montathar</t>
  </si>
  <si>
    <t>Proceedings of the 2019 2nd Artificial Intelligence and Cloud Computing Conference</t>
  </si>
  <si>
    <t>Artificial intelligence (AI) is gaining traction in service-oriented businesses in the form of chatbots. A chatbot is a popular type of social AI that uses natural language processing to communicate with users. Past studies have shown discrepancies in terms of whether or not a chatbot should communicate and behave like a human. This article aims to explore these discrepancies in order to provide a theoretical contribution of a list of factors related to perceived humanness in chatbots and how these may consequently lead to a positive user experience. The results suggest that a chatbot should have the following characteristics: avoiding small talk and maintaining a formal tone; identifying itself as a bot and asking how it can help; providing specific information and articulating itself with sophisticated choices of words and well-constructed sentences; asking follow-up questions during decision-making processes and; providing an apology when the context is not comprehensible, followed by a question or a statement to dynamically move a conversation forward. These results may have implications for designers working in the field of AI as well as for the wider debates and the broader discourse around the adoption of AI in society.</t>
  </si>
  <si>
    <t>IEEE1</t>
  </si>
  <si>
    <t>IEEE2</t>
  </si>
  <si>
    <t>IEEE3</t>
  </si>
  <si>
    <t>IEEE4</t>
  </si>
  <si>
    <t>IEEE5</t>
  </si>
  <si>
    <t>IEEE6</t>
  </si>
  <si>
    <t>IEEE7</t>
  </si>
  <si>
    <t>IEEE8</t>
  </si>
  <si>
    <t>IEEE9</t>
  </si>
  <si>
    <t>SD1</t>
  </si>
  <si>
    <t>SD2</t>
  </si>
  <si>
    <t>SD3</t>
  </si>
  <si>
    <t>SD4</t>
  </si>
  <si>
    <t>SD5</t>
  </si>
  <si>
    <t>Chatbots: History, technology, and applications</t>
  </si>
  <si>
    <t>Adamopoulou E., Moussiades L.</t>
  </si>
  <si>
    <t>Machine Learning with Applications</t>
  </si>
  <si>
    <t>10.1016/j.mlwa.2020.100006</t>
  </si>
  <si>
    <t>This literature review presents the History, Technology, and Applications of Natural Dialog Systems or simply chatbots. It aims to organize critical information that is a necessary background for further research activity in the field of chatbots. More specifically, while giving the historical evolution, from the generative idea to the present day, we point out possible weaknesses of each stage. After we present a complete categorization system, we analyze the two essential implementation technologies, namely, the pattern matching approach and machine learning. Moreover, we compose a general architectural design that gathers critical details, and we highlight crucial issues to take into account before system design. Furthermore, we present chatbots applications and industrial use cases while we point out the risks of using chatbots and suggest ways to mitigate them. Finally, we conclude by stating our view regarding the direction of technology so that chatbots will become really smart.</t>
  </si>
  <si>
    <t>SD6</t>
  </si>
  <si>
    <t>SD7</t>
  </si>
  <si>
    <t>SD8</t>
  </si>
  <si>
    <t>SD9</t>
  </si>
  <si>
    <t>SL1</t>
  </si>
  <si>
    <t>Using Health Chatbots for Behavior Change: A Mapping Study</t>
  </si>
  <si>
    <t>Juanan PereiraÃ“scar DÃ­az</t>
  </si>
  <si>
    <t>10.1007/s10916-019-1237-1</t>
  </si>
  <si>
    <t>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t>
  </si>
  <si>
    <t>SL2</t>
  </si>
  <si>
    <t>Kate LoveysGabrielle SebaratnamMark SagarElizabeth Broadbent</t>
  </si>
  <si>
    <t>Embodied conversational agents (ECAs) are increasingly used in healthcare and other settings to improve self-management and provide companionship. Their ability to form close relationships with people is important for enhancing effectiveness and engagement. Several studies have looked at enhancing relationships with ECAs through design features focused on behaviours, appearance, or language. However, this evidence is yet to be systematically synthesized. This systematic review evaluates the effect of different design features on relationship quality with ECAs. A systematic search was conducted on electronic databases EMBASE, PsychInfo, PubMed, MEDLINE, Cochrane Library, SCOPUS, and Web of Science in January–February 2019. 43 studies were included for review that evaluated the effect of a design feature on relationship quality and social perceptions or behaviours towards an ECA. Results synthesize effective design features and lay a scientific framework for improving relationships with ECAs in healthcare and other applications. Risk of bias for included studies was generally low, however there were some limitations in the research quality pertaining to outcome measurement and the reporting of statistics. Further research is needed to understand how to make ECAs effective and engaging for all consumers.</t>
  </si>
  <si>
    <t>SL3</t>
  </si>
  <si>
    <t>Preliminary Results of a Systematic Review: Quality Assessment of Conversational Agents (Chatbots) for People with Disabilities or Special Needs</t>
  </si>
  <si>
    <t>Maria Laura de FilippisStefano FedericiMaria Laura MeleSimone BorsciMarco BracalentiGiancarlo GaudinoAntonello CoccoMassimo AmendolaEmilio Simonetti</t>
  </si>
  <si>
    <t>Computers Helping People with Special Needs</t>
  </si>
  <si>
    <t>People with disabilities or special needs can benefit from AI-based conversational agents, which are used in competence training and well-being management. Assessment of the quality of interactions with these chatbots is key to being able to reduce dissatisfaction with them and to understand their potential long-term benefits. This will in turn help to increase adherence to their use, thereby improving the quality of life of the large population of end-users that they are able to serve. We systematically reviewed the literature on methods of assessing the perceived quality of interactions with chatbots, and identified only 15 of 192 papers on this topic that included people with disabilities or special needs in their assessments. The results also highlighted the lack of a shared theoretical framework for assessing the perceived quality of interactions with chatbots. Systematic procedures based on reliable and valid methodologies continue to be needed in this field. The current lack of reliable tools and systematic methods for assessing chatbots for people with disabilities and special needs is concerning, and may lead to unreliable systems entering the market with disruptive consequences for users. Three major conclusions can be drawn from this systematic analysis: (i) researchers should adopt consolidated and comparable methodologies to rule out risks in use; (ii) the constructs of satisfaction and acceptability are different, and should be measured separately; (iii) dedicated tools and methods for assessing the quality of interaction with chatbots should be developed and used to enable the generation of comparable evidence.</t>
  </si>
  <si>
    <t>SL4</t>
  </si>
  <si>
    <t>A Systematic Review of the Convergence of Augmented Reality, Intelligent Virtual Agents, and the Internet of Things</t>
  </si>
  <si>
    <t>Nahal NorouziGerd BruderBrandon BelnaStefanie MutterDamla TurgutGreg Welch</t>
  </si>
  <si>
    <t>Artificial Intelligence in IoT</t>
  </si>
  <si>
    <t>10.1007/978-3-030-04110-6_1</t>
  </si>
  <si>
    <t>In recent years we are beginning to see the convergence of three distinct research fields: augmented reality (AR), intelligent virtual agents (IVAs), and the Internet of things (IoT). Each of these has been classified as a disruptive technology for our society. Since their emergence, the advancement of knowledge and development of technologies and systems in these fields were traditionally performed with limited input from each other. However, over recent years, we have seen research prototypes and commercial products being developed that cross the boundaries between these distinct fields to leverage their collective strengths. In this paper, we review the body of literature published at the intersections between each two of these fields, and we discuss a vision for the nexus of all three technologies.</t>
  </si>
  <si>
    <t>Aux</t>
  </si>
  <si>
    <t>IC1</t>
  </si>
  <si>
    <t>IC2</t>
  </si>
  <si>
    <t>EC1</t>
  </si>
  <si>
    <t>EC2</t>
  </si>
  <si>
    <t>EC3</t>
  </si>
  <si>
    <t>EC4</t>
  </si>
  <si>
    <t>EC5</t>
  </si>
  <si>
    <t>EC6</t>
  </si>
  <si>
    <t>Notes</t>
  </si>
  <si>
    <t>X</t>
  </si>
  <si>
    <t>Focus on medical linguistics &amp; other disease-focused features</t>
  </si>
  <si>
    <t>Focus on detection and diagnosis for neuropsy chiatric disorders</t>
  </si>
  <si>
    <t>VR &amp; 3-D (robotics)</t>
  </si>
  <si>
    <t>ECAs concept. Focus on Healthcare but really applied in general. Focus on user &amp; costumer engagement --&gt; relationship quality</t>
  </si>
  <si>
    <t>Focus on architecture, technical aspects</t>
  </si>
  <si>
    <t>Education chatbots, secondary study</t>
  </si>
  <si>
    <t>Conclusions / research out of scope</t>
  </si>
  <si>
    <t>Framework for addressing quality in chatbots</t>
  </si>
  <si>
    <t>Conclusions focused on structure development and evaluation of chronic disease diagnoses process, and then translate this findings to chatbots (superficially)</t>
  </si>
  <si>
    <t>Not actual chatbots</t>
  </si>
  <si>
    <t>Digital health coaching programs: not actually chatbots</t>
  </si>
  <si>
    <t>Conceptual analysis, focus on acceptability, safety and effectiveness only in healthcare domain</t>
  </si>
  <si>
    <t>Chatbot are a side-effect of this research: focus on COVID and how to ameliorate psychological symptoms with software engineering solutions</t>
  </si>
  <si>
    <t xml:space="preserve">Not chatbots but actually Conversational User Interfaces (CUI) applied to mobile devices. </t>
  </si>
  <si>
    <t>Virtual Humans concept, out of scope</t>
  </si>
  <si>
    <t>Design-oriented recommendations, needs full-reading. After general overview, conclusions are build on Theory of Planned Behavior and TransTheoretical Model, concepts from patient behavior. Therefore, EC1 matches</t>
  </si>
  <si>
    <t>Analysis focused on data extraction of results of previous studies: therefore difficult to map relevant conclusions for computer science &amp; SE in general</t>
  </si>
  <si>
    <t>Virtual Reality, not chatbots (i.e. out of scope)</t>
  </si>
  <si>
    <t>Primary study and not chatbot-related</t>
  </si>
  <si>
    <t>Healthcare but global analysis</t>
  </si>
  <si>
    <t>High-level taxonomy for managers</t>
  </si>
  <si>
    <t>Primary study , robot...</t>
  </si>
  <si>
    <t>Metrics for evaluation. Although healthcare focused. Might be interesting. After a quick-reading: too general and too healthcare focused (e.g. diagnoses, patient social and psychic features...)</t>
  </si>
  <si>
    <t>Organization domain.</t>
  </si>
  <si>
    <t>Literature review on mobile healthcare apps in general. Chatbot accidentaly covered on a secondary basis. Excluded</t>
  </si>
  <si>
    <t>IPA concept. Already studied</t>
  </si>
  <si>
    <t>Not a secondary study; and actually not exactly chatbot</t>
  </si>
  <si>
    <t>ECAs in healthcare. I think this is already here? (covered below). Also embodied</t>
  </si>
  <si>
    <t>Not only chatbots but voice assistants in general for healthcare domain specific tasks for a healthy lifestyle behavior.</t>
  </si>
  <si>
    <t>Primary study for personal assistance model/framework (healthcare, intellectual disabilities). Includes a LR with poor details</t>
  </si>
  <si>
    <t>Covered</t>
  </si>
  <si>
    <t>Focus on language habitability (included as a restriction in RQs)</t>
  </si>
  <si>
    <t>No results - it is a preliminary research dated Jan 2020; however, I couldn't manage to find the updated version. It only includes the protocol for a SR. Marked as EC1 (conclusions not applicable) as the recent study couldn't be included (EC3)</t>
  </si>
  <si>
    <t>older publication of SC32; cover the same</t>
  </si>
  <si>
    <t>voice-activated devices (IPAs), interesting distinction; probably will be necessary for research</t>
  </si>
  <si>
    <t>French language paper. Besides, focus on patient adherence, therapeutic efficacy, and clinician perspectives.</t>
  </si>
  <si>
    <t>Framework proposal based on review for personalized chatbots. Probably not of my interest, but need to check</t>
  </si>
  <si>
    <t>Survey. Interesting as the focus is on chatbot technology SotA literature and its gaps.</t>
  </si>
  <si>
    <t>Focus on business domains, so out of scope. However I'll check</t>
  </si>
  <si>
    <t>Preliminary work of SC10</t>
  </si>
  <si>
    <t>Focus on social coach features and multi-domain approaches, as well as user segmentation (e.g. older adults). Not relevant</t>
  </si>
  <si>
    <t>Chatbots (actually VA in general) but primary study  based on state of the art, not actually a state of the art review, so out of scope</t>
  </si>
  <si>
    <t>Chatbots as an example of education 4.0, but not focus</t>
  </si>
  <si>
    <t>Primary study about a Q&amp;A chatbot (Daphne)</t>
  </si>
  <si>
    <t>Chatbots as a source of innovation in businesses. Maybe a full-reading is required to better fit EC1</t>
  </si>
  <si>
    <t>Intelligent Conversational Agents for Caregivers, but out of scope and focus on social and medical conclusions. Also proposal of framework</t>
  </si>
  <si>
    <t>Proceedings (wrong entry)</t>
  </si>
  <si>
    <t>Ethics in chatbots</t>
  </si>
  <si>
    <t>Primary study. A proposal for a chatbot to assist doctoral students.  'No theoretical or conceptual frameworks exist relative to chatbots for future faculty mentoring". This is a common conclusion</t>
  </si>
  <si>
    <t>Focus on Seq2Sec natural answer generation: core on the technical engine for NL processing and generation. Maybe too specific but for the moment no EC is matched directly</t>
  </si>
  <si>
    <t>CCBR (yet-another-word for VA, CA...)</t>
  </si>
  <si>
    <t>Not a literature review</t>
  </si>
  <si>
    <t>Similar to other Healthcare related publications: focus on language rather than computer science and/or software engineering.</t>
  </si>
  <si>
    <t xml:space="preserve">Covered. </t>
  </si>
  <si>
    <t>Focus on healthcare goals and domains where chatbots could be applied succesfully. Not relevant.</t>
  </si>
  <si>
    <t>Covered. Interesting, sadly too superficial</t>
  </si>
  <si>
    <t>Focus on dialogue-based computer assistance language learning. Hardly arguable to meet IC2 and not meet EC1. After a quick overview on the paper, chatbots are just an example</t>
  </si>
  <si>
    <t>Personalization of healthcare chatbots. Their inclusion criteria is generic enough, focused on personalization features, so yes should be included</t>
  </si>
  <si>
    <t>Challenges, contexts of use, applications and features in medical domain: too focused (out of scope for CS/SE)</t>
  </si>
  <si>
    <t xml:space="preserve">Not a secondary study on chatbots. Primary study. Plus focus on AI system, not CAs. </t>
  </si>
  <si>
    <t>French language paper. Besides, focus on patient adherence, therapeutic efficacy, and clinician perspectives. More recent work already in Sc40</t>
  </si>
  <si>
    <t>How to measure/evaluate Chatbots. I think already covered too</t>
  </si>
  <si>
    <t>Primary study of a Diagnostic chatbot</t>
  </si>
  <si>
    <t>Focus on NLU, NLG and ML techniques in healthcare, so must be included</t>
  </si>
  <si>
    <t>Not a secondary study on chatbots</t>
  </si>
  <si>
    <t>Mobile applications for healthcare - chatbots as an example</t>
  </si>
  <si>
    <t>VR humans, not chatbots, healthcare domain...</t>
  </si>
  <si>
    <t>Focus on oncology</t>
  </si>
  <si>
    <t>Focus on people with cognitive impairments. Inclusion Criteria is excessively focused</t>
  </si>
  <si>
    <t>Not applicable to chatbots</t>
  </si>
  <si>
    <t>Not related to chatbots</t>
  </si>
  <si>
    <t>Not a secondary study. Primary study of a chatbot</t>
  </si>
  <si>
    <t>Chatbots in education review</t>
  </si>
  <si>
    <t>DUPLICATE OF Sc75</t>
  </si>
  <si>
    <t>Not covered but relevant</t>
  </si>
  <si>
    <t>Anthropomorphic focus (driver-truck domain)</t>
  </si>
  <si>
    <t>Not chatbots: Virtual Patients . Findings related to medical field</t>
  </si>
  <si>
    <t>Bots for efficient evaluation of business rules. Also a primary approach</t>
  </si>
  <si>
    <t>Chatbots for customer service. Use of DNN. Interesting</t>
  </si>
  <si>
    <t>Not chatbot-related; IVA conference (includes chatbots - minor)</t>
  </si>
  <si>
    <t>Unconstrained NL input for health-related purposes. Discussion on patient features (safety, mental-health symptoms...)</t>
  </si>
  <si>
    <t>Not sure by abstract, requires reading</t>
  </si>
  <si>
    <t>Focus on user models, not chatbots. IVAs are side-mentioned and the focus is on data collection &amp; data analysis, not on NL processing, understanding etc. However not a literature review neither</t>
  </si>
  <si>
    <t>Smart Personal Assistants (SPAs) in general. But solid basis on HCI principles and CS in general</t>
  </si>
  <si>
    <t>Not chatbot-based. Also focus on social learning</t>
  </si>
  <si>
    <t>Not chatbot based</t>
  </si>
  <si>
    <t>Primary study of a chatbot</t>
  </si>
  <si>
    <t xml:space="preserve">Focus on social and emotional management features </t>
  </si>
  <si>
    <t>Focus on successfull suicidal behavioru analysis and prediction</t>
  </si>
  <si>
    <t>Focus on mental health targets. Overview validates EC1</t>
  </si>
  <si>
    <t>Similar to other Healthcare related publications: focus on language and patient symptoms rather than computer science and/or software engineering.</t>
  </si>
  <si>
    <t>Focus on CNN (neural networks applied to image processing)</t>
  </si>
  <si>
    <t>Personalization of online learning systems, but not chatbots (e.g. no NLP processing)</t>
  </si>
  <si>
    <t>Study on physical (virtual) presence of agents for interacting</t>
  </si>
  <si>
    <t>Out of scope</t>
  </si>
  <si>
    <t>Portuguese. Plus not applied to chatbots but smarthomes in general</t>
  </si>
  <si>
    <t>Also focused on smarthomes. Actually, references to IPAs as the future of smarthomes. Might be interesting to check as background.</t>
  </si>
  <si>
    <t>Out of scope (plus not even an actual Secondary study)</t>
  </si>
  <si>
    <t>Focus on 3D and virtual reality. Plus out of scope.</t>
  </si>
  <si>
    <t>Not even close</t>
  </si>
  <si>
    <t>Probably too old: seems to match all ICs and ECs. Kind of "the basis" of CAs with the focus on self-evoltuion (e.g. memory architecture, learning...). Correction: primary study!</t>
  </si>
  <si>
    <t>Similar to the above. Too old probably. Note: primary study</t>
  </si>
  <si>
    <t>French language. Healthcare domain. Focus on: diagnostic quality, therapeutic efficacy, acceptability acrross patients. So probably not essential. Plus it is in french. Plus duplicate!</t>
  </si>
  <si>
    <t>DUPLICATE</t>
  </si>
  <si>
    <t>Challenges of AI applied to crime and ofrensics field. Not related</t>
  </si>
  <si>
    <t>Educational chatbots. But primary study too</t>
  </si>
  <si>
    <t>Korean language</t>
  </si>
  <si>
    <t>Focus on motivational language and interaction</t>
  </si>
  <si>
    <t>Cross-domain survey about critical features for chatbot design and development. Korean language</t>
  </si>
  <si>
    <t>Focus on Embodied (3-D, anthropomorphical)</t>
  </si>
  <si>
    <r>
      <rPr/>
      <t xml:space="preserve">Focus on </t>
    </r>
    <r>
      <rPr>
        <i/>
      </rPr>
      <t>competence vs. illness</t>
    </r>
    <r>
      <rPr/>
      <t>, conclusions &amp; insights are devoted to nutritional &amp; neurological disorders, affect, and the sociological implications</t>
    </r>
  </si>
  <si>
    <t>Focus on Augmented Reality and IoT, poor details &amp; conclusions on CAs and chatbots</t>
  </si>
  <si>
    <t>Number of studies / stage</t>
  </si>
  <si>
    <t>IC/EC evaluation</t>
  </si>
  <si>
    <t>Stage</t>
  </si>
  <si>
    <t>#</t>
  </si>
  <si>
    <t>IC/EC</t>
  </si>
  <si>
    <t>Scopus</t>
  </si>
  <si>
    <t>WoS</t>
  </si>
  <si>
    <t>Scopus_U</t>
  </si>
  <si>
    <t>IC1 AND IC2</t>
  </si>
  <si>
    <t>WoS_U</t>
  </si>
  <si>
    <t>merged_w/_d</t>
  </si>
  <si>
    <t>merged_w/o_d</t>
  </si>
  <si>
    <t>IC_EC</t>
  </si>
  <si>
    <t>IC_EC_filtered</t>
  </si>
  <si>
    <t>EC1 OR EC2 ... OR EC6</t>
  </si>
  <si>
    <t>(IC1 AND IC2) AND NOT (EC1 OR ... EC6)</t>
  </si>
</sst>
</file>

<file path=xl/styles.xml><?xml version="1.0" encoding="utf-8"?>
<styleSheet xmlns="http://schemas.openxmlformats.org/spreadsheetml/2006/main" xmlns:x14ac="http://schemas.microsoft.com/office/spreadsheetml/2009/9/ac" xmlns:mc="http://schemas.openxmlformats.org/markup-compatibility/2006">
  <fonts count="11">
    <font>
      <sz val="10.0"/>
      <color rgb="FF000000"/>
      <name val="Arial"/>
    </font>
    <font>
      <b/>
      <color rgb="FFFFFFFF"/>
    </font>
    <font/>
    <font>
      <color rgb="FF000000"/>
    </font>
    <font>
      <b/>
      <color rgb="FFFFFFFF"/>
      <name val="Arial"/>
    </font>
    <font>
      <color rgb="FF000000"/>
      <name val="Arial"/>
    </font>
    <font>
      <name val="Arial"/>
    </font>
    <font>
      <sz val="11.0"/>
      <color rgb="FF000000"/>
      <name val="Arial"/>
    </font>
    <font>
      <b/>
      <i/>
      <color rgb="FFFFFFFF"/>
    </font>
    <font>
      <i/>
    </font>
    <font>
      <b/>
    </font>
  </fonts>
  <fills count="5">
    <fill>
      <patternFill patternType="none"/>
    </fill>
    <fill>
      <patternFill patternType="lightGray"/>
    </fill>
    <fill>
      <patternFill patternType="solid">
        <fgColor rgb="FF93C47D"/>
        <bgColor rgb="FF93C47D"/>
      </patternFill>
    </fill>
    <fill>
      <patternFill patternType="solid">
        <fgColor rgb="FFD9EAD3"/>
        <bgColor rgb="FFD9EAD3"/>
      </patternFill>
    </fill>
    <fill>
      <patternFill patternType="solid">
        <fgColor rgb="FFB6D7A8"/>
        <bgColor rgb="FFB6D7A8"/>
      </patternFill>
    </fill>
  </fills>
  <borders count="1">
    <border/>
  </borders>
  <cellStyleXfs count="1">
    <xf borderId="0" fillId="0" fontId="0" numFmtId="0" applyAlignment="1" applyFont="1"/>
  </cellStyleXfs>
  <cellXfs count="29">
    <xf borderId="0" fillId="0" fontId="0" numFmtId="0" xfId="0" applyAlignment="1" applyFont="1">
      <alignment readingOrder="0" shrinkToFit="0" vertical="bottom" wrapText="0"/>
    </xf>
    <xf borderId="0" fillId="2" fontId="1" numFmtId="0" xfId="0" applyAlignment="1" applyFill="1" applyFont="1">
      <alignment readingOrder="0"/>
    </xf>
    <xf borderId="0" fillId="2" fontId="1" numFmtId="0" xfId="0" applyFont="1"/>
    <xf borderId="0" fillId="3" fontId="2" numFmtId="0" xfId="0" applyFill="1" applyFont="1"/>
    <xf borderId="0" fillId="3" fontId="3" numFmtId="0" xfId="0" applyFont="1"/>
    <xf borderId="0" fillId="3" fontId="3" numFmtId="0" xfId="0" applyAlignment="1" applyFont="1">
      <alignment readingOrder="0"/>
    </xf>
    <xf borderId="0" fillId="3" fontId="2" numFmtId="0" xfId="0" applyAlignment="1" applyFont="1">
      <alignment readingOrder="0"/>
    </xf>
    <xf borderId="0" fillId="2" fontId="4" numFmtId="0" xfId="0" applyAlignment="1" applyFont="1">
      <alignment readingOrder="0"/>
    </xf>
    <xf borderId="0" fillId="2" fontId="4" numFmtId="0" xfId="0" applyFont="1"/>
    <xf borderId="0" fillId="3" fontId="0" numFmtId="0" xfId="0" applyAlignment="1" applyFont="1">
      <alignment readingOrder="0"/>
    </xf>
    <xf borderId="0" fillId="3" fontId="0" numFmtId="0" xfId="0" applyAlignment="1" applyFont="1">
      <alignment readingOrder="0" shrinkToFit="0" vertical="bottom" wrapText="0"/>
    </xf>
    <xf borderId="0" fillId="3" fontId="0" numFmtId="0" xfId="0" applyAlignment="1" applyFont="1">
      <alignment horizontal="right" readingOrder="0" shrinkToFit="0" vertical="bottom" wrapText="0"/>
    </xf>
    <xf borderId="0" fillId="3" fontId="0" numFmtId="0" xfId="0" applyAlignment="1" applyFont="1">
      <alignment shrinkToFit="0" vertical="bottom" wrapText="0"/>
    </xf>
    <xf borderId="0" fillId="3" fontId="0" numFmtId="0" xfId="0" applyFont="1"/>
    <xf borderId="0" fillId="3" fontId="5" numFmtId="0" xfId="0" applyAlignment="1" applyFont="1">
      <alignment readingOrder="0"/>
    </xf>
    <xf borderId="0" fillId="3" fontId="6" numFmtId="0" xfId="0" applyFont="1"/>
    <xf borderId="0" fillId="3" fontId="7" numFmtId="0" xfId="0" applyAlignment="1" applyFont="1">
      <alignment shrinkToFit="0" vertical="bottom" wrapText="0"/>
    </xf>
    <xf borderId="0" fillId="3" fontId="5" numFmtId="0" xfId="0" applyFont="1"/>
    <xf borderId="0" fillId="2" fontId="8" numFmtId="0" xfId="0" applyAlignment="1" applyFont="1">
      <alignment readingOrder="0"/>
    </xf>
    <xf borderId="0" fillId="2" fontId="1" numFmtId="0" xfId="0" applyAlignment="1" applyFont="1">
      <alignment readingOrder="0"/>
    </xf>
    <xf borderId="0" fillId="3" fontId="9" numFmtId="0" xfId="0" applyFont="1"/>
    <xf borderId="0" fillId="3" fontId="2" numFmtId="0" xfId="0" applyAlignment="1" applyFont="1">
      <alignment readingOrder="0"/>
    </xf>
    <xf borderId="0" fillId="2" fontId="1" numFmtId="0" xfId="0" applyAlignment="1" applyFont="1">
      <alignment readingOrder="0" shrinkToFit="0" wrapText="1"/>
    </xf>
    <xf borderId="0" fillId="3" fontId="10" numFmtId="0" xfId="0" applyAlignment="1" applyFont="1">
      <alignment readingOrder="0" shrinkToFit="0" wrapText="0"/>
    </xf>
    <xf borderId="0" fillId="3" fontId="2" numFmtId="0" xfId="0" applyAlignment="1" applyFont="1">
      <alignment shrinkToFit="0" wrapText="0"/>
    </xf>
    <xf borderId="0" fillId="3" fontId="2" numFmtId="0" xfId="0" applyAlignment="1" applyFont="1">
      <alignment readingOrder="0" shrinkToFit="0" wrapText="0"/>
    </xf>
    <xf borderId="0" fillId="3" fontId="10" numFmtId="0" xfId="0" applyAlignment="1" applyFont="1">
      <alignment shrinkToFit="0" wrapText="0"/>
    </xf>
    <xf borderId="0" fillId="4" fontId="2" numFmtId="0" xfId="0" applyAlignment="1" applyFill="1" applyFont="1">
      <alignment readingOrder="0"/>
    </xf>
    <xf borderId="0" fillId="0" fontId="6" numFmtId="0" xfId="0" applyAlignment="1" applyFont="1">
      <alignment shrinkToFit="0" vertical="bottom" wrapText="1"/>
    </xf>
  </cellXfs>
  <cellStyles count="1">
    <cellStyle xfId="0" name="Normal" builtinId="0"/>
  </cellStyles>
  <dxfs count="0"/>
</styleSheet>
</file>

<file path=xl/_rels/workbook.xml.rels><?xml version="1.0" encoding="UTF-8" standalone="yes"?><Relationships xmlns="http://schemas.openxmlformats.org/package/2006/relationships"><Relationship Id="rId11" Type="http://schemas.openxmlformats.org/officeDocument/2006/relationships/worksheet" Target="worksheets/sheet9.xml"/><Relationship Id="rId10" Type="http://schemas.openxmlformats.org/officeDocument/2006/relationships/worksheet" Target="worksheets/sheet8.xml"/><Relationship Id="rId13" Type="http://schemas.openxmlformats.org/officeDocument/2006/relationships/worksheet" Target="worksheets/sheet11.xml"/><Relationship Id="rId12" Type="http://schemas.openxmlformats.org/officeDocument/2006/relationships/worksheet" Target="worksheets/sheet10.xml"/><Relationship Id="rId1" Type="http://schemas.openxmlformats.org/officeDocument/2006/relationships/styles" Target="styles.xml"/><Relationship Id="rId2" Type="http://schemas.openxmlformats.org/officeDocument/2006/relationships/sharedStrings" Target="sharedStrings.xml"/><Relationship Id="rId3" Type="http://schemas.openxmlformats.org/officeDocument/2006/relationships/worksheet" Target="worksheets/sheet1.xml"/><Relationship Id="rId4" Type="http://schemas.openxmlformats.org/officeDocument/2006/relationships/worksheet" Target="worksheets/sheet2.xml"/><Relationship Id="rId9" Type="http://schemas.openxmlformats.org/officeDocument/2006/relationships/worksheet" Target="worksheets/sheet7.xml"/><Relationship Id="rId5" Type="http://schemas.openxmlformats.org/officeDocument/2006/relationships/worksheet" Target="worksheets/sheet3.xml"/><Relationship Id="rId6" Type="http://schemas.openxmlformats.org/officeDocument/2006/relationships/worksheet" Target="worksheets/sheet4.xml"/><Relationship Id="rId7" Type="http://schemas.openxmlformats.org/officeDocument/2006/relationships/worksheet" Target="worksheets/sheet5.xml"/><Relationship Id="rId8" Type="http://schemas.openxmlformats.org/officeDocument/2006/relationships/worksheet" Target="worksheets/sheet6.xml"/></Relationships>
</file>

<file path=xl/drawings/drawing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2.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3.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4.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5.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6.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7.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8.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9.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0.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drawings/drawing11.xml><?xml version="1.0" encoding="utf-8"?>
<xdr:wsDr xmlns:xdr="http://schemas.openxmlformats.org/drawingml/2006/spreadsheetDrawing" xmlns:a="http://schemas.openxmlformats.org/drawingml/2006/main" xmlns:r="http://schemas.openxmlformats.org/officeDocument/2006/relationships" xmlns:c="http://schemas.openxmlformats.org/drawingml/2006/chart" xmlns:cx="http://schemas.microsoft.com/office/drawing/2014/chartex" xmlns:cx1="http://schemas.microsoft.com/office/drawing/2015/9/8/chartex" xmlns:mc="http://schemas.openxmlformats.org/markup-compatibility/2006" xmlns:dgm="http://schemas.openxmlformats.org/drawingml/2006/diagram" xmlns:x3Unk="http://schemas.microsoft.com/office/drawing/2010/slicer" xmlns:sle15="http://schemas.microsoft.com/office/drawing/2012/slicer"/>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5.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6.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11.xml.rels><?xml version="1.0" encoding="UTF-8" standalone="yes"?><Relationships xmlns="http://schemas.openxmlformats.org/package/2006/relationships"><Relationship Id="rId1" Type="http://schemas.openxmlformats.org/officeDocument/2006/relationships/drawing" Target="../drawings/drawing11.xml"/></Relationships>
</file>

<file path=xl/worksheets/sheet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7.71"/>
    <col customWidth="1" min="2" max="2" width="82.29"/>
    <col customWidth="1" min="5" max="5" width="36.43"/>
    <col customWidth="1" min="8" max="8" width="11.29"/>
    <col customWidth="1" min="9" max="9" width="10.14"/>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3" t="s">
        <v>11</v>
      </c>
      <c r="B2" s="3" t="s">
        <v>12</v>
      </c>
      <c r="C2" s="3" t="s">
        <v>13</v>
      </c>
      <c r="D2" s="3">
        <v>2021.0</v>
      </c>
      <c r="E2" s="3" t="s">
        <v>14</v>
      </c>
      <c r="F2" s="3">
        <v>23.0</v>
      </c>
      <c r="G2" s="3">
        <v>1.0</v>
      </c>
      <c r="H2" s="3"/>
      <c r="I2" s="3"/>
      <c r="J2" s="3" t="s">
        <v>15</v>
      </c>
      <c r="K2" s="3" t="s">
        <v>16</v>
      </c>
      <c r="L2" s="3"/>
      <c r="M2" s="3"/>
      <c r="N2" s="3"/>
      <c r="O2" s="3"/>
      <c r="P2" s="3"/>
      <c r="Q2" s="3"/>
      <c r="R2" s="3"/>
      <c r="S2" s="3"/>
      <c r="T2" s="3"/>
      <c r="U2" s="3"/>
      <c r="V2" s="3"/>
      <c r="W2" s="3"/>
      <c r="X2" s="3"/>
      <c r="Y2" s="3"/>
      <c r="Z2" s="3"/>
      <c r="AA2" s="3"/>
    </row>
    <row r="3">
      <c r="A3" s="3" t="s">
        <v>17</v>
      </c>
      <c r="B3" s="3" t="s">
        <v>18</v>
      </c>
      <c r="C3" s="3" t="s">
        <v>19</v>
      </c>
      <c r="D3" s="3">
        <v>2021.0</v>
      </c>
      <c r="E3" s="3" t="s">
        <v>20</v>
      </c>
      <c r="F3" s="3">
        <v>113.0</v>
      </c>
      <c r="G3" s="3"/>
      <c r="H3" s="3"/>
      <c r="I3" s="3"/>
      <c r="J3" s="3" t="s">
        <v>21</v>
      </c>
      <c r="K3" s="3" t="s">
        <v>22</v>
      </c>
      <c r="L3" s="3"/>
      <c r="M3" s="3"/>
      <c r="N3" s="3"/>
      <c r="O3" s="3"/>
      <c r="P3" s="3"/>
      <c r="Q3" s="3"/>
      <c r="R3" s="3"/>
      <c r="S3" s="3"/>
      <c r="T3" s="3"/>
      <c r="U3" s="3"/>
      <c r="V3" s="3"/>
      <c r="W3" s="3"/>
      <c r="X3" s="3"/>
      <c r="Y3" s="3"/>
      <c r="Z3" s="3"/>
      <c r="AA3" s="3"/>
    </row>
    <row r="4">
      <c r="A4" s="3" t="s">
        <v>23</v>
      </c>
      <c r="B4" s="3" t="s">
        <v>24</v>
      </c>
      <c r="C4" s="3" t="s">
        <v>25</v>
      </c>
      <c r="D4" s="3">
        <v>2021.0</v>
      </c>
      <c r="E4" s="3" t="s">
        <v>26</v>
      </c>
      <c r="F4" s="3"/>
      <c r="G4" s="3"/>
      <c r="H4" s="3"/>
      <c r="I4" s="3"/>
      <c r="J4" s="3" t="s">
        <v>27</v>
      </c>
      <c r="K4" s="3" t="s">
        <v>28</v>
      </c>
      <c r="L4" s="3"/>
      <c r="M4" s="3"/>
      <c r="N4" s="3"/>
      <c r="O4" s="3"/>
      <c r="P4" s="3"/>
      <c r="Q4" s="3"/>
      <c r="R4" s="3"/>
      <c r="S4" s="3"/>
      <c r="T4" s="3"/>
      <c r="U4" s="3"/>
      <c r="V4" s="3"/>
      <c r="W4" s="3"/>
      <c r="X4" s="3"/>
      <c r="Y4" s="3"/>
      <c r="Z4" s="3"/>
      <c r="AA4" s="3"/>
    </row>
    <row r="5">
      <c r="A5" s="3" t="s">
        <v>29</v>
      </c>
      <c r="B5" s="3" t="s">
        <v>30</v>
      </c>
      <c r="C5" s="3" t="s">
        <v>31</v>
      </c>
      <c r="D5" s="3">
        <v>2020.0</v>
      </c>
      <c r="E5" s="3" t="s">
        <v>32</v>
      </c>
      <c r="F5" s="3">
        <v>12.0</v>
      </c>
      <c r="G5" s="3">
        <v>6.0</v>
      </c>
      <c r="H5" s="3">
        <v>1293.0</v>
      </c>
      <c r="I5" s="3">
        <v>1312.0</v>
      </c>
      <c r="J5" s="3" t="s">
        <v>33</v>
      </c>
      <c r="K5" s="3" t="s">
        <v>34</v>
      </c>
      <c r="L5" s="3"/>
      <c r="M5" s="3"/>
      <c r="N5" s="3"/>
      <c r="O5" s="3"/>
      <c r="P5" s="3"/>
      <c r="Q5" s="3"/>
      <c r="R5" s="3"/>
      <c r="S5" s="3"/>
      <c r="T5" s="3"/>
      <c r="U5" s="3"/>
      <c r="V5" s="3"/>
      <c r="W5" s="3"/>
      <c r="X5" s="3"/>
      <c r="Y5" s="3"/>
      <c r="Z5" s="3"/>
      <c r="AA5" s="3"/>
    </row>
    <row r="6">
      <c r="A6" s="3" t="s">
        <v>35</v>
      </c>
      <c r="B6" s="3" t="s">
        <v>36</v>
      </c>
      <c r="C6" s="3" t="s">
        <v>37</v>
      </c>
      <c r="D6" s="3">
        <v>2020.0</v>
      </c>
      <c r="E6" s="3" t="s">
        <v>14</v>
      </c>
      <c r="F6" s="3">
        <v>22.0</v>
      </c>
      <c r="G6" s="3">
        <v>12.0</v>
      </c>
      <c r="H6" s="3"/>
      <c r="I6" s="3"/>
      <c r="J6" s="3" t="s">
        <v>38</v>
      </c>
      <c r="K6" s="3" t="s">
        <v>39</v>
      </c>
      <c r="L6" s="3"/>
      <c r="M6" s="3"/>
      <c r="N6" s="3"/>
      <c r="O6" s="3"/>
      <c r="P6" s="3"/>
      <c r="Q6" s="3"/>
      <c r="R6" s="3"/>
      <c r="S6" s="3"/>
      <c r="T6" s="3"/>
      <c r="U6" s="3"/>
      <c r="V6" s="3"/>
      <c r="W6" s="3"/>
      <c r="X6" s="3"/>
      <c r="Y6" s="3"/>
      <c r="Z6" s="3"/>
      <c r="AA6" s="3"/>
    </row>
    <row r="7">
      <c r="A7" s="3" t="s">
        <v>40</v>
      </c>
      <c r="B7" s="3" t="s">
        <v>41</v>
      </c>
      <c r="C7" s="3" t="s">
        <v>42</v>
      </c>
      <c r="D7" s="3">
        <v>2020.0</v>
      </c>
      <c r="E7" s="3" t="s">
        <v>43</v>
      </c>
      <c r="F7" s="3">
        <v>28.0</v>
      </c>
      <c r="G7" s="3">
        <v>6.0</v>
      </c>
      <c r="H7" s="3">
        <v>1549.0</v>
      </c>
      <c r="I7" s="3">
        <v>1565.0</v>
      </c>
      <c r="J7" s="3" t="s">
        <v>44</v>
      </c>
      <c r="K7" s="3" t="s">
        <v>45</v>
      </c>
      <c r="L7" s="3"/>
      <c r="M7" s="3"/>
      <c r="N7" s="3"/>
      <c r="O7" s="3"/>
      <c r="P7" s="3"/>
      <c r="Q7" s="3"/>
      <c r="R7" s="3"/>
      <c r="S7" s="3"/>
      <c r="T7" s="3"/>
      <c r="U7" s="3"/>
      <c r="V7" s="3"/>
      <c r="W7" s="3"/>
      <c r="X7" s="3"/>
      <c r="Y7" s="3"/>
      <c r="Z7" s="3"/>
      <c r="AA7" s="3"/>
    </row>
    <row r="8">
      <c r="A8" s="3" t="s">
        <v>46</v>
      </c>
      <c r="B8" s="3" t="s">
        <v>47</v>
      </c>
      <c r="C8" s="3" t="s">
        <v>48</v>
      </c>
      <c r="D8" s="3">
        <v>2020.0</v>
      </c>
      <c r="E8" s="3" t="s">
        <v>49</v>
      </c>
      <c r="F8" s="3">
        <v>157.0</v>
      </c>
      <c r="G8" s="3"/>
      <c r="H8" s="3"/>
      <c r="I8" s="3"/>
      <c r="J8" s="3" t="s">
        <v>50</v>
      </c>
      <c r="K8" s="3" t="s">
        <v>51</v>
      </c>
      <c r="L8" s="3"/>
      <c r="M8" s="3"/>
      <c r="N8" s="3"/>
      <c r="O8" s="3"/>
      <c r="P8" s="3"/>
      <c r="Q8" s="3"/>
      <c r="R8" s="3"/>
      <c r="S8" s="3"/>
      <c r="T8" s="3"/>
      <c r="U8" s="3"/>
      <c r="V8" s="3"/>
      <c r="W8" s="3"/>
      <c r="X8" s="3"/>
      <c r="Y8" s="3"/>
      <c r="Z8" s="3"/>
      <c r="AA8" s="3"/>
    </row>
    <row r="9">
      <c r="A9" s="3" t="s">
        <v>52</v>
      </c>
      <c r="B9" s="3" t="s">
        <v>53</v>
      </c>
      <c r="C9" s="3" t="s">
        <v>54</v>
      </c>
      <c r="D9" s="3">
        <v>2020.0</v>
      </c>
      <c r="E9" s="3" t="s">
        <v>55</v>
      </c>
      <c r="F9" s="3"/>
      <c r="G9" s="3"/>
      <c r="H9" s="3"/>
      <c r="I9" s="3"/>
      <c r="J9" s="3" t="s">
        <v>56</v>
      </c>
      <c r="K9" s="3" t="s">
        <v>57</v>
      </c>
      <c r="L9" s="3"/>
      <c r="M9" s="3"/>
      <c r="N9" s="3"/>
      <c r="O9" s="3"/>
      <c r="P9" s="3"/>
      <c r="Q9" s="3"/>
      <c r="R9" s="3"/>
      <c r="S9" s="3"/>
      <c r="T9" s="3"/>
      <c r="U9" s="3"/>
      <c r="V9" s="3"/>
      <c r="W9" s="3"/>
      <c r="X9" s="3"/>
      <c r="Y9" s="3"/>
      <c r="Z9" s="3"/>
      <c r="AA9" s="3"/>
    </row>
    <row r="10">
      <c r="A10" s="3" t="s">
        <v>58</v>
      </c>
      <c r="B10" s="3" t="s">
        <v>59</v>
      </c>
      <c r="C10" s="3" t="s">
        <v>60</v>
      </c>
      <c r="D10" s="3">
        <v>2020.0</v>
      </c>
      <c r="E10" s="3" t="s">
        <v>61</v>
      </c>
      <c r="F10" s="3"/>
      <c r="G10" s="3"/>
      <c r="H10" s="3"/>
      <c r="I10" s="3"/>
      <c r="J10" s="3" t="s">
        <v>62</v>
      </c>
      <c r="K10" s="3" t="s">
        <v>63</v>
      </c>
      <c r="L10" s="3"/>
      <c r="M10" s="3"/>
      <c r="N10" s="3"/>
      <c r="O10" s="3"/>
      <c r="P10" s="3"/>
      <c r="Q10" s="3"/>
      <c r="R10" s="3"/>
      <c r="S10" s="3"/>
      <c r="T10" s="3"/>
      <c r="U10" s="3"/>
      <c r="V10" s="3"/>
      <c r="W10" s="3"/>
      <c r="X10" s="3"/>
      <c r="Y10" s="3"/>
      <c r="Z10" s="3"/>
      <c r="AA10" s="3"/>
    </row>
    <row r="11">
      <c r="A11" s="3" t="s">
        <v>64</v>
      </c>
      <c r="B11" s="3" t="s">
        <v>65</v>
      </c>
      <c r="C11" s="3" t="s">
        <v>66</v>
      </c>
      <c r="D11" s="3">
        <v>2020.0</v>
      </c>
      <c r="E11" s="3" t="s">
        <v>67</v>
      </c>
      <c r="F11" s="3">
        <v>15.0</v>
      </c>
      <c r="G11" s="3">
        <v>7.0</v>
      </c>
      <c r="H11" s="3">
        <v>832.0</v>
      </c>
      <c r="I11" s="3">
        <v>837.0</v>
      </c>
      <c r="J11" s="3" t="s">
        <v>68</v>
      </c>
      <c r="K11" s="3" t="s">
        <v>69</v>
      </c>
      <c r="L11" s="3"/>
      <c r="M11" s="3"/>
      <c r="N11" s="3"/>
      <c r="O11" s="3"/>
      <c r="P11" s="3"/>
      <c r="Q11" s="3"/>
      <c r="R11" s="3"/>
      <c r="S11" s="3"/>
      <c r="T11" s="3"/>
      <c r="U11" s="3"/>
      <c r="V11" s="3"/>
      <c r="W11" s="3"/>
      <c r="X11" s="3"/>
      <c r="Y11" s="3"/>
      <c r="Z11" s="3"/>
      <c r="AA11" s="3"/>
    </row>
    <row r="12">
      <c r="A12" s="3" t="s">
        <v>70</v>
      </c>
      <c r="B12" s="3" t="s">
        <v>71</v>
      </c>
      <c r="C12" s="3" t="s">
        <v>72</v>
      </c>
      <c r="D12" s="3">
        <v>2020.0</v>
      </c>
      <c r="E12" s="3" t="s">
        <v>14</v>
      </c>
      <c r="F12" s="3">
        <v>22.0</v>
      </c>
      <c r="G12" s="3">
        <v>10.0</v>
      </c>
      <c r="H12" s="3"/>
      <c r="I12" s="3"/>
      <c r="J12" s="3" t="s">
        <v>73</v>
      </c>
      <c r="K12" s="3" t="s">
        <v>74</v>
      </c>
      <c r="L12" s="3"/>
      <c r="M12" s="3"/>
      <c r="N12" s="3"/>
      <c r="O12" s="3"/>
      <c r="P12" s="3"/>
      <c r="Q12" s="3"/>
      <c r="R12" s="3"/>
      <c r="S12" s="3"/>
      <c r="T12" s="3"/>
      <c r="U12" s="3"/>
      <c r="V12" s="3"/>
      <c r="W12" s="3"/>
      <c r="X12" s="3"/>
      <c r="Y12" s="3"/>
      <c r="Z12" s="3"/>
      <c r="AA12" s="3"/>
    </row>
    <row r="13">
      <c r="A13" s="3" t="s">
        <v>75</v>
      </c>
      <c r="B13" s="3" t="s">
        <v>76</v>
      </c>
      <c r="C13" s="3" t="s">
        <v>77</v>
      </c>
      <c r="D13" s="3">
        <v>2020.0</v>
      </c>
      <c r="E13" s="3" t="s">
        <v>14</v>
      </c>
      <c r="F13" s="3">
        <v>22.0</v>
      </c>
      <c r="G13" s="3">
        <v>9.0</v>
      </c>
      <c r="H13" s="3"/>
      <c r="I13" s="3"/>
      <c r="J13" s="3" t="s">
        <v>78</v>
      </c>
      <c r="K13" s="3" t="s">
        <v>79</v>
      </c>
      <c r="L13" s="3"/>
      <c r="M13" s="3"/>
      <c r="N13" s="3"/>
      <c r="O13" s="3"/>
      <c r="P13" s="3"/>
      <c r="Q13" s="3"/>
      <c r="R13" s="3"/>
      <c r="S13" s="3"/>
      <c r="T13" s="3"/>
      <c r="U13" s="3"/>
      <c r="V13" s="3"/>
      <c r="W13" s="3"/>
      <c r="X13" s="3"/>
      <c r="Y13" s="3"/>
      <c r="Z13" s="3"/>
      <c r="AA13" s="3"/>
    </row>
    <row r="14">
      <c r="A14" s="3" t="s">
        <v>80</v>
      </c>
      <c r="B14" s="3" t="s">
        <v>81</v>
      </c>
      <c r="C14" s="3" t="s">
        <v>82</v>
      </c>
      <c r="D14" s="3">
        <v>2020.0</v>
      </c>
      <c r="E14" s="3" t="s">
        <v>14</v>
      </c>
      <c r="F14" s="3">
        <v>22.0</v>
      </c>
      <c r="G14" s="3">
        <v>9.0</v>
      </c>
      <c r="H14" s="3"/>
      <c r="I14" s="3"/>
      <c r="J14" s="3" t="s">
        <v>83</v>
      </c>
      <c r="K14" s="3" t="s">
        <v>84</v>
      </c>
      <c r="L14" s="3"/>
      <c r="M14" s="3"/>
      <c r="N14" s="3"/>
      <c r="O14" s="3"/>
      <c r="P14" s="3"/>
      <c r="Q14" s="3"/>
      <c r="R14" s="3"/>
      <c r="S14" s="3"/>
      <c r="T14" s="3"/>
      <c r="U14" s="3"/>
      <c r="V14" s="3"/>
      <c r="W14" s="3"/>
      <c r="X14" s="3"/>
      <c r="Y14" s="3"/>
      <c r="Z14" s="3"/>
      <c r="AA14" s="3"/>
    </row>
    <row r="15">
      <c r="A15" s="3" t="s">
        <v>85</v>
      </c>
      <c r="B15" s="3" t="s">
        <v>86</v>
      </c>
      <c r="C15" s="3" t="s">
        <v>87</v>
      </c>
      <c r="D15" s="3">
        <v>2020.0</v>
      </c>
      <c r="E15" s="3" t="s">
        <v>88</v>
      </c>
      <c r="F15" s="3">
        <v>91.0</v>
      </c>
      <c r="G15" s="3">
        <v>9.0</v>
      </c>
      <c r="H15" s="3">
        <v>737.0</v>
      </c>
      <c r="I15" s="3">
        <v>745.0</v>
      </c>
      <c r="J15" s="3" t="s">
        <v>89</v>
      </c>
      <c r="K15" s="3" t="s">
        <v>90</v>
      </c>
      <c r="L15" s="3"/>
      <c r="M15" s="3"/>
      <c r="N15" s="3"/>
      <c r="O15" s="3"/>
      <c r="P15" s="3"/>
      <c r="Q15" s="3"/>
      <c r="R15" s="3"/>
      <c r="S15" s="3"/>
      <c r="T15" s="3"/>
      <c r="U15" s="3"/>
      <c r="V15" s="3"/>
      <c r="W15" s="3"/>
      <c r="X15" s="3"/>
      <c r="Y15" s="3"/>
      <c r="Z15" s="3"/>
      <c r="AA15" s="3"/>
    </row>
    <row r="16">
      <c r="A16" s="3" t="s">
        <v>91</v>
      </c>
      <c r="B16" s="3" t="s">
        <v>92</v>
      </c>
      <c r="C16" s="3" t="s">
        <v>93</v>
      </c>
      <c r="D16" s="3">
        <v>2020.0</v>
      </c>
      <c r="E16" s="3" t="s">
        <v>14</v>
      </c>
      <c r="F16" s="3">
        <v>22.0</v>
      </c>
      <c r="G16" s="3">
        <v>9.0</v>
      </c>
      <c r="H16" s="3"/>
      <c r="I16" s="3"/>
      <c r="J16" s="3" t="s">
        <v>94</v>
      </c>
      <c r="K16" s="3" t="s">
        <v>95</v>
      </c>
      <c r="L16" s="3"/>
      <c r="M16" s="3"/>
      <c r="N16" s="3"/>
      <c r="O16" s="3"/>
      <c r="P16" s="3"/>
      <c r="Q16" s="3"/>
      <c r="R16" s="3"/>
      <c r="S16" s="3"/>
      <c r="T16" s="3"/>
      <c r="U16" s="3"/>
      <c r="V16" s="3"/>
      <c r="W16" s="3"/>
      <c r="X16" s="3"/>
      <c r="Y16" s="3"/>
      <c r="Z16" s="3"/>
      <c r="AA16" s="3"/>
    </row>
    <row r="17">
      <c r="A17" s="3" t="s">
        <v>96</v>
      </c>
      <c r="B17" s="3" t="s">
        <v>97</v>
      </c>
      <c r="C17" s="3" t="s">
        <v>98</v>
      </c>
      <c r="D17" s="3">
        <v>2020.0</v>
      </c>
      <c r="E17" s="3" t="s">
        <v>14</v>
      </c>
      <c r="F17" s="3">
        <v>22.0</v>
      </c>
      <c r="G17" s="3">
        <v>8.0</v>
      </c>
      <c r="H17" s="3"/>
      <c r="I17" s="3"/>
      <c r="J17" s="3" t="s">
        <v>99</v>
      </c>
      <c r="K17" s="3" t="s">
        <v>100</v>
      </c>
      <c r="L17" s="3"/>
      <c r="M17" s="3"/>
      <c r="N17" s="3"/>
      <c r="O17" s="3"/>
      <c r="P17" s="3"/>
      <c r="Q17" s="3"/>
      <c r="R17" s="3"/>
      <c r="S17" s="3"/>
      <c r="T17" s="3"/>
      <c r="U17" s="3"/>
      <c r="V17" s="3"/>
      <c r="W17" s="3"/>
      <c r="X17" s="3"/>
      <c r="Y17" s="3"/>
      <c r="Z17" s="3"/>
      <c r="AA17" s="3"/>
    </row>
    <row r="18">
      <c r="A18" s="3" t="s">
        <v>101</v>
      </c>
      <c r="B18" s="3" t="s">
        <v>102</v>
      </c>
      <c r="C18" s="3" t="s">
        <v>103</v>
      </c>
      <c r="D18" s="3">
        <v>2020.0</v>
      </c>
      <c r="E18" s="3" t="s">
        <v>14</v>
      </c>
      <c r="F18" s="3">
        <v>22.0</v>
      </c>
      <c r="G18" s="3">
        <v>8.0</v>
      </c>
      <c r="H18" s="3"/>
      <c r="I18" s="3"/>
      <c r="J18" s="3" t="s">
        <v>104</v>
      </c>
      <c r="K18" s="3" t="s">
        <v>105</v>
      </c>
      <c r="L18" s="3"/>
      <c r="M18" s="3"/>
      <c r="N18" s="3"/>
      <c r="O18" s="3"/>
      <c r="P18" s="3"/>
      <c r="Q18" s="3"/>
      <c r="R18" s="3"/>
      <c r="S18" s="3"/>
      <c r="T18" s="3"/>
      <c r="U18" s="3"/>
      <c r="V18" s="3"/>
      <c r="W18" s="3"/>
      <c r="X18" s="3"/>
      <c r="Y18" s="3"/>
      <c r="Z18" s="3"/>
      <c r="AA18" s="3"/>
    </row>
    <row r="19">
      <c r="A19" s="3" t="s">
        <v>106</v>
      </c>
      <c r="B19" s="3" t="s">
        <v>107</v>
      </c>
      <c r="C19" s="3" t="s">
        <v>108</v>
      </c>
      <c r="D19" s="3">
        <v>2020.0</v>
      </c>
      <c r="E19" s="3" t="s">
        <v>109</v>
      </c>
      <c r="F19" s="3"/>
      <c r="G19" s="3"/>
      <c r="H19" s="3"/>
      <c r="I19" s="3"/>
      <c r="J19" s="3" t="s">
        <v>110</v>
      </c>
      <c r="K19" s="3" t="s">
        <v>111</v>
      </c>
      <c r="L19" s="3"/>
      <c r="M19" s="3"/>
      <c r="N19" s="3"/>
      <c r="O19" s="3"/>
      <c r="P19" s="3"/>
      <c r="Q19" s="3"/>
      <c r="R19" s="3"/>
      <c r="S19" s="3"/>
      <c r="T19" s="3"/>
      <c r="U19" s="3"/>
      <c r="V19" s="3"/>
      <c r="W19" s="3"/>
      <c r="X19" s="3"/>
      <c r="Y19" s="3"/>
      <c r="Z19" s="3"/>
      <c r="AA19" s="3"/>
    </row>
    <row r="20">
      <c r="A20" s="3" t="s">
        <v>112</v>
      </c>
      <c r="B20" s="3" t="s">
        <v>113</v>
      </c>
      <c r="C20" s="3" t="s">
        <v>114</v>
      </c>
      <c r="D20" s="3">
        <v>2020.0</v>
      </c>
      <c r="E20" s="3" t="s">
        <v>14</v>
      </c>
      <c r="F20" s="3">
        <v>22.0</v>
      </c>
      <c r="G20" s="3">
        <v>7.0</v>
      </c>
      <c r="H20" s="3"/>
      <c r="I20" s="3"/>
      <c r="J20" s="3" t="s">
        <v>115</v>
      </c>
      <c r="K20" s="3" t="s">
        <v>116</v>
      </c>
      <c r="L20" s="3"/>
      <c r="M20" s="3"/>
      <c r="N20" s="3"/>
      <c r="O20" s="3"/>
      <c r="P20" s="3"/>
      <c r="Q20" s="3"/>
      <c r="R20" s="3"/>
      <c r="S20" s="3"/>
      <c r="T20" s="3"/>
      <c r="U20" s="3"/>
      <c r="V20" s="3"/>
      <c r="W20" s="3"/>
      <c r="X20" s="3"/>
      <c r="Y20" s="3"/>
      <c r="Z20" s="3"/>
      <c r="AA20" s="3"/>
    </row>
    <row r="21">
      <c r="A21" s="3" t="s">
        <v>117</v>
      </c>
      <c r="B21" s="3" t="s">
        <v>118</v>
      </c>
      <c r="C21" s="3" t="s">
        <v>119</v>
      </c>
      <c r="D21" s="3">
        <v>2020.0</v>
      </c>
      <c r="E21" s="3" t="s">
        <v>120</v>
      </c>
      <c r="F21" s="3"/>
      <c r="G21" s="3"/>
      <c r="H21" s="3">
        <v>735.0</v>
      </c>
      <c r="I21" s="3">
        <v>740.0</v>
      </c>
      <c r="J21" s="3" t="s">
        <v>121</v>
      </c>
      <c r="K21" s="3" t="s">
        <v>122</v>
      </c>
      <c r="L21" s="3"/>
      <c r="M21" s="3"/>
      <c r="N21" s="3"/>
      <c r="O21" s="3"/>
      <c r="P21" s="3"/>
      <c r="Q21" s="3"/>
      <c r="R21" s="3"/>
      <c r="S21" s="3"/>
      <c r="T21" s="3"/>
      <c r="U21" s="3"/>
      <c r="V21" s="3"/>
      <c r="W21" s="3"/>
      <c r="X21" s="3"/>
      <c r="Y21" s="3"/>
      <c r="Z21" s="3"/>
      <c r="AA21" s="3"/>
    </row>
    <row r="22">
      <c r="A22" s="3" t="s">
        <v>123</v>
      </c>
      <c r="B22" s="3" t="s">
        <v>124</v>
      </c>
      <c r="C22" s="3" t="s">
        <v>125</v>
      </c>
      <c r="D22" s="3">
        <v>2020.0</v>
      </c>
      <c r="E22" s="3" t="s">
        <v>14</v>
      </c>
      <c r="F22" s="3">
        <v>22.0</v>
      </c>
      <c r="G22" s="3">
        <v>7.0</v>
      </c>
      <c r="H22" s="3"/>
      <c r="I22" s="3"/>
      <c r="J22" s="3" t="s">
        <v>126</v>
      </c>
      <c r="K22" s="3" t="s">
        <v>127</v>
      </c>
      <c r="L22" s="3"/>
      <c r="M22" s="3"/>
      <c r="N22" s="3"/>
      <c r="O22" s="3"/>
      <c r="P22" s="3"/>
      <c r="Q22" s="3"/>
      <c r="R22" s="3"/>
      <c r="S22" s="3"/>
      <c r="T22" s="3"/>
      <c r="U22" s="3"/>
      <c r="V22" s="3"/>
      <c r="W22" s="3"/>
      <c r="X22" s="3"/>
      <c r="Y22" s="3"/>
      <c r="Z22" s="3"/>
      <c r="AA22" s="3"/>
    </row>
    <row r="23">
      <c r="A23" s="3" t="s">
        <v>128</v>
      </c>
      <c r="B23" s="3" t="s">
        <v>129</v>
      </c>
      <c r="C23" s="3" t="s">
        <v>130</v>
      </c>
      <c r="D23" s="3">
        <v>2020.0</v>
      </c>
      <c r="E23" s="3" t="s">
        <v>131</v>
      </c>
      <c r="F23" s="3">
        <v>12.0</v>
      </c>
      <c r="G23" s="3">
        <v>12.0</v>
      </c>
      <c r="H23" s="3"/>
      <c r="I23" s="3"/>
      <c r="J23" s="3" t="s">
        <v>132</v>
      </c>
      <c r="K23" s="3" t="s">
        <v>133</v>
      </c>
      <c r="L23" s="3"/>
      <c r="M23" s="3"/>
      <c r="N23" s="3"/>
      <c r="O23" s="3"/>
      <c r="P23" s="3"/>
      <c r="Q23" s="3"/>
      <c r="R23" s="3"/>
      <c r="S23" s="3"/>
      <c r="T23" s="3"/>
      <c r="U23" s="3"/>
      <c r="V23" s="3"/>
      <c r="W23" s="3"/>
      <c r="X23" s="3"/>
      <c r="Y23" s="3"/>
      <c r="Z23" s="3"/>
      <c r="AA23" s="3"/>
    </row>
    <row r="24">
      <c r="A24" s="3" t="s">
        <v>134</v>
      </c>
      <c r="B24" s="3" t="s">
        <v>135</v>
      </c>
      <c r="C24" s="3" t="s">
        <v>136</v>
      </c>
      <c r="D24" s="3">
        <v>2020.0</v>
      </c>
      <c r="E24" s="3" t="s">
        <v>137</v>
      </c>
      <c r="F24" s="3">
        <v>40.0</v>
      </c>
      <c r="G24" s="3">
        <v>7.0</v>
      </c>
      <c r="H24" s="3">
        <v>1469.0</v>
      </c>
      <c r="I24" s="3">
        <v>1489.0</v>
      </c>
      <c r="J24" s="3" t="s">
        <v>138</v>
      </c>
      <c r="K24" s="3" t="s">
        <v>139</v>
      </c>
      <c r="L24" s="3"/>
      <c r="M24" s="3"/>
      <c r="N24" s="3"/>
      <c r="O24" s="3"/>
      <c r="P24" s="3"/>
      <c r="Q24" s="3"/>
      <c r="R24" s="3"/>
      <c r="S24" s="3"/>
      <c r="T24" s="3"/>
      <c r="U24" s="3"/>
      <c r="V24" s="3"/>
      <c r="W24" s="3"/>
      <c r="X24" s="3"/>
      <c r="Y24" s="3"/>
      <c r="Z24" s="3"/>
      <c r="AA24" s="3"/>
    </row>
    <row r="25">
      <c r="A25" s="3" t="s">
        <v>140</v>
      </c>
      <c r="B25" s="3" t="s">
        <v>141</v>
      </c>
      <c r="C25" s="3" t="s">
        <v>142</v>
      </c>
      <c r="D25" s="3">
        <v>2020.0</v>
      </c>
      <c r="E25" s="3" t="s">
        <v>143</v>
      </c>
      <c r="F25" s="3">
        <v>270.0</v>
      </c>
      <c r="G25" s="3"/>
      <c r="H25" s="3">
        <v>796.0</v>
      </c>
      <c r="I25" s="3">
        <v>800.0</v>
      </c>
      <c r="J25" s="3" t="s">
        <v>144</v>
      </c>
      <c r="K25" s="3" t="s">
        <v>145</v>
      </c>
      <c r="L25" s="3"/>
      <c r="M25" s="3"/>
      <c r="N25" s="3"/>
      <c r="O25" s="3"/>
      <c r="P25" s="3"/>
      <c r="Q25" s="3"/>
      <c r="R25" s="3"/>
      <c r="S25" s="3"/>
      <c r="T25" s="3"/>
      <c r="U25" s="3"/>
      <c r="V25" s="3"/>
      <c r="W25" s="3"/>
      <c r="X25" s="3"/>
      <c r="Y25" s="3"/>
      <c r="Z25" s="3"/>
      <c r="AA25" s="3"/>
    </row>
    <row r="26">
      <c r="A26" s="3" t="s">
        <v>146</v>
      </c>
      <c r="B26" s="3" t="s">
        <v>147</v>
      </c>
      <c r="C26" s="3" t="s">
        <v>148</v>
      </c>
      <c r="D26" s="3">
        <v>2020.0</v>
      </c>
      <c r="E26" s="3" t="s">
        <v>149</v>
      </c>
      <c r="F26" s="3">
        <v>31.0</v>
      </c>
      <c r="G26" s="3">
        <v>2.0</v>
      </c>
      <c r="H26" s="3">
        <v>203.0</v>
      </c>
      <c r="I26" s="3">
        <v>225.0</v>
      </c>
      <c r="J26" s="3" t="s">
        <v>150</v>
      </c>
      <c r="K26" s="3" t="s">
        <v>151</v>
      </c>
      <c r="L26" s="3"/>
      <c r="M26" s="3"/>
      <c r="N26" s="3"/>
      <c r="O26" s="3"/>
      <c r="P26" s="3"/>
      <c r="Q26" s="3"/>
      <c r="R26" s="3"/>
      <c r="S26" s="3"/>
      <c r="T26" s="3"/>
      <c r="U26" s="3"/>
      <c r="V26" s="3"/>
      <c r="W26" s="3"/>
      <c r="X26" s="3"/>
      <c r="Y26" s="3"/>
      <c r="Z26" s="3"/>
      <c r="AA26" s="3"/>
    </row>
    <row r="27">
      <c r="A27" s="3" t="s">
        <v>152</v>
      </c>
      <c r="B27" s="3" t="s">
        <v>153</v>
      </c>
      <c r="C27" s="3" t="s">
        <v>154</v>
      </c>
      <c r="D27" s="3">
        <v>2020.0</v>
      </c>
      <c r="E27" s="3" t="s">
        <v>155</v>
      </c>
      <c r="F27" s="3">
        <v>14.0</v>
      </c>
      <c r="G27" s="3"/>
      <c r="H27" s="3"/>
      <c r="I27" s="3"/>
      <c r="J27" s="3" t="s">
        <v>156</v>
      </c>
      <c r="K27" s="3" t="s">
        <v>157</v>
      </c>
      <c r="L27" s="3"/>
      <c r="M27" s="3"/>
      <c r="N27" s="3"/>
      <c r="O27" s="3"/>
      <c r="P27" s="3"/>
      <c r="Q27" s="3"/>
      <c r="R27" s="3"/>
      <c r="S27" s="3"/>
      <c r="T27" s="3"/>
      <c r="U27" s="3"/>
      <c r="V27" s="3"/>
      <c r="W27" s="3"/>
      <c r="X27" s="3"/>
      <c r="Y27" s="3"/>
      <c r="Z27" s="3"/>
      <c r="AA27" s="3"/>
    </row>
    <row r="28">
      <c r="A28" s="3" t="s">
        <v>158</v>
      </c>
      <c r="B28" s="3" t="s">
        <v>159</v>
      </c>
      <c r="C28" s="3" t="s">
        <v>160</v>
      </c>
      <c r="D28" s="3">
        <v>2020.0</v>
      </c>
      <c r="E28" s="3" t="s">
        <v>14</v>
      </c>
      <c r="F28" s="3">
        <v>22.0</v>
      </c>
      <c r="G28" s="3">
        <v>6.0</v>
      </c>
      <c r="H28" s="3"/>
      <c r="I28" s="3"/>
      <c r="J28" s="3" t="s">
        <v>161</v>
      </c>
      <c r="K28" s="3" t="s">
        <v>162</v>
      </c>
      <c r="L28" s="3"/>
      <c r="M28" s="3"/>
      <c r="N28" s="3"/>
      <c r="O28" s="3"/>
      <c r="P28" s="3"/>
      <c r="Q28" s="3"/>
      <c r="R28" s="3"/>
      <c r="S28" s="3"/>
      <c r="T28" s="3"/>
      <c r="U28" s="3"/>
      <c r="V28" s="3"/>
      <c r="W28" s="3"/>
      <c r="X28" s="3"/>
      <c r="Y28" s="3"/>
      <c r="Z28" s="3"/>
      <c r="AA28" s="3"/>
    </row>
    <row r="29">
      <c r="A29" s="3" t="s">
        <v>163</v>
      </c>
      <c r="B29" s="3" t="s">
        <v>164</v>
      </c>
      <c r="C29" s="3" t="s">
        <v>165</v>
      </c>
      <c r="D29" s="3">
        <v>2020.0</v>
      </c>
      <c r="E29" s="3" t="s">
        <v>166</v>
      </c>
      <c r="F29" s="3">
        <v>24.0</v>
      </c>
      <c r="G29" s="3">
        <v>4.0</v>
      </c>
      <c r="H29" s="3">
        <v>339.0</v>
      </c>
      <c r="I29" s="3">
        <v>362.0</v>
      </c>
      <c r="J29" s="3" t="s">
        <v>167</v>
      </c>
      <c r="K29" s="3" t="s">
        <v>168</v>
      </c>
      <c r="L29" s="3"/>
      <c r="M29" s="3"/>
      <c r="N29" s="3"/>
      <c r="O29" s="3"/>
      <c r="P29" s="3"/>
      <c r="Q29" s="3"/>
      <c r="R29" s="3"/>
      <c r="S29" s="3"/>
      <c r="T29" s="3"/>
      <c r="U29" s="3"/>
      <c r="V29" s="3"/>
      <c r="W29" s="3"/>
      <c r="X29" s="3"/>
      <c r="Y29" s="3"/>
      <c r="Z29" s="3"/>
      <c r="AA29" s="3"/>
    </row>
    <row r="30">
      <c r="A30" s="3" t="s">
        <v>169</v>
      </c>
      <c r="B30" s="3" t="s">
        <v>170</v>
      </c>
      <c r="C30" s="3" t="s">
        <v>171</v>
      </c>
      <c r="D30" s="3">
        <v>2020.0</v>
      </c>
      <c r="E30" s="3" t="s">
        <v>172</v>
      </c>
      <c r="F30" s="3">
        <v>72.0</v>
      </c>
      <c r="G30" s="3">
        <v>4.0</v>
      </c>
      <c r="H30" s="3">
        <v>509.0</v>
      </c>
      <c r="I30" s="3">
        <v>523.0</v>
      </c>
      <c r="J30" s="3" t="s">
        <v>173</v>
      </c>
      <c r="K30" s="3" t="s">
        <v>174</v>
      </c>
      <c r="L30" s="3"/>
      <c r="M30" s="3"/>
      <c r="N30" s="3"/>
      <c r="O30" s="3"/>
      <c r="P30" s="3"/>
      <c r="Q30" s="3"/>
      <c r="R30" s="3"/>
      <c r="S30" s="3"/>
      <c r="T30" s="3"/>
      <c r="U30" s="3"/>
      <c r="V30" s="3"/>
      <c r="W30" s="3"/>
      <c r="X30" s="3"/>
      <c r="Y30" s="3"/>
      <c r="Z30" s="3"/>
      <c r="AA30" s="3"/>
    </row>
    <row r="31">
      <c r="A31" s="3" t="s">
        <v>175</v>
      </c>
      <c r="B31" s="3" t="s">
        <v>176</v>
      </c>
      <c r="C31" s="3" t="s">
        <v>177</v>
      </c>
      <c r="D31" s="3">
        <v>2020.0</v>
      </c>
      <c r="E31" s="3" t="s">
        <v>49</v>
      </c>
      <c r="F31" s="3">
        <v>147.0</v>
      </c>
      <c r="G31" s="3"/>
      <c r="H31" s="3"/>
      <c r="I31" s="3"/>
      <c r="J31" s="3" t="s">
        <v>178</v>
      </c>
      <c r="K31" s="3" t="s">
        <v>179</v>
      </c>
      <c r="L31" s="3"/>
      <c r="M31" s="3"/>
      <c r="N31" s="3"/>
      <c r="O31" s="3"/>
      <c r="P31" s="3"/>
      <c r="Q31" s="3"/>
      <c r="R31" s="3"/>
      <c r="S31" s="3"/>
      <c r="T31" s="3"/>
      <c r="U31" s="3"/>
      <c r="V31" s="3"/>
      <c r="W31" s="3"/>
      <c r="X31" s="3"/>
      <c r="Y31" s="3"/>
      <c r="Z31" s="3"/>
      <c r="AA31" s="3"/>
    </row>
    <row r="32">
      <c r="A32" s="3" t="s">
        <v>180</v>
      </c>
      <c r="B32" s="3" t="s">
        <v>181</v>
      </c>
      <c r="C32" s="3" t="s">
        <v>182</v>
      </c>
      <c r="D32" s="3">
        <v>2020.0</v>
      </c>
      <c r="E32" s="3" t="s">
        <v>183</v>
      </c>
      <c r="F32" s="3">
        <v>25.0</v>
      </c>
      <c r="G32" s="3">
        <v>2.0</v>
      </c>
      <c r="H32" s="3">
        <v>433.0</v>
      </c>
      <c r="I32" s="3">
        <v>442.0</v>
      </c>
      <c r="J32" s="3" t="s">
        <v>184</v>
      </c>
      <c r="K32" s="3" t="s">
        <v>185</v>
      </c>
      <c r="L32" s="3"/>
      <c r="M32" s="3"/>
      <c r="N32" s="3"/>
      <c r="O32" s="3"/>
      <c r="P32" s="3"/>
      <c r="Q32" s="3"/>
      <c r="R32" s="3"/>
      <c r="S32" s="3"/>
      <c r="T32" s="3"/>
      <c r="U32" s="3"/>
      <c r="V32" s="3"/>
      <c r="W32" s="3"/>
      <c r="X32" s="3"/>
      <c r="Y32" s="3"/>
      <c r="Z32" s="3"/>
      <c r="AA32" s="3"/>
    </row>
    <row r="33">
      <c r="A33" s="3" t="s">
        <v>186</v>
      </c>
      <c r="B33" s="3" t="s">
        <v>187</v>
      </c>
      <c r="C33" s="3" t="s">
        <v>188</v>
      </c>
      <c r="D33" s="3">
        <v>2020.0</v>
      </c>
      <c r="E33" s="3" t="s">
        <v>189</v>
      </c>
      <c r="F33" s="3">
        <v>138.0</v>
      </c>
      <c r="G33" s="3"/>
      <c r="H33" s="3"/>
      <c r="I33" s="3"/>
      <c r="J33" s="3" t="s">
        <v>190</v>
      </c>
      <c r="K33" s="3" t="s">
        <v>191</v>
      </c>
      <c r="L33" s="3"/>
      <c r="M33" s="3"/>
      <c r="N33" s="3"/>
      <c r="O33" s="3"/>
      <c r="P33" s="3"/>
      <c r="Q33" s="3"/>
      <c r="R33" s="3"/>
      <c r="S33" s="3"/>
      <c r="T33" s="3"/>
      <c r="U33" s="3"/>
      <c r="V33" s="3"/>
      <c r="W33" s="3"/>
      <c r="X33" s="3"/>
      <c r="Y33" s="3"/>
      <c r="Z33" s="3"/>
      <c r="AA33" s="3"/>
    </row>
    <row r="34">
      <c r="A34" s="3" t="s">
        <v>192</v>
      </c>
      <c r="B34" s="3" t="s">
        <v>193</v>
      </c>
      <c r="C34" s="3" t="s">
        <v>194</v>
      </c>
      <c r="D34" s="3">
        <v>2020.0</v>
      </c>
      <c r="E34" s="3" t="s">
        <v>195</v>
      </c>
      <c r="F34" s="3">
        <v>10.0</v>
      </c>
      <c r="G34" s="3">
        <v>3.0</v>
      </c>
      <c r="H34" s="3">
        <v>606.0</v>
      </c>
      <c r="I34" s="3">
        <v>628.0</v>
      </c>
      <c r="J34" s="3" t="s">
        <v>196</v>
      </c>
      <c r="K34" s="3" t="s">
        <v>197</v>
      </c>
      <c r="L34" s="3"/>
      <c r="M34" s="3"/>
      <c r="N34" s="3"/>
      <c r="O34" s="3"/>
      <c r="P34" s="3"/>
      <c r="Q34" s="3"/>
      <c r="R34" s="3"/>
      <c r="S34" s="3"/>
      <c r="T34" s="3"/>
      <c r="U34" s="3"/>
      <c r="V34" s="3"/>
      <c r="W34" s="3"/>
      <c r="X34" s="3"/>
      <c r="Y34" s="3"/>
      <c r="Z34" s="3"/>
      <c r="AA34" s="3"/>
    </row>
    <row r="35">
      <c r="A35" s="3" t="s">
        <v>198</v>
      </c>
      <c r="B35" s="3" t="s">
        <v>199</v>
      </c>
      <c r="C35" s="3" t="s">
        <v>200</v>
      </c>
      <c r="D35" s="3">
        <v>2020.0</v>
      </c>
      <c r="E35" s="3" t="s">
        <v>201</v>
      </c>
      <c r="F35" s="3">
        <v>51.0</v>
      </c>
      <c r="G35" s="3">
        <v>2.0</v>
      </c>
      <c r="H35" s="3">
        <v>99.0</v>
      </c>
      <c r="I35" s="3">
        <v>117.0</v>
      </c>
      <c r="J35" s="3" t="s">
        <v>202</v>
      </c>
      <c r="K35" s="3" t="s">
        <v>203</v>
      </c>
      <c r="L35" s="3"/>
      <c r="M35" s="3"/>
      <c r="N35" s="3"/>
      <c r="O35" s="3"/>
      <c r="P35" s="3"/>
      <c r="Q35" s="3"/>
      <c r="R35" s="3"/>
      <c r="S35" s="3"/>
      <c r="T35" s="3"/>
      <c r="U35" s="3"/>
      <c r="V35" s="3"/>
      <c r="W35" s="3"/>
      <c r="X35" s="3"/>
      <c r="Y35" s="3"/>
      <c r="Z35" s="3"/>
      <c r="AA35" s="3"/>
    </row>
    <row r="36">
      <c r="A36" s="3" t="s">
        <v>204</v>
      </c>
      <c r="B36" s="3" t="s">
        <v>205</v>
      </c>
      <c r="C36" s="3" t="s">
        <v>206</v>
      </c>
      <c r="D36" s="3">
        <v>2020.0</v>
      </c>
      <c r="E36" s="3" t="s">
        <v>207</v>
      </c>
      <c r="F36" s="3">
        <v>36.0</v>
      </c>
      <c r="G36" s="3"/>
      <c r="H36" s="3"/>
      <c r="I36" s="3"/>
      <c r="J36" s="3" t="s">
        <v>208</v>
      </c>
      <c r="K36" s="3" t="s">
        <v>209</v>
      </c>
      <c r="L36" s="3"/>
      <c r="M36" s="3"/>
      <c r="N36" s="3"/>
      <c r="O36" s="3"/>
      <c r="P36" s="3"/>
      <c r="Q36" s="3"/>
      <c r="R36" s="3"/>
      <c r="S36" s="3"/>
      <c r="T36" s="3"/>
      <c r="U36" s="3"/>
      <c r="V36" s="3"/>
      <c r="W36" s="3"/>
      <c r="X36" s="3"/>
      <c r="Y36" s="3"/>
      <c r="Z36" s="3"/>
      <c r="AA36" s="3"/>
    </row>
    <row r="37">
      <c r="A37" s="3" t="s">
        <v>210</v>
      </c>
      <c r="B37" s="3" t="s">
        <v>211</v>
      </c>
      <c r="C37" s="3" t="s">
        <v>212</v>
      </c>
      <c r="D37" s="3">
        <v>2020.0</v>
      </c>
      <c r="E37" s="3" t="s">
        <v>213</v>
      </c>
      <c r="F37" s="3"/>
      <c r="G37" s="3"/>
      <c r="H37" s="3"/>
      <c r="I37" s="3"/>
      <c r="J37" s="3" t="s">
        <v>214</v>
      </c>
      <c r="K37" s="3" t="s">
        <v>215</v>
      </c>
      <c r="L37" s="3"/>
      <c r="M37" s="3"/>
      <c r="N37" s="3"/>
      <c r="O37" s="3"/>
      <c r="P37" s="3"/>
      <c r="Q37" s="3"/>
      <c r="R37" s="3"/>
      <c r="S37" s="3"/>
      <c r="T37" s="3"/>
      <c r="U37" s="3"/>
      <c r="V37" s="3"/>
      <c r="W37" s="3"/>
      <c r="X37" s="3"/>
      <c r="Y37" s="3"/>
      <c r="Z37" s="3"/>
      <c r="AA37" s="3"/>
    </row>
    <row r="38">
      <c r="A38" s="3" t="s">
        <v>216</v>
      </c>
      <c r="B38" s="3" t="s">
        <v>217</v>
      </c>
      <c r="C38" s="3" t="s">
        <v>218</v>
      </c>
      <c r="D38" s="3">
        <v>2020.0</v>
      </c>
      <c r="E38" s="3" t="s">
        <v>219</v>
      </c>
      <c r="F38" s="3">
        <v>9.0</v>
      </c>
      <c r="G38" s="3">
        <v>3.0</v>
      </c>
      <c r="H38" s="3"/>
      <c r="I38" s="3"/>
      <c r="J38" s="3" t="s">
        <v>220</v>
      </c>
      <c r="K38" s="3" t="s">
        <v>221</v>
      </c>
      <c r="L38" s="3"/>
      <c r="M38" s="3"/>
      <c r="N38" s="3"/>
      <c r="O38" s="3"/>
      <c r="P38" s="3"/>
      <c r="Q38" s="3"/>
      <c r="R38" s="3"/>
      <c r="S38" s="3"/>
      <c r="T38" s="3"/>
      <c r="U38" s="3"/>
      <c r="V38" s="3"/>
      <c r="W38" s="3"/>
      <c r="X38" s="3"/>
      <c r="Y38" s="3"/>
      <c r="Z38" s="3"/>
      <c r="AA38" s="3"/>
    </row>
    <row r="39">
      <c r="A39" s="3" t="s">
        <v>222</v>
      </c>
      <c r="B39" s="3" t="s">
        <v>223</v>
      </c>
      <c r="C39" s="3" t="s">
        <v>224</v>
      </c>
      <c r="D39" s="3">
        <v>2020.0</v>
      </c>
      <c r="E39" s="3" t="s">
        <v>14</v>
      </c>
      <c r="F39" s="3">
        <v>22.0</v>
      </c>
      <c r="G39" s="3">
        <v>2.0</v>
      </c>
      <c r="H39" s="3"/>
      <c r="I39" s="3"/>
      <c r="J39" s="3" t="s">
        <v>225</v>
      </c>
      <c r="K39" s="3" t="s">
        <v>226</v>
      </c>
      <c r="L39" s="3"/>
      <c r="M39" s="3"/>
      <c r="N39" s="3"/>
      <c r="O39" s="3"/>
      <c r="P39" s="3"/>
      <c r="Q39" s="3"/>
      <c r="R39" s="3"/>
      <c r="S39" s="3"/>
      <c r="T39" s="3"/>
      <c r="U39" s="3"/>
      <c r="V39" s="3"/>
      <c r="W39" s="3"/>
      <c r="X39" s="3"/>
      <c r="Y39" s="3"/>
      <c r="Z39" s="3"/>
      <c r="AA39" s="3"/>
    </row>
    <row r="40">
      <c r="A40" s="3" t="s">
        <v>227</v>
      </c>
      <c r="B40" s="3" t="s">
        <v>228</v>
      </c>
      <c r="C40" s="3" t="s">
        <v>229</v>
      </c>
      <c r="D40" s="3">
        <v>2020.0</v>
      </c>
      <c r="E40" s="3" t="s">
        <v>230</v>
      </c>
      <c r="F40" s="3" t="s">
        <v>231</v>
      </c>
      <c r="G40" s="3"/>
      <c r="H40" s="3">
        <v>18.0</v>
      </c>
      <c r="I40" s="3">
        <v>39.0</v>
      </c>
      <c r="J40" s="3" t="s">
        <v>232</v>
      </c>
      <c r="K40" s="3" t="s">
        <v>233</v>
      </c>
      <c r="L40" s="3"/>
      <c r="M40" s="3"/>
      <c r="N40" s="3"/>
      <c r="O40" s="3"/>
      <c r="P40" s="3"/>
      <c r="Q40" s="3"/>
      <c r="R40" s="3"/>
      <c r="S40" s="3"/>
      <c r="T40" s="3"/>
      <c r="U40" s="3"/>
      <c r="V40" s="3"/>
      <c r="W40" s="3"/>
      <c r="X40" s="3"/>
      <c r="Y40" s="3"/>
      <c r="Z40" s="3"/>
      <c r="AA40" s="3"/>
    </row>
    <row r="41">
      <c r="A41" s="3" t="s">
        <v>234</v>
      </c>
      <c r="B41" s="3" t="s">
        <v>235</v>
      </c>
      <c r="C41" s="3" t="s">
        <v>236</v>
      </c>
      <c r="D41" s="3">
        <v>2020.0</v>
      </c>
      <c r="E41" s="3" t="s">
        <v>237</v>
      </c>
      <c r="F41" s="3"/>
      <c r="G41" s="3"/>
      <c r="H41" s="3"/>
      <c r="I41" s="3"/>
      <c r="J41" s="3" t="s">
        <v>238</v>
      </c>
      <c r="K41" s="3" t="s">
        <v>239</v>
      </c>
      <c r="L41" s="3"/>
      <c r="M41" s="3"/>
      <c r="N41" s="3"/>
      <c r="O41" s="3"/>
      <c r="P41" s="3"/>
      <c r="Q41" s="3"/>
      <c r="R41" s="3"/>
      <c r="S41" s="3"/>
      <c r="T41" s="3"/>
      <c r="U41" s="3"/>
      <c r="V41" s="3"/>
      <c r="W41" s="3"/>
      <c r="X41" s="3"/>
      <c r="Y41" s="3"/>
      <c r="Z41" s="3"/>
      <c r="AA41" s="3"/>
    </row>
    <row r="42">
      <c r="A42" s="3" t="s">
        <v>240</v>
      </c>
      <c r="B42" s="3" t="s">
        <v>241</v>
      </c>
      <c r="C42" s="3" t="s">
        <v>242</v>
      </c>
      <c r="D42" s="3">
        <v>2020.0</v>
      </c>
      <c r="E42" s="3" t="s">
        <v>243</v>
      </c>
      <c r="F42" s="3" t="s">
        <v>244</v>
      </c>
      <c r="G42" s="3"/>
      <c r="H42" s="3">
        <v>95.0</v>
      </c>
      <c r="I42" s="3">
        <v>107.0</v>
      </c>
      <c r="J42" s="3" t="s">
        <v>245</v>
      </c>
      <c r="K42" s="3" t="s">
        <v>246</v>
      </c>
      <c r="L42" s="3"/>
      <c r="M42" s="3"/>
      <c r="N42" s="3"/>
      <c r="O42" s="3"/>
      <c r="P42" s="3"/>
      <c r="Q42" s="3"/>
      <c r="R42" s="3"/>
      <c r="S42" s="3"/>
      <c r="T42" s="3"/>
      <c r="U42" s="3"/>
      <c r="V42" s="3"/>
      <c r="W42" s="3"/>
      <c r="X42" s="3"/>
      <c r="Y42" s="3"/>
      <c r="Z42" s="3"/>
      <c r="AA42" s="3"/>
    </row>
    <row r="43">
      <c r="A43" s="3" t="s">
        <v>247</v>
      </c>
      <c r="B43" s="3" t="s">
        <v>248</v>
      </c>
      <c r="C43" s="3" t="s">
        <v>249</v>
      </c>
      <c r="D43" s="3">
        <v>2020.0</v>
      </c>
      <c r="E43" s="3" t="s">
        <v>250</v>
      </c>
      <c r="F43" s="3"/>
      <c r="G43" s="3"/>
      <c r="H43" s="3"/>
      <c r="I43" s="3"/>
      <c r="J43" s="3" t="s">
        <v>251</v>
      </c>
      <c r="K43" s="3" t="s">
        <v>252</v>
      </c>
      <c r="L43" s="3"/>
      <c r="M43" s="3"/>
      <c r="N43" s="3"/>
      <c r="O43" s="3"/>
      <c r="P43" s="3"/>
      <c r="Q43" s="3"/>
      <c r="R43" s="3"/>
      <c r="S43" s="3"/>
      <c r="T43" s="3"/>
      <c r="U43" s="3"/>
      <c r="V43" s="3"/>
      <c r="W43" s="3"/>
      <c r="X43" s="3"/>
      <c r="Y43" s="3"/>
      <c r="Z43" s="3"/>
      <c r="AA43" s="3"/>
    </row>
    <row r="44">
      <c r="A44" s="3" t="s">
        <v>253</v>
      </c>
      <c r="B44" s="3" t="s">
        <v>254</v>
      </c>
      <c r="C44" s="3" t="s">
        <v>255</v>
      </c>
      <c r="D44" s="3">
        <v>2020.0</v>
      </c>
      <c r="E44" s="3" t="s">
        <v>256</v>
      </c>
      <c r="F44" s="3">
        <v>1003.0</v>
      </c>
      <c r="G44" s="3"/>
      <c r="H44" s="3">
        <v>28.0</v>
      </c>
      <c r="I44" s="3">
        <v>36.0</v>
      </c>
      <c r="J44" s="3" t="s">
        <v>257</v>
      </c>
      <c r="K44" s="3" t="s">
        <v>258</v>
      </c>
      <c r="L44" s="3"/>
      <c r="M44" s="3"/>
      <c r="N44" s="3"/>
      <c r="O44" s="3"/>
      <c r="P44" s="3"/>
      <c r="Q44" s="3"/>
      <c r="R44" s="3"/>
      <c r="S44" s="3"/>
      <c r="T44" s="3"/>
      <c r="U44" s="3"/>
      <c r="V44" s="3"/>
      <c r="W44" s="3"/>
      <c r="X44" s="3"/>
      <c r="Y44" s="3"/>
      <c r="Z44" s="3"/>
      <c r="AA44" s="3"/>
    </row>
    <row r="45">
      <c r="A45" s="3" t="s">
        <v>259</v>
      </c>
      <c r="B45" s="3" t="s">
        <v>260</v>
      </c>
      <c r="C45" s="3" t="s">
        <v>261</v>
      </c>
      <c r="D45" s="3">
        <v>2020.0</v>
      </c>
      <c r="E45" s="3" t="s">
        <v>262</v>
      </c>
      <c r="F45" s="3">
        <v>5.0</v>
      </c>
      <c r="G45" s="3">
        <v>6.0</v>
      </c>
      <c r="H45" s="3">
        <v>627.0</v>
      </c>
      <c r="I45" s="3">
        <v>635.0</v>
      </c>
      <c r="J45" s="3" t="s">
        <v>263</v>
      </c>
      <c r="K45" s="3" t="s">
        <v>264</v>
      </c>
      <c r="L45" s="3"/>
      <c r="M45" s="3"/>
      <c r="N45" s="3"/>
      <c r="O45" s="3"/>
      <c r="P45" s="3"/>
      <c r="Q45" s="3"/>
      <c r="R45" s="3"/>
      <c r="S45" s="3"/>
      <c r="T45" s="3"/>
      <c r="U45" s="3"/>
      <c r="V45" s="3"/>
      <c r="W45" s="3"/>
      <c r="X45" s="3"/>
      <c r="Y45" s="3"/>
      <c r="Z45" s="3"/>
      <c r="AA45" s="3"/>
    </row>
    <row r="46">
      <c r="A46" s="3" t="s">
        <v>265</v>
      </c>
      <c r="B46" s="3" t="s">
        <v>266</v>
      </c>
      <c r="C46" s="3" t="s">
        <v>267</v>
      </c>
      <c r="D46" s="3">
        <v>2020.0</v>
      </c>
      <c r="E46" s="3" t="s">
        <v>230</v>
      </c>
      <c r="F46" s="3" t="s">
        <v>268</v>
      </c>
      <c r="G46" s="3"/>
      <c r="H46" s="3">
        <v>250.0</v>
      </c>
      <c r="I46" s="3">
        <v>257.0</v>
      </c>
      <c r="J46" s="3" t="s">
        <v>269</v>
      </c>
      <c r="K46" s="3" t="s">
        <v>270</v>
      </c>
      <c r="L46" s="3"/>
      <c r="M46" s="3"/>
      <c r="N46" s="3"/>
      <c r="O46" s="3"/>
      <c r="P46" s="3"/>
      <c r="Q46" s="3"/>
      <c r="R46" s="3"/>
      <c r="S46" s="3"/>
      <c r="T46" s="3"/>
      <c r="U46" s="3"/>
      <c r="V46" s="3"/>
      <c r="W46" s="3"/>
      <c r="X46" s="3"/>
      <c r="Y46" s="3"/>
      <c r="Z46" s="3"/>
      <c r="AA46" s="3"/>
    </row>
    <row r="47">
      <c r="A47" s="3" t="s">
        <v>271</v>
      </c>
      <c r="B47" s="3" t="s">
        <v>272</v>
      </c>
      <c r="C47" s="3" t="s">
        <v>273</v>
      </c>
      <c r="D47" s="3">
        <v>2020.0</v>
      </c>
      <c r="E47" s="3" t="s">
        <v>274</v>
      </c>
      <c r="F47" s="3">
        <v>8.0</v>
      </c>
      <c r="G47" s="3"/>
      <c r="H47" s="3">
        <v>101884.0</v>
      </c>
      <c r="I47" s="3">
        <v>101902.0</v>
      </c>
      <c r="J47" s="3" t="s">
        <v>275</v>
      </c>
      <c r="K47" s="3" t="s">
        <v>276</v>
      </c>
      <c r="L47" s="3"/>
      <c r="M47" s="3"/>
      <c r="N47" s="3"/>
      <c r="O47" s="3"/>
      <c r="P47" s="3"/>
      <c r="Q47" s="3"/>
      <c r="R47" s="3"/>
      <c r="S47" s="3"/>
      <c r="T47" s="3"/>
      <c r="U47" s="3"/>
      <c r="V47" s="3"/>
      <c r="W47" s="3"/>
      <c r="X47" s="3"/>
      <c r="Y47" s="3"/>
      <c r="Z47" s="3"/>
      <c r="AA47" s="3"/>
    </row>
    <row r="48">
      <c r="A48" s="3" t="s">
        <v>277</v>
      </c>
      <c r="B48" s="3" t="s">
        <v>278</v>
      </c>
      <c r="C48" s="3" t="s">
        <v>279</v>
      </c>
      <c r="D48" s="3">
        <v>2020.0</v>
      </c>
      <c r="E48" s="3" t="s">
        <v>230</v>
      </c>
      <c r="F48" s="3" t="s">
        <v>280</v>
      </c>
      <c r="G48" s="3"/>
      <c r="H48" s="3">
        <v>158.0</v>
      </c>
      <c r="I48" s="3">
        <v>169.0</v>
      </c>
      <c r="J48" s="3" t="s">
        <v>281</v>
      </c>
      <c r="K48" s="3" t="s">
        <v>282</v>
      </c>
      <c r="L48" s="3"/>
      <c r="M48" s="3"/>
      <c r="N48" s="3"/>
      <c r="O48" s="3"/>
      <c r="P48" s="3"/>
      <c r="Q48" s="3"/>
      <c r="R48" s="3"/>
      <c r="S48" s="3"/>
      <c r="T48" s="3"/>
      <c r="U48" s="3"/>
      <c r="V48" s="3"/>
      <c r="W48" s="3"/>
      <c r="X48" s="3"/>
      <c r="Y48" s="3"/>
      <c r="Z48" s="3"/>
      <c r="AA48" s="3"/>
    </row>
    <row r="49">
      <c r="A49" s="3" t="s">
        <v>283</v>
      </c>
      <c r="B49" s="3" t="s">
        <v>284</v>
      </c>
      <c r="C49" s="3" t="s">
        <v>285</v>
      </c>
      <c r="D49" s="3">
        <v>2020.0</v>
      </c>
      <c r="E49" s="3" t="s">
        <v>286</v>
      </c>
      <c r="F49" s="3">
        <v>5.0</v>
      </c>
      <c r="G49" s="3">
        <v>1.0</v>
      </c>
      <c r="H49" s="3">
        <v>223.0</v>
      </c>
      <c r="I49" s="3">
        <v>246.0</v>
      </c>
      <c r="J49" s="3" t="s">
        <v>287</v>
      </c>
      <c r="K49" s="3" t="s">
        <v>288</v>
      </c>
      <c r="L49" s="3"/>
      <c r="M49" s="3"/>
      <c r="N49" s="3"/>
      <c r="O49" s="3"/>
      <c r="P49" s="3"/>
      <c r="Q49" s="3"/>
      <c r="R49" s="3"/>
      <c r="S49" s="3"/>
      <c r="T49" s="3"/>
      <c r="U49" s="3"/>
      <c r="V49" s="3"/>
      <c r="W49" s="3"/>
      <c r="X49" s="3"/>
      <c r="Y49" s="3"/>
      <c r="Z49" s="3"/>
      <c r="AA49" s="3"/>
    </row>
    <row r="50">
      <c r="A50" s="3" t="s">
        <v>289</v>
      </c>
      <c r="B50" s="3" t="s">
        <v>290</v>
      </c>
      <c r="C50" s="3" t="s">
        <v>291</v>
      </c>
      <c r="D50" s="3">
        <v>2020.0</v>
      </c>
      <c r="E50" s="3" t="s">
        <v>292</v>
      </c>
      <c r="F50" s="3" t="s">
        <v>293</v>
      </c>
      <c r="G50" s="3"/>
      <c r="H50" s="3"/>
      <c r="I50" s="3"/>
      <c r="J50" s="3" t="s">
        <v>294</v>
      </c>
      <c r="K50" s="3" t="s">
        <v>295</v>
      </c>
      <c r="L50" s="3"/>
      <c r="M50" s="3"/>
      <c r="N50" s="3"/>
      <c r="O50" s="3"/>
      <c r="P50" s="3"/>
      <c r="Q50" s="3"/>
      <c r="R50" s="3"/>
      <c r="S50" s="3"/>
      <c r="T50" s="3"/>
      <c r="U50" s="3"/>
      <c r="V50" s="3"/>
      <c r="W50" s="3"/>
      <c r="X50" s="3"/>
      <c r="Y50" s="3"/>
      <c r="Z50" s="3"/>
      <c r="AA50" s="3"/>
    </row>
    <row r="51">
      <c r="A51" s="3" t="s">
        <v>296</v>
      </c>
      <c r="B51" s="3" t="s">
        <v>297</v>
      </c>
      <c r="C51" s="3" t="s">
        <v>298</v>
      </c>
      <c r="D51" s="3">
        <v>2020.0</v>
      </c>
      <c r="E51" s="3" t="s">
        <v>299</v>
      </c>
      <c r="F51" s="3"/>
      <c r="G51" s="3"/>
      <c r="H51" s="3"/>
      <c r="I51" s="3"/>
      <c r="J51" s="3" t="s">
        <v>300</v>
      </c>
      <c r="K51" s="3" t="s">
        <v>301</v>
      </c>
      <c r="L51" s="3"/>
      <c r="M51" s="3"/>
      <c r="N51" s="3"/>
      <c r="O51" s="3"/>
      <c r="P51" s="3"/>
      <c r="Q51" s="3"/>
      <c r="R51" s="3"/>
      <c r="S51" s="3"/>
      <c r="T51" s="3"/>
      <c r="U51" s="3"/>
      <c r="V51" s="3"/>
      <c r="W51" s="3"/>
      <c r="X51" s="3"/>
      <c r="Y51" s="3"/>
      <c r="Z51" s="3"/>
      <c r="AA51" s="3"/>
    </row>
    <row r="52">
      <c r="A52" s="3" t="s">
        <v>302</v>
      </c>
      <c r="B52" s="3" t="s">
        <v>303</v>
      </c>
      <c r="C52" s="3" t="s">
        <v>304</v>
      </c>
      <c r="D52" s="3">
        <v>2020.0</v>
      </c>
      <c r="E52" s="3" t="s">
        <v>230</v>
      </c>
      <c r="F52" s="3" t="s">
        <v>305</v>
      </c>
      <c r="G52" s="3"/>
      <c r="H52" s="3">
        <v>149.0</v>
      </c>
      <c r="I52" s="3">
        <v>166.0</v>
      </c>
      <c r="J52" s="3" t="s">
        <v>306</v>
      </c>
      <c r="K52" s="3" t="s">
        <v>307</v>
      </c>
      <c r="L52" s="3"/>
      <c r="M52" s="3"/>
      <c r="N52" s="3"/>
      <c r="O52" s="3"/>
      <c r="P52" s="3"/>
      <c r="Q52" s="3"/>
      <c r="R52" s="3"/>
      <c r="S52" s="3"/>
      <c r="T52" s="3"/>
      <c r="U52" s="3"/>
      <c r="V52" s="3"/>
      <c r="W52" s="3"/>
      <c r="X52" s="3"/>
      <c r="Y52" s="3"/>
      <c r="Z52" s="3"/>
      <c r="AA52" s="3"/>
    </row>
    <row r="53">
      <c r="A53" s="3" t="s">
        <v>308</v>
      </c>
      <c r="B53" s="3" t="s">
        <v>309</v>
      </c>
      <c r="C53" s="3" t="s">
        <v>310</v>
      </c>
      <c r="D53" s="3">
        <v>2020.0</v>
      </c>
      <c r="E53" s="3" t="s">
        <v>230</v>
      </c>
      <c r="F53" s="3" t="s">
        <v>311</v>
      </c>
      <c r="G53" s="3"/>
      <c r="H53" s="3"/>
      <c r="I53" s="3"/>
      <c r="J53" s="3"/>
      <c r="K53" s="3" t="s">
        <v>312</v>
      </c>
      <c r="L53" s="3"/>
      <c r="M53" s="3"/>
      <c r="N53" s="3"/>
      <c r="O53" s="3"/>
      <c r="P53" s="3"/>
      <c r="Q53" s="3"/>
      <c r="R53" s="3"/>
      <c r="S53" s="3"/>
      <c r="T53" s="3"/>
      <c r="U53" s="3"/>
      <c r="V53" s="3"/>
      <c r="W53" s="3"/>
      <c r="X53" s="3"/>
      <c r="Y53" s="3"/>
      <c r="Z53" s="3"/>
      <c r="AA53" s="3"/>
    </row>
    <row r="54">
      <c r="A54" s="3" t="s">
        <v>313</v>
      </c>
      <c r="B54" s="3" t="s">
        <v>314</v>
      </c>
      <c r="C54" s="3" t="s">
        <v>315</v>
      </c>
      <c r="D54" s="3">
        <v>2020.0</v>
      </c>
      <c r="E54" s="3" t="s">
        <v>316</v>
      </c>
      <c r="F54" s="3"/>
      <c r="G54" s="3"/>
      <c r="H54" s="3"/>
      <c r="I54" s="3"/>
      <c r="J54" s="3" t="s">
        <v>317</v>
      </c>
      <c r="K54" s="3" t="s">
        <v>318</v>
      </c>
      <c r="L54" s="3"/>
      <c r="M54" s="3"/>
      <c r="N54" s="3"/>
      <c r="O54" s="3"/>
      <c r="P54" s="3"/>
      <c r="Q54" s="3"/>
      <c r="R54" s="3"/>
      <c r="S54" s="3"/>
      <c r="T54" s="3"/>
      <c r="U54" s="3"/>
      <c r="V54" s="3"/>
      <c r="W54" s="3"/>
      <c r="X54" s="3"/>
      <c r="Y54" s="3"/>
      <c r="Z54" s="3"/>
      <c r="AA54" s="3"/>
    </row>
    <row r="55">
      <c r="A55" s="3" t="s">
        <v>319</v>
      </c>
      <c r="B55" s="3" t="s">
        <v>320</v>
      </c>
      <c r="C55" s="3" t="s">
        <v>321</v>
      </c>
      <c r="D55" s="3">
        <v>2020.0</v>
      </c>
      <c r="E55" s="3" t="s">
        <v>322</v>
      </c>
      <c r="F55" s="3">
        <v>15.0</v>
      </c>
      <c r="G55" s="3"/>
      <c r="H55" s="3">
        <v>373.0</v>
      </c>
      <c r="I55" s="3">
        <v>392.0</v>
      </c>
      <c r="J55" s="3" t="s">
        <v>323</v>
      </c>
      <c r="K55" s="3" t="s">
        <v>324</v>
      </c>
      <c r="L55" s="3"/>
      <c r="M55" s="3"/>
      <c r="N55" s="3"/>
      <c r="O55" s="3"/>
      <c r="P55" s="3"/>
      <c r="Q55" s="3"/>
      <c r="R55" s="3"/>
      <c r="S55" s="3"/>
      <c r="T55" s="3"/>
      <c r="U55" s="3"/>
      <c r="V55" s="3"/>
      <c r="W55" s="3"/>
      <c r="X55" s="3"/>
      <c r="Y55" s="3"/>
      <c r="Z55" s="3"/>
      <c r="AA55" s="3"/>
    </row>
    <row r="56">
      <c r="A56" s="3" t="s">
        <v>325</v>
      </c>
      <c r="B56" s="3" t="s">
        <v>326</v>
      </c>
      <c r="C56" s="3" t="s">
        <v>327</v>
      </c>
      <c r="D56" s="3">
        <v>2020.0</v>
      </c>
      <c r="E56" s="3" t="s">
        <v>274</v>
      </c>
      <c r="F56" s="3">
        <v>8.0</v>
      </c>
      <c r="G56" s="3"/>
      <c r="H56" s="3">
        <v>45738.0</v>
      </c>
      <c r="I56" s="3">
        <v>45752.0</v>
      </c>
      <c r="J56" s="3" t="s">
        <v>328</v>
      </c>
      <c r="K56" s="3" t="s">
        <v>329</v>
      </c>
      <c r="L56" s="3"/>
      <c r="M56" s="3"/>
      <c r="N56" s="3"/>
      <c r="O56" s="3"/>
      <c r="P56" s="3"/>
      <c r="Q56" s="3"/>
      <c r="R56" s="3"/>
      <c r="S56" s="3"/>
      <c r="T56" s="3"/>
      <c r="U56" s="3"/>
      <c r="V56" s="3"/>
      <c r="W56" s="3"/>
      <c r="X56" s="3"/>
      <c r="Y56" s="3"/>
      <c r="Z56" s="3"/>
      <c r="AA56" s="3"/>
    </row>
    <row r="57">
      <c r="A57" s="3" t="s">
        <v>330</v>
      </c>
      <c r="B57" s="3" t="s">
        <v>331</v>
      </c>
      <c r="C57" s="3" t="s">
        <v>332</v>
      </c>
      <c r="D57" s="3">
        <v>2020.0</v>
      </c>
      <c r="E57" s="3" t="s">
        <v>333</v>
      </c>
      <c r="F57" s="3"/>
      <c r="G57" s="3"/>
      <c r="H57" s="3"/>
      <c r="I57" s="3"/>
      <c r="J57" s="3" t="s">
        <v>334</v>
      </c>
      <c r="K57" s="3" t="s">
        <v>335</v>
      </c>
      <c r="L57" s="3"/>
      <c r="M57" s="3"/>
      <c r="N57" s="3"/>
      <c r="O57" s="3"/>
      <c r="P57" s="3"/>
      <c r="Q57" s="3"/>
      <c r="R57" s="3"/>
      <c r="S57" s="3"/>
      <c r="T57" s="3"/>
      <c r="U57" s="3"/>
      <c r="V57" s="3"/>
      <c r="W57" s="3"/>
      <c r="X57" s="3"/>
      <c r="Y57" s="3"/>
      <c r="Z57" s="3"/>
      <c r="AA57" s="3"/>
    </row>
    <row r="58">
      <c r="A58" s="3" t="s">
        <v>336</v>
      </c>
      <c r="B58" s="3" t="s">
        <v>337</v>
      </c>
      <c r="C58" s="3" t="s">
        <v>310</v>
      </c>
      <c r="D58" s="3">
        <v>2020.0</v>
      </c>
      <c r="E58" s="3" t="s">
        <v>243</v>
      </c>
      <c r="F58" s="3">
        <v>1294.0</v>
      </c>
      <c r="G58" s="3"/>
      <c r="H58" s="3"/>
      <c r="I58" s="3"/>
      <c r="J58" s="3"/>
      <c r="K58" s="3" t="s">
        <v>338</v>
      </c>
      <c r="L58" s="3"/>
      <c r="M58" s="3"/>
      <c r="N58" s="3"/>
      <c r="O58" s="3"/>
      <c r="P58" s="3"/>
      <c r="Q58" s="3"/>
      <c r="R58" s="3"/>
      <c r="S58" s="3"/>
      <c r="T58" s="3"/>
      <c r="U58" s="3"/>
      <c r="V58" s="3"/>
      <c r="W58" s="3"/>
      <c r="X58" s="3"/>
      <c r="Y58" s="3"/>
      <c r="Z58" s="3"/>
      <c r="AA58" s="3"/>
    </row>
    <row r="59">
      <c r="A59" s="3" t="s">
        <v>339</v>
      </c>
      <c r="B59" s="3" t="s">
        <v>337</v>
      </c>
      <c r="C59" s="3" t="s">
        <v>310</v>
      </c>
      <c r="D59" s="3">
        <v>2020.0</v>
      </c>
      <c r="E59" s="3" t="s">
        <v>243</v>
      </c>
      <c r="F59" s="3">
        <v>1293.0</v>
      </c>
      <c r="G59" s="3"/>
      <c r="H59" s="3"/>
      <c r="I59" s="3"/>
      <c r="J59" s="3"/>
      <c r="K59" s="3" t="s">
        <v>338</v>
      </c>
      <c r="L59" s="3"/>
      <c r="M59" s="3"/>
      <c r="N59" s="3"/>
      <c r="O59" s="3"/>
      <c r="P59" s="3"/>
      <c r="Q59" s="3"/>
      <c r="R59" s="3"/>
      <c r="S59" s="3"/>
      <c r="T59" s="3"/>
      <c r="U59" s="3"/>
      <c r="V59" s="3"/>
      <c r="W59" s="3"/>
      <c r="X59" s="3"/>
      <c r="Y59" s="3"/>
      <c r="Z59" s="3"/>
      <c r="AA59" s="3"/>
    </row>
    <row r="60">
      <c r="A60" s="3" t="s">
        <v>340</v>
      </c>
      <c r="B60" s="3" t="s">
        <v>341</v>
      </c>
      <c r="C60" s="3" t="s">
        <v>310</v>
      </c>
      <c r="D60" s="3">
        <v>2020.0</v>
      </c>
      <c r="E60" s="3" t="s">
        <v>342</v>
      </c>
      <c r="F60" s="3">
        <v>32.0</v>
      </c>
      <c r="G60" s="3"/>
      <c r="H60" s="3"/>
      <c r="I60" s="3"/>
      <c r="J60" s="3"/>
      <c r="K60" s="3" t="s">
        <v>343</v>
      </c>
      <c r="L60" s="3"/>
      <c r="M60" s="3"/>
      <c r="N60" s="3"/>
      <c r="O60" s="3"/>
      <c r="P60" s="3"/>
      <c r="Q60" s="3"/>
      <c r="R60" s="3"/>
      <c r="S60" s="3"/>
      <c r="T60" s="3"/>
      <c r="U60" s="3"/>
      <c r="V60" s="3"/>
      <c r="W60" s="3"/>
      <c r="X60" s="3"/>
      <c r="Y60" s="3"/>
      <c r="Z60" s="3"/>
      <c r="AA60" s="3"/>
    </row>
    <row r="61">
      <c r="A61" s="3" t="s">
        <v>344</v>
      </c>
      <c r="B61" s="3" t="s">
        <v>345</v>
      </c>
      <c r="C61" s="3" t="s">
        <v>310</v>
      </c>
      <c r="D61" s="3">
        <v>2020.0</v>
      </c>
      <c r="E61" s="3" t="s">
        <v>256</v>
      </c>
      <c r="F61" s="3">
        <v>1295.0</v>
      </c>
      <c r="G61" s="3"/>
      <c r="H61" s="3"/>
      <c r="I61" s="3"/>
      <c r="J61" s="3"/>
      <c r="K61" s="3" t="s">
        <v>346</v>
      </c>
      <c r="L61" s="3"/>
      <c r="M61" s="3"/>
      <c r="N61" s="3"/>
      <c r="O61" s="3"/>
      <c r="P61" s="3"/>
      <c r="Q61" s="3"/>
      <c r="R61" s="3"/>
      <c r="S61" s="3"/>
      <c r="T61" s="3"/>
      <c r="U61" s="3"/>
      <c r="V61" s="3"/>
      <c r="W61" s="3"/>
      <c r="X61" s="3"/>
      <c r="Y61" s="3"/>
      <c r="Z61" s="3"/>
      <c r="AA61" s="3"/>
    </row>
    <row r="62">
      <c r="A62" s="3" t="s">
        <v>347</v>
      </c>
      <c r="B62" s="3" t="s">
        <v>345</v>
      </c>
      <c r="C62" s="3" t="s">
        <v>310</v>
      </c>
      <c r="D62" s="3">
        <v>2020.0</v>
      </c>
      <c r="E62" s="3" t="s">
        <v>256</v>
      </c>
      <c r="F62" s="3">
        <v>1294.0</v>
      </c>
      <c r="G62" s="3"/>
      <c r="H62" s="3"/>
      <c r="I62" s="3"/>
      <c r="J62" s="3"/>
      <c r="K62" s="3" t="s">
        <v>346</v>
      </c>
      <c r="L62" s="3"/>
      <c r="M62" s="3"/>
      <c r="N62" s="3"/>
      <c r="O62" s="3"/>
      <c r="P62" s="3"/>
      <c r="Q62" s="3"/>
      <c r="R62" s="3"/>
      <c r="S62" s="3"/>
      <c r="T62" s="3"/>
      <c r="U62" s="3"/>
      <c r="V62" s="3"/>
      <c r="W62" s="3"/>
      <c r="X62" s="3"/>
      <c r="Y62" s="3"/>
      <c r="Z62" s="3"/>
      <c r="AA62" s="3"/>
    </row>
    <row r="63">
      <c r="A63" s="3" t="s">
        <v>348</v>
      </c>
      <c r="B63" s="3" t="s">
        <v>349</v>
      </c>
      <c r="C63" s="3" t="s">
        <v>310</v>
      </c>
      <c r="D63" s="3">
        <v>2020.0</v>
      </c>
      <c r="E63" s="3" t="s">
        <v>256</v>
      </c>
      <c r="F63" s="3" t="s">
        <v>350</v>
      </c>
      <c r="G63" s="3"/>
      <c r="H63" s="3"/>
      <c r="I63" s="3"/>
      <c r="J63" s="3"/>
      <c r="K63" s="3" t="s">
        <v>351</v>
      </c>
      <c r="L63" s="3"/>
      <c r="M63" s="3"/>
      <c r="N63" s="3"/>
      <c r="O63" s="3"/>
      <c r="P63" s="3"/>
      <c r="Q63" s="3"/>
      <c r="R63" s="3"/>
      <c r="S63" s="3"/>
      <c r="T63" s="3"/>
      <c r="U63" s="3"/>
      <c r="V63" s="3"/>
      <c r="W63" s="3"/>
      <c r="X63" s="3"/>
      <c r="Y63" s="3"/>
      <c r="Z63" s="3"/>
      <c r="AA63" s="3"/>
    </row>
    <row r="64">
      <c r="A64" s="3" t="s">
        <v>352</v>
      </c>
      <c r="B64" s="3" t="s">
        <v>353</v>
      </c>
      <c r="C64" s="3" t="s">
        <v>310</v>
      </c>
      <c r="D64" s="3">
        <v>2020.0</v>
      </c>
      <c r="E64" s="3" t="s">
        <v>230</v>
      </c>
      <c r="F64" s="3" t="s">
        <v>354</v>
      </c>
      <c r="G64" s="3"/>
      <c r="H64" s="3"/>
      <c r="I64" s="3"/>
      <c r="J64" s="3"/>
      <c r="K64" s="3" t="s">
        <v>355</v>
      </c>
      <c r="L64" s="3"/>
      <c r="M64" s="3"/>
      <c r="N64" s="3"/>
      <c r="O64" s="3"/>
      <c r="P64" s="3"/>
      <c r="Q64" s="3"/>
      <c r="R64" s="3"/>
      <c r="S64" s="3"/>
      <c r="T64" s="3"/>
      <c r="U64" s="3"/>
      <c r="V64" s="3"/>
      <c r="W64" s="3"/>
      <c r="X64" s="3"/>
      <c r="Y64" s="3"/>
      <c r="Z64" s="3"/>
      <c r="AA64" s="3"/>
    </row>
    <row r="65">
      <c r="A65" s="3" t="s">
        <v>356</v>
      </c>
      <c r="B65" s="3" t="s">
        <v>357</v>
      </c>
      <c r="C65" s="3" t="s">
        <v>358</v>
      </c>
      <c r="D65" s="3">
        <v>2019.0</v>
      </c>
      <c r="E65" s="3" t="s">
        <v>109</v>
      </c>
      <c r="F65" s="3"/>
      <c r="G65" s="3"/>
      <c r="H65" s="3">
        <v>151.0</v>
      </c>
      <c r="I65" s="3">
        <v>161.0</v>
      </c>
      <c r="J65" s="3" t="s">
        <v>359</v>
      </c>
      <c r="K65" s="3" t="s">
        <v>360</v>
      </c>
      <c r="L65" s="3"/>
      <c r="M65" s="3"/>
      <c r="N65" s="3"/>
      <c r="O65" s="3"/>
      <c r="P65" s="3"/>
      <c r="Q65" s="3"/>
      <c r="R65" s="3"/>
      <c r="S65" s="3"/>
      <c r="T65" s="3"/>
      <c r="U65" s="3"/>
      <c r="V65" s="3"/>
      <c r="W65" s="3"/>
      <c r="X65" s="3"/>
      <c r="Y65" s="3"/>
      <c r="Z65" s="3"/>
      <c r="AA65" s="3"/>
    </row>
    <row r="66">
      <c r="A66" s="3" t="s">
        <v>361</v>
      </c>
      <c r="B66" s="3" t="s">
        <v>362</v>
      </c>
      <c r="C66" s="3" t="s">
        <v>363</v>
      </c>
      <c r="D66" s="3">
        <v>2019.0</v>
      </c>
      <c r="E66" s="3" t="s">
        <v>364</v>
      </c>
      <c r="F66" s="3">
        <v>1387.0</v>
      </c>
      <c r="G66" s="3">
        <v>1.0</v>
      </c>
      <c r="H66" s="3"/>
      <c r="I66" s="3"/>
      <c r="J66" s="3" t="s">
        <v>365</v>
      </c>
      <c r="K66" s="3" t="s">
        <v>366</v>
      </c>
      <c r="L66" s="3"/>
      <c r="M66" s="3"/>
      <c r="N66" s="3"/>
      <c r="O66" s="3"/>
      <c r="P66" s="3"/>
      <c r="Q66" s="3"/>
      <c r="R66" s="3"/>
      <c r="S66" s="3"/>
      <c r="T66" s="3"/>
      <c r="U66" s="3"/>
      <c r="V66" s="3"/>
      <c r="W66" s="3"/>
      <c r="X66" s="3"/>
      <c r="Y66" s="3"/>
      <c r="Z66" s="3"/>
      <c r="AA66" s="3"/>
    </row>
    <row r="67">
      <c r="A67" s="3" t="s">
        <v>367</v>
      </c>
      <c r="B67" s="3" t="s">
        <v>368</v>
      </c>
      <c r="C67" s="3" t="s">
        <v>369</v>
      </c>
      <c r="D67" s="3">
        <v>2019.0</v>
      </c>
      <c r="E67" s="3" t="s">
        <v>189</v>
      </c>
      <c r="F67" s="3">
        <v>132.0</v>
      </c>
      <c r="G67" s="3"/>
      <c r="H67" s="3">
        <v>138.0</v>
      </c>
      <c r="I67" s="3">
        <v>161.0</v>
      </c>
      <c r="J67" s="3" t="s">
        <v>370</v>
      </c>
      <c r="K67" s="3" t="s">
        <v>371</v>
      </c>
      <c r="L67" s="3"/>
      <c r="M67" s="3"/>
      <c r="N67" s="3"/>
      <c r="O67" s="3"/>
      <c r="P67" s="3"/>
      <c r="Q67" s="3"/>
      <c r="R67" s="3"/>
      <c r="S67" s="3"/>
      <c r="T67" s="3"/>
      <c r="U67" s="3"/>
      <c r="V67" s="3"/>
      <c r="W67" s="3"/>
      <c r="X67" s="3"/>
      <c r="Y67" s="3"/>
      <c r="Z67" s="3"/>
      <c r="AA67" s="3"/>
    </row>
    <row r="68">
      <c r="A68" s="3" t="s">
        <v>372</v>
      </c>
      <c r="B68" s="3" t="s">
        <v>373</v>
      </c>
      <c r="C68" s="3" t="s">
        <v>374</v>
      </c>
      <c r="D68" s="3">
        <v>2019.0</v>
      </c>
      <c r="E68" s="3" t="s">
        <v>375</v>
      </c>
      <c r="F68" s="3">
        <v>58.0</v>
      </c>
      <c r="G68" s="3">
        <v>6.0</v>
      </c>
      <c r="H68" s="3">
        <v>179.0</v>
      </c>
      <c r="I68" s="3">
        <v>193.0</v>
      </c>
      <c r="J68" s="3" t="s">
        <v>376</v>
      </c>
      <c r="K68" s="3" t="s">
        <v>377</v>
      </c>
      <c r="L68" s="3"/>
      <c r="M68" s="3"/>
      <c r="N68" s="3"/>
      <c r="O68" s="3"/>
      <c r="P68" s="3"/>
      <c r="Q68" s="3"/>
      <c r="R68" s="3"/>
      <c r="S68" s="3"/>
      <c r="T68" s="3"/>
      <c r="U68" s="3"/>
      <c r="V68" s="3"/>
      <c r="W68" s="3"/>
      <c r="X68" s="3"/>
      <c r="Y68" s="3"/>
      <c r="Z68" s="3"/>
      <c r="AA68" s="3"/>
    </row>
    <row r="69">
      <c r="A69" s="3" t="s">
        <v>378</v>
      </c>
      <c r="B69" s="3" t="s">
        <v>379</v>
      </c>
      <c r="C69" s="3" t="s">
        <v>380</v>
      </c>
      <c r="D69" s="3">
        <v>2019.0</v>
      </c>
      <c r="E69" s="3" t="s">
        <v>381</v>
      </c>
      <c r="F69" s="3"/>
      <c r="G69" s="3"/>
      <c r="H69" s="3"/>
      <c r="I69" s="3"/>
      <c r="J69" s="3" t="s">
        <v>382</v>
      </c>
      <c r="K69" s="3" t="s">
        <v>383</v>
      </c>
      <c r="L69" s="3"/>
      <c r="M69" s="3"/>
      <c r="N69" s="3"/>
      <c r="O69" s="3"/>
      <c r="P69" s="3"/>
      <c r="Q69" s="3"/>
      <c r="R69" s="3"/>
      <c r="S69" s="3"/>
      <c r="T69" s="3"/>
      <c r="U69" s="3"/>
      <c r="V69" s="3"/>
      <c r="W69" s="3"/>
      <c r="X69" s="3"/>
      <c r="Y69" s="3"/>
      <c r="Z69" s="3"/>
      <c r="AA69" s="3"/>
    </row>
    <row r="70">
      <c r="A70" s="3" t="s">
        <v>384</v>
      </c>
      <c r="B70" s="3" t="s">
        <v>385</v>
      </c>
      <c r="C70" s="3" t="s">
        <v>386</v>
      </c>
      <c r="D70" s="3">
        <v>2019.0</v>
      </c>
      <c r="E70" s="3" t="s">
        <v>387</v>
      </c>
      <c r="F70" s="3">
        <v>32.0</v>
      </c>
      <c r="G70" s="3">
        <v>8.0</v>
      </c>
      <c r="H70" s="3">
        <v>827.0</v>
      </c>
      <c r="I70" s="3">
        <v>877.0</v>
      </c>
      <c r="J70" s="3" t="s">
        <v>388</v>
      </c>
      <c r="K70" s="3" t="s">
        <v>389</v>
      </c>
      <c r="L70" s="3"/>
      <c r="M70" s="3"/>
      <c r="N70" s="3"/>
      <c r="O70" s="3"/>
      <c r="P70" s="3"/>
      <c r="Q70" s="3"/>
      <c r="R70" s="3"/>
      <c r="S70" s="3"/>
      <c r="T70" s="3"/>
      <c r="U70" s="3"/>
      <c r="V70" s="3"/>
      <c r="W70" s="3"/>
      <c r="X70" s="3"/>
      <c r="Y70" s="3"/>
      <c r="Z70" s="3"/>
      <c r="AA70" s="3"/>
    </row>
    <row r="71">
      <c r="A71" s="3" t="s">
        <v>390</v>
      </c>
      <c r="B71" s="3" t="s">
        <v>391</v>
      </c>
      <c r="C71" s="3" t="s">
        <v>392</v>
      </c>
      <c r="D71" s="3">
        <v>2019.0</v>
      </c>
      <c r="E71" s="3" t="s">
        <v>14</v>
      </c>
      <c r="F71" s="3">
        <v>21.0</v>
      </c>
      <c r="G71" s="3">
        <v>11.0</v>
      </c>
      <c r="H71" s="3"/>
      <c r="I71" s="3"/>
      <c r="J71" s="3" t="s">
        <v>393</v>
      </c>
      <c r="K71" s="3" t="s">
        <v>394</v>
      </c>
      <c r="L71" s="3"/>
      <c r="M71" s="3"/>
      <c r="N71" s="3"/>
      <c r="O71" s="3"/>
      <c r="P71" s="3"/>
      <c r="Q71" s="3"/>
      <c r="R71" s="3"/>
      <c r="S71" s="3"/>
      <c r="T71" s="3"/>
      <c r="U71" s="3"/>
      <c r="V71" s="3"/>
      <c r="W71" s="3"/>
      <c r="X71" s="3"/>
      <c r="Y71" s="3"/>
      <c r="Z71" s="3"/>
      <c r="AA71" s="3"/>
    </row>
    <row r="72">
      <c r="A72" s="3" t="s">
        <v>395</v>
      </c>
      <c r="B72" s="3" t="s">
        <v>396</v>
      </c>
      <c r="C72" s="3" t="s">
        <v>397</v>
      </c>
      <c r="D72" s="3">
        <v>2019.0</v>
      </c>
      <c r="E72" s="3" t="s">
        <v>49</v>
      </c>
      <c r="F72" s="3">
        <v>129.0</v>
      </c>
      <c r="G72" s="3"/>
      <c r="H72" s="3">
        <v>56.0</v>
      </c>
      <c r="I72" s="3">
        <v>67.0</v>
      </c>
      <c r="J72" s="3" t="s">
        <v>398</v>
      </c>
      <c r="K72" s="3" t="s">
        <v>399</v>
      </c>
      <c r="L72" s="3"/>
      <c r="M72" s="3"/>
      <c r="N72" s="3"/>
      <c r="O72" s="3"/>
      <c r="P72" s="3"/>
      <c r="Q72" s="3"/>
      <c r="R72" s="3"/>
      <c r="S72" s="3"/>
      <c r="T72" s="3"/>
      <c r="U72" s="3"/>
      <c r="V72" s="3"/>
      <c r="W72" s="3"/>
      <c r="X72" s="3"/>
      <c r="Y72" s="3"/>
      <c r="Z72" s="3"/>
      <c r="AA72" s="3"/>
    </row>
    <row r="73">
      <c r="A73" s="3" t="s">
        <v>400</v>
      </c>
      <c r="B73" s="3" t="s">
        <v>401</v>
      </c>
      <c r="C73" s="3" t="s">
        <v>402</v>
      </c>
      <c r="D73" s="3">
        <v>2019.0</v>
      </c>
      <c r="E73" s="3" t="s">
        <v>403</v>
      </c>
      <c r="F73" s="3">
        <v>8.0</v>
      </c>
      <c r="G73" s="3" t="s">
        <v>404</v>
      </c>
      <c r="H73" s="3">
        <v>2777.0</v>
      </c>
      <c r="I73" s="3">
        <v>2781.0</v>
      </c>
      <c r="J73" s="3" t="s">
        <v>405</v>
      </c>
      <c r="K73" s="3" t="s">
        <v>406</v>
      </c>
      <c r="L73" s="3"/>
      <c r="M73" s="3"/>
      <c r="N73" s="3"/>
      <c r="O73" s="3"/>
      <c r="P73" s="3"/>
      <c r="Q73" s="3"/>
      <c r="R73" s="3"/>
      <c r="S73" s="3"/>
      <c r="T73" s="3"/>
      <c r="U73" s="3"/>
      <c r="V73" s="3"/>
      <c r="W73" s="3"/>
      <c r="X73" s="3"/>
      <c r="Y73" s="3"/>
      <c r="Z73" s="3"/>
      <c r="AA73" s="3"/>
    </row>
    <row r="74">
      <c r="A74" s="3" t="s">
        <v>407</v>
      </c>
      <c r="B74" s="3" t="s">
        <v>408</v>
      </c>
      <c r="C74" s="3" t="s">
        <v>310</v>
      </c>
      <c r="D74" s="3">
        <v>2019.0</v>
      </c>
      <c r="E74" s="3" t="s">
        <v>408</v>
      </c>
      <c r="F74" s="3"/>
      <c r="G74" s="3"/>
      <c r="H74" s="3"/>
      <c r="I74" s="3"/>
      <c r="J74" s="3"/>
      <c r="K74" s="3" t="s">
        <v>409</v>
      </c>
      <c r="L74" s="3"/>
      <c r="M74" s="3"/>
      <c r="N74" s="3"/>
      <c r="O74" s="3"/>
      <c r="P74" s="3"/>
      <c r="Q74" s="3"/>
      <c r="R74" s="3"/>
      <c r="S74" s="3"/>
      <c r="T74" s="3"/>
      <c r="U74" s="3"/>
      <c r="V74" s="3"/>
      <c r="W74" s="3"/>
      <c r="X74" s="3"/>
      <c r="Y74" s="3"/>
      <c r="Z74" s="3"/>
      <c r="AA74" s="3"/>
    </row>
    <row r="75">
      <c r="A75" s="3" t="s">
        <v>410</v>
      </c>
      <c r="B75" s="3" t="s">
        <v>411</v>
      </c>
      <c r="C75" s="3" t="s">
        <v>412</v>
      </c>
      <c r="D75" s="3">
        <v>2019.0</v>
      </c>
      <c r="E75" s="3" t="s">
        <v>237</v>
      </c>
      <c r="F75" s="3">
        <v>64.0</v>
      </c>
      <c r="G75" s="3">
        <v>7.0</v>
      </c>
      <c r="H75" s="3">
        <v>456.0</v>
      </c>
      <c r="I75" s="3">
        <v>464.0</v>
      </c>
      <c r="J75" s="3" t="s">
        <v>413</v>
      </c>
      <c r="K75" s="3" t="s">
        <v>414</v>
      </c>
      <c r="L75" s="3"/>
      <c r="M75" s="3"/>
      <c r="N75" s="3"/>
      <c r="O75" s="3"/>
      <c r="P75" s="3"/>
      <c r="Q75" s="3"/>
      <c r="R75" s="3"/>
      <c r="S75" s="3"/>
      <c r="T75" s="3"/>
      <c r="U75" s="3"/>
      <c r="V75" s="3"/>
      <c r="W75" s="3"/>
      <c r="X75" s="3"/>
      <c r="Y75" s="3"/>
      <c r="Z75" s="3"/>
      <c r="AA75" s="3"/>
    </row>
    <row r="76">
      <c r="A76" s="3" t="s">
        <v>415</v>
      </c>
      <c r="B76" s="3" t="s">
        <v>416</v>
      </c>
      <c r="C76" s="3" t="s">
        <v>417</v>
      </c>
      <c r="D76" s="3">
        <v>2019.0</v>
      </c>
      <c r="E76" s="3" t="s">
        <v>418</v>
      </c>
      <c r="F76" s="3"/>
      <c r="G76" s="3"/>
      <c r="H76" s="3">
        <v>159.0</v>
      </c>
      <c r="I76" s="3">
        <v>161.0</v>
      </c>
      <c r="J76" s="3" t="s">
        <v>419</v>
      </c>
      <c r="K76" s="3" t="s">
        <v>420</v>
      </c>
      <c r="L76" s="3"/>
      <c r="M76" s="3"/>
      <c r="N76" s="3"/>
      <c r="O76" s="3"/>
      <c r="P76" s="3"/>
      <c r="Q76" s="3"/>
      <c r="R76" s="3"/>
      <c r="S76" s="3"/>
      <c r="T76" s="3"/>
      <c r="U76" s="3"/>
      <c r="V76" s="3"/>
      <c r="W76" s="3"/>
      <c r="X76" s="3"/>
      <c r="Y76" s="3"/>
      <c r="Z76" s="3"/>
      <c r="AA76" s="3"/>
    </row>
    <row r="77">
      <c r="A77" s="3" t="s">
        <v>421</v>
      </c>
      <c r="B77" s="3" t="s">
        <v>422</v>
      </c>
      <c r="C77" s="3" t="s">
        <v>423</v>
      </c>
      <c r="D77" s="3">
        <v>2019.0</v>
      </c>
      <c r="E77" s="3" t="s">
        <v>403</v>
      </c>
      <c r="F77" s="3">
        <v>8.0</v>
      </c>
      <c r="G77" s="3">
        <v>2.0</v>
      </c>
      <c r="H77" s="3">
        <v>6334.0</v>
      </c>
      <c r="I77" s="3">
        <v>6340.0</v>
      </c>
      <c r="J77" s="3" t="s">
        <v>424</v>
      </c>
      <c r="K77" s="3" t="s">
        <v>425</v>
      </c>
      <c r="L77" s="3"/>
      <c r="M77" s="3"/>
      <c r="N77" s="3"/>
      <c r="O77" s="3"/>
      <c r="P77" s="3"/>
      <c r="Q77" s="3"/>
      <c r="R77" s="3"/>
      <c r="S77" s="3"/>
      <c r="T77" s="3"/>
      <c r="U77" s="3"/>
      <c r="V77" s="3"/>
      <c r="W77" s="3"/>
      <c r="X77" s="3"/>
      <c r="Y77" s="3"/>
      <c r="Z77" s="3"/>
      <c r="AA77" s="3"/>
    </row>
    <row r="78">
      <c r="A78" s="3" t="s">
        <v>426</v>
      </c>
      <c r="B78" s="3" t="s">
        <v>427</v>
      </c>
      <c r="C78" s="3" t="s">
        <v>428</v>
      </c>
      <c r="D78" s="3">
        <v>2019.0</v>
      </c>
      <c r="E78" s="3" t="s">
        <v>429</v>
      </c>
      <c r="F78" s="3">
        <v>8.0</v>
      </c>
      <c r="G78" s="3">
        <v>7.0</v>
      </c>
      <c r="H78" s="3">
        <v>225.0</v>
      </c>
      <c r="I78" s="3">
        <v>231.0</v>
      </c>
      <c r="J78" s="3"/>
      <c r="K78" s="3" t="s">
        <v>430</v>
      </c>
      <c r="L78" s="3"/>
      <c r="M78" s="3"/>
      <c r="N78" s="3"/>
      <c r="O78" s="3"/>
      <c r="P78" s="3"/>
      <c r="Q78" s="3"/>
      <c r="R78" s="3"/>
      <c r="S78" s="3"/>
      <c r="T78" s="3"/>
      <c r="U78" s="3"/>
      <c r="V78" s="3"/>
      <c r="W78" s="3"/>
      <c r="X78" s="3"/>
      <c r="Y78" s="3"/>
      <c r="Z78" s="3"/>
      <c r="AA78" s="3"/>
    </row>
    <row r="79">
      <c r="A79" s="3" t="s">
        <v>431</v>
      </c>
      <c r="B79" s="3" t="s">
        <v>432</v>
      </c>
      <c r="C79" s="3" t="s">
        <v>433</v>
      </c>
      <c r="D79" s="3">
        <v>2019.0</v>
      </c>
      <c r="E79" s="3" t="s">
        <v>403</v>
      </c>
      <c r="F79" s="3">
        <v>8.0</v>
      </c>
      <c r="G79" s="3" t="s">
        <v>434</v>
      </c>
      <c r="H79" s="3">
        <v>897.0</v>
      </c>
      <c r="I79" s="3">
        <v>900.0</v>
      </c>
      <c r="J79" s="3"/>
      <c r="K79" s="3" t="s">
        <v>435</v>
      </c>
      <c r="L79" s="3"/>
      <c r="M79" s="3"/>
      <c r="N79" s="3"/>
      <c r="O79" s="3"/>
      <c r="P79" s="3"/>
      <c r="Q79" s="3"/>
      <c r="R79" s="3"/>
      <c r="S79" s="3"/>
      <c r="T79" s="3"/>
      <c r="U79" s="3"/>
      <c r="V79" s="3"/>
      <c r="W79" s="3"/>
      <c r="X79" s="3"/>
      <c r="Y79" s="3"/>
      <c r="Z79" s="3"/>
      <c r="AA79" s="3"/>
    </row>
    <row r="80">
      <c r="A80" s="3" t="s">
        <v>436</v>
      </c>
      <c r="B80" s="3" t="s">
        <v>437</v>
      </c>
      <c r="C80" s="3" t="s">
        <v>438</v>
      </c>
      <c r="D80" s="3">
        <v>2019.0</v>
      </c>
      <c r="E80" s="3" t="s">
        <v>439</v>
      </c>
      <c r="F80" s="3" t="s">
        <v>440</v>
      </c>
      <c r="G80" s="3"/>
      <c r="H80" s="3">
        <v>708.0</v>
      </c>
      <c r="I80" s="3">
        <v>713.0</v>
      </c>
      <c r="J80" s="3" t="s">
        <v>441</v>
      </c>
      <c r="K80" s="3" t="s">
        <v>442</v>
      </c>
      <c r="L80" s="3"/>
      <c r="M80" s="3"/>
      <c r="N80" s="3"/>
      <c r="O80" s="3"/>
      <c r="P80" s="3"/>
      <c r="Q80" s="3"/>
      <c r="R80" s="3"/>
      <c r="S80" s="3"/>
      <c r="T80" s="3"/>
      <c r="U80" s="3"/>
      <c r="V80" s="3"/>
      <c r="W80" s="3"/>
      <c r="X80" s="3"/>
      <c r="Y80" s="3"/>
      <c r="Z80" s="3"/>
      <c r="AA80" s="3"/>
    </row>
    <row r="81">
      <c r="A81" s="3" t="s">
        <v>443</v>
      </c>
      <c r="B81" s="3" t="s">
        <v>444</v>
      </c>
      <c r="C81" s="3" t="s">
        <v>445</v>
      </c>
      <c r="D81" s="3">
        <v>2019.0</v>
      </c>
      <c r="E81" s="3" t="s">
        <v>213</v>
      </c>
      <c r="F81" s="3"/>
      <c r="G81" s="3"/>
      <c r="H81" s="3"/>
      <c r="I81" s="3"/>
      <c r="J81" s="3" t="s">
        <v>446</v>
      </c>
      <c r="K81" s="3" t="s">
        <v>447</v>
      </c>
      <c r="L81" s="3"/>
      <c r="M81" s="3"/>
      <c r="N81" s="3"/>
      <c r="O81" s="3"/>
      <c r="P81" s="3"/>
      <c r="Q81" s="3"/>
      <c r="R81" s="3"/>
      <c r="S81" s="3"/>
      <c r="T81" s="3"/>
      <c r="U81" s="3"/>
      <c r="V81" s="3"/>
      <c r="W81" s="3"/>
      <c r="X81" s="3"/>
      <c r="Y81" s="3"/>
      <c r="Z81" s="3"/>
      <c r="AA81" s="3"/>
    </row>
    <row r="82">
      <c r="A82" s="3" t="s">
        <v>448</v>
      </c>
      <c r="B82" s="3" t="s">
        <v>449</v>
      </c>
      <c r="C82" s="3" t="s">
        <v>450</v>
      </c>
      <c r="D82" s="3">
        <v>2019.0</v>
      </c>
      <c r="E82" s="3" t="s">
        <v>451</v>
      </c>
      <c r="F82" s="3">
        <v>16.0</v>
      </c>
      <c r="G82" s="3"/>
      <c r="H82" s="3">
        <v>55.0</v>
      </c>
      <c r="I82" s="3">
        <v>59.0</v>
      </c>
      <c r="J82" s="3" t="s">
        <v>452</v>
      </c>
      <c r="K82" s="3" t="s">
        <v>453</v>
      </c>
      <c r="L82" s="3"/>
      <c r="M82" s="3"/>
      <c r="N82" s="3"/>
      <c r="O82" s="3"/>
      <c r="P82" s="3"/>
      <c r="Q82" s="3"/>
      <c r="R82" s="3"/>
      <c r="S82" s="3"/>
      <c r="T82" s="3"/>
      <c r="U82" s="3"/>
      <c r="V82" s="3"/>
      <c r="W82" s="3"/>
      <c r="X82" s="3"/>
      <c r="Y82" s="3"/>
      <c r="Z82" s="3"/>
      <c r="AA82" s="3"/>
    </row>
    <row r="83">
      <c r="A83" s="3" t="s">
        <v>454</v>
      </c>
      <c r="B83" s="3" t="s">
        <v>455</v>
      </c>
      <c r="C83" s="3" t="s">
        <v>456</v>
      </c>
      <c r="D83" s="3">
        <v>2019.0</v>
      </c>
      <c r="E83" s="3" t="s">
        <v>457</v>
      </c>
      <c r="F83" s="3">
        <v>22.0</v>
      </c>
      <c r="G83" s="3">
        <v>2.0</v>
      </c>
      <c r="H83" s="3">
        <v>109.0</v>
      </c>
      <c r="I83" s="3">
        <v>120.0</v>
      </c>
      <c r="J83" s="3" t="s">
        <v>458</v>
      </c>
      <c r="K83" s="3" t="s">
        <v>459</v>
      </c>
      <c r="L83" s="3"/>
      <c r="M83" s="3"/>
      <c r="N83" s="3"/>
      <c r="O83" s="3"/>
      <c r="P83" s="3"/>
      <c r="Q83" s="3"/>
      <c r="R83" s="3"/>
      <c r="S83" s="3"/>
      <c r="T83" s="3"/>
      <c r="U83" s="3"/>
      <c r="V83" s="3"/>
      <c r="W83" s="3"/>
      <c r="X83" s="3"/>
      <c r="Y83" s="3"/>
      <c r="Z83" s="3"/>
      <c r="AA83" s="3"/>
    </row>
    <row r="84">
      <c r="A84" s="3" t="s">
        <v>460</v>
      </c>
      <c r="B84" s="3" t="s">
        <v>461</v>
      </c>
      <c r="C84" s="3" t="s">
        <v>462</v>
      </c>
      <c r="D84" s="3">
        <v>2019.0</v>
      </c>
      <c r="E84" s="3" t="s">
        <v>463</v>
      </c>
      <c r="F84" s="3">
        <v>19.0</v>
      </c>
      <c r="G84" s="3">
        <v>1.0</v>
      </c>
      <c r="H84" s="3"/>
      <c r="I84" s="3"/>
      <c r="J84" s="3" t="s">
        <v>464</v>
      </c>
      <c r="K84" s="3" t="s">
        <v>465</v>
      </c>
      <c r="L84" s="3"/>
      <c r="M84" s="3"/>
      <c r="N84" s="3"/>
      <c r="O84" s="3"/>
      <c r="P84" s="3"/>
      <c r="Q84" s="3"/>
      <c r="R84" s="3"/>
      <c r="S84" s="3"/>
      <c r="T84" s="3"/>
      <c r="U84" s="3"/>
      <c r="V84" s="3"/>
      <c r="W84" s="3"/>
      <c r="X84" s="3"/>
      <c r="Y84" s="3"/>
      <c r="Z84" s="3"/>
      <c r="AA84" s="3"/>
    </row>
    <row r="85">
      <c r="A85" s="3" t="s">
        <v>466</v>
      </c>
      <c r="B85" s="3" t="s">
        <v>467</v>
      </c>
      <c r="C85" s="3" t="s">
        <v>468</v>
      </c>
      <c r="D85" s="3">
        <v>2019.0</v>
      </c>
      <c r="E85" s="3" t="s">
        <v>469</v>
      </c>
      <c r="F85" s="3">
        <v>29.0</v>
      </c>
      <c r="G85" s="3">
        <v>1.0</v>
      </c>
      <c r="H85" s="3">
        <v>65.0</v>
      </c>
      <c r="I85" s="3">
        <v>82.0</v>
      </c>
      <c r="J85" s="3" t="s">
        <v>470</v>
      </c>
      <c r="K85" s="3" t="s">
        <v>471</v>
      </c>
      <c r="L85" s="3"/>
      <c r="M85" s="3"/>
      <c r="N85" s="3"/>
      <c r="O85" s="3"/>
      <c r="P85" s="3"/>
      <c r="Q85" s="3"/>
      <c r="R85" s="3"/>
      <c r="S85" s="3"/>
      <c r="T85" s="3"/>
      <c r="U85" s="3"/>
      <c r="V85" s="3"/>
      <c r="W85" s="3"/>
      <c r="X85" s="3"/>
      <c r="Y85" s="3"/>
      <c r="Z85" s="3"/>
      <c r="AA85" s="3"/>
    </row>
    <row r="86">
      <c r="A86" s="3" t="s">
        <v>472</v>
      </c>
      <c r="B86" s="3" t="s">
        <v>473</v>
      </c>
      <c r="C86" s="3" t="s">
        <v>474</v>
      </c>
      <c r="D86" s="3">
        <v>2019.0</v>
      </c>
      <c r="E86" s="3" t="s">
        <v>475</v>
      </c>
      <c r="F86" s="3"/>
      <c r="G86" s="3"/>
      <c r="H86" s="3">
        <v>4861.0</v>
      </c>
      <c r="I86" s="3">
        <v>4869.0</v>
      </c>
      <c r="J86" s="3" t="s">
        <v>476</v>
      </c>
      <c r="K86" s="3" t="s">
        <v>477</v>
      </c>
      <c r="L86" s="3"/>
      <c r="M86" s="3"/>
      <c r="N86" s="3"/>
      <c r="O86" s="3"/>
      <c r="P86" s="3"/>
      <c r="Q86" s="3"/>
      <c r="R86" s="3"/>
      <c r="S86" s="3"/>
      <c r="T86" s="3"/>
      <c r="U86" s="3"/>
      <c r="V86" s="3"/>
      <c r="W86" s="3"/>
      <c r="X86" s="3"/>
      <c r="Y86" s="3"/>
      <c r="Z86" s="3"/>
      <c r="AA86" s="3"/>
    </row>
    <row r="87">
      <c r="A87" s="3" t="s">
        <v>478</v>
      </c>
      <c r="B87" s="3" t="s">
        <v>479</v>
      </c>
      <c r="C87" s="3" t="s">
        <v>480</v>
      </c>
      <c r="D87" s="3">
        <v>2019.0</v>
      </c>
      <c r="E87" s="3" t="s">
        <v>481</v>
      </c>
      <c r="F87" s="3" t="s">
        <v>482</v>
      </c>
      <c r="G87" s="3"/>
      <c r="H87" s="3">
        <v>259.0</v>
      </c>
      <c r="I87" s="3">
        <v>270.0</v>
      </c>
      <c r="J87" s="3" t="s">
        <v>483</v>
      </c>
      <c r="K87" s="3" t="s">
        <v>484</v>
      </c>
      <c r="L87" s="3"/>
      <c r="M87" s="3"/>
      <c r="N87" s="3"/>
      <c r="O87" s="3"/>
      <c r="P87" s="3"/>
      <c r="Q87" s="3"/>
      <c r="R87" s="3"/>
      <c r="S87" s="3"/>
      <c r="T87" s="3"/>
      <c r="U87" s="3"/>
      <c r="V87" s="3"/>
      <c r="W87" s="3"/>
      <c r="X87" s="3"/>
      <c r="Y87" s="3"/>
      <c r="Z87" s="3"/>
      <c r="AA87" s="3"/>
    </row>
    <row r="88">
      <c r="A88" s="3" t="s">
        <v>485</v>
      </c>
      <c r="B88" s="3" t="s">
        <v>486</v>
      </c>
      <c r="C88" s="3" t="s">
        <v>487</v>
      </c>
      <c r="D88" s="3">
        <v>2019.0</v>
      </c>
      <c r="E88" s="3" t="s">
        <v>488</v>
      </c>
      <c r="F88" s="3">
        <v>2491.0</v>
      </c>
      <c r="G88" s="3"/>
      <c r="H88" s="3"/>
      <c r="I88" s="3"/>
      <c r="J88" s="3"/>
      <c r="K88" s="3" t="s">
        <v>489</v>
      </c>
      <c r="L88" s="3"/>
      <c r="M88" s="3"/>
      <c r="N88" s="3"/>
      <c r="O88" s="3"/>
      <c r="P88" s="3"/>
      <c r="Q88" s="3"/>
      <c r="R88" s="3"/>
      <c r="S88" s="3"/>
      <c r="T88" s="3"/>
      <c r="U88" s="3"/>
      <c r="V88" s="3"/>
      <c r="W88" s="3"/>
      <c r="X88" s="3"/>
      <c r="Y88" s="3"/>
      <c r="Z88" s="3"/>
      <c r="AA88" s="3"/>
    </row>
    <row r="89">
      <c r="A89" s="3" t="s">
        <v>490</v>
      </c>
      <c r="B89" s="3" t="s">
        <v>491</v>
      </c>
      <c r="C89" s="3" t="s">
        <v>492</v>
      </c>
      <c r="D89" s="3">
        <v>2019.0</v>
      </c>
      <c r="E89" s="3" t="s">
        <v>109</v>
      </c>
      <c r="F89" s="3" t="s">
        <v>493</v>
      </c>
      <c r="G89" s="3"/>
      <c r="H89" s="3">
        <v>111.0</v>
      </c>
      <c r="I89" s="3">
        <v>119.0</v>
      </c>
      <c r="J89" s="3" t="s">
        <v>494</v>
      </c>
      <c r="K89" s="3" t="s">
        <v>495</v>
      </c>
      <c r="L89" s="3"/>
      <c r="M89" s="3"/>
      <c r="N89" s="3"/>
      <c r="O89" s="3"/>
      <c r="P89" s="3"/>
      <c r="Q89" s="3"/>
      <c r="R89" s="3"/>
      <c r="S89" s="3"/>
      <c r="T89" s="3"/>
      <c r="U89" s="3"/>
      <c r="V89" s="3"/>
      <c r="W89" s="3"/>
      <c r="X89" s="3"/>
      <c r="Y89" s="3"/>
      <c r="Z89" s="3"/>
      <c r="AA89" s="3"/>
    </row>
    <row r="90">
      <c r="A90" s="3" t="s">
        <v>496</v>
      </c>
      <c r="B90" s="3" t="s">
        <v>497</v>
      </c>
      <c r="C90" s="3" t="s">
        <v>310</v>
      </c>
      <c r="D90" s="3">
        <v>2019.0</v>
      </c>
      <c r="E90" s="3" t="s">
        <v>498</v>
      </c>
      <c r="F90" s="3">
        <v>365.0</v>
      </c>
      <c r="G90" s="3"/>
      <c r="H90" s="3"/>
      <c r="I90" s="3"/>
      <c r="J90" s="3"/>
      <c r="K90" s="3" t="s">
        <v>499</v>
      </c>
      <c r="L90" s="3"/>
      <c r="M90" s="3"/>
      <c r="N90" s="3"/>
      <c r="O90" s="3"/>
      <c r="P90" s="3"/>
      <c r="Q90" s="3"/>
      <c r="R90" s="3"/>
      <c r="S90" s="3"/>
      <c r="T90" s="3"/>
      <c r="U90" s="3"/>
      <c r="V90" s="3"/>
      <c r="W90" s="3"/>
      <c r="X90" s="3"/>
      <c r="Y90" s="3"/>
      <c r="Z90" s="3"/>
      <c r="AA90" s="3"/>
    </row>
    <row r="91">
      <c r="A91" s="3" t="s">
        <v>500</v>
      </c>
      <c r="B91" s="3" t="s">
        <v>501</v>
      </c>
      <c r="C91" s="3" t="s">
        <v>502</v>
      </c>
      <c r="D91" s="3">
        <v>2019.0</v>
      </c>
      <c r="E91" s="3" t="s">
        <v>503</v>
      </c>
      <c r="F91" s="3"/>
      <c r="G91" s="3"/>
      <c r="H91" s="3"/>
      <c r="I91" s="3"/>
      <c r="J91" s="3" t="s">
        <v>504</v>
      </c>
      <c r="K91" s="3" t="s">
        <v>505</v>
      </c>
      <c r="L91" s="3"/>
      <c r="M91" s="3"/>
      <c r="N91" s="3"/>
      <c r="O91" s="3"/>
      <c r="P91" s="3"/>
      <c r="Q91" s="3"/>
      <c r="R91" s="3"/>
      <c r="S91" s="3"/>
      <c r="T91" s="3"/>
      <c r="U91" s="3"/>
      <c r="V91" s="3"/>
      <c r="W91" s="3"/>
      <c r="X91" s="3"/>
      <c r="Y91" s="3"/>
      <c r="Z91" s="3"/>
      <c r="AA91" s="3"/>
    </row>
    <row r="92">
      <c r="A92" s="3" t="s">
        <v>506</v>
      </c>
      <c r="B92" s="3" t="s">
        <v>507</v>
      </c>
      <c r="C92" s="3" t="s">
        <v>508</v>
      </c>
      <c r="D92" s="3">
        <v>2019.0</v>
      </c>
      <c r="E92" s="3" t="s">
        <v>143</v>
      </c>
      <c r="F92" s="3">
        <v>260.0</v>
      </c>
      <c r="G92" s="3"/>
      <c r="H92" s="3">
        <v>73.0</v>
      </c>
      <c r="I92" s="3">
        <v>80.0</v>
      </c>
      <c r="J92" s="3" t="s">
        <v>509</v>
      </c>
      <c r="K92" s="3" t="s">
        <v>510</v>
      </c>
      <c r="L92" s="3"/>
      <c r="M92" s="3"/>
      <c r="N92" s="3"/>
      <c r="O92" s="3"/>
      <c r="P92" s="3"/>
      <c r="Q92" s="3"/>
      <c r="R92" s="3"/>
      <c r="S92" s="3"/>
      <c r="T92" s="3"/>
      <c r="U92" s="3"/>
      <c r="V92" s="3"/>
      <c r="W92" s="3"/>
      <c r="X92" s="3"/>
      <c r="Y92" s="3"/>
      <c r="Z92" s="3"/>
      <c r="AA92" s="3"/>
    </row>
    <row r="93">
      <c r="A93" s="3" t="s">
        <v>511</v>
      </c>
      <c r="B93" s="3" t="s">
        <v>512</v>
      </c>
      <c r="C93" s="3" t="s">
        <v>310</v>
      </c>
      <c r="D93" s="3">
        <v>2019.0</v>
      </c>
      <c r="E93" s="3" t="s">
        <v>488</v>
      </c>
      <c r="F93" s="3">
        <v>2491.0</v>
      </c>
      <c r="G93" s="3"/>
      <c r="H93" s="3"/>
      <c r="I93" s="3"/>
      <c r="J93" s="3"/>
      <c r="K93" s="3" t="s">
        <v>513</v>
      </c>
      <c r="L93" s="3"/>
      <c r="M93" s="3"/>
      <c r="N93" s="3"/>
      <c r="O93" s="3"/>
      <c r="P93" s="3"/>
      <c r="Q93" s="3"/>
      <c r="R93" s="3"/>
      <c r="S93" s="3"/>
      <c r="T93" s="3"/>
      <c r="U93" s="3"/>
      <c r="V93" s="3"/>
      <c r="W93" s="3"/>
      <c r="X93" s="3"/>
      <c r="Y93" s="3"/>
      <c r="Z93" s="3"/>
      <c r="AA93" s="3"/>
    </row>
    <row r="94">
      <c r="A94" s="3" t="s">
        <v>514</v>
      </c>
      <c r="B94" s="3" t="s">
        <v>515</v>
      </c>
      <c r="C94" s="3" t="s">
        <v>516</v>
      </c>
      <c r="D94" s="3">
        <v>2019.0</v>
      </c>
      <c r="E94" s="3" t="s">
        <v>517</v>
      </c>
      <c r="F94" s="3"/>
      <c r="G94" s="3"/>
      <c r="H94" s="3">
        <v>9422.0</v>
      </c>
      <c r="I94" s="3">
        <v>9427.0</v>
      </c>
      <c r="J94" s="3"/>
      <c r="K94" s="3" t="s">
        <v>518</v>
      </c>
      <c r="L94" s="3"/>
      <c r="M94" s="3"/>
      <c r="N94" s="3"/>
      <c r="O94" s="3"/>
      <c r="P94" s="3"/>
      <c r="Q94" s="3"/>
      <c r="R94" s="3"/>
      <c r="S94" s="3"/>
      <c r="T94" s="3"/>
      <c r="U94" s="3"/>
      <c r="V94" s="3"/>
      <c r="W94" s="3"/>
      <c r="X94" s="3"/>
      <c r="Y94" s="3"/>
      <c r="Z94" s="3"/>
      <c r="AA94" s="3"/>
    </row>
    <row r="95">
      <c r="A95" s="3" t="s">
        <v>519</v>
      </c>
      <c r="B95" s="3" t="s">
        <v>520</v>
      </c>
      <c r="C95" s="3" t="s">
        <v>310</v>
      </c>
      <c r="D95" s="3">
        <v>2019.0</v>
      </c>
      <c r="E95" s="3" t="s">
        <v>230</v>
      </c>
      <c r="F95" s="3" t="s">
        <v>521</v>
      </c>
      <c r="G95" s="3"/>
      <c r="H95" s="3"/>
      <c r="I95" s="3"/>
      <c r="J95" s="3"/>
      <c r="K95" s="3" t="s">
        <v>522</v>
      </c>
      <c r="L95" s="3"/>
      <c r="M95" s="3"/>
      <c r="N95" s="3"/>
      <c r="O95" s="3"/>
      <c r="P95" s="3"/>
      <c r="Q95" s="3"/>
      <c r="R95" s="3"/>
      <c r="S95" s="3"/>
      <c r="T95" s="3"/>
      <c r="U95" s="3"/>
      <c r="V95" s="3"/>
      <c r="W95" s="3"/>
      <c r="X95" s="3"/>
      <c r="Y95" s="3"/>
      <c r="Z95" s="3"/>
      <c r="AA95" s="3"/>
    </row>
    <row r="96">
      <c r="A96" s="3" t="s">
        <v>523</v>
      </c>
      <c r="B96" s="3" t="s">
        <v>524</v>
      </c>
      <c r="C96" s="3" t="s">
        <v>310</v>
      </c>
      <c r="D96" s="3">
        <v>2019.0</v>
      </c>
      <c r="E96" s="3" t="s">
        <v>230</v>
      </c>
      <c r="F96" s="3" t="s">
        <v>525</v>
      </c>
      <c r="G96" s="3"/>
      <c r="H96" s="3"/>
      <c r="I96" s="3"/>
      <c r="J96" s="3"/>
      <c r="K96" s="3" t="s">
        <v>526</v>
      </c>
      <c r="L96" s="3"/>
      <c r="M96" s="3"/>
      <c r="N96" s="3"/>
      <c r="O96" s="3"/>
      <c r="P96" s="3"/>
      <c r="Q96" s="3"/>
      <c r="R96" s="3"/>
      <c r="S96" s="3"/>
      <c r="T96" s="3"/>
      <c r="U96" s="3"/>
      <c r="V96" s="3"/>
      <c r="W96" s="3"/>
      <c r="X96" s="3"/>
      <c r="Y96" s="3"/>
      <c r="Z96" s="3"/>
      <c r="AA96" s="3"/>
    </row>
    <row r="97">
      <c r="A97" s="3" t="s">
        <v>527</v>
      </c>
      <c r="B97" s="3" t="s">
        <v>528</v>
      </c>
      <c r="C97" s="3" t="s">
        <v>529</v>
      </c>
      <c r="D97" s="3">
        <v>2018.0</v>
      </c>
      <c r="E97" s="3" t="s">
        <v>530</v>
      </c>
      <c r="F97" s="3"/>
      <c r="G97" s="3"/>
      <c r="H97" s="3">
        <v>54.0</v>
      </c>
      <c r="I97" s="3">
        <v>61.0</v>
      </c>
      <c r="J97" s="3" t="s">
        <v>531</v>
      </c>
      <c r="K97" s="3" t="s">
        <v>532</v>
      </c>
      <c r="L97" s="3"/>
      <c r="M97" s="3"/>
      <c r="N97" s="3"/>
      <c r="O97" s="3"/>
      <c r="P97" s="3"/>
      <c r="Q97" s="3"/>
      <c r="R97" s="3"/>
      <c r="S97" s="3"/>
      <c r="T97" s="3"/>
      <c r="U97" s="3"/>
      <c r="V97" s="3"/>
      <c r="W97" s="3"/>
      <c r="X97" s="3"/>
      <c r="Y97" s="3"/>
      <c r="Z97" s="3"/>
      <c r="AA97" s="3"/>
    </row>
    <row r="98">
      <c r="A98" s="3" t="s">
        <v>533</v>
      </c>
      <c r="B98" s="3" t="s">
        <v>534</v>
      </c>
      <c r="C98" s="3" t="s">
        <v>535</v>
      </c>
      <c r="D98" s="3">
        <v>2018.0</v>
      </c>
      <c r="E98" s="3" t="s">
        <v>536</v>
      </c>
      <c r="F98" s="3"/>
      <c r="G98" s="3"/>
      <c r="H98" s="3">
        <v>17.0</v>
      </c>
      <c r="I98" s="3">
        <v>22.0</v>
      </c>
      <c r="J98" s="3" t="s">
        <v>537</v>
      </c>
      <c r="K98" s="3" t="s">
        <v>538</v>
      </c>
      <c r="L98" s="3"/>
      <c r="M98" s="3"/>
      <c r="N98" s="3"/>
      <c r="O98" s="3"/>
      <c r="P98" s="3"/>
      <c r="Q98" s="3"/>
      <c r="R98" s="3"/>
      <c r="S98" s="3"/>
      <c r="T98" s="3"/>
      <c r="U98" s="3"/>
      <c r="V98" s="3"/>
      <c r="W98" s="3"/>
      <c r="X98" s="3"/>
      <c r="Y98" s="3"/>
      <c r="Z98" s="3"/>
      <c r="AA98" s="3"/>
    </row>
    <row r="99">
      <c r="A99" s="3" t="s">
        <v>539</v>
      </c>
      <c r="B99" s="3" t="s">
        <v>540</v>
      </c>
      <c r="C99" s="3" t="s">
        <v>541</v>
      </c>
      <c r="D99" s="3">
        <v>2018.0</v>
      </c>
      <c r="E99" s="3" t="s">
        <v>542</v>
      </c>
      <c r="F99" s="3">
        <v>25.0</v>
      </c>
      <c r="G99" s="3">
        <v>9.0</v>
      </c>
      <c r="H99" s="3">
        <v>1248.0</v>
      </c>
      <c r="I99" s="3">
        <v>1258.0</v>
      </c>
      <c r="J99" s="3" t="s">
        <v>543</v>
      </c>
      <c r="K99" s="3" t="s">
        <v>544</v>
      </c>
      <c r="L99" s="3"/>
      <c r="M99" s="3"/>
      <c r="N99" s="3"/>
      <c r="O99" s="3"/>
      <c r="P99" s="3"/>
      <c r="Q99" s="3"/>
      <c r="R99" s="3"/>
      <c r="S99" s="3"/>
      <c r="T99" s="3"/>
      <c r="U99" s="3"/>
      <c r="V99" s="3"/>
      <c r="W99" s="3"/>
      <c r="X99" s="3"/>
      <c r="Y99" s="3"/>
      <c r="Z99" s="3"/>
      <c r="AA99" s="3"/>
    </row>
    <row r="100">
      <c r="A100" s="3" t="s">
        <v>545</v>
      </c>
      <c r="B100" s="3" t="s">
        <v>213</v>
      </c>
      <c r="C100" s="3" t="s">
        <v>310</v>
      </c>
      <c r="D100" s="3">
        <v>2018.0</v>
      </c>
      <c r="E100" s="3" t="s">
        <v>213</v>
      </c>
      <c r="F100" s="3" t="s">
        <v>546</v>
      </c>
      <c r="G100" s="3"/>
      <c r="H100" s="3"/>
      <c r="I100" s="3"/>
      <c r="J100" s="3"/>
      <c r="K100" s="3" t="s">
        <v>547</v>
      </c>
      <c r="L100" s="3"/>
      <c r="M100" s="3"/>
      <c r="N100" s="3"/>
      <c r="O100" s="3"/>
      <c r="P100" s="3"/>
      <c r="Q100" s="3"/>
      <c r="R100" s="3"/>
      <c r="S100" s="3"/>
      <c r="T100" s="3"/>
      <c r="U100" s="3"/>
      <c r="V100" s="3"/>
      <c r="W100" s="3"/>
      <c r="X100" s="3"/>
      <c r="Y100" s="3"/>
      <c r="Z100" s="3"/>
      <c r="AA100" s="3"/>
    </row>
    <row r="101">
      <c r="A101" s="3" t="s">
        <v>548</v>
      </c>
      <c r="B101" s="3" t="s">
        <v>549</v>
      </c>
      <c r="C101" s="3" t="s">
        <v>550</v>
      </c>
      <c r="D101" s="3">
        <v>2018.0</v>
      </c>
      <c r="E101" s="3" t="s">
        <v>551</v>
      </c>
      <c r="F101" s="3"/>
      <c r="G101" s="3"/>
      <c r="H101" s="3"/>
      <c r="I101" s="3"/>
      <c r="J101" s="3"/>
      <c r="K101" s="3" t="s">
        <v>552</v>
      </c>
      <c r="L101" s="3"/>
      <c r="M101" s="3"/>
      <c r="N101" s="3"/>
      <c r="O101" s="3"/>
      <c r="P101" s="3"/>
      <c r="Q101" s="3"/>
      <c r="R101" s="3"/>
      <c r="S101" s="3"/>
      <c r="T101" s="3"/>
      <c r="U101" s="3"/>
      <c r="V101" s="3"/>
      <c r="W101" s="3"/>
      <c r="X101" s="3"/>
      <c r="Y101" s="3"/>
      <c r="Z101" s="3"/>
      <c r="AA101" s="3"/>
    </row>
    <row r="102">
      <c r="A102" s="3" t="s">
        <v>553</v>
      </c>
      <c r="B102" s="3" t="s">
        <v>554</v>
      </c>
      <c r="C102" s="3" t="s">
        <v>555</v>
      </c>
      <c r="D102" s="3">
        <v>2018.0</v>
      </c>
      <c r="E102" s="3" t="s">
        <v>230</v>
      </c>
      <c r="F102" s="3" t="s">
        <v>556</v>
      </c>
      <c r="G102" s="3"/>
      <c r="H102" s="3">
        <v>46.0</v>
      </c>
      <c r="I102" s="3">
        <v>60.0</v>
      </c>
      <c r="J102" s="3" t="s">
        <v>557</v>
      </c>
      <c r="K102" s="3" t="s">
        <v>558</v>
      </c>
      <c r="L102" s="3"/>
      <c r="M102" s="3"/>
      <c r="N102" s="3"/>
      <c r="O102" s="3"/>
      <c r="P102" s="3"/>
      <c r="Q102" s="3"/>
      <c r="R102" s="3"/>
      <c r="S102" s="3"/>
      <c r="T102" s="3"/>
      <c r="U102" s="3"/>
      <c r="V102" s="3"/>
      <c r="W102" s="3"/>
      <c r="X102" s="3"/>
      <c r="Y102" s="3"/>
      <c r="Z102" s="3"/>
      <c r="AA102" s="3"/>
    </row>
    <row r="103">
      <c r="A103" s="3" t="s">
        <v>559</v>
      </c>
      <c r="B103" s="3" t="s">
        <v>560</v>
      </c>
      <c r="C103" s="3" t="s">
        <v>561</v>
      </c>
      <c r="D103" s="3">
        <v>2018.0</v>
      </c>
      <c r="E103" s="3" t="s">
        <v>562</v>
      </c>
      <c r="F103" s="3" t="s">
        <v>563</v>
      </c>
      <c r="G103" s="3"/>
      <c r="H103" s="3">
        <v>1083.0</v>
      </c>
      <c r="I103" s="3">
        <v>1094.0</v>
      </c>
      <c r="J103" s="3"/>
      <c r="K103" s="3" t="s">
        <v>564</v>
      </c>
      <c r="L103" s="3"/>
      <c r="M103" s="3"/>
      <c r="N103" s="3"/>
      <c r="O103" s="3"/>
      <c r="P103" s="3"/>
      <c r="Q103" s="3"/>
      <c r="R103" s="3"/>
      <c r="S103" s="3"/>
      <c r="T103" s="3"/>
      <c r="U103" s="3"/>
      <c r="V103" s="3"/>
      <c r="W103" s="3"/>
      <c r="X103" s="3"/>
      <c r="Y103" s="3"/>
      <c r="Z103" s="3"/>
      <c r="AA103" s="3"/>
    </row>
    <row r="104">
      <c r="A104" s="3" t="s">
        <v>565</v>
      </c>
      <c r="B104" s="3" t="s">
        <v>566</v>
      </c>
      <c r="C104" s="3" t="s">
        <v>567</v>
      </c>
      <c r="D104" s="3">
        <v>2018.0</v>
      </c>
      <c r="E104" s="3" t="s">
        <v>568</v>
      </c>
      <c r="F104" s="3">
        <v>23.0</v>
      </c>
      <c r="G104" s="3">
        <v>1.0</v>
      </c>
      <c r="H104" s="3"/>
      <c r="I104" s="3"/>
      <c r="J104" s="3" t="s">
        <v>569</v>
      </c>
      <c r="K104" s="3" t="s">
        <v>570</v>
      </c>
      <c r="L104" s="3"/>
      <c r="M104" s="3"/>
      <c r="N104" s="3"/>
      <c r="O104" s="3"/>
      <c r="P104" s="3"/>
      <c r="Q104" s="3"/>
      <c r="R104" s="3"/>
      <c r="S104" s="3"/>
      <c r="T104" s="3"/>
      <c r="U104" s="3"/>
      <c r="V104" s="3"/>
      <c r="W104" s="3"/>
      <c r="X104" s="3"/>
      <c r="Y104" s="3"/>
      <c r="Z104" s="3"/>
      <c r="AA104" s="3"/>
    </row>
    <row r="105">
      <c r="A105" s="3" t="s">
        <v>571</v>
      </c>
      <c r="B105" s="3" t="s">
        <v>572</v>
      </c>
      <c r="C105" s="3" t="s">
        <v>573</v>
      </c>
      <c r="D105" s="3">
        <v>2018.0</v>
      </c>
      <c r="E105" s="3" t="s">
        <v>574</v>
      </c>
      <c r="F105" s="3">
        <v>1.0</v>
      </c>
      <c r="G105" s="3"/>
      <c r="H105" s="3">
        <v>477.0</v>
      </c>
      <c r="I105" s="3">
        <v>483.0</v>
      </c>
      <c r="J105" s="3" t="s">
        <v>575</v>
      </c>
      <c r="K105" s="3" t="s">
        <v>576</v>
      </c>
      <c r="L105" s="3"/>
      <c r="M105" s="3"/>
      <c r="N105" s="3"/>
      <c r="O105" s="3"/>
      <c r="P105" s="3"/>
      <c r="Q105" s="3"/>
      <c r="R105" s="3"/>
      <c r="S105" s="3"/>
      <c r="T105" s="3"/>
      <c r="U105" s="3"/>
      <c r="V105" s="3"/>
      <c r="W105" s="3"/>
      <c r="X105" s="3"/>
      <c r="Y105" s="3"/>
      <c r="Z105" s="3"/>
      <c r="AA105" s="3"/>
    </row>
    <row r="106">
      <c r="A106" s="3" t="s">
        <v>577</v>
      </c>
      <c r="B106" s="3" t="s">
        <v>578</v>
      </c>
      <c r="C106" s="3" t="s">
        <v>310</v>
      </c>
      <c r="D106" s="3">
        <v>2018.0</v>
      </c>
      <c r="E106" s="3" t="s">
        <v>230</v>
      </c>
      <c r="F106" s="3" t="s">
        <v>579</v>
      </c>
      <c r="G106" s="3"/>
      <c r="H106" s="3"/>
      <c r="I106" s="3"/>
      <c r="J106" s="3"/>
      <c r="K106" s="3" t="s">
        <v>580</v>
      </c>
      <c r="L106" s="3"/>
      <c r="M106" s="3"/>
      <c r="N106" s="3"/>
      <c r="O106" s="3"/>
      <c r="P106" s="3"/>
      <c r="Q106" s="3"/>
      <c r="R106" s="3"/>
      <c r="S106" s="3"/>
      <c r="T106" s="3"/>
      <c r="U106" s="3"/>
      <c r="V106" s="3"/>
      <c r="W106" s="3"/>
      <c r="X106" s="3"/>
      <c r="Y106" s="3"/>
      <c r="Z106" s="3"/>
      <c r="AA106" s="3"/>
    </row>
    <row r="107">
      <c r="A107" s="3" t="s">
        <v>581</v>
      </c>
      <c r="B107" s="3" t="s">
        <v>582</v>
      </c>
      <c r="C107" s="3" t="s">
        <v>583</v>
      </c>
      <c r="D107" s="3">
        <v>2017.0</v>
      </c>
      <c r="E107" s="3" t="s">
        <v>584</v>
      </c>
      <c r="F107" s="3" t="s">
        <v>585</v>
      </c>
      <c r="G107" s="3"/>
      <c r="H107" s="3">
        <v>1.0</v>
      </c>
      <c r="I107" s="3">
        <v>3.0</v>
      </c>
      <c r="J107" s="3" t="s">
        <v>586</v>
      </c>
      <c r="K107" s="3" t="s">
        <v>587</v>
      </c>
      <c r="L107" s="3"/>
      <c r="M107" s="3"/>
      <c r="N107" s="3"/>
      <c r="O107" s="3"/>
      <c r="P107" s="3"/>
      <c r="Q107" s="3"/>
      <c r="R107" s="3"/>
      <c r="S107" s="3"/>
      <c r="T107" s="3"/>
      <c r="U107" s="3"/>
      <c r="V107" s="3"/>
      <c r="W107" s="3"/>
      <c r="X107" s="3"/>
      <c r="Y107" s="3"/>
      <c r="Z107" s="3"/>
      <c r="AA107" s="3"/>
    </row>
    <row r="108">
      <c r="A108" s="3" t="s">
        <v>588</v>
      </c>
      <c r="B108" s="3" t="s">
        <v>589</v>
      </c>
      <c r="C108" s="3" t="s">
        <v>590</v>
      </c>
      <c r="D108" s="3">
        <v>2017.0</v>
      </c>
      <c r="E108" s="3" t="s">
        <v>14</v>
      </c>
      <c r="F108" s="3">
        <v>19.0</v>
      </c>
      <c r="G108" s="3">
        <v>11.0</v>
      </c>
      <c r="H108" s="3"/>
      <c r="I108" s="3"/>
      <c r="J108" s="3" t="s">
        <v>591</v>
      </c>
      <c r="K108" s="3" t="s">
        <v>592</v>
      </c>
      <c r="L108" s="3"/>
      <c r="M108" s="3"/>
      <c r="N108" s="3"/>
      <c r="O108" s="3"/>
      <c r="P108" s="3"/>
      <c r="Q108" s="3"/>
      <c r="R108" s="3"/>
      <c r="S108" s="3"/>
      <c r="T108" s="3"/>
      <c r="U108" s="3"/>
      <c r="V108" s="3"/>
      <c r="W108" s="3"/>
      <c r="X108" s="3"/>
      <c r="Y108" s="3"/>
      <c r="Z108" s="3"/>
      <c r="AA108" s="3"/>
    </row>
    <row r="109">
      <c r="A109" s="3" t="s">
        <v>593</v>
      </c>
      <c r="B109" s="3" t="s">
        <v>594</v>
      </c>
      <c r="C109" s="3" t="s">
        <v>595</v>
      </c>
      <c r="D109" s="3">
        <v>2017.0</v>
      </c>
      <c r="E109" s="3" t="s">
        <v>596</v>
      </c>
      <c r="F109" s="3">
        <v>41.0</v>
      </c>
      <c r="G109" s="3">
        <v>9.0</v>
      </c>
      <c r="H109" s="3"/>
      <c r="I109" s="3"/>
      <c r="J109" s="3" t="s">
        <v>597</v>
      </c>
      <c r="K109" s="3" t="s">
        <v>598</v>
      </c>
      <c r="L109" s="3"/>
      <c r="M109" s="3"/>
      <c r="N109" s="3"/>
      <c r="O109" s="3"/>
      <c r="P109" s="3"/>
      <c r="Q109" s="3"/>
      <c r="R109" s="3"/>
      <c r="S109" s="3"/>
      <c r="T109" s="3"/>
      <c r="U109" s="3"/>
      <c r="V109" s="3"/>
      <c r="W109" s="3"/>
      <c r="X109" s="3"/>
      <c r="Y109" s="3"/>
      <c r="Z109" s="3"/>
      <c r="AA109" s="3"/>
    </row>
    <row r="110">
      <c r="A110" s="3" t="s">
        <v>599</v>
      </c>
      <c r="B110" s="3" t="s">
        <v>600</v>
      </c>
      <c r="C110" s="3" t="s">
        <v>601</v>
      </c>
      <c r="D110" s="3">
        <v>2017.0</v>
      </c>
      <c r="E110" s="3" t="s">
        <v>14</v>
      </c>
      <c r="F110" s="3">
        <v>19.0</v>
      </c>
      <c r="G110" s="3">
        <v>8.0</v>
      </c>
      <c r="H110" s="3"/>
      <c r="I110" s="3"/>
      <c r="J110" s="3" t="s">
        <v>602</v>
      </c>
      <c r="K110" s="3" t="s">
        <v>603</v>
      </c>
      <c r="L110" s="3"/>
      <c r="M110" s="3"/>
      <c r="N110" s="3"/>
      <c r="O110" s="3"/>
      <c r="P110" s="3"/>
      <c r="Q110" s="3"/>
      <c r="R110" s="3"/>
      <c r="S110" s="3"/>
      <c r="T110" s="3"/>
      <c r="U110" s="3"/>
      <c r="V110" s="3"/>
      <c r="W110" s="3"/>
      <c r="X110" s="3"/>
      <c r="Y110" s="3"/>
      <c r="Z110" s="3"/>
      <c r="AA110" s="3"/>
    </row>
    <row r="111">
      <c r="A111" s="3" t="s">
        <v>604</v>
      </c>
      <c r="B111" s="3" t="s">
        <v>605</v>
      </c>
      <c r="C111" s="3" t="s">
        <v>606</v>
      </c>
      <c r="D111" s="3">
        <v>2017.0</v>
      </c>
      <c r="E111" s="3" t="s">
        <v>14</v>
      </c>
      <c r="F111" s="3">
        <v>19.0</v>
      </c>
      <c r="G111" s="3">
        <v>5.0</v>
      </c>
      <c r="H111" s="3"/>
      <c r="I111" s="3"/>
      <c r="J111" s="3" t="s">
        <v>607</v>
      </c>
      <c r="K111" s="3" t="s">
        <v>608</v>
      </c>
      <c r="L111" s="3"/>
      <c r="M111" s="3"/>
      <c r="N111" s="3"/>
      <c r="O111" s="3"/>
      <c r="P111" s="3"/>
      <c r="Q111" s="3"/>
      <c r="R111" s="3"/>
      <c r="S111" s="3"/>
      <c r="T111" s="3"/>
      <c r="U111" s="3"/>
      <c r="V111" s="3"/>
      <c r="W111" s="3"/>
      <c r="X111" s="3"/>
      <c r="Y111" s="3"/>
      <c r="Z111" s="3"/>
      <c r="AA111" s="3"/>
    </row>
    <row r="112">
      <c r="A112" s="3" t="s">
        <v>609</v>
      </c>
      <c r="B112" s="3" t="s">
        <v>610</v>
      </c>
      <c r="C112" s="3" t="s">
        <v>611</v>
      </c>
      <c r="D112" s="3">
        <v>2016.0</v>
      </c>
      <c r="E112" s="3" t="s">
        <v>612</v>
      </c>
      <c r="F112" s="3">
        <v>7.0</v>
      </c>
      <c r="G112" s="3">
        <v>5.0</v>
      </c>
      <c r="H112" s="3">
        <v>236.0</v>
      </c>
      <c r="I112" s="3">
        <v>252.0</v>
      </c>
      <c r="J112" s="3"/>
      <c r="K112" s="3" t="s">
        <v>613</v>
      </c>
      <c r="L112" s="3"/>
      <c r="M112" s="3"/>
      <c r="N112" s="3"/>
      <c r="O112" s="3"/>
      <c r="P112" s="3"/>
      <c r="Q112" s="3"/>
      <c r="R112" s="3"/>
      <c r="S112" s="3"/>
      <c r="T112" s="3"/>
      <c r="U112" s="3"/>
      <c r="V112" s="3"/>
      <c r="W112" s="3"/>
      <c r="X112" s="3"/>
      <c r="Y112" s="3"/>
      <c r="Z112" s="3"/>
      <c r="AA112" s="3"/>
    </row>
    <row r="113">
      <c r="A113" s="3" t="s">
        <v>614</v>
      </c>
      <c r="B113" s="3" t="s">
        <v>615</v>
      </c>
      <c r="C113" s="3" t="s">
        <v>616</v>
      </c>
      <c r="D113" s="3">
        <v>2016.0</v>
      </c>
      <c r="E113" s="3" t="s">
        <v>230</v>
      </c>
      <c r="F113" s="3">
        <v>9753.0</v>
      </c>
      <c r="G113" s="3"/>
      <c r="H113" s="3">
        <v>223.0</v>
      </c>
      <c r="I113" s="3">
        <v>232.0</v>
      </c>
      <c r="J113" s="3" t="s">
        <v>617</v>
      </c>
      <c r="K113" s="3" t="s">
        <v>618</v>
      </c>
      <c r="L113" s="3"/>
      <c r="M113" s="3"/>
      <c r="N113" s="3"/>
      <c r="O113" s="3"/>
      <c r="P113" s="3"/>
      <c r="Q113" s="3"/>
      <c r="R113" s="3"/>
      <c r="S113" s="3"/>
      <c r="T113" s="3"/>
      <c r="U113" s="3"/>
      <c r="V113" s="3"/>
      <c r="W113" s="3"/>
      <c r="X113" s="3"/>
      <c r="Y113" s="3"/>
      <c r="Z113" s="3"/>
      <c r="AA113" s="3"/>
    </row>
    <row r="114">
      <c r="A114" s="3" t="s">
        <v>619</v>
      </c>
      <c r="B114" s="3" t="s">
        <v>620</v>
      </c>
      <c r="C114" s="3" t="s">
        <v>621</v>
      </c>
      <c r="D114" s="3">
        <v>2016.0</v>
      </c>
      <c r="E114" s="3" t="s">
        <v>230</v>
      </c>
      <c r="F114" s="3" t="s">
        <v>622</v>
      </c>
      <c r="G114" s="3"/>
      <c r="H114" s="3">
        <v>412.0</v>
      </c>
      <c r="I114" s="3">
        <v>415.0</v>
      </c>
      <c r="J114" s="3" t="s">
        <v>623</v>
      </c>
      <c r="K114" s="3" t="s">
        <v>624</v>
      </c>
      <c r="L114" s="3"/>
      <c r="M114" s="3"/>
      <c r="N114" s="3"/>
      <c r="O114" s="3"/>
      <c r="P114" s="3"/>
      <c r="Q114" s="3"/>
      <c r="R114" s="3"/>
      <c r="S114" s="3"/>
      <c r="T114" s="3"/>
      <c r="U114" s="3"/>
      <c r="V114" s="3"/>
      <c r="W114" s="3"/>
      <c r="X114" s="3"/>
      <c r="Y114" s="3"/>
      <c r="Z114" s="3"/>
      <c r="AA114" s="3"/>
    </row>
    <row r="115">
      <c r="A115" s="3" t="s">
        <v>625</v>
      </c>
      <c r="B115" s="3" t="s">
        <v>626</v>
      </c>
      <c r="C115" s="3" t="s">
        <v>627</v>
      </c>
      <c r="D115" s="3">
        <v>2015.0</v>
      </c>
      <c r="E115" s="3" t="s">
        <v>628</v>
      </c>
      <c r="F115" s="3"/>
      <c r="G115" s="3"/>
      <c r="H115" s="3">
        <v>80.0</v>
      </c>
      <c r="I115" s="3">
        <v>85.0</v>
      </c>
      <c r="J115" s="3"/>
      <c r="K115" s="3" t="s">
        <v>629</v>
      </c>
      <c r="L115" s="3"/>
      <c r="M115" s="3"/>
      <c r="N115" s="3"/>
      <c r="O115" s="3"/>
      <c r="P115" s="3"/>
      <c r="Q115" s="3"/>
      <c r="R115" s="3"/>
      <c r="S115" s="3"/>
      <c r="T115" s="3"/>
      <c r="U115" s="3"/>
      <c r="V115" s="3"/>
      <c r="W115" s="3"/>
      <c r="X115" s="3"/>
      <c r="Y115" s="3"/>
      <c r="Z115" s="3"/>
      <c r="AA115" s="3"/>
    </row>
    <row r="116">
      <c r="A116" s="3" t="s">
        <v>630</v>
      </c>
      <c r="B116" s="3" t="s">
        <v>631</v>
      </c>
      <c r="C116" s="3" t="s">
        <v>632</v>
      </c>
      <c r="D116" s="3">
        <v>2015.0</v>
      </c>
      <c r="E116" s="3" t="s">
        <v>230</v>
      </c>
      <c r="F116" s="3">
        <v>9159.0</v>
      </c>
      <c r="G116" s="3"/>
      <c r="H116" s="3">
        <v>147.0</v>
      </c>
      <c r="I116" s="3">
        <v>163.0</v>
      </c>
      <c r="J116" s="3" t="s">
        <v>633</v>
      </c>
      <c r="K116" s="3" t="s">
        <v>634</v>
      </c>
      <c r="L116" s="3"/>
      <c r="M116" s="3"/>
      <c r="N116" s="3"/>
      <c r="O116" s="3"/>
      <c r="P116" s="3"/>
      <c r="Q116" s="3"/>
      <c r="R116" s="3"/>
      <c r="S116" s="3"/>
      <c r="T116" s="3"/>
      <c r="U116" s="3"/>
      <c r="V116" s="3"/>
      <c r="W116" s="3"/>
      <c r="X116" s="3"/>
      <c r="Y116" s="3"/>
      <c r="Z116" s="3"/>
      <c r="AA116" s="3"/>
    </row>
    <row r="117">
      <c r="A117" s="3" t="s">
        <v>635</v>
      </c>
      <c r="B117" s="3" t="s">
        <v>636</v>
      </c>
      <c r="C117" s="3" t="s">
        <v>637</v>
      </c>
      <c r="D117" s="3">
        <v>2014.0</v>
      </c>
      <c r="E117" s="3" t="s">
        <v>638</v>
      </c>
      <c r="F117" s="3"/>
      <c r="G117" s="3"/>
      <c r="H117" s="3"/>
      <c r="I117" s="3"/>
      <c r="J117" s="3" t="s">
        <v>639</v>
      </c>
      <c r="K117" s="3" t="s">
        <v>640</v>
      </c>
      <c r="L117" s="3"/>
      <c r="M117" s="3"/>
      <c r="N117" s="3"/>
      <c r="O117" s="3"/>
      <c r="P117" s="3"/>
      <c r="Q117" s="3"/>
      <c r="R117" s="3"/>
      <c r="S117" s="3"/>
      <c r="T117" s="3"/>
      <c r="U117" s="3"/>
      <c r="V117" s="3"/>
      <c r="W117" s="3"/>
      <c r="X117" s="3"/>
      <c r="Y117" s="3"/>
      <c r="Z117" s="3"/>
      <c r="AA117" s="3"/>
    </row>
    <row r="118">
      <c r="A118" s="3" t="s">
        <v>641</v>
      </c>
      <c r="B118" s="3" t="s">
        <v>642</v>
      </c>
      <c r="C118" s="3" t="s">
        <v>643</v>
      </c>
      <c r="D118" s="3">
        <v>2014.0</v>
      </c>
      <c r="E118" s="3" t="s">
        <v>644</v>
      </c>
      <c r="F118" s="3"/>
      <c r="G118" s="3"/>
      <c r="H118" s="3">
        <v>287.0</v>
      </c>
      <c r="I118" s="3">
        <v>293.0</v>
      </c>
      <c r="J118" s="3" t="s">
        <v>645</v>
      </c>
      <c r="K118" s="3" t="s">
        <v>646</v>
      </c>
      <c r="L118" s="3"/>
      <c r="M118" s="3"/>
      <c r="N118" s="3"/>
      <c r="O118" s="3"/>
      <c r="P118" s="3"/>
      <c r="Q118" s="3"/>
      <c r="R118" s="3"/>
      <c r="S118" s="3"/>
      <c r="T118" s="3"/>
      <c r="U118" s="3"/>
      <c r="V118" s="3"/>
      <c r="W118" s="3"/>
      <c r="X118" s="3"/>
      <c r="Y118" s="3"/>
      <c r="Z118" s="3"/>
      <c r="AA118" s="3"/>
    </row>
    <row r="119">
      <c r="A119" s="3" t="s">
        <v>647</v>
      </c>
      <c r="B119" s="3" t="s">
        <v>648</v>
      </c>
      <c r="C119" s="3" t="s">
        <v>649</v>
      </c>
      <c r="D119" s="3">
        <v>2012.0</v>
      </c>
      <c r="E119" s="3" t="s">
        <v>14</v>
      </c>
      <c r="F119" s="3">
        <v>14.0</v>
      </c>
      <c r="G119" s="3">
        <v>3.0</v>
      </c>
      <c r="H119" s="3"/>
      <c r="I119" s="3"/>
      <c r="J119" s="3" t="s">
        <v>650</v>
      </c>
      <c r="K119" s="3" t="s">
        <v>651</v>
      </c>
      <c r="L119" s="3"/>
      <c r="M119" s="3"/>
      <c r="N119" s="3"/>
      <c r="O119" s="3"/>
      <c r="P119" s="3"/>
      <c r="Q119" s="3"/>
      <c r="R119" s="3"/>
      <c r="S119" s="3"/>
      <c r="T119" s="3"/>
      <c r="U119" s="3"/>
      <c r="V119" s="3"/>
      <c r="W119" s="3"/>
      <c r="X119" s="3"/>
      <c r="Y119" s="3"/>
      <c r="Z119" s="3"/>
      <c r="AA119" s="3"/>
    </row>
    <row r="120">
      <c r="A120" s="3" t="s">
        <v>652</v>
      </c>
      <c r="B120" s="3" t="s">
        <v>653</v>
      </c>
      <c r="C120" s="3" t="s">
        <v>654</v>
      </c>
      <c r="D120" s="3">
        <v>2011.0</v>
      </c>
      <c r="E120" s="3" t="s">
        <v>655</v>
      </c>
      <c r="F120" s="3">
        <v>4.0</v>
      </c>
      <c r="G120" s="3">
        <v>4.0</v>
      </c>
      <c r="H120" s="3">
        <v>201.0</v>
      </c>
      <c r="I120" s="3">
        <v>208.0</v>
      </c>
      <c r="J120" s="3" t="s">
        <v>656</v>
      </c>
      <c r="K120" s="3" t="s">
        <v>657</v>
      </c>
      <c r="L120" s="3"/>
      <c r="M120" s="3"/>
      <c r="N120" s="3"/>
      <c r="O120" s="3"/>
      <c r="P120" s="3"/>
      <c r="Q120" s="3"/>
      <c r="R120" s="3"/>
      <c r="S120" s="3"/>
      <c r="T120" s="3"/>
      <c r="U120" s="3"/>
      <c r="V120" s="3"/>
      <c r="W120" s="3"/>
      <c r="X120" s="3"/>
      <c r="Y120" s="3"/>
      <c r="Z120" s="3"/>
      <c r="AA120" s="3"/>
    </row>
    <row r="121">
      <c r="A121" s="3" t="s">
        <v>658</v>
      </c>
      <c r="B121" s="3" t="s">
        <v>659</v>
      </c>
      <c r="C121" s="3" t="s">
        <v>660</v>
      </c>
      <c r="D121" s="3">
        <v>2010.0</v>
      </c>
      <c r="E121" s="3" t="s">
        <v>661</v>
      </c>
      <c r="F121" s="3"/>
      <c r="G121" s="3"/>
      <c r="H121" s="3">
        <v>1110.0</v>
      </c>
      <c r="I121" s="3">
        <v>1113.0</v>
      </c>
      <c r="J121" s="3" t="s">
        <v>662</v>
      </c>
      <c r="K121" s="3" t="s">
        <v>663</v>
      </c>
      <c r="L121" s="3"/>
      <c r="M121" s="3"/>
      <c r="N121" s="3"/>
      <c r="O121" s="3"/>
      <c r="P121" s="3"/>
      <c r="Q121" s="3"/>
      <c r="R121" s="3"/>
      <c r="S121" s="3"/>
      <c r="T121" s="3"/>
      <c r="U121" s="3"/>
      <c r="V121" s="3"/>
      <c r="W121" s="3"/>
      <c r="X121" s="3"/>
      <c r="Y121" s="3"/>
      <c r="Z121" s="3"/>
      <c r="AA121" s="3"/>
    </row>
    <row r="122">
      <c r="A122" s="3" t="s">
        <v>664</v>
      </c>
      <c r="B122" s="3" t="s">
        <v>665</v>
      </c>
      <c r="C122" s="3" t="s">
        <v>666</v>
      </c>
      <c r="D122" s="3">
        <v>2010.0</v>
      </c>
      <c r="E122" s="3" t="s">
        <v>230</v>
      </c>
      <c r="F122" s="3" t="s">
        <v>667</v>
      </c>
      <c r="G122" s="3" t="s">
        <v>668</v>
      </c>
      <c r="H122" s="3">
        <v>352.0</v>
      </c>
      <c r="I122" s="3">
        <v>354.0</v>
      </c>
      <c r="J122" s="3" t="s">
        <v>669</v>
      </c>
      <c r="K122" s="3" t="s">
        <v>670</v>
      </c>
      <c r="L122" s="3"/>
      <c r="M122" s="3"/>
      <c r="N122" s="3"/>
      <c r="O122" s="3"/>
      <c r="P122" s="3"/>
      <c r="Q122" s="3"/>
      <c r="R122" s="3"/>
      <c r="S122" s="3"/>
      <c r="T122" s="3"/>
      <c r="U122" s="3"/>
      <c r="V122" s="3"/>
      <c r="W122" s="3"/>
      <c r="X122" s="3"/>
      <c r="Y122" s="3"/>
      <c r="Z122" s="3"/>
      <c r="AA122" s="3"/>
    </row>
    <row r="123">
      <c r="A123" s="3" t="s">
        <v>671</v>
      </c>
      <c r="B123" s="3" t="s">
        <v>672</v>
      </c>
      <c r="C123" s="3" t="s">
        <v>673</v>
      </c>
      <c r="D123" s="3">
        <v>2010.0</v>
      </c>
      <c r="E123" s="3" t="s">
        <v>674</v>
      </c>
      <c r="F123" s="3">
        <v>24.0</v>
      </c>
      <c r="G123" s="3">
        <v>6.0</v>
      </c>
      <c r="H123" s="3">
        <v>617.0</v>
      </c>
      <c r="I123" s="3">
        <v>647.0</v>
      </c>
      <c r="J123" s="3" t="s">
        <v>675</v>
      </c>
      <c r="K123" s="3" t="s">
        <v>676</v>
      </c>
      <c r="L123" s="3"/>
      <c r="M123" s="3"/>
      <c r="N123" s="3"/>
      <c r="O123" s="3"/>
      <c r="P123" s="3"/>
      <c r="Q123" s="3"/>
      <c r="R123" s="3"/>
      <c r="S123" s="3"/>
      <c r="T123" s="3"/>
      <c r="U123" s="3"/>
      <c r="V123" s="3"/>
      <c r="W123" s="3"/>
      <c r="X123" s="3"/>
      <c r="Y123" s="3"/>
      <c r="Z123" s="3"/>
      <c r="AA123" s="3"/>
    </row>
    <row r="124">
      <c r="A124" s="3" t="s">
        <v>677</v>
      </c>
      <c r="B124" s="3" t="s">
        <v>678</v>
      </c>
      <c r="C124" s="3" t="s">
        <v>679</v>
      </c>
      <c r="D124" s="3">
        <v>2009.0</v>
      </c>
      <c r="E124" s="3" t="s">
        <v>680</v>
      </c>
      <c r="F124" s="3">
        <v>43.0</v>
      </c>
      <c r="G124" s="3">
        <v>6.0</v>
      </c>
      <c r="H124" s="3">
        <v>634.0</v>
      </c>
      <c r="I124" s="3">
        <v>648.0</v>
      </c>
      <c r="J124" s="3" t="s">
        <v>681</v>
      </c>
      <c r="K124" s="3" t="s">
        <v>682</v>
      </c>
      <c r="L124" s="3"/>
      <c r="M124" s="3"/>
      <c r="N124" s="3"/>
      <c r="O124" s="3"/>
      <c r="P124" s="3"/>
      <c r="Q124" s="3"/>
      <c r="R124" s="3"/>
      <c r="S124" s="3"/>
      <c r="T124" s="3"/>
      <c r="U124" s="3"/>
      <c r="V124" s="3"/>
      <c r="W124" s="3"/>
      <c r="X124" s="3"/>
      <c r="Y124" s="3"/>
      <c r="Z124" s="3"/>
      <c r="AA124" s="3"/>
    </row>
    <row r="125">
      <c r="A125" s="3" t="s">
        <v>683</v>
      </c>
      <c r="B125" s="3" t="s">
        <v>684</v>
      </c>
      <c r="C125" s="3" t="s">
        <v>685</v>
      </c>
      <c r="D125" s="3">
        <v>2008.0</v>
      </c>
      <c r="E125" s="3" t="s">
        <v>230</v>
      </c>
      <c r="F125" s="3" t="s">
        <v>686</v>
      </c>
      <c r="G125" s="3"/>
      <c r="H125" s="3">
        <v>59.0</v>
      </c>
      <c r="I125" s="3">
        <v>72.0</v>
      </c>
      <c r="J125" s="3" t="s">
        <v>687</v>
      </c>
      <c r="K125" s="3" t="s">
        <v>688</v>
      </c>
      <c r="L125" s="3"/>
      <c r="M125" s="3"/>
      <c r="N125" s="3"/>
      <c r="O125" s="3"/>
      <c r="P125" s="3"/>
      <c r="Q125" s="3"/>
      <c r="R125" s="3"/>
      <c r="S125" s="3"/>
      <c r="T125" s="3"/>
      <c r="U125" s="3"/>
      <c r="V125" s="3"/>
      <c r="W125" s="3"/>
      <c r="X125" s="3"/>
      <c r="Y125" s="3"/>
      <c r="Z125" s="3"/>
      <c r="AA125" s="3"/>
    </row>
    <row r="126">
      <c r="A126" s="3" t="s">
        <v>689</v>
      </c>
      <c r="B126" s="3" t="s">
        <v>690</v>
      </c>
      <c r="C126" s="3" t="s">
        <v>691</v>
      </c>
      <c r="D126" s="3">
        <v>2005.0</v>
      </c>
      <c r="E126" s="3" t="s">
        <v>230</v>
      </c>
      <c r="F126" s="3" t="s">
        <v>692</v>
      </c>
      <c r="G126" s="3"/>
      <c r="H126" s="3">
        <v>767.0</v>
      </c>
      <c r="I126" s="3">
        <v>780.0</v>
      </c>
      <c r="J126" s="3" t="s">
        <v>693</v>
      </c>
      <c r="K126" s="3" t="s">
        <v>694</v>
      </c>
      <c r="L126" s="3"/>
      <c r="M126" s="3"/>
      <c r="N126" s="3"/>
      <c r="O126" s="3"/>
      <c r="P126" s="3"/>
      <c r="Q126" s="3"/>
      <c r="R126" s="3"/>
      <c r="S126" s="3"/>
      <c r="T126" s="3"/>
      <c r="U126" s="3"/>
      <c r="V126" s="3"/>
      <c r="W126" s="3"/>
      <c r="X126" s="3"/>
      <c r="Y126" s="3"/>
      <c r="Z126" s="3"/>
      <c r="AA126" s="3"/>
    </row>
    <row r="127">
      <c r="A127" s="3"/>
      <c r="B127" s="3"/>
      <c r="C127" s="3"/>
      <c r="D127" s="3"/>
      <c r="E127" s="3"/>
      <c r="F127" s="3"/>
      <c r="G127" s="3"/>
      <c r="H127" s="3"/>
      <c r="I127" s="3"/>
      <c r="J127" s="3"/>
      <c r="K127" s="3"/>
      <c r="L127" s="3"/>
      <c r="M127" s="3"/>
      <c r="N127" s="3"/>
      <c r="O127" s="3"/>
      <c r="P127" s="3"/>
      <c r="Q127" s="3"/>
      <c r="R127" s="3"/>
      <c r="S127" s="3"/>
      <c r="T127" s="3"/>
      <c r="U127" s="3"/>
      <c r="V127" s="3"/>
      <c r="W127" s="3"/>
      <c r="X127" s="3"/>
      <c r="Y127" s="3"/>
      <c r="Z127" s="3"/>
      <c r="AA127" s="3"/>
    </row>
    <row r="128">
      <c r="A128" s="3"/>
      <c r="B128" s="3"/>
      <c r="C128" s="3"/>
      <c r="D128" s="3"/>
      <c r="E128" s="3"/>
      <c r="F128" s="3"/>
      <c r="G128" s="3"/>
      <c r="H128" s="3"/>
      <c r="I128" s="3"/>
      <c r="J128" s="3"/>
      <c r="K128" s="3"/>
      <c r="L128" s="3"/>
      <c r="M128" s="3"/>
      <c r="N128" s="3"/>
      <c r="O128" s="3"/>
      <c r="P128" s="3"/>
      <c r="Q128" s="3"/>
      <c r="R128" s="3"/>
      <c r="S128" s="3"/>
      <c r="T128" s="3"/>
      <c r="U128" s="3"/>
      <c r="V128" s="3"/>
      <c r="W128" s="3"/>
      <c r="X128" s="3"/>
      <c r="Y128" s="3"/>
      <c r="Z128" s="3"/>
      <c r="AA128" s="3"/>
    </row>
    <row r="129">
      <c r="A129" s="3"/>
      <c r="B129" s="3"/>
      <c r="C129" s="3"/>
      <c r="D129" s="3"/>
      <c r="E129" s="3"/>
      <c r="F129" s="3"/>
      <c r="G129" s="3"/>
      <c r="H129" s="3"/>
      <c r="I129" s="3"/>
      <c r="J129" s="3"/>
      <c r="K129" s="3"/>
      <c r="L129" s="3"/>
      <c r="M129" s="3"/>
      <c r="N129" s="3"/>
      <c r="O129" s="3"/>
      <c r="P129" s="3"/>
      <c r="Q129" s="3"/>
      <c r="R129" s="3"/>
      <c r="S129" s="3"/>
      <c r="T129" s="3"/>
      <c r="U129" s="3"/>
      <c r="V129" s="3"/>
      <c r="W129" s="3"/>
      <c r="X129" s="3"/>
      <c r="Y129" s="3"/>
      <c r="Z129" s="3"/>
      <c r="AA129" s="3"/>
    </row>
    <row r="130">
      <c r="A130" s="3"/>
      <c r="B130" s="3"/>
      <c r="C130" s="3"/>
      <c r="D130" s="3"/>
      <c r="E130" s="3"/>
      <c r="F130" s="3"/>
      <c r="G130" s="3"/>
      <c r="H130" s="3"/>
      <c r="I130" s="3"/>
      <c r="J130" s="3"/>
      <c r="K130" s="3"/>
      <c r="L130" s="3"/>
      <c r="M130" s="3"/>
      <c r="N130" s="3"/>
      <c r="O130" s="3"/>
      <c r="P130" s="3"/>
      <c r="Q130" s="3"/>
      <c r="R130" s="3"/>
      <c r="S130" s="3"/>
      <c r="T130" s="3"/>
      <c r="U130" s="3"/>
      <c r="V130" s="3"/>
      <c r="W130" s="3"/>
      <c r="X130" s="3"/>
      <c r="Y130" s="3"/>
      <c r="Z130" s="3"/>
      <c r="AA130" s="3"/>
    </row>
    <row r="131">
      <c r="A131" s="3"/>
      <c r="B131" s="3"/>
      <c r="C131" s="3"/>
      <c r="D131" s="3"/>
      <c r="E131" s="3"/>
      <c r="F131" s="3"/>
      <c r="G131" s="3"/>
      <c r="H131" s="3"/>
      <c r="I131" s="3"/>
      <c r="J131" s="3"/>
      <c r="K131" s="3"/>
      <c r="L131" s="3"/>
      <c r="M131" s="3"/>
      <c r="N131" s="3"/>
      <c r="O131" s="3"/>
      <c r="P131" s="3"/>
      <c r="Q131" s="3"/>
      <c r="R131" s="3"/>
      <c r="S131" s="3"/>
      <c r="T131" s="3"/>
      <c r="U131" s="3"/>
      <c r="V131" s="3"/>
      <c r="W131" s="3"/>
      <c r="X131" s="3"/>
      <c r="Y131" s="3"/>
      <c r="Z131" s="3"/>
      <c r="AA131" s="3"/>
    </row>
    <row r="132">
      <c r="A132" s="3"/>
      <c r="B132" s="3"/>
      <c r="C132" s="3"/>
      <c r="D132" s="3"/>
      <c r="E132" s="3"/>
      <c r="F132" s="3"/>
      <c r="G132" s="3"/>
      <c r="H132" s="3"/>
      <c r="I132" s="3"/>
      <c r="J132" s="3"/>
      <c r="K132" s="3"/>
      <c r="L132" s="3"/>
      <c r="M132" s="3"/>
      <c r="N132" s="3"/>
      <c r="O132" s="3"/>
      <c r="P132" s="3"/>
      <c r="Q132" s="3"/>
      <c r="R132" s="3"/>
      <c r="S132" s="3"/>
      <c r="T132" s="3"/>
      <c r="U132" s="3"/>
      <c r="V132" s="3"/>
      <c r="W132" s="3"/>
      <c r="X132" s="3"/>
      <c r="Y132" s="3"/>
      <c r="Z132" s="3"/>
      <c r="AA132" s="3"/>
    </row>
    <row r="133">
      <c r="A133" s="3"/>
      <c r="B133" s="3"/>
      <c r="C133" s="3"/>
      <c r="D133" s="3"/>
      <c r="E133" s="3"/>
      <c r="F133" s="3"/>
      <c r="G133" s="3"/>
      <c r="H133" s="3"/>
      <c r="I133" s="3"/>
      <c r="J133" s="3"/>
      <c r="K133" s="3"/>
      <c r="L133" s="3"/>
      <c r="M133" s="3"/>
      <c r="N133" s="3"/>
      <c r="O133" s="3"/>
      <c r="P133" s="3"/>
      <c r="Q133" s="3"/>
      <c r="R133" s="3"/>
      <c r="S133" s="3"/>
      <c r="T133" s="3"/>
      <c r="U133" s="3"/>
      <c r="V133" s="3"/>
      <c r="W133" s="3"/>
      <c r="X133" s="3"/>
      <c r="Y133" s="3"/>
      <c r="Z133" s="3"/>
      <c r="AA133" s="3"/>
    </row>
    <row r="134">
      <c r="A134" s="3"/>
      <c r="B134" s="3"/>
      <c r="C134" s="3"/>
      <c r="D134" s="3"/>
      <c r="E134" s="3"/>
      <c r="F134" s="3"/>
      <c r="G134" s="3"/>
      <c r="H134" s="3"/>
      <c r="I134" s="3"/>
      <c r="J134" s="3"/>
      <c r="K134" s="3"/>
      <c r="L134" s="3"/>
      <c r="M134" s="3"/>
      <c r="N134" s="3"/>
      <c r="O134" s="3"/>
      <c r="P134" s="3"/>
      <c r="Q134" s="3"/>
      <c r="R134" s="3"/>
      <c r="S134" s="3"/>
      <c r="T134" s="3"/>
      <c r="U134" s="3"/>
      <c r="V134" s="3"/>
      <c r="W134" s="3"/>
      <c r="X134" s="3"/>
      <c r="Y134" s="3"/>
      <c r="Z134" s="3"/>
      <c r="AA134" s="3"/>
    </row>
    <row r="135">
      <c r="A135" s="3"/>
      <c r="B135" s="3"/>
      <c r="C135" s="3"/>
      <c r="D135" s="3"/>
      <c r="E135" s="3"/>
      <c r="F135" s="3"/>
      <c r="G135" s="3"/>
      <c r="H135" s="3"/>
      <c r="I135" s="3"/>
      <c r="J135" s="3"/>
      <c r="K135" s="3"/>
      <c r="L135" s="3"/>
      <c r="M135" s="3"/>
      <c r="N135" s="3"/>
      <c r="O135" s="3"/>
      <c r="P135" s="3"/>
      <c r="Q135" s="3"/>
      <c r="R135" s="3"/>
      <c r="S135" s="3"/>
      <c r="T135" s="3"/>
      <c r="U135" s="3"/>
      <c r="V135" s="3"/>
      <c r="W135" s="3"/>
      <c r="X135" s="3"/>
      <c r="Y135" s="3"/>
      <c r="Z135" s="3"/>
      <c r="AA135" s="3"/>
    </row>
    <row r="136">
      <c r="A136" s="3"/>
      <c r="B136" s="3"/>
      <c r="C136" s="3"/>
      <c r="D136" s="3"/>
      <c r="E136" s="3"/>
      <c r="F136" s="3"/>
      <c r="G136" s="3"/>
      <c r="H136" s="3"/>
      <c r="I136" s="3"/>
      <c r="J136" s="3"/>
      <c r="K136" s="3"/>
      <c r="L136" s="3"/>
      <c r="M136" s="3"/>
      <c r="N136" s="3"/>
      <c r="O136" s="3"/>
      <c r="P136" s="3"/>
      <c r="Q136" s="3"/>
      <c r="R136" s="3"/>
      <c r="S136" s="3"/>
      <c r="T136" s="3"/>
      <c r="U136" s="3"/>
      <c r="V136" s="3"/>
      <c r="W136" s="3"/>
      <c r="X136" s="3"/>
      <c r="Y136" s="3"/>
      <c r="Z136" s="3"/>
      <c r="AA136" s="3"/>
    </row>
    <row r="137">
      <c r="A137" s="3"/>
      <c r="B137" s="3"/>
      <c r="C137" s="3"/>
      <c r="D137" s="3"/>
      <c r="E137" s="3"/>
      <c r="F137" s="3"/>
      <c r="G137" s="3"/>
      <c r="H137" s="3"/>
      <c r="I137" s="3"/>
      <c r="J137" s="3"/>
      <c r="K137" s="3"/>
      <c r="L137" s="3"/>
      <c r="M137" s="3"/>
      <c r="N137" s="3"/>
      <c r="O137" s="3"/>
      <c r="P137" s="3"/>
      <c r="Q137" s="3"/>
      <c r="R137" s="3"/>
      <c r="S137" s="3"/>
      <c r="T137" s="3"/>
      <c r="U137" s="3"/>
      <c r="V137" s="3"/>
      <c r="W137" s="3"/>
      <c r="X137" s="3"/>
      <c r="Y137" s="3"/>
      <c r="Z137" s="3"/>
      <c r="AA137" s="3"/>
    </row>
    <row r="138">
      <c r="A138" s="3"/>
      <c r="B138" s="3"/>
      <c r="C138" s="3"/>
      <c r="D138" s="3"/>
      <c r="E138" s="3"/>
      <c r="F138" s="3"/>
      <c r="G138" s="3"/>
      <c r="H138" s="3"/>
      <c r="I138" s="3"/>
      <c r="J138" s="3"/>
      <c r="K138" s="3"/>
      <c r="L138" s="3"/>
      <c r="M138" s="3"/>
      <c r="N138" s="3"/>
      <c r="O138" s="3"/>
      <c r="P138" s="3"/>
      <c r="Q138" s="3"/>
      <c r="R138" s="3"/>
      <c r="S138" s="3"/>
      <c r="T138" s="3"/>
      <c r="U138" s="3"/>
      <c r="V138" s="3"/>
      <c r="W138" s="3"/>
      <c r="X138" s="3"/>
      <c r="Y138" s="3"/>
      <c r="Z138" s="3"/>
      <c r="AA138" s="3"/>
    </row>
    <row r="139">
      <c r="A139" s="3"/>
      <c r="B139" s="3"/>
      <c r="C139" s="3"/>
      <c r="D139" s="3"/>
      <c r="E139" s="3"/>
      <c r="F139" s="3"/>
      <c r="G139" s="3"/>
      <c r="H139" s="3"/>
      <c r="I139" s="3"/>
      <c r="J139" s="3"/>
      <c r="K139" s="3"/>
      <c r="L139" s="3"/>
      <c r="M139" s="3"/>
      <c r="N139" s="3"/>
      <c r="O139" s="3"/>
      <c r="P139" s="3"/>
      <c r="Q139" s="3"/>
      <c r="R139" s="3"/>
      <c r="S139" s="3"/>
      <c r="T139" s="3"/>
      <c r="U139" s="3"/>
      <c r="V139" s="3"/>
      <c r="W139" s="3"/>
      <c r="X139" s="3"/>
      <c r="Y139" s="3"/>
      <c r="Z139" s="3"/>
      <c r="AA139" s="3"/>
    </row>
    <row r="140">
      <c r="A140" s="3"/>
      <c r="B140" s="3"/>
      <c r="C140" s="3"/>
      <c r="D140" s="3"/>
      <c r="E140" s="3"/>
      <c r="F140" s="3"/>
      <c r="G140" s="3"/>
      <c r="H140" s="3"/>
      <c r="I140" s="3"/>
      <c r="J140" s="3"/>
      <c r="K140" s="3"/>
      <c r="L140" s="3"/>
      <c r="M140" s="3"/>
      <c r="N140" s="3"/>
      <c r="O140" s="3"/>
      <c r="P140" s="3"/>
      <c r="Q140" s="3"/>
      <c r="R140" s="3"/>
      <c r="S140" s="3"/>
      <c r="T140" s="3"/>
      <c r="U140" s="3"/>
      <c r="V140" s="3"/>
      <c r="W140" s="3"/>
      <c r="X140" s="3"/>
      <c r="Y140" s="3"/>
      <c r="Z140" s="3"/>
      <c r="AA140" s="3"/>
    </row>
    <row r="141">
      <c r="A141" s="3"/>
      <c r="B141" s="3"/>
      <c r="C141" s="3"/>
      <c r="D141" s="3"/>
      <c r="E141" s="3"/>
      <c r="F141" s="3"/>
      <c r="G141" s="3"/>
      <c r="H141" s="3"/>
      <c r="I141" s="3"/>
      <c r="J141" s="3"/>
      <c r="K141" s="3"/>
      <c r="L141" s="3"/>
      <c r="M141" s="3"/>
      <c r="N141" s="3"/>
      <c r="O141" s="3"/>
      <c r="P141" s="3"/>
      <c r="Q141" s="3"/>
      <c r="R141" s="3"/>
      <c r="S141" s="3"/>
      <c r="T141" s="3"/>
      <c r="U141" s="3"/>
      <c r="V141" s="3"/>
      <c r="W141" s="3"/>
      <c r="X141" s="3"/>
      <c r="Y141" s="3"/>
      <c r="Z141" s="3"/>
      <c r="AA141" s="3"/>
    </row>
    <row r="142">
      <c r="A142" s="3"/>
      <c r="B142" s="3"/>
      <c r="C142" s="3"/>
      <c r="D142" s="3"/>
      <c r="E142" s="3"/>
      <c r="F142" s="3"/>
      <c r="G142" s="3"/>
      <c r="H142" s="3"/>
      <c r="I142" s="3"/>
      <c r="J142" s="3"/>
      <c r="K142" s="3"/>
      <c r="L142" s="3"/>
      <c r="M142" s="3"/>
      <c r="N142" s="3"/>
      <c r="O142" s="3"/>
      <c r="P142" s="3"/>
      <c r="Q142" s="3"/>
      <c r="R142" s="3"/>
      <c r="S142" s="3"/>
      <c r="T142" s="3"/>
      <c r="U142" s="3"/>
      <c r="V142" s="3"/>
      <c r="W142" s="3"/>
      <c r="X142" s="3"/>
      <c r="Y142" s="3"/>
      <c r="Z142" s="3"/>
      <c r="AA142" s="3"/>
    </row>
    <row r="143">
      <c r="A143" s="3"/>
      <c r="B143" s="3"/>
      <c r="C143" s="3"/>
      <c r="D143" s="3"/>
      <c r="E143" s="3"/>
      <c r="F143" s="3"/>
      <c r="G143" s="3"/>
      <c r="H143" s="3"/>
      <c r="I143" s="3"/>
      <c r="J143" s="3"/>
      <c r="K143" s="3"/>
      <c r="L143" s="3"/>
      <c r="M143" s="3"/>
      <c r="N143" s="3"/>
      <c r="O143" s="3"/>
      <c r="P143" s="3"/>
      <c r="Q143" s="3"/>
      <c r="R143" s="3"/>
      <c r="S143" s="3"/>
      <c r="T143" s="3"/>
      <c r="U143" s="3"/>
      <c r="V143" s="3"/>
      <c r="W143" s="3"/>
      <c r="X143" s="3"/>
      <c r="Y143" s="3"/>
      <c r="Z143" s="3"/>
      <c r="AA143" s="3"/>
    </row>
    <row r="144">
      <c r="A144" s="3"/>
      <c r="B144" s="3"/>
      <c r="C144" s="3"/>
      <c r="D144" s="3"/>
      <c r="E144" s="3"/>
      <c r="F144" s="3"/>
      <c r="G144" s="3"/>
      <c r="H144" s="3"/>
      <c r="I144" s="3"/>
      <c r="J144" s="3"/>
      <c r="K144" s="3"/>
      <c r="L144" s="3"/>
      <c r="M144" s="3"/>
      <c r="N144" s="3"/>
      <c r="O144" s="3"/>
      <c r="P144" s="3"/>
      <c r="Q144" s="3"/>
      <c r="R144" s="3"/>
      <c r="S144" s="3"/>
      <c r="T144" s="3"/>
      <c r="U144" s="3"/>
      <c r="V144" s="3"/>
      <c r="W144" s="3"/>
      <c r="X144" s="3"/>
      <c r="Y144" s="3"/>
      <c r="Z144" s="3"/>
      <c r="AA144" s="3"/>
    </row>
    <row r="145">
      <c r="A145" s="3"/>
      <c r="B145" s="3"/>
      <c r="C145" s="3"/>
      <c r="D145" s="3"/>
      <c r="E145" s="3"/>
      <c r="F145" s="3"/>
      <c r="G145" s="3"/>
      <c r="H145" s="3"/>
      <c r="I145" s="3"/>
      <c r="J145" s="3"/>
      <c r="K145" s="3"/>
      <c r="L145" s="3"/>
      <c r="M145" s="3"/>
      <c r="N145" s="3"/>
      <c r="O145" s="3"/>
      <c r="P145" s="3"/>
      <c r="Q145" s="3"/>
      <c r="R145" s="3"/>
      <c r="S145" s="3"/>
      <c r="T145" s="3"/>
      <c r="U145" s="3"/>
      <c r="V145" s="3"/>
      <c r="W145" s="3"/>
      <c r="X145" s="3"/>
      <c r="Y145" s="3"/>
      <c r="Z145" s="3"/>
      <c r="AA145" s="3"/>
    </row>
    <row r="146">
      <c r="A146" s="3"/>
      <c r="B146" s="3"/>
      <c r="C146" s="3"/>
      <c r="D146" s="3"/>
      <c r="E146" s="3"/>
      <c r="F146" s="3"/>
      <c r="G146" s="3"/>
      <c r="H146" s="3"/>
      <c r="I146" s="3"/>
      <c r="J146" s="3"/>
      <c r="K146" s="3"/>
      <c r="L146" s="3"/>
      <c r="M146" s="3"/>
      <c r="N146" s="3"/>
      <c r="O146" s="3"/>
      <c r="P146" s="3"/>
      <c r="Q146" s="3"/>
      <c r="R146" s="3"/>
      <c r="S146" s="3"/>
      <c r="T146" s="3"/>
      <c r="U146" s="3"/>
      <c r="V146" s="3"/>
      <c r="W146" s="3"/>
      <c r="X146" s="3"/>
      <c r="Y146" s="3"/>
      <c r="Z146" s="3"/>
      <c r="AA146" s="3"/>
    </row>
    <row r="147">
      <c r="A147" s="3"/>
      <c r="B147" s="3"/>
      <c r="C147" s="3"/>
      <c r="D147" s="3"/>
      <c r="E147" s="3"/>
      <c r="F147" s="3"/>
      <c r="G147" s="3"/>
      <c r="H147" s="3"/>
      <c r="I147" s="3"/>
      <c r="J147" s="3"/>
      <c r="K147" s="3"/>
      <c r="L147" s="3"/>
      <c r="M147" s="3"/>
      <c r="N147" s="3"/>
      <c r="O147" s="3"/>
      <c r="P147" s="3"/>
      <c r="Q147" s="3"/>
      <c r="R147" s="3"/>
      <c r="S147" s="3"/>
      <c r="T147" s="3"/>
      <c r="U147" s="3"/>
      <c r="V147" s="3"/>
      <c r="W147" s="3"/>
      <c r="X147" s="3"/>
      <c r="Y147" s="3"/>
      <c r="Z147" s="3"/>
      <c r="AA147" s="3"/>
    </row>
    <row r="148">
      <c r="A148" s="3"/>
      <c r="B148" s="3"/>
      <c r="C148" s="3"/>
      <c r="D148" s="3"/>
      <c r="E148" s="3"/>
      <c r="F148" s="3"/>
      <c r="G148" s="3"/>
      <c r="H148" s="3"/>
      <c r="I148" s="3"/>
      <c r="J148" s="3"/>
      <c r="K148" s="3"/>
      <c r="L148" s="3"/>
      <c r="M148" s="3"/>
      <c r="N148" s="3"/>
      <c r="O148" s="3"/>
      <c r="P148" s="3"/>
      <c r="Q148" s="3"/>
      <c r="R148" s="3"/>
      <c r="S148" s="3"/>
      <c r="T148" s="3"/>
      <c r="U148" s="3"/>
      <c r="V148" s="3"/>
      <c r="W148" s="3"/>
      <c r="X148" s="3"/>
      <c r="Y148" s="3"/>
      <c r="Z148" s="3"/>
      <c r="AA148" s="3"/>
    </row>
    <row r="149">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c r="AA149" s="3"/>
    </row>
    <row r="150">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row>
    <row r="15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row>
    <row r="152">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row>
    <row r="153">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row>
    <row r="154">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c r="AA154" s="3"/>
    </row>
    <row r="155">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c r="AA155" s="3"/>
    </row>
    <row r="156">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row>
    <row r="157">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row>
    <row r="158">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row>
    <row r="159">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row>
    <row r="160">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row>
    <row r="16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c r="AA161" s="3"/>
    </row>
    <row r="162">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row>
    <row r="163">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row>
    <row r="164">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row>
    <row r="16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row>
    <row r="166">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row>
    <row r="167">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row>
    <row r="168">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row>
    <row r="169">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row>
    <row r="170">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row>
    <row r="17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c r="AA171" s="3"/>
    </row>
    <row r="172">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c r="AA172" s="3"/>
    </row>
    <row r="173">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row>
    <row r="174">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row>
    <row r="175">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c r="AA175" s="3"/>
    </row>
    <row r="176">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row>
    <row r="177">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row>
    <row r="178">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row>
    <row r="179">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row>
    <row r="180">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c r="AA180" s="3"/>
    </row>
    <row r="18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row>
    <row r="182">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c r="AA182" s="3"/>
    </row>
    <row r="183">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row>
    <row r="184">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row>
    <row r="18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row>
    <row r="186">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row>
    <row r="187">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row>
    <row r="188">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c r="AA188" s="3"/>
    </row>
    <row r="189">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row>
    <row r="190">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row>
    <row r="19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row>
    <row r="192">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row>
    <row r="193">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row>
    <row r="194">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row>
    <row r="195">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c r="AA195" s="3"/>
    </row>
    <row r="196">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row>
    <row r="197">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row>
    <row r="198">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row>
    <row r="199">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row>
    <row r="200">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row>
    <row r="20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row>
    <row r="202">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row>
    <row r="203">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row>
    <row r="204">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c r="AA204" s="3"/>
    </row>
    <row r="205">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c r="AA205" s="3"/>
    </row>
    <row r="206">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row>
    <row r="207">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row>
    <row r="208">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row>
    <row r="209">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row>
    <row r="210">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c r="AA210" s="3"/>
    </row>
    <row r="21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row>
    <row r="212">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row>
    <row r="213">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row>
    <row r="214">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row>
    <row r="215">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c r="AA215" s="3"/>
    </row>
    <row r="216">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row>
    <row r="217">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row>
    <row r="218">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row>
    <row r="219">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row>
    <row r="220">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row>
    <row r="22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row>
    <row r="222">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row>
    <row r="223">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row>
    <row r="224">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row>
    <row r="2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row>
    <row r="226">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row>
    <row r="227">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row>
    <row r="228">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row>
    <row r="229">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row>
    <row r="230">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row>
    <row r="23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row>
    <row r="232">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row>
    <row r="233">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row>
    <row r="234">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row>
    <row r="23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row>
    <row r="236">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row>
    <row r="237">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row>
    <row r="238">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row>
    <row r="239">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row>
    <row r="240">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row>
    <row r="24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row>
    <row r="242">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row>
    <row r="243">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row>
    <row r="244">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row>
    <row r="24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row>
    <row r="246">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row>
    <row r="247">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row>
    <row r="248">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row>
    <row r="249">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row>
    <row r="250">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row>
    <row r="25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row>
    <row r="252">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row>
    <row r="253">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row>
    <row r="254">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row>
    <row r="25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row>
    <row r="256">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row>
    <row r="257">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row>
    <row r="258">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row>
    <row r="259">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row>
    <row r="260">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row>
    <row r="26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row>
    <row r="262">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row>
    <row r="263">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row>
    <row r="264">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row>
    <row r="26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row>
    <row r="266">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row>
    <row r="267">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row>
    <row r="268">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row>
    <row r="269">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row>
    <row r="270">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row>
    <row r="27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row>
    <row r="272">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row>
    <row r="273">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row>
    <row r="274">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row>
    <row r="27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row>
    <row r="276">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row>
    <row r="277">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row>
    <row r="278">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row>
    <row r="279">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row>
    <row r="280">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row>
    <row r="28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row>
    <row r="282">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row>
    <row r="283">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row>
    <row r="284">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row>
    <row r="28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row>
    <row r="286">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row>
    <row r="287">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row>
    <row r="288">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row>
    <row r="289">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row>
    <row r="290">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row>
    <row r="29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row>
    <row r="292">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row>
    <row r="293">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row>
    <row r="294">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row>
    <row r="29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row>
    <row r="296">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row>
    <row r="297">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row>
    <row r="298">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row>
    <row r="299">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row>
    <row r="300">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row>
    <row r="30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row>
    <row r="302">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row>
    <row r="303">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row>
    <row r="304">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row>
    <row r="30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row>
    <row r="306">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row>
    <row r="307">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c r="AA307" s="3"/>
    </row>
    <row r="308">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row>
    <row r="309">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row>
    <row r="310">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c r="AA310" s="3"/>
    </row>
    <row r="31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row>
    <row r="312">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row>
    <row r="313">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row>
    <row r="314">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row>
    <row r="31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row>
    <row r="316">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row>
    <row r="317">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row>
    <row r="318">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c r="AA318" s="3"/>
    </row>
    <row r="319">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c r="AA319" s="3"/>
    </row>
    <row r="320">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row>
    <row r="32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row>
    <row r="322">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row>
    <row r="323">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row>
    <row r="324">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row>
    <row r="3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row>
    <row r="326">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row>
    <row r="327">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row>
    <row r="328">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row>
    <row r="329">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row>
    <row r="330">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row>
    <row r="33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row>
    <row r="332">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row>
    <row r="333">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c r="AA333" s="3"/>
    </row>
    <row r="334">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row>
    <row r="33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row>
    <row r="336">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row>
    <row r="337">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row>
    <row r="338">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row>
    <row r="339">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row>
    <row r="340">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c r="AA340" s="3"/>
    </row>
    <row r="34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row>
    <row r="342">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row>
    <row r="343">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row>
    <row r="344">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row>
    <row r="34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row>
    <row r="346">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row>
    <row r="347">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row>
    <row r="348">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row>
    <row r="349">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row>
    <row r="350">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row>
    <row r="35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row>
    <row r="352">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row>
    <row r="353">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row>
    <row r="354">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row>
    <row r="35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row>
    <row r="356">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row>
    <row r="357">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row>
    <row r="358">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row>
    <row r="359">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row>
    <row r="360">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row>
    <row r="36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row>
    <row r="362">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row>
    <row r="363">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row>
    <row r="364">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row>
    <row r="36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row>
    <row r="366">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row>
    <row r="367">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row>
    <row r="368">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row>
    <row r="369">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row>
    <row r="370">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row>
    <row r="37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row>
    <row r="372">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row>
    <row r="373">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row>
    <row r="374">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row>
    <row r="37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row>
    <row r="376">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row>
    <row r="377">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row>
    <row r="378">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row>
    <row r="379">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row>
    <row r="380">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row>
    <row r="38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row>
    <row r="382">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row>
    <row r="383">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row>
    <row r="384">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row>
    <row r="38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row>
    <row r="386">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row>
    <row r="387">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row>
    <row r="388">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row>
    <row r="389">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row>
    <row r="390">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row>
    <row r="39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row>
    <row r="392">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row>
    <row r="393">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row>
    <row r="394">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row>
    <row r="39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row>
    <row r="396">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row>
    <row r="397">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row>
    <row r="398">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row>
    <row r="399">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row>
    <row r="400">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row>
    <row r="40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row>
    <row r="402">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row>
    <row r="403">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row>
    <row r="404">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row>
    <row r="40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row>
    <row r="406">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row>
    <row r="407">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row>
    <row r="408">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row>
    <row r="409">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row>
    <row r="410">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row>
    <row r="41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row>
    <row r="412">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row>
    <row r="413">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row>
    <row r="414">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row>
    <row r="41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row>
    <row r="416">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row>
    <row r="417">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row>
    <row r="418">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row>
    <row r="419">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row>
    <row r="420">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row>
    <row r="42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row>
    <row r="422">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row>
    <row r="423">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row>
    <row r="424">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row>
    <row r="4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row>
    <row r="426">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row>
    <row r="427">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row>
    <row r="428">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row>
    <row r="429">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row>
    <row r="430">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row>
    <row r="43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row>
    <row r="432">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row>
    <row r="433">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c r="AA433" s="3"/>
    </row>
    <row r="434">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c r="AA434" s="3"/>
    </row>
    <row r="43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c r="AA435" s="3"/>
    </row>
    <row r="436">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c r="AA436" s="3"/>
    </row>
    <row r="437">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c r="AA437" s="3"/>
    </row>
    <row r="438">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c r="AA438" s="3"/>
    </row>
    <row r="439">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c r="AA439" s="3"/>
    </row>
    <row r="440">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c r="AA440" s="3"/>
    </row>
    <row r="44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c r="AA441" s="3"/>
    </row>
    <row r="442">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c r="AA442" s="3"/>
    </row>
    <row r="443">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c r="AA443" s="3"/>
    </row>
    <row r="444">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c r="AA444" s="3"/>
    </row>
    <row r="44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c r="AA445" s="3"/>
    </row>
    <row r="446">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c r="AA446" s="3"/>
    </row>
    <row r="447">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c r="AA447" s="3"/>
    </row>
    <row r="448">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c r="AA448" s="3"/>
    </row>
    <row r="449">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c r="AA449" s="3"/>
    </row>
    <row r="450">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c r="AA450" s="3"/>
    </row>
    <row r="45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c r="AA451" s="3"/>
    </row>
    <row r="452">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c r="AA452" s="3"/>
    </row>
    <row r="453">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c r="AA453" s="3"/>
    </row>
    <row r="454">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c r="AA454" s="3"/>
    </row>
    <row r="45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c r="AA455" s="3"/>
    </row>
    <row r="456">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c r="AA456" s="3"/>
    </row>
    <row r="457">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c r="AA457" s="3"/>
    </row>
    <row r="458">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c r="AA458" s="3"/>
    </row>
    <row r="459">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c r="AA459" s="3"/>
    </row>
    <row r="460">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c r="AA460" s="3"/>
    </row>
    <row r="46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c r="AA461" s="3"/>
    </row>
    <row r="462">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c r="AA462" s="3"/>
    </row>
    <row r="463">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c r="AA463" s="3"/>
    </row>
    <row r="464">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c r="AA464" s="3"/>
    </row>
    <row r="46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c r="AA465" s="3"/>
    </row>
    <row r="466">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c r="AA466" s="3"/>
    </row>
    <row r="467">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c r="AA467" s="3"/>
    </row>
    <row r="468">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c r="AA468" s="3"/>
    </row>
    <row r="469">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c r="AA469" s="3"/>
    </row>
    <row r="470">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c r="AA470" s="3"/>
    </row>
    <row r="47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c r="AA471" s="3"/>
    </row>
    <row r="472">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c r="AA472" s="3"/>
    </row>
    <row r="473">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c r="AA473" s="3"/>
    </row>
    <row r="474">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c r="AA474" s="3"/>
    </row>
    <row r="47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c r="AA475" s="3"/>
    </row>
    <row r="476">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c r="AA476" s="3"/>
    </row>
    <row r="477">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c r="AA477" s="3"/>
    </row>
    <row r="478">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c r="AA478" s="3"/>
    </row>
    <row r="479">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c r="AA479" s="3"/>
    </row>
    <row r="480">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c r="AA480" s="3"/>
    </row>
    <row r="48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c r="AA481" s="3"/>
    </row>
    <row r="482">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c r="AA482" s="3"/>
    </row>
    <row r="483">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c r="AA483" s="3"/>
    </row>
    <row r="484">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c r="AA484" s="3"/>
    </row>
    <row r="48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c r="AA485" s="3"/>
    </row>
    <row r="486">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c r="AA486" s="3"/>
    </row>
    <row r="487">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c r="AA487" s="3"/>
    </row>
    <row r="488">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c r="AA488" s="3"/>
    </row>
    <row r="489">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c r="AA489" s="3"/>
    </row>
    <row r="490">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c r="AA490" s="3"/>
    </row>
    <row r="49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c r="AA491" s="3"/>
    </row>
    <row r="492">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c r="AA492" s="3"/>
    </row>
    <row r="493">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c r="AA493" s="3"/>
    </row>
    <row r="494">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c r="AA494" s="3"/>
    </row>
    <row r="49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c r="AA495" s="3"/>
    </row>
    <row r="496">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c r="AA496" s="3"/>
    </row>
    <row r="497">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c r="AA497" s="3"/>
    </row>
    <row r="498">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c r="AA498" s="3"/>
    </row>
    <row r="499">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c r="AA499" s="3"/>
    </row>
    <row r="500">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c r="AA500" s="3"/>
    </row>
    <row r="50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c r="AA501" s="3"/>
    </row>
    <row r="502">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c r="AA502" s="3"/>
    </row>
    <row r="503">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c r="AA503" s="3"/>
    </row>
    <row r="504">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c r="AA504" s="3"/>
    </row>
    <row r="50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c r="AA505" s="3"/>
    </row>
    <row r="506">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c r="AA506" s="3"/>
    </row>
    <row r="507">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c r="AA507" s="3"/>
    </row>
    <row r="508">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c r="AA508" s="3"/>
    </row>
    <row r="509">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c r="AA509" s="3"/>
    </row>
    <row r="510">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c r="AA510" s="3"/>
    </row>
    <row r="51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c r="AA511" s="3"/>
    </row>
    <row r="512">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c r="AA512" s="3"/>
    </row>
    <row r="513">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c r="AA513" s="3"/>
    </row>
    <row r="514">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c r="AA514" s="3"/>
    </row>
    <row r="51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c r="AA515" s="3"/>
    </row>
    <row r="516">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c r="AA516" s="3"/>
    </row>
    <row r="517">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c r="AA517" s="3"/>
    </row>
    <row r="518">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c r="AA518" s="3"/>
    </row>
    <row r="519">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c r="AA519" s="3"/>
    </row>
    <row r="520">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c r="AA520" s="3"/>
    </row>
    <row r="52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c r="AA521" s="3"/>
    </row>
    <row r="522">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c r="AA522" s="3"/>
    </row>
    <row r="523">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c r="AA523" s="3"/>
    </row>
    <row r="524">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c r="AA524" s="3"/>
    </row>
    <row r="52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c r="AA525" s="3"/>
    </row>
    <row r="526">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c r="AA526" s="3"/>
    </row>
    <row r="527">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c r="AA527" s="3"/>
    </row>
    <row r="528">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c r="AA528" s="3"/>
    </row>
    <row r="529">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c r="AA529" s="3"/>
    </row>
    <row r="530">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c r="AA530" s="3"/>
    </row>
    <row r="53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c r="AA531" s="3"/>
    </row>
    <row r="532">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c r="AA532" s="3"/>
    </row>
    <row r="533">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c r="AA533" s="3"/>
    </row>
    <row r="534">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c r="AA534" s="3"/>
    </row>
    <row r="53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c r="AA535" s="3"/>
    </row>
    <row r="536">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c r="AA536" s="3"/>
    </row>
    <row r="537">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c r="AA537" s="3"/>
    </row>
    <row r="538">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c r="AA538" s="3"/>
    </row>
    <row r="539">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c r="AA539" s="3"/>
    </row>
    <row r="540">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c r="AA540" s="3"/>
    </row>
    <row r="54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c r="AA541" s="3"/>
    </row>
    <row r="542">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c r="AA542" s="3"/>
    </row>
    <row r="543">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c r="AA543" s="3"/>
    </row>
    <row r="544">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c r="AA544" s="3"/>
    </row>
    <row r="54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c r="AA545" s="3"/>
    </row>
    <row r="546">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c r="AA546" s="3"/>
    </row>
    <row r="547">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c r="AA547" s="3"/>
    </row>
    <row r="548">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c r="AA548" s="3"/>
    </row>
    <row r="549">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c r="AA549" s="3"/>
    </row>
    <row r="550">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c r="AA550" s="3"/>
    </row>
    <row r="55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c r="AA551" s="3"/>
    </row>
    <row r="552">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c r="AA552" s="3"/>
    </row>
    <row r="553">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c r="AA553" s="3"/>
    </row>
    <row r="554">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c r="AA554" s="3"/>
    </row>
    <row r="55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c r="AA555" s="3"/>
    </row>
    <row r="556">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c r="AA556" s="3"/>
    </row>
    <row r="557">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c r="AA557" s="3"/>
    </row>
    <row r="558">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c r="AA558" s="3"/>
    </row>
    <row r="559">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c r="AA559" s="3"/>
    </row>
    <row r="560">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c r="AA560" s="3"/>
    </row>
    <row r="56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c r="AA561" s="3"/>
    </row>
    <row r="562">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c r="AA562" s="3"/>
    </row>
    <row r="563">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c r="AA563" s="3"/>
    </row>
    <row r="564">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c r="AA564" s="3"/>
    </row>
    <row r="56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c r="AA565" s="3"/>
    </row>
    <row r="566">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c r="AA566" s="3"/>
    </row>
    <row r="567">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c r="AA567" s="3"/>
    </row>
    <row r="568">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c r="AA568" s="3"/>
    </row>
    <row r="569">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c r="AA569" s="3"/>
    </row>
    <row r="570">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c r="AA570" s="3"/>
    </row>
    <row r="57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c r="AA571" s="3"/>
    </row>
    <row r="572">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c r="AA572" s="3"/>
    </row>
    <row r="573">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c r="AA573" s="3"/>
    </row>
    <row r="574">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c r="AA574" s="3"/>
    </row>
    <row r="57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c r="AA575" s="3"/>
    </row>
    <row r="576">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c r="AA576" s="3"/>
    </row>
    <row r="577">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c r="AA577" s="3"/>
    </row>
    <row r="578">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c r="AA578" s="3"/>
    </row>
    <row r="579">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c r="AA579" s="3"/>
    </row>
    <row r="580">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c r="AA580" s="3"/>
    </row>
    <row r="58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c r="AA581" s="3"/>
    </row>
    <row r="582">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c r="AA582" s="3"/>
    </row>
    <row r="583">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c r="AA583" s="3"/>
    </row>
    <row r="584">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c r="AA584" s="3"/>
    </row>
    <row r="58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c r="AA585" s="3"/>
    </row>
    <row r="586">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c r="AA586" s="3"/>
    </row>
    <row r="587">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c r="AA587" s="3"/>
    </row>
    <row r="588">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c r="AA588" s="3"/>
    </row>
    <row r="589">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c r="AA589" s="3"/>
    </row>
    <row r="590">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c r="AA590" s="3"/>
    </row>
    <row r="59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c r="AA591" s="3"/>
    </row>
    <row r="592">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c r="AA592" s="3"/>
    </row>
    <row r="593">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c r="AA593" s="3"/>
    </row>
    <row r="594">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c r="AA594" s="3"/>
    </row>
    <row r="59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c r="AA595" s="3"/>
    </row>
    <row r="596">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c r="AA596" s="3"/>
    </row>
    <row r="597">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c r="AA597" s="3"/>
    </row>
    <row r="598">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c r="AA598" s="3"/>
    </row>
    <row r="599">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c r="AA599" s="3"/>
    </row>
    <row r="600">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c r="AA600" s="3"/>
    </row>
    <row r="60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c r="AA601" s="3"/>
    </row>
    <row r="602">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c r="AA602" s="3"/>
    </row>
    <row r="603">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c r="AA603" s="3"/>
    </row>
    <row r="604">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c r="AA604" s="3"/>
    </row>
    <row r="60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c r="AA605" s="3"/>
    </row>
    <row r="606">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c r="AA606" s="3"/>
    </row>
    <row r="607">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c r="AA607" s="3"/>
    </row>
    <row r="608">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c r="AA608" s="3"/>
    </row>
    <row r="609">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c r="AA609" s="3"/>
    </row>
    <row r="610">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c r="AA610" s="3"/>
    </row>
    <row r="61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c r="AA611" s="3"/>
    </row>
    <row r="612">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c r="AA612" s="3"/>
    </row>
    <row r="613">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c r="AA613" s="3"/>
    </row>
    <row r="614">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c r="AA614" s="3"/>
    </row>
    <row r="61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c r="AA615" s="3"/>
    </row>
    <row r="616">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c r="AA616" s="3"/>
    </row>
    <row r="617">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c r="AA617" s="3"/>
    </row>
    <row r="618">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c r="AA618" s="3"/>
    </row>
    <row r="619">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c r="AA619" s="3"/>
    </row>
    <row r="620">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c r="AA620" s="3"/>
    </row>
    <row r="62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c r="AA621" s="3"/>
    </row>
    <row r="622">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c r="AA622" s="3"/>
    </row>
    <row r="623">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c r="AA623" s="3"/>
    </row>
    <row r="624">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c r="AA624" s="3"/>
    </row>
    <row r="62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c r="AA625" s="3"/>
    </row>
    <row r="626">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c r="AA626" s="3"/>
    </row>
    <row r="627">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c r="AA627" s="3"/>
    </row>
    <row r="628">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c r="AA628" s="3"/>
    </row>
    <row r="629">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c r="AA629" s="3"/>
    </row>
    <row r="630">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c r="AA630" s="3"/>
    </row>
    <row r="63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c r="AA631" s="3"/>
    </row>
    <row r="632">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c r="AA632" s="3"/>
    </row>
    <row r="633">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c r="AA633" s="3"/>
    </row>
    <row r="634">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c r="AA634" s="3"/>
    </row>
    <row r="63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c r="AA635" s="3"/>
    </row>
    <row r="636">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c r="AA636" s="3"/>
    </row>
    <row r="637">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c r="AA637" s="3"/>
    </row>
    <row r="638">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c r="AA638" s="3"/>
    </row>
    <row r="639">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c r="AA639" s="3"/>
    </row>
    <row r="640">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c r="AA640" s="3"/>
    </row>
    <row r="64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c r="AA641" s="3"/>
    </row>
    <row r="642">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c r="AA642" s="3"/>
    </row>
    <row r="643">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c r="AA643" s="3"/>
    </row>
    <row r="644">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c r="AA644" s="3"/>
    </row>
    <row r="64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c r="AA645" s="3"/>
    </row>
    <row r="646">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c r="AA646" s="3"/>
    </row>
    <row r="647">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c r="AA647" s="3"/>
    </row>
    <row r="648">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c r="AA648" s="3"/>
    </row>
    <row r="649">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c r="AA649" s="3"/>
    </row>
    <row r="650">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c r="AA650" s="3"/>
    </row>
    <row r="65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c r="AA651" s="3"/>
    </row>
    <row r="652">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c r="AA652" s="3"/>
    </row>
    <row r="653">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c r="AA653" s="3"/>
    </row>
    <row r="654">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c r="AA654" s="3"/>
    </row>
    <row r="65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c r="AA655" s="3"/>
    </row>
    <row r="656">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c r="AA656" s="3"/>
    </row>
    <row r="657">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c r="AA657" s="3"/>
    </row>
    <row r="658">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c r="AA658" s="3"/>
    </row>
    <row r="659">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c r="AA659" s="3"/>
    </row>
    <row r="660">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c r="AA660" s="3"/>
    </row>
    <row r="66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c r="AA661" s="3"/>
    </row>
    <row r="662">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c r="AA662" s="3"/>
    </row>
    <row r="663">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c r="AA663" s="3"/>
    </row>
    <row r="664">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c r="AA664" s="3"/>
    </row>
    <row r="66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c r="AA665" s="3"/>
    </row>
    <row r="666">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c r="AA666" s="3"/>
    </row>
    <row r="667">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c r="AA667" s="3"/>
    </row>
    <row r="668">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c r="AA668" s="3"/>
    </row>
    <row r="669">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c r="AA669" s="3"/>
    </row>
    <row r="670">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c r="AA670" s="3"/>
    </row>
    <row r="67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c r="AA671" s="3"/>
    </row>
    <row r="672">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c r="AA672" s="3"/>
    </row>
    <row r="673">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c r="AA673" s="3"/>
    </row>
    <row r="674">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c r="AA674" s="3"/>
    </row>
    <row r="67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c r="AA675" s="3"/>
    </row>
    <row r="676">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c r="AA676" s="3"/>
    </row>
    <row r="677">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c r="AA677" s="3"/>
    </row>
    <row r="678">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c r="AA678" s="3"/>
    </row>
    <row r="679">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c r="AA679" s="3"/>
    </row>
    <row r="680">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c r="AA680" s="3"/>
    </row>
    <row r="68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c r="AA681" s="3"/>
    </row>
    <row r="682">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c r="AA682" s="3"/>
    </row>
    <row r="683">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c r="AA683" s="3"/>
    </row>
    <row r="684">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c r="AA684" s="3"/>
    </row>
    <row r="68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c r="AA685" s="3"/>
    </row>
    <row r="686">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c r="AA686" s="3"/>
    </row>
    <row r="687">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c r="AA687" s="3"/>
    </row>
    <row r="688">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c r="AA688" s="3"/>
    </row>
    <row r="689">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c r="AA689" s="3"/>
    </row>
    <row r="690">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c r="AA690" s="3"/>
    </row>
    <row r="69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c r="AA691" s="3"/>
    </row>
    <row r="692">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c r="AA692" s="3"/>
    </row>
    <row r="693">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c r="AA693" s="3"/>
    </row>
    <row r="694">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c r="AA694" s="3"/>
    </row>
    <row r="69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c r="AA695" s="3"/>
    </row>
    <row r="696">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c r="AA696" s="3"/>
    </row>
    <row r="697">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c r="AA697" s="3"/>
    </row>
    <row r="698">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c r="AA698" s="3"/>
    </row>
    <row r="699">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c r="AA699" s="3"/>
    </row>
    <row r="700">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c r="AA700" s="3"/>
    </row>
    <row r="70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c r="AA701" s="3"/>
    </row>
    <row r="702">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c r="AA702" s="3"/>
    </row>
    <row r="703">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c r="AA703" s="3"/>
    </row>
    <row r="704">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c r="AA704" s="3"/>
    </row>
    <row r="70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c r="AA705" s="3"/>
    </row>
    <row r="706">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c r="AA706" s="3"/>
    </row>
    <row r="707">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c r="AA707" s="3"/>
    </row>
    <row r="708">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c r="AA708" s="3"/>
    </row>
    <row r="709">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c r="AA709" s="3"/>
    </row>
    <row r="710">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c r="AA710" s="3"/>
    </row>
    <row r="71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c r="AA711" s="3"/>
    </row>
    <row r="712">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c r="AA712" s="3"/>
    </row>
    <row r="713">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c r="AA713" s="3"/>
    </row>
    <row r="714">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c r="AA714" s="3"/>
    </row>
    <row r="71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c r="AA715" s="3"/>
    </row>
    <row r="716">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c r="AA716" s="3"/>
    </row>
    <row r="717">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c r="AA717" s="3"/>
    </row>
    <row r="718">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c r="AA718" s="3"/>
    </row>
    <row r="719">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c r="AA719" s="3"/>
    </row>
    <row r="720">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c r="AA720" s="3"/>
    </row>
    <row r="72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c r="AA721" s="3"/>
    </row>
    <row r="722">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c r="AA722" s="3"/>
    </row>
    <row r="723">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c r="AA723" s="3"/>
    </row>
    <row r="724">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c r="AA724" s="3"/>
    </row>
    <row r="72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c r="AA725" s="3"/>
    </row>
    <row r="726">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c r="AA726" s="3"/>
    </row>
    <row r="727">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c r="AA727" s="3"/>
    </row>
    <row r="728">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c r="AA728" s="3"/>
    </row>
    <row r="729">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c r="AA729" s="3"/>
    </row>
    <row r="730">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c r="AA730" s="3"/>
    </row>
    <row r="73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c r="AA731" s="3"/>
    </row>
    <row r="732">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c r="AA732" s="3"/>
    </row>
    <row r="733">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c r="AA733" s="3"/>
    </row>
    <row r="734">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c r="AA734" s="3"/>
    </row>
    <row r="73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c r="AA735" s="3"/>
    </row>
    <row r="736">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c r="AA736" s="3"/>
    </row>
    <row r="737">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c r="AA737" s="3"/>
    </row>
    <row r="738">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c r="AA738" s="3"/>
    </row>
    <row r="739">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c r="AA739" s="3"/>
    </row>
    <row r="740">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c r="AA740" s="3"/>
    </row>
    <row r="74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c r="AA741" s="3"/>
    </row>
    <row r="742">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c r="AA742" s="3"/>
    </row>
    <row r="743">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c r="AA743" s="3"/>
    </row>
    <row r="744">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c r="AA744" s="3"/>
    </row>
    <row r="74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c r="AA745" s="3"/>
    </row>
    <row r="746">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c r="AA746" s="3"/>
    </row>
    <row r="747">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c r="AA747" s="3"/>
    </row>
    <row r="748">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c r="AA748" s="3"/>
    </row>
    <row r="749">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c r="AA749" s="3"/>
    </row>
    <row r="750">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c r="AA750" s="3"/>
    </row>
    <row r="75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c r="AA751" s="3"/>
    </row>
    <row r="752">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c r="AA752" s="3"/>
    </row>
    <row r="753">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c r="AA753" s="3"/>
    </row>
    <row r="754">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c r="AA754" s="3"/>
    </row>
    <row r="75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c r="AA755" s="3"/>
    </row>
    <row r="756">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c r="AA756" s="3"/>
    </row>
    <row r="757">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c r="AA757" s="3"/>
    </row>
    <row r="758">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c r="AA758" s="3"/>
    </row>
    <row r="759">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c r="AA759" s="3"/>
    </row>
    <row r="760">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c r="AA760" s="3"/>
    </row>
    <row r="76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c r="AA761" s="3"/>
    </row>
    <row r="762">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c r="AA762" s="3"/>
    </row>
    <row r="763">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c r="AA763" s="3"/>
    </row>
    <row r="764">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c r="AA764" s="3"/>
    </row>
    <row r="76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c r="AA765" s="3"/>
    </row>
    <row r="766">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c r="AA766" s="3"/>
    </row>
    <row r="767">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c r="AA767" s="3"/>
    </row>
    <row r="768">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c r="AA768" s="3"/>
    </row>
    <row r="769">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c r="AA769" s="3"/>
    </row>
    <row r="770">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c r="AA770" s="3"/>
    </row>
    <row r="77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c r="AA771" s="3"/>
    </row>
    <row r="772">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c r="AA772" s="3"/>
    </row>
    <row r="773">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c r="AA773" s="3"/>
    </row>
    <row r="774">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c r="AA774" s="3"/>
    </row>
    <row r="77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c r="AA775" s="3"/>
    </row>
    <row r="776">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c r="AA776" s="3"/>
    </row>
    <row r="777">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c r="AA777" s="3"/>
    </row>
    <row r="778">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c r="AA778" s="3"/>
    </row>
    <row r="779">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c r="AA779" s="3"/>
    </row>
    <row r="780">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c r="AA780" s="3"/>
    </row>
    <row r="78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c r="AA781" s="3"/>
    </row>
    <row r="782">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c r="AA782" s="3"/>
    </row>
    <row r="783">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c r="AA783" s="3"/>
    </row>
    <row r="784">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c r="AA784" s="3"/>
    </row>
    <row r="78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c r="AA785" s="3"/>
    </row>
    <row r="786">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c r="AA786" s="3"/>
    </row>
    <row r="787">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c r="AA787" s="3"/>
    </row>
    <row r="788">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c r="AA788" s="3"/>
    </row>
    <row r="789">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c r="AA789" s="3"/>
    </row>
    <row r="790">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c r="AA790" s="3"/>
    </row>
    <row r="79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c r="AA791" s="3"/>
    </row>
    <row r="792">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c r="AA792" s="3"/>
    </row>
    <row r="793">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c r="AA793" s="3"/>
    </row>
    <row r="794">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c r="AA794" s="3"/>
    </row>
    <row r="79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c r="AA795" s="3"/>
    </row>
    <row r="796">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c r="AA796" s="3"/>
    </row>
    <row r="797">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c r="AA797" s="3"/>
    </row>
    <row r="798">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c r="AA798" s="3"/>
    </row>
    <row r="799">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c r="AA799" s="3"/>
    </row>
    <row r="800">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c r="AA800" s="3"/>
    </row>
    <row r="80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c r="AA801" s="3"/>
    </row>
    <row r="802">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c r="AA802" s="3"/>
    </row>
    <row r="803">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c r="AA803" s="3"/>
    </row>
    <row r="804">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c r="AA804" s="3"/>
    </row>
    <row r="80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c r="AA805" s="3"/>
    </row>
    <row r="806">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c r="AA806" s="3"/>
    </row>
    <row r="807">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c r="AA807" s="3"/>
    </row>
    <row r="808">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c r="AA808" s="3"/>
    </row>
    <row r="809">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c r="AA809" s="3"/>
    </row>
    <row r="810">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c r="AA810" s="3"/>
    </row>
    <row r="81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c r="AA811" s="3"/>
    </row>
    <row r="812">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c r="AA812" s="3"/>
    </row>
    <row r="813">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c r="AA813" s="3"/>
    </row>
    <row r="814">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c r="AA814" s="3"/>
    </row>
    <row r="81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c r="AA815" s="3"/>
    </row>
    <row r="816">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c r="AA816" s="3"/>
    </row>
    <row r="817">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c r="AA817" s="3"/>
    </row>
    <row r="818">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c r="AA818" s="3"/>
    </row>
    <row r="819">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c r="AA819" s="3"/>
    </row>
    <row r="820">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c r="AA820" s="3"/>
    </row>
    <row r="82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c r="AA821" s="3"/>
    </row>
    <row r="822">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c r="AA822" s="3"/>
    </row>
    <row r="823">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c r="AA823" s="3"/>
    </row>
    <row r="824">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c r="AA824" s="3"/>
    </row>
    <row r="82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c r="AA825" s="3"/>
    </row>
    <row r="826">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c r="AA826" s="3"/>
    </row>
    <row r="827">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c r="AA827" s="3"/>
    </row>
    <row r="828">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c r="AA828" s="3"/>
    </row>
    <row r="829">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c r="AA829" s="3"/>
    </row>
    <row r="830">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c r="AA830" s="3"/>
    </row>
    <row r="83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c r="AA831" s="3"/>
    </row>
    <row r="832">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c r="AA832" s="3"/>
    </row>
    <row r="833">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c r="AA833" s="3"/>
    </row>
    <row r="834">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c r="AA834" s="3"/>
    </row>
    <row r="83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c r="AA835" s="3"/>
    </row>
    <row r="836">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c r="AA836" s="3"/>
    </row>
    <row r="837">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c r="AA837" s="3"/>
    </row>
    <row r="838">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c r="AA838" s="3"/>
    </row>
    <row r="839">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c r="AA839" s="3"/>
    </row>
    <row r="840">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c r="AA840" s="3"/>
    </row>
    <row r="84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c r="AA841" s="3"/>
    </row>
    <row r="842">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c r="AA842" s="3"/>
    </row>
    <row r="843">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c r="AA843" s="3"/>
    </row>
    <row r="844">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c r="AA844" s="3"/>
    </row>
    <row r="84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c r="AA845" s="3"/>
    </row>
    <row r="846">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c r="AA846" s="3"/>
    </row>
    <row r="847">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c r="AA847" s="3"/>
    </row>
    <row r="848">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c r="AA848" s="3"/>
    </row>
    <row r="849">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c r="AA849" s="3"/>
    </row>
    <row r="850">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c r="AA850" s="3"/>
    </row>
    <row r="85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c r="AA851" s="3"/>
    </row>
    <row r="852">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c r="AA852" s="3"/>
    </row>
    <row r="853">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c r="AA853" s="3"/>
    </row>
    <row r="854">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c r="AA854" s="3"/>
    </row>
    <row r="85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c r="AA855" s="3"/>
    </row>
    <row r="856">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c r="AA856" s="3"/>
    </row>
    <row r="857">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c r="AA857" s="3"/>
    </row>
    <row r="858">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c r="AA858" s="3"/>
    </row>
    <row r="859">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c r="AA859" s="3"/>
    </row>
    <row r="860">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c r="AA860" s="3"/>
    </row>
    <row r="86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c r="AA861" s="3"/>
    </row>
    <row r="862">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c r="AA862" s="3"/>
    </row>
    <row r="863">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c r="AA863" s="3"/>
    </row>
    <row r="864">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c r="AA864" s="3"/>
    </row>
    <row r="86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c r="AA865" s="3"/>
    </row>
    <row r="866">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c r="AA866" s="3"/>
    </row>
    <row r="867">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c r="AA867" s="3"/>
    </row>
    <row r="868">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c r="AA868" s="3"/>
    </row>
    <row r="869">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c r="AA869" s="3"/>
    </row>
    <row r="870">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c r="AA870" s="3"/>
    </row>
    <row r="87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c r="AA871" s="3"/>
    </row>
    <row r="872">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c r="AA872" s="3"/>
    </row>
    <row r="873">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c r="AA873" s="3"/>
    </row>
    <row r="874">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c r="AA874" s="3"/>
    </row>
    <row r="87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c r="AA875" s="3"/>
    </row>
    <row r="876">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c r="AA876" s="3"/>
    </row>
    <row r="877">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c r="AA877" s="3"/>
    </row>
    <row r="878">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c r="AA878" s="3"/>
    </row>
    <row r="879">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c r="AA879" s="3"/>
    </row>
    <row r="880">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c r="AA880" s="3"/>
    </row>
    <row r="88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c r="AA881" s="3"/>
    </row>
    <row r="882">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c r="AA882" s="3"/>
    </row>
    <row r="883">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c r="AA883" s="3"/>
    </row>
    <row r="884">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c r="AA884" s="3"/>
    </row>
    <row r="88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c r="AA885" s="3"/>
    </row>
    <row r="886">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c r="AA886" s="3"/>
    </row>
    <row r="887">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c r="AA887" s="3"/>
    </row>
    <row r="888">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c r="AA888" s="3"/>
    </row>
    <row r="889">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c r="AA889" s="3"/>
    </row>
    <row r="890">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c r="AA890" s="3"/>
    </row>
    <row r="89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c r="AA891" s="3"/>
    </row>
    <row r="892">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c r="AA892" s="3"/>
    </row>
    <row r="893">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c r="AA893" s="3"/>
    </row>
    <row r="894">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c r="AA894" s="3"/>
    </row>
    <row r="89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c r="AA895" s="3"/>
    </row>
    <row r="896">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c r="AA896" s="3"/>
    </row>
    <row r="897">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c r="AA897" s="3"/>
    </row>
    <row r="898">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c r="AA898" s="3"/>
    </row>
    <row r="899">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c r="AA899" s="3"/>
    </row>
    <row r="900">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c r="AA900" s="3"/>
    </row>
    <row r="90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c r="AA901" s="3"/>
    </row>
    <row r="902">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c r="AA902" s="3"/>
    </row>
    <row r="903">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c r="AA903" s="3"/>
    </row>
    <row r="904">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c r="AA904" s="3"/>
    </row>
    <row r="90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c r="AA905" s="3"/>
    </row>
    <row r="906">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c r="AA906" s="3"/>
    </row>
    <row r="907">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c r="AA907" s="3"/>
    </row>
    <row r="908">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c r="AA908" s="3"/>
    </row>
    <row r="909">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c r="AA909" s="3"/>
    </row>
    <row r="910">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c r="AA910" s="3"/>
    </row>
    <row r="91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c r="AA911" s="3"/>
    </row>
    <row r="912">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c r="AA912" s="3"/>
    </row>
    <row r="913">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c r="AA913" s="3"/>
    </row>
    <row r="914">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c r="AA914" s="3"/>
    </row>
    <row r="91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c r="AA915" s="3"/>
    </row>
    <row r="916">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c r="AA916" s="3"/>
    </row>
    <row r="917">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c r="AA917" s="3"/>
    </row>
    <row r="918">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c r="AA918" s="3"/>
    </row>
    <row r="919">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c r="AA919" s="3"/>
    </row>
    <row r="920">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c r="AA920" s="3"/>
    </row>
    <row r="92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c r="AA921" s="3"/>
    </row>
    <row r="922">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c r="AA922" s="3"/>
    </row>
    <row r="923">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c r="AA923" s="3"/>
    </row>
    <row r="924">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c r="AA924" s="3"/>
    </row>
    <row r="92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c r="AA925" s="3"/>
    </row>
    <row r="926">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c r="AA926" s="3"/>
    </row>
    <row r="927">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c r="AA927" s="3"/>
    </row>
    <row r="928">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c r="AA928" s="3"/>
    </row>
    <row r="929">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c r="AA929" s="3"/>
    </row>
    <row r="930">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c r="AA930" s="3"/>
    </row>
    <row r="93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c r="AA931" s="3"/>
    </row>
    <row r="932">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c r="AA932" s="3"/>
    </row>
    <row r="933">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c r="AA933" s="3"/>
    </row>
    <row r="934">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c r="AA934" s="3"/>
    </row>
    <row r="93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c r="AA935" s="3"/>
    </row>
    <row r="936">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c r="AA936" s="3"/>
    </row>
    <row r="937">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c r="AA937" s="3"/>
    </row>
    <row r="938">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c r="AA938" s="3"/>
    </row>
    <row r="939">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c r="AA939" s="3"/>
    </row>
    <row r="940">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c r="AA940" s="3"/>
    </row>
    <row r="94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c r="AA941" s="3"/>
    </row>
    <row r="942">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c r="AA942" s="3"/>
    </row>
    <row r="943">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c r="AA943" s="3"/>
    </row>
    <row r="944">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c r="AA944" s="3"/>
    </row>
    <row r="94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c r="AA945" s="3"/>
    </row>
    <row r="946">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c r="AA946" s="3"/>
    </row>
    <row r="947">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c r="AA947" s="3"/>
    </row>
    <row r="948">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c r="AA948" s="3"/>
    </row>
    <row r="949">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c r="AA949" s="3"/>
    </row>
    <row r="950">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c r="AA950" s="3"/>
    </row>
    <row r="95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c r="AA951" s="3"/>
    </row>
    <row r="952">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c r="AA952" s="3"/>
    </row>
    <row r="953">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c r="AA953" s="3"/>
    </row>
    <row r="954">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c r="AA954" s="3"/>
    </row>
    <row r="95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c r="AA955" s="3"/>
    </row>
    <row r="956">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c r="AA956" s="3"/>
    </row>
    <row r="957">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c r="AA957" s="3"/>
    </row>
    <row r="958">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c r="AA958" s="3"/>
    </row>
    <row r="959">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c r="AA959" s="3"/>
    </row>
    <row r="960">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c r="AA960" s="3"/>
    </row>
    <row r="96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c r="AA961" s="3"/>
    </row>
    <row r="962">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c r="AA962" s="3"/>
    </row>
    <row r="963">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c r="AA963" s="3"/>
    </row>
    <row r="964">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c r="AA964" s="3"/>
    </row>
    <row r="96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c r="AA965" s="3"/>
    </row>
    <row r="966">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c r="AA966" s="3"/>
    </row>
    <row r="967">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c r="AA967" s="3"/>
    </row>
    <row r="968">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c r="AA968" s="3"/>
    </row>
    <row r="969">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c r="AA969" s="3"/>
    </row>
    <row r="970">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c r="AA970" s="3"/>
    </row>
    <row r="97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c r="AA971" s="3"/>
    </row>
    <row r="972">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c r="AA972" s="3"/>
    </row>
    <row r="973">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c r="AA973" s="3"/>
    </row>
    <row r="974">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c r="AA974" s="3"/>
    </row>
    <row r="97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c r="AA975" s="3"/>
    </row>
    <row r="976">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c r="AA976" s="3"/>
    </row>
    <row r="977">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c r="AA977" s="3"/>
    </row>
    <row r="978">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c r="AA978" s="3"/>
    </row>
    <row r="979">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c r="AA979" s="3"/>
    </row>
    <row r="980">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c r="AA980" s="3"/>
    </row>
    <row r="98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c r="AA981" s="3"/>
    </row>
    <row r="982">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c r="AA982" s="3"/>
    </row>
    <row r="983">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c r="AA983" s="3"/>
    </row>
    <row r="984">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c r="AA984" s="3"/>
    </row>
    <row r="98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c r="AA985" s="3"/>
    </row>
    <row r="986">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c r="AA986" s="3"/>
    </row>
    <row r="987">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c r="AA987" s="3"/>
    </row>
    <row r="988">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c r="AA988" s="3"/>
    </row>
    <row r="989">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c r="AA989" s="3"/>
    </row>
    <row r="990">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c r="AA990" s="3"/>
    </row>
    <row r="99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c r="AA991" s="3"/>
    </row>
    <row r="992">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c r="AA992" s="3"/>
    </row>
    <row r="993">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c r="AA993" s="3"/>
    </row>
    <row r="994">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c r="AA994" s="3"/>
    </row>
    <row r="995">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c r="AA995" s="3"/>
    </row>
    <row r="996">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c r="AA996" s="3"/>
    </row>
    <row r="997">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c r="AA997" s="3"/>
    </row>
    <row r="998">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c r="AA998" s="3"/>
    </row>
    <row r="999">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c r="AA999" s="3"/>
    </row>
    <row r="1000">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c r="AA1000" s="3"/>
    </row>
  </sheetData>
  <drawing r:id="rId1"/>
</worksheet>
</file>

<file path=xl/worksheets/sheet2.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49.57"/>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4" t="s">
        <v>695</v>
      </c>
      <c r="B2" s="4" t="s">
        <v>297</v>
      </c>
      <c r="C2" s="4" t="s">
        <v>696</v>
      </c>
      <c r="D2" s="4">
        <v>2020.0</v>
      </c>
      <c r="E2" s="4" t="s">
        <v>697</v>
      </c>
      <c r="F2" s="4"/>
      <c r="G2" s="4"/>
      <c r="H2" s="4"/>
      <c r="I2" s="4"/>
      <c r="J2" s="4" t="s">
        <v>300</v>
      </c>
      <c r="K2" s="4" t="s">
        <v>698</v>
      </c>
      <c r="L2" s="4"/>
      <c r="M2" s="4"/>
      <c r="N2" s="4"/>
      <c r="O2" s="4"/>
      <c r="P2" s="4"/>
      <c r="Q2" s="4"/>
      <c r="R2" s="4"/>
      <c r="S2" s="4"/>
      <c r="T2" s="4"/>
      <c r="U2" s="4"/>
      <c r="V2" s="4"/>
      <c r="W2" s="4"/>
      <c r="X2" s="4"/>
      <c r="Y2" s="4"/>
      <c r="Z2" s="4"/>
      <c r="AA2" s="4"/>
    </row>
    <row r="3">
      <c r="A3" s="4" t="s">
        <v>699</v>
      </c>
      <c r="B3" s="4" t="s">
        <v>71</v>
      </c>
      <c r="C3" s="4" t="s">
        <v>700</v>
      </c>
      <c r="D3" s="4">
        <v>2020.0</v>
      </c>
      <c r="E3" s="4" t="s">
        <v>701</v>
      </c>
      <c r="F3" s="4">
        <v>22.0</v>
      </c>
      <c r="G3" s="4">
        <v>10.0</v>
      </c>
      <c r="H3" s="4"/>
      <c r="I3" s="4"/>
      <c r="J3" s="4" t="s">
        <v>73</v>
      </c>
      <c r="K3" s="4" t="s">
        <v>702</v>
      </c>
      <c r="L3" s="4"/>
      <c r="M3" s="4"/>
      <c r="N3" s="4"/>
      <c r="O3" s="4"/>
      <c r="P3" s="4"/>
      <c r="Q3" s="4"/>
      <c r="R3" s="4"/>
      <c r="S3" s="4"/>
      <c r="T3" s="4"/>
      <c r="U3" s="4"/>
      <c r="V3" s="4"/>
      <c r="W3" s="4"/>
      <c r="X3" s="4"/>
      <c r="Y3" s="4"/>
      <c r="Z3" s="4"/>
      <c r="AA3" s="4"/>
    </row>
    <row r="4">
      <c r="A4" s="4" t="s">
        <v>703</v>
      </c>
      <c r="B4" s="4" t="s">
        <v>704</v>
      </c>
      <c r="C4" s="4" t="s">
        <v>705</v>
      </c>
      <c r="D4" s="4">
        <v>2020.0</v>
      </c>
      <c r="E4" s="4" t="s">
        <v>706</v>
      </c>
      <c r="F4" s="4"/>
      <c r="G4" s="4"/>
      <c r="H4" s="4">
        <v>7.06743720966429E14</v>
      </c>
      <c r="I4" s="4">
        <v>7.06743720966429E14</v>
      </c>
      <c r="J4" s="4" t="s">
        <v>238</v>
      </c>
      <c r="K4" s="4" t="s">
        <v>707</v>
      </c>
      <c r="L4" s="4"/>
      <c r="M4" s="4"/>
      <c r="N4" s="4"/>
      <c r="O4" s="4"/>
      <c r="P4" s="4"/>
      <c r="Q4" s="4"/>
      <c r="R4" s="4"/>
      <c r="S4" s="4"/>
      <c r="T4" s="4"/>
      <c r="U4" s="4"/>
      <c r="V4" s="4"/>
      <c r="W4" s="4"/>
      <c r="X4" s="4"/>
      <c r="Y4" s="4"/>
      <c r="Z4" s="4"/>
      <c r="AA4" s="4"/>
    </row>
    <row r="5">
      <c r="A5" s="4" t="s">
        <v>708</v>
      </c>
      <c r="B5" s="4" t="s">
        <v>709</v>
      </c>
      <c r="C5" s="4" t="s">
        <v>710</v>
      </c>
      <c r="D5" s="4">
        <v>2020.0</v>
      </c>
      <c r="E5" s="4" t="s">
        <v>701</v>
      </c>
      <c r="F5" s="4">
        <v>22.0</v>
      </c>
      <c r="G5" s="4">
        <v>9.0</v>
      </c>
      <c r="H5" s="4"/>
      <c r="I5" s="4"/>
      <c r="J5" s="4" t="s">
        <v>78</v>
      </c>
      <c r="K5" s="4" t="s">
        <v>711</v>
      </c>
      <c r="L5" s="4"/>
      <c r="M5" s="4"/>
      <c r="N5" s="4"/>
      <c r="O5" s="4"/>
      <c r="P5" s="4"/>
      <c r="Q5" s="4"/>
      <c r="R5" s="4"/>
      <c r="S5" s="4"/>
      <c r="T5" s="4"/>
      <c r="U5" s="4"/>
      <c r="V5" s="4"/>
      <c r="W5" s="4"/>
      <c r="X5" s="4"/>
      <c r="Y5" s="4"/>
      <c r="Z5" s="4"/>
      <c r="AA5" s="4"/>
    </row>
    <row r="6">
      <c r="A6" s="4" t="s">
        <v>712</v>
      </c>
      <c r="B6" s="4" t="s">
        <v>713</v>
      </c>
      <c r="C6" s="4" t="s">
        <v>714</v>
      </c>
      <c r="D6" s="4">
        <v>2020.0</v>
      </c>
      <c r="E6" s="4" t="s">
        <v>701</v>
      </c>
      <c r="F6" s="4">
        <v>22.0</v>
      </c>
      <c r="G6" s="4">
        <v>9.0</v>
      </c>
      <c r="H6" s="4"/>
      <c r="I6" s="4"/>
      <c r="J6" s="4" t="s">
        <v>94</v>
      </c>
      <c r="K6" s="4" t="s">
        <v>715</v>
      </c>
      <c r="L6" s="4"/>
      <c r="M6" s="4"/>
      <c r="N6" s="4"/>
      <c r="O6" s="4"/>
      <c r="P6" s="4"/>
      <c r="Q6" s="4"/>
      <c r="R6" s="4"/>
      <c r="S6" s="4"/>
      <c r="T6" s="4"/>
      <c r="U6" s="4"/>
      <c r="V6" s="4"/>
      <c r="W6" s="4"/>
      <c r="X6" s="4"/>
      <c r="Y6" s="4"/>
      <c r="Z6" s="4"/>
      <c r="AA6" s="4"/>
    </row>
    <row r="7">
      <c r="A7" s="4" t="s">
        <v>716</v>
      </c>
      <c r="B7" s="4" t="s">
        <v>717</v>
      </c>
      <c r="C7" s="4" t="s">
        <v>718</v>
      </c>
      <c r="D7" s="4">
        <v>2020.0</v>
      </c>
      <c r="E7" s="4" t="s">
        <v>701</v>
      </c>
      <c r="F7" s="4">
        <v>22.0</v>
      </c>
      <c r="G7" s="4">
        <v>9.0</v>
      </c>
      <c r="H7" s="4"/>
      <c r="I7" s="4"/>
      <c r="J7" s="4" t="s">
        <v>83</v>
      </c>
      <c r="K7" s="4" t="s">
        <v>719</v>
      </c>
      <c r="L7" s="4"/>
      <c r="M7" s="4"/>
      <c r="N7" s="4"/>
      <c r="O7" s="4"/>
      <c r="P7" s="4"/>
      <c r="Q7" s="4"/>
      <c r="R7" s="4"/>
      <c r="S7" s="4"/>
      <c r="T7" s="4"/>
      <c r="U7" s="4"/>
      <c r="V7" s="4"/>
      <c r="W7" s="4"/>
      <c r="X7" s="4"/>
      <c r="Y7" s="4"/>
      <c r="Z7" s="4"/>
      <c r="AA7" s="4"/>
    </row>
    <row r="8">
      <c r="A8" s="4" t="s">
        <v>720</v>
      </c>
      <c r="B8" s="4" t="s">
        <v>248</v>
      </c>
      <c r="C8" s="4" t="s">
        <v>721</v>
      </c>
      <c r="D8" s="4">
        <v>2021.0</v>
      </c>
      <c r="E8" s="4" t="s">
        <v>722</v>
      </c>
      <c r="F8" s="4">
        <v>37.0</v>
      </c>
      <c r="G8" s="4">
        <v>1.0</v>
      </c>
      <c r="H8" s="4">
        <v>81.0</v>
      </c>
      <c r="I8" s="4">
        <v>96.0</v>
      </c>
      <c r="J8" s="4" t="s">
        <v>251</v>
      </c>
      <c r="K8" s="4" t="s">
        <v>723</v>
      </c>
      <c r="L8" s="4"/>
      <c r="M8" s="4"/>
      <c r="N8" s="4"/>
      <c r="O8" s="4"/>
      <c r="P8" s="4"/>
      <c r="Q8" s="4"/>
      <c r="R8" s="4"/>
      <c r="S8" s="4"/>
      <c r="T8" s="4"/>
      <c r="U8" s="4"/>
      <c r="V8" s="4"/>
      <c r="W8" s="4"/>
      <c r="X8" s="4"/>
      <c r="Y8" s="4"/>
      <c r="Z8" s="4"/>
      <c r="AA8" s="4"/>
    </row>
    <row r="9">
      <c r="A9" s="4" t="s">
        <v>724</v>
      </c>
      <c r="B9" s="4" t="s">
        <v>41</v>
      </c>
      <c r="C9" s="4" t="s">
        <v>725</v>
      </c>
      <c r="D9" s="4">
        <v>2020.0</v>
      </c>
      <c r="E9" s="4" t="s">
        <v>726</v>
      </c>
      <c r="F9" s="4">
        <v>28.0</v>
      </c>
      <c r="G9" s="4">
        <v>6.0</v>
      </c>
      <c r="H9" s="4">
        <v>1549.0</v>
      </c>
      <c r="I9" s="4">
        <v>1565.0</v>
      </c>
      <c r="J9" s="4" t="s">
        <v>44</v>
      </c>
      <c r="K9" s="4" t="s">
        <v>727</v>
      </c>
      <c r="L9" s="4"/>
      <c r="M9" s="4"/>
      <c r="N9" s="4"/>
      <c r="O9" s="4"/>
      <c r="P9" s="4"/>
      <c r="Q9" s="4"/>
      <c r="R9" s="4"/>
      <c r="S9" s="4"/>
      <c r="T9" s="4"/>
      <c r="U9" s="4"/>
      <c r="V9" s="4"/>
      <c r="W9" s="4"/>
      <c r="X9" s="4"/>
      <c r="Y9" s="4"/>
      <c r="Z9" s="4"/>
      <c r="AA9" s="4"/>
    </row>
    <row r="10">
      <c r="A10" s="4" t="s">
        <v>728</v>
      </c>
      <c r="B10" s="4" t="s">
        <v>729</v>
      </c>
      <c r="C10" s="4" t="s">
        <v>730</v>
      </c>
      <c r="D10" s="4">
        <v>2020.0</v>
      </c>
      <c r="E10" s="4" t="s">
        <v>701</v>
      </c>
      <c r="F10" s="4">
        <v>22.0</v>
      </c>
      <c r="G10" s="4">
        <v>8.0</v>
      </c>
      <c r="H10" s="4"/>
      <c r="I10" s="4"/>
      <c r="J10" s="4" t="s">
        <v>99</v>
      </c>
      <c r="K10" s="4" t="s">
        <v>731</v>
      </c>
      <c r="L10" s="4"/>
      <c r="M10" s="4"/>
      <c r="N10" s="4"/>
      <c r="O10" s="4"/>
      <c r="P10" s="4"/>
      <c r="Q10" s="4"/>
      <c r="R10" s="4"/>
      <c r="S10" s="4"/>
      <c r="T10" s="4"/>
      <c r="U10" s="4"/>
      <c r="V10" s="4"/>
      <c r="W10" s="4"/>
      <c r="X10" s="4"/>
      <c r="Y10" s="4"/>
      <c r="Z10" s="4"/>
      <c r="AA10" s="4"/>
    </row>
    <row r="11">
      <c r="A11" s="4" t="s">
        <v>732</v>
      </c>
      <c r="B11" s="4" t="s">
        <v>733</v>
      </c>
      <c r="C11" s="4" t="s">
        <v>734</v>
      </c>
      <c r="D11" s="4">
        <v>2020.0</v>
      </c>
      <c r="E11" s="4" t="s">
        <v>701</v>
      </c>
      <c r="F11" s="4">
        <v>22.0</v>
      </c>
      <c r="G11" s="4">
        <v>7.0</v>
      </c>
      <c r="H11" s="4"/>
      <c r="I11" s="4"/>
      <c r="J11" s="4" t="s">
        <v>115</v>
      </c>
      <c r="K11" s="4" t="s">
        <v>735</v>
      </c>
      <c r="L11" s="4"/>
      <c r="M11" s="4"/>
      <c r="N11" s="4"/>
      <c r="O11" s="4"/>
      <c r="P11" s="4"/>
      <c r="Q11" s="4"/>
      <c r="R11" s="4"/>
      <c r="S11" s="4"/>
      <c r="T11" s="4"/>
      <c r="U11" s="4"/>
      <c r="V11" s="4"/>
      <c r="W11" s="4"/>
      <c r="X11" s="4"/>
      <c r="Y11" s="4"/>
      <c r="Z11" s="4"/>
      <c r="AA11" s="4"/>
    </row>
    <row r="12">
      <c r="A12" s="4" t="s">
        <v>736</v>
      </c>
      <c r="B12" s="4" t="s">
        <v>737</v>
      </c>
      <c r="C12" s="4" t="s">
        <v>738</v>
      </c>
      <c r="D12" s="4">
        <v>2020.0</v>
      </c>
      <c r="E12" s="4" t="s">
        <v>739</v>
      </c>
      <c r="F12" s="4">
        <v>270.0</v>
      </c>
      <c r="G12" s="4"/>
      <c r="H12" s="4">
        <v>796.0</v>
      </c>
      <c r="I12" s="4">
        <v>800.0</v>
      </c>
      <c r="J12" s="4" t="s">
        <v>144</v>
      </c>
      <c r="K12" s="4" t="s">
        <v>740</v>
      </c>
      <c r="L12" s="4"/>
      <c r="M12" s="4"/>
      <c r="N12" s="4"/>
      <c r="O12" s="4"/>
      <c r="P12" s="4"/>
      <c r="Q12" s="4"/>
      <c r="R12" s="4"/>
      <c r="S12" s="4"/>
      <c r="T12" s="4"/>
      <c r="U12" s="4"/>
      <c r="V12" s="4"/>
      <c r="W12" s="4"/>
      <c r="X12" s="4"/>
      <c r="Y12" s="4"/>
      <c r="Z12" s="4"/>
      <c r="AA12" s="4"/>
    </row>
    <row r="13">
      <c r="A13" s="4" t="s">
        <v>741</v>
      </c>
      <c r="B13" s="4" t="s">
        <v>170</v>
      </c>
      <c r="C13" s="4" t="s">
        <v>742</v>
      </c>
      <c r="D13" s="4">
        <v>2020.0</v>
      </c>
      <c r="E13" s="4" t="s">
        <v>743</v>
      </c>
      <c r="F13" s="4">
        <v>72.0</v>
      </c>
      <c r="G13" s="4">
        <v>4.0</v>
      </c>
      <c r="H13" s="4">
        <v>509.0</v>
      </c>
      <c r="I13" s="4">
        <v>523.0</v>
      </c>
      <c r="J13" s="4" t="s">
        <v>173</v>
      </c>
      <c r="K13" s="4" t="s">
        <v>744</v>
      </c>
      <c r="L13" s="4"/>
      <c r="M13" s="4"/>
      <c r="N13" s="4"/>
      <c r="O13" s="4"/>
      <c r="P13" s="4"/>
      <c r="Q13" s="4"/>
      <c r="R13" s="4"/>
      <c r="S13" s="4"/>
      <c r="T13" s="4"/>
      <c r="U13" s="4"/>
      <c r="V13" s="4"/>
      <c r="W13" s="4"/>
      <c r="X13" s="4"/>
      <c r="Y13" s="4"/>
      <c r="Z13" s="4"/>
      <c r="AA13" s="4"/>
    </row>
    <row r="14">
      <c r="A14" s="4" t="s">
        <v>745</v>
      </c>
      <c r="B14" s="4" t="s">
        <v>746</v>
      </c>
      <c r="C14" s="4" t="s">
        <v>747</v>
      </c>
      <c r="D14" s="4">
        <v>2020.0</v>
      </c>
      <c r="E14" s="4" t="s">
        <v>748</v>
      </c>
      <c r="F14" s="4">
        <v>24.0</v>
      </c>
      <c r="G14" s="4">
        <v>4.0</v>
      </c>
      <c r="H14" s="4">
        <v>339.0</v>
      </c>
      <c r="I14" s="4">
        <v>362.0</v>
      </c>
      <c r="J14" s="4" t="s">
        <v>167</v>
      </c>
      <c r="K14" s="4" t="s">
        <v>749</v>
      </c>
      <c r="L14" s="4"/>
      <c r="M14" s="4"/>
      <c r="N14" s="4"/>
      <c r="O14" s="4"/>
      <c r="P14" s="4"/>
      <c r="Q14" s="4"/>
      <c r="R14" s="4"/>
      <c r="S14" s="4"/>
      <c r="T14" s="4"/>
      <c r="U14" s="4"/>
      <c r="V14" s="4"/>
      <c r="W14" s="4"/>
      <c r="X14" s="4"/>
      <c r="Y14" s="4"/>
      <c r="Z14" s="4"/>
      <c r="AA14" s="4"/>
    </row>
    <row r="15">
      <c r="A15" s="4" t="s">
        <v>750</v>
      </c>
      <c r="B15" s="4" t="s">
        <v>176</v>
      </c>
      <c r="C15" s="4" t="s">
        <v>751</v>
      </c>
      <c r="D15" s="4">
        <v>2020.0</v>
      </c>
      <c r="E15" s="4" t="s">
        <v>752</v>
      </c>
      <c r="F15" s="4">
        <v>147.0</v>
      </c>
      <c r="G15" s="4"/>
      <c r="H15" s="4"/>
      <c r="I15" s="4"/>
      <c r="J15" s="4" t="s">
        <v>178</v>
      </c>
      <c r="K15" s="4" t="s">
        <v>753</v>
      </c>
      <c r="L15" s="4"/>
      <c r="M15" s="4"/>
      <c r="N15" s="4"/>
      <c r="O15" s="4"/>
      <c r="P15" s="4"/>
      <c r="Q15" s="4"/>
      <c r="R15" s="4"/>
      <c r="S15" s="4"/>
      <c r="T15" s="4"/>
      <c r="U15" s="4"/>
      <c r="V15" s="4"/>
      <c r="W15" s="4"/>
      <c r="X15" s="4"/>
      <c r="Y15" s="4"/>
      <c r="Z15" s="4"/>
      <c r="AA15" s="4"/>
    </row>
    <row r="16">
      <c r="A16" s="4" t="s">
        <v>754</v>
      </c>
      <c r="B16" s="4" t="s">
        <v>755</v>
      </c>
      <c r="C16" s="4" t="s">
        <v>756</v>
      </c>
      <c r="D16" s="4">
        <v>2020.0</v>
      </c>
      <c r="E16" s="4" t="s">
        <v>757</v>
      </c>
      <c r="F16" s="4">
        <v>9.0</v>
      </c>
      <c r="G16" s="4">
        <v>3.0</v>
      </c>
      <c r="H16" s="4"/>
      <c r="I16" s="4"/>
      <c r="J16" s="4" t="s">
        <v>220</v>
      </c>
      <c r="K16" s="4" t="s">
        <v>758</v>
      </c>
      <c r="L16" s="4"/>
      <c r="M16" s="4"/>
      <c r="N16" s="4"/>
      <c r="O16" s="4"/>
      <c r="P16" s="4"/>
      <c r="Q16" s="4"/>
      <c r="R16" s="4"/>
      <c r="S16" s="4"/>
      <c r="T16" s="4"/>
      <c r="U16" s="4"/>
      <c r="V16" s="4"/>
      <c r="W16" s="4"/>
      <c r="X16" s="4"/>
      <c r="Y16" s="4"/>
      <c r="Z16" s="4"/>
      <c r="AA16" s="4"/>
    </row>
    <row r="17">
      <c r="A17" s="4" t="s">
        <v>759</v>
      </c>
      <c r="B17" s="4" t="s">
        <v>760</v>
      </c>
      <c r="C17" s="4" t="s">
        <v>761</v>
      </c>
      <c r="D17" s="4">
        <v>2020.0</v>
      </c>
      <c r="E17" s="4" t="s">
        <v>701</v>
      </c>
      <c r="F17" s="4">
        <v>22.0</v>
      </c>
      <c r="G17" s="4">
        <v>2.0</v>
      </c>
      <c r="H17" s="4"/>
      <c r="I17" s="4"/>
      <c r="J17" s="4" t="s">
        <v>225</v>
      </c>
      <c r="K17" s="4" t="s">
        <v>762</v>
      </c>
      <c r="L17" s="4"/>
      <c r="M17" s="4"/>
      <c r="N17" s="4"/>
      <c r="O17" s="4"/>
      <c r="P17" s="4"/>
      <c r="Q17" s="4"/>
      <c r="R17" s="4"/>
      <c r="S17" s="4"/>
      <c r="T17" s="4"/>
      <c r="U17" s="4"/>
      <c r="V17" s="4"/>
      <c r="W17" s="4"/>
      <c r="X17" s="4"/>
      <c r="Y17" s="4"/>
      <c r="Z17" s="4"/>
      <c r="AA17" s="4"/>
    </row>
    <row r="18">
      <c r="A18" s="4" t="s">
        <v>763</v>
      </c>
      <c r="B18" s="4" t="s">
        <v>764</v>
      </c>
      <c r="C18" s="4" t="s">
        <v>765</v>
      </c>
      <c r="D18" s="4">
        <v>2020.0</v>
      </c>
      <c r="E18" s="4" t="s">
        <v>766</v>
      </c>
      <c r="F18" s="4">
        <v>8.0</v>
      </c>
      <c r="G18" s="4"/>
      <c r="H18" s="4">
        <v>184560.0</v>
      </c>
      <c r="I18" s="4">
        <v>184574.0</v>
      </c>
      <c r="J18" s="4" t="s">
        <v>767</v>
      </c>
      <c r="K18" s="4" t="s">
        <v>768</v>
      </c>
      <c r="L18" s="4"/>
      <c r="M18" s="4"/>
      <c r="N18" s="4"/>
      <c r="O18" s="4"/>
      <c r="P18" s="4"/>
      <c r="Q18" s="4"/>
      <c r="R18" s="4"/>
      <c r="S18" s="4"/>
      <c r="T18" s="4"/>
      <c r="U18" s="4"/>
      <c r="V18" s="4"/>
      <c r="W18" s="4"/>
      <c r="X18" s="4"/>
      <c r="Y18" s="4"/>
      <c r="Z18" s="4"/>
      <c r="AA18" s="4"/>
    </row>
    <row r="19">
      <c r="A19" s="4" t="s">
        <v>769</v>
      </c>
      <c r="B19" s="4" t="s">
        <v>770</v>
      </c>
      <c r="C19" s="4" t="s">
        <v>771</v>
      </c>
      <c r="D19" s="4">
        <v>2020.0</v>
      </c>
      <c r="E19" s="4" t="s">
        <v>772</v>
      </c>
      <c r="F19" s="4">
        <v>1003.0</v>
      </c>
      <c r="G19" s="4"/>
      <c r="H19" s="4">
        <v>28.0</v>
      </c>
      <c r="I19" s="4">
        <v>36.0</v>
      </c>
      <c r="J19" s="4" t="s">
        <v>257</v>
      </c>
      <c r="K19" s="4" t="s">
        <v>773</v>
      </c>
      <c r="L19" s="4"/>
      <c r="M19" s="4"/>
      <c r="N19" s="4"/>
      <c r="O19" s="4"/>
      <c r="P19" s="4"/>
      <c r="Q19" s="4"/>
      <c r="R19" s="4"/>
      <c r="S19" s="4"/>
      <c r="T19" s="4"/>
      <c r="U19" s="4"/>
      <c r="V19" s="4"/>
      <c r="W19" s="4"/>
      <c r="X19" s="4"/>
      <c r="Y19" s="4"/>
      <c r="Z19" s="4"/>
      <c r="AA19" s="4"/>
    </row>
    <row r="20">
      <c r="A20" s="4" t="s">
        <v>774</v>
      </c>
      <c r="B20" s="4" t="s">
        <v>775</v>
      </c>
      <c r="C20" s="4" t="s">
        <v>776</v>
      </c>
      <c r="D20" s="4">
        <v>2020.0</v>
      </c>
      <c r="E20" s="4" t="s">
        <v>777</v>
      </c>
      <c r="F20" s="4">
        <v>21.0</v>
      </c>
      <c r="G20" s="4">
        <v>3.0</v>
      </c>
      <c r="H20" s="4">
        <v>487.0</v>
      </c>
      <c r="I20" s="4">
        <v>493.0</v>
      </c>
      <c r="J20" s="4"/>
      <c r="K20" s="4" t="s">
        <v>778</v>
      </c>
      <c r="L20" s="4"/>
      <c r="M20" s="4"/>
      <c r="N20" s="4"/>
      <c r="O20" s="4"/>
      <c r="P20" s="4"/>
      <c r="Q20" s="4"/>
      <c r="R20" s="4"/>
      <c r="S20" s="4"/>
      <c r="T20" s="4"/>
      <c r="U20" s="4"/>
      <c r="V20" s="4"/>
      <c r="W20" s="4"/>
      <c r="X20" s="4"/>
      <c r="Y20" s="4"/>
      <c r="Z20" s="4"/>
      <c r="AA20" s="4"/>
    </row>
    <row r="21">
      <c r="A21" s="4" t="s">
        <v>779</v>
      </c>
      <c r="B21" s="4" t="s">
        <v>780</v>
      </c>
      <c r="C21" s="4" t="s">
        <v>781</v>
      </c>
      <c r="D21" s="4">
        <v>2020.0</v>
      </c>
      <c r="E21" s="4" t="s">
        <v>782</v>
      </c>
      <c r="F21" s="4">
        <v>23.0</v>
      </c>
      <c r="G21" s="4">
        <v>1.0</v>
      </c>
      <c r="H21" s="4">
        <v>69.0</v>
      </c>
      <c r="I21" s="4">
        <v>78.0</v>
      </c>
      <c r="J21" s="4" t="s">
        <v>783</v>
      </c>
      <c r="K21" s="4" t="s">
        <v>784</v>
      </c>
      <c r="L21" s="4"/>
      <c r="M21" s="4"/>
      <c r="N21" s="4"/>
      <c r="O21" s="4"/>
      <c r="P21" s="4"/>
      <c r="Q21" s="4"/>
      <c r="R21" s="4"/>
      <c r="S21" s="4"/>
      <c r="T21" s="4"/>
      <c r="U21" s="4"/>
      <c r="V21" s="4"/>
      <c r="W21" s="4"/>
      <c r="X21" s="4"/>
      <c r="Y21" s="4"/>
      <c r="Z21" s="4"/>
      <c r="AA21" s="4"/>
    </row>
    <row r="22">
      <c r="A22" s="4" t="s">
        <v>785</v>
      </c>
      <c r="B22" s="4" t="s">
        <v>368</v>
      </c>
      <c r="C22" s="4" t="s">
        <v>786</v>
      </c>
      <c r="D22" s="4">
        <v>2019.0</v>
      </c>
      <c r="E22" s="4" t="s">
        <v>787</v>
      </c>
      <c r="F22" s="4">
        <v>132.0</v>
      </c>
      <c r="G22" s="4"/>
      <c r="H22" s="4">
        <v>138.0</v>
      </c>
      <c r="I22" s="4">
        <v>161.0</v>
      </c>
      <c r="J22" s="4" t="s">
        <v>370</v>
      </c>
      <c r="K22" s="4" t="s">
        <v>788</v>
      </c>
      <c r="L22" s="4"/>
      <c r="M22" s="4"/>
      <c r="N22" s="4"/>
      <c r="O22" s="4"/>
      <c r="P22" s="4"/>
      <c r="Q22" s="4"/>
      <c r="R22" s="4"/>
      <c r="S22" s="4"/>
      <c r="T22" s="4"/>
      <c r="U22" s="4"/>
      <c r="V22" s="4"/>
      <c r="W22" s="4"/>
      <c r="X22" s="4"/>
      <c r="Y22" s="4"/>
      <c r="Z22" s="4"/>
      <c r="AA22" s="4"/>
    </row>
    <row r="23">
      <c r="A23" s="4" t="s">
        <v>789</v>
      </c>
      <c r="B23" s="4" t="s">
        <v>790</v>
      </c>
      <c r="C23" s="4" t="s">
        <v>791</v>
      </c>
      <c r="D23" s="4">
        <v>2019.0</v>
      </c>
      <c r="E23" s="4" t="s">
        <v>701</v>
      </c>
      <c r="F23" s="4">
        <v>21.0</v>
      </c>
      <c r="G23" s="4">
        <v>11.0</v>
      </c>
      <c r="H23" s="4"/>
      <c r="I23" s="4"/>
      <c r="J23" s="4" t="s">
        <v>393</v>
      </c>
      <c r="K23" s="4" t="s">
        <v>792</v>
      </c>
      <c r="L23" s="4"/>
      <c r="M23" s="4"/>
      <c r="N23" s="4"/>
      <c r="O23" s="4"/>
      <c r="P23" s="4"/>
      <c r="Q23" s="4"/>
      <c r="R23" s="4"/>
      <c r="S23" s="4"/>
      <c r="T23" s="4"/>
      <c r="U23" s="4"/>
      <c r="V23" s="4"/>
      <c r="W23" s="4"/>
      <c r="X23" s="4"/>
      <c r="Y23" s="4"/>
      <c r="Z23" s="4"/>
      <c r="AA23" s="4"/>
    </row>
    <row r="24">
      <c r="A24" s="4" t="s">
        <v>793</v>
      </c>
      <c r="B24" s="4" t="s">
        <v>396</v>
      </c>
      <c r="C24" s="4" t="s">
        <v>794</v>
      </c>
      <c r="D24" s="4">
        <v>2019.0</v>
      </c>
      <c r="E24" s="4" t="s">
        <v>752</v>
      </c>
      <c r="F24" s="4">
        <v>129.0</v>
      </c>
      <c r="G24" s="4"/>
      <c r="H24" s="4">
        <v>56.0</v>
      </c>
      <c r="I24" s="4">
        <v>67.0</v>
      </c>
      <c r="J24" s="4" t="s">
        <v>398</v>
      </c>
      <c r="K24" s="4" t="s">
        <v>795</v>
      </c>
      <c r="L24" s="4"/>
      <c r="M24" s="4"/>
      <c r="N24" s="4"/>
      <c r="O24" s="4"/>
      <c r="P24" s="4"/>
      <c r="Q24" s="4"/>
      <c r="R24" s="4"/>
      <c r="S24" s="4"/>
      <c r="T24" s="4"/>
      <c r="U24" s="4"/>
      <c r="V24" s="4"/>
      <c r="W24" s="4"/>
      <c r="X24" s="4"/>
      <c r="Y24" s="4"/>
      <c r="Z24" s="4"/>
      <c r="AA24" s="4"/>
    </row>
    <row r="25">
      <c r="A25" s="4" t="s">
        <v>796</v>
      </c>
      <c r="B25" s="4" t="s">
        <v>797</v>
      </c>
      <c r="C25" s="4" t="s">
        <v>798</v>
      </c>
      <c r="D25" s="4">
        <v>2019.0</v>
      </c>
      <c r="E25" s="4" t="s">
        <v>799</v>
      </c>
      <c r="F25" s="4"/>
      <c r="G25" s="4"/>
      <c r="H25" s="4">
        <v>159.0</v>
      </c>
      <c r="I25" s="4">
        <v>161.0</v>
      </c>
      <c r="J25" s="4" t="s">
        <v>419</v>
      </c>
      <c r="K25" s="4" t="s">
        <v>800</v>
      </c>
      <c r="L25" s="4"/>
      <c r="M25" s="4"/>
      <c r="N25" s="4"/>
      <c r="O25" s="4"/>
      <c r="P25" s="4"/>
      <c r="Q25" s="4"/>
      <c r="R25" s="4"/>
      <c r="S25" s="4"/>
      <c r="T25" s="4"/>
      <c r="U25" s="4"/>
      <c r="V25" s="4"/>
      <c r="W25" s="4"/>
      <c r="X25" s="4"/>
      <c r="Y25" s="4"/>
      <c r="Z25" s="4"/>
      <c r="AA25" s="4"/>
    </row>
    <row r="26">
      <c r="A26" s="4" t="s">
        <v>801</v>
      </c>
      <c r="B26" s="4" t="s">
        <v>802</v>
      </c>
      <c r="C26" s="4" t="s">
        <v>803</v>
      </c>
      <c r="D26" s="4">
        <v>2019.0</v>
      </c>
      <c r="E26" s="4" t="s">
        <v>804</v>
      </c>
      <c r="F26" s="4"/>
      <c r="G26" s="4"/>
      <c r="H26" s="4">
        <v>6717.0</v>
      </c>
      <c r="I26" s="4">
        <v>6726.0</v>
      </c>
      <c r="J26" s="4"/>
      <c r="K26" s="4" t="s">
        <v>805</v>
      </c>
      <c r="L26" s="4"/>
      <c r="M26" s="4"/>
      <c r="N26" s="4"/>
      <c r="O26" s="4"/>
      <c r="P26" s="4"/>
      <c r="Q26" s="4"/>
      <c r="R26" s="4"/>
      <c r="S26" s="4"/>
      <c r="T26" s="4"/>
      <c r="U26" s="4"/>
      <c r="V26" s="4"/>
      <c r="W26" s="4"/>
      <c r="X26" s="4"/>
      <c r="Y26" s="4"/>
      <c r="Z26" s="4"/>
      <c r="AA26" s="4"/>
    </row>
    <row r="27">
      <c r="A27" s="4" t="s">
        <v>806</v>
      </c>
      <c r="B27" s="4" t="s">
        <v>807</v>
      </c>
      <c r="C27" s="4" t="s">
        <v>808</v>
      </c>
      <c r="D27" s="4">
        <v>2019.0</v>
      </c>
      <c r="E27" s="4" t="s">
        <v>809</v>
      </c>
      <c r="F27" s="4">
        <v>47.0</v>
      </c>
      <c r="G27" s="4">
        <v>4.0</v>
      </c>
      <c r="H27" s="4">
        <v>755.0</v>
      </c>
      <c r="I27" s="4">
        <v>765.0</v>
      </c>
      <c r="J27" s="4" t="s">
        <v>810</v>
      </c>
      <c r="K27" s="4" t="s">
        <v>811</v>
      </c>
      <c r="L27" s="4"/>
      <c r="M27" s="4"/>
      <c r="N27" s="4"/>
      <c r="O27" s="4"/>
      <c r="P27" s="4"/>
      <c r="Q27" s="4"/>
      <c r="R27" s="4"/>
      <c r="S27" s="4"/>
      <c r="T27" s="4"/>
      <c r="U27" s="4"/>
      <c r="V27" s="4"/>
      <c r="W27" s="4"/>
      <c r="X27" s="4"/>
      <c r="Y27" s="4"/>
      <c r="Z27" s="4"/>
      <c r="AA27" s="4"/>
    </row>
    <row r="28">
      <c r="A28" s="4" t="s">
        <v>812</v>
      </c>
      <c r="B28" s="4" t="s">
        <v>813</v>
      </c>
      <c r="C28" s="4" t="s">
        <v>814</v>
      </c>
      <c r="D28" s="4">
        <v>2019.0</v>
      </c>
      <c r="E28" s="4" t="s">
        <v>815</v>
      </c>
      <c r="F28" s="4"/>
      <c r="G28" s="4"/>
      <c r="H28" s="4">
        <v>708.0</v>
      </c>
      <c r="I28" s="4">
        <v>713.0</v>
      </c>
      <c r="J28" s="4" t="s">
        <v>441</v>
      </c>
      <c r="K28" s="4" t="s">
        <v>816</v>
      </c>
      <c r="L28" s="4"/>
      <c r="M28" s="4"/>
      <c r="N28" s="4"/>
      <c r="O28" s="4"/>
      <c r="P28" s="4"/>
      <c r="Q28" s="4"/>
      <c r="R28" s="4"/>
      <c r="S28" s="4"/>
      <c r="T28" s="4"/>
      <c r="U28" s="4"/>
      <c r="V28" s="4"/>
      <c r="W28" s="4"/>
      <c r="X28" s="4"/>
      <c r="Y28" s="4"/>
      <c r="Z28" s="4"/>
      <c r="AA28" s="4"/>
    </row>
    <row r="29">
      <c r="A29" s="4" t="s">
        <v>817</v>
      </c>
      <c r="B29" s="4" t="s">
        <v>818</v>
      </c>
      <c r="C29" s="4" t="s">
        <v>819</v>
      </c>
      <c r="D29" s="4">
        <v>2019.0</v>
      </c>
      <c r="E29" s="4" t="s">
        <v>820</v>
      </c>
      <c r="F29" s="4"/>
      <c r="G29" s="4"/>
      <c r="H29" s="4">
        <v>111.0</v>
      </c>
      <c r="I29" s="4">
        <v>119.0</v>
      </c>
      <c r="J29" s="4" t="s">
        <v>494</v>
      </c>
      <c r="K29" s="4" t="s">
        <v>821</v>
      </c>
      <c r="L29" s="4"/>
      <c r="M29" s="4"/>
      <c r="N29" s="4"/>
      <c r="O29" s="4"/>
      <c r="P29" s="4"/>
      <c r="Q29" s="4"/>
      <c r="R29" s="4"/>
      <c r="S29" s="4"/>
      <c r="T29" s="4"/>
      <c r="U29" s="4"/>
      <c r="V29" s="4"/>
      <c r="W29" s="4"/>
      <c r="X29" s="4"/>
      <c r="Y29" s="4"/>
      <c r="Z29" s="4"/>
      <c r="AA29" s="4"/>
    </row>
    <row r="30">
      <c r="A30" s="4" t="s">
        <v>822</v>
      </c>
      <c r="B30" s="4" t="s">
        <v>823</v>
      </c>
      <c r="C30" s="4" t="s">
        <v>824</v>
      </c>
      <c r="D30" s="4"/>
      <c r="E30" s="4"/>
      <c r="F30" s="4"/>
      <c r="G30" s="4"/>
      <c r="H30" s="4"/>
      <c r="I30" s="4"/>
      <c r="J30" s="4"/>
      <c r="K30" s="4" t="s">
        <v>825</v>
      </c>
      <c r="L30" s="4"/>
      <c r="M30" s="4"/>
      <c r="N30" s="4"/>
      <c r="O30" s="4"/>
      <c r="P30" s="4"/>
      <c r="Q30" s="4"/>
      <c r="R30" s="4"/>
      <c r="S30" s="4"/>
      <c r="T30" s="4"/>
      <c r="U30" s="4"/>
      <c r="V30" s="4"/>
      <c r="W30" s="4"/>
      <c r="X30" s="4"/>
      <c r="Y30" s="4"/>
      <c r="Z30" s="4"/>
      <c r="AA30" s="4"/>
    </row>
    <row r="31">
      <c r="A31" s="4" t="s">
        <v>826</v>
      </c>
      <c r="B31" s="4" t="s">
        <v>827</v>
      </c>
      <c r="C31" s="4" t="s">
        <v>828</v>
      </c>
      <c r="D31" s="4">
        <v>2018.0</v>
      </c>
      <c r="E31" s="4" t="s">
        <v>829</v>
      </c>
      <c r="F31" s="4">
        <v>25.0</v>
      </c>
      <c r="G31" s="4">
        <v>9.0</v>
      </c>
      <c r="H31" s="4">
        <v>1248.0</v>
      </c>
      <c r="I31" s="4">
        <v>1258.0</v>
      </c>
      <c r="J31" s="4" t="s">
        <v>543</v>
      </c>
      <c r="K31" s="4" t="s">
        <v>830</v>
      </c>
      <c r="L31" s="4"/>
      <c r="M31" s="4"/>
      <c r="N31" s="4"/>
      <c r="O31" s="4"/>
      <c r="P31" s="4"/>
      <c r="Q31" s="4"/>
      <c r="R31" s="4"/>
      <c r="S31" s="4"/>
      <c r="T31" s="4"/>
      <c r="U31" s="4"/>
      <c r="V31" s="4"/>
      <c r="W31" s="4"/>
      <c r="X31" s="4"/>
      <c r="Y31" s="4"/>
      <c r="Z31" s="4"/>
      <c r="AA31" s="4"/>
    </row>
    <row r="32">
      <c r="A32" s="4" t="s">
        <v>831</v>
      </c>
      <c r="B32" s="4" t="s">
        <v>832</v>
      </c>
      <c r="C32" s="4" t="s">
        <v>833</v>
      </c>
      <c r="D32" s="4">
        <v>2018.0</v>
      </c>
      <c r="E32" s="4" t="s">
        <v>834</v>
      </c>
      <c r="F32" s="4">
        <v>11016.0</v>
      </c>
      <c r="G32" s="4"/>
      <c r="H32" s="4">
        <v>46.0</v>
      </c>
      <c r="I32" s="4">
        <v>60.0</v>
      </c>
      <c r="J32" s="4" t="s">
        <v>557</v>
      </c>
      <c r="K32" s="4" t="s">
        <v>835</v>
      </c>
      <c r="L32" s="4"/>
      <c r="M32" s="4"/>
      <c r="N32" s="4"/>
      <c r="O32" s="4"/>
      <c r="P32" s="4"/>
      <c r="Q32" s="4"/>
      <c r="R32" s="4"/>
      <c r="S32" s="4"/>
      <c r="T32" s="4"/>
      <c r="U32" s="4"/>
      <c r="V32" s="4"/>
      <c r="W32" s="4"/>
      <c r="X32" s="4"/>
      <c r="Y32" s="4"/>
      <c r="Z32" s="4"/>
      <c r="AA32" s="4"/>
    </row>
    <row r="33">
      <c r="A33" s="4" t="s">
        <v>836</v>
      </c>
      <c r="B33" s="4" t="s">
        <v>528</v>
      </c>
      <c r="C33" s="4" t="s">
        <v>837</v>
      </c>
      <c r="D33" s="4">
        <v>2018.0</v>
      </c>
      <c r="E33" s="4" t="s">
        <v>838</v>
      </c>
      <c r="F33" s="4"/>
      <c r="G33" s="4"/>
      <c r="H33" s="4">
        <v>54.0</v>
      </c>
      <c r="I33" s="4">
        <v>61.0</v>
      </c>
      <c r="J33" s="4" t="s">
        <v>531</v>
      </c>
      <c r="K33" s="4" t="s">
        <v>839</v>
      </c>
      <c r="L33" s="4"/>
      <c r="M33" s="4"/>
      <c r="N33" s="4"/>
      <c r="O33" s="4"/>
      <c r="P33" s="4"/>
      <c r="Q33" s="4"/>
      <c r="R33" s="4"/>
      <c r="S33" s="4"/>
      <c r="T33" s="4"/>
      <c r="U33" s="4"/>
      <c r="V33" s="4"/>
      <c r="W33" s="4"/>
      <c r="X33" s="4"/>
      <c r="Y33" s="4"/>
      <c r="Z33" s="4"/>
      <c r="AA33" s="4"/>
    </row>
    <row r="34">
      <c r="A34" s="4" t="s">
        <v>840</v>
      </c>
      <c r="B34" s="4" t="s">
        <v>841</v>
      </c>
      <c r="C34" s="4" t="s">
        <v>842</v>
      </c>
      <c r="D34" s="4">
        <v>2017.0</v>
      </c>
      <c r="E34" s="4" t="s">
        <v>701</v>
      </c>
      <c r="F34" s="4">
        <v>19.0</v>
      </c>
      <c r="G34" s="4">
        <v>8.0</v>
      </c>
      <c r="H34" s="4"/>
      <c r="I34" s="4"/>
      <c r="J34" s="4" t="s">
        <v>602</v>
      </c>
      <c r="K34" s="4" t="s">
        <v>843</v>
      </c>
      <c r="L34" s="4"/>
      <c r="M34" s="4"/>
      <c r="N34" s="4"/>
      <c r="O34" s="4"/>
      <c r="P34" s="4"/>
      <c r="Q34" s="4"/>
      <c r="R34" s="4"/>
      <c r="S34" s="4"/>
      <c r="T34" s="4"/>
      <c r="U34" s="4"/>
      <c r="V34" s="4"/>
      <c r="W34" s="4"/>
      <c r="X34" s="4"/>
      <c r="Y34" s="4"/>
      <c r="Z34" s="4"/>
      <c r="AA34" s="4"/>
    </row>
    <row r="35">
      <c r="A35" s="4" t="s">
        <v>844</v>
      </c>
      <c r="B35" s="4" t="s">
        <v>582</v>
      </c>
      <c r="C35" s="4" t="s">
        <v>845</v>
      </c>
      <c r="D35" s="4">
        <v>2017.0</v>
      </c>
      <c r="E35" s="4" t="s">
        <v>846</v>
      </c>
      <c r="F35" s="4"/>
      <c r="G35" s="4"/>
      <c r="H35" s="4"/>
      <c r="I35" s="4"/>
      <c r="J35" s="4"/>
      <c r="K35" s="4" t="s">
        <v>847</v>
      </c>
      <c r="L35" s="4"/>
      <c r="M35" s="4"/>
      <c r="N35" s="4"/>
      <c r="O35" s="4"/>
      <c r="P35" s="4"/>
      <c r="Q35" s="4"/>
      <c r="R35" s="4"/>
      <c r="S35" s="4"/>
      <c r="T35" s="4"/>
      <c r="U35" s="4"/>
      <c r="V35" s="4"/>
      <c r="W35" s="4"/>
      <c r="X35" s="4"/>
      <c r="Y35" s="4"/>
      <c r="Z35" s="4"/>
      <c r="AA35" s="4"/>
    </row>
    <row r="36">
      <c r="A36" s="5" t="s">
        <v>848</v>
      </c>
      <c r="B36" s="3" t="s">
        <v>30</v>
      </c>
      <c r="C36" s="3" t="s">
        <v>31</v>
      </c>
      <c r="D36" s="3">
        <v>2020.0</v>
      </c>
      <c r="E36" s="3" t="s">
        <v>32</v>
      </c>
      <c r="F36" s="3">
        <v>12.0</v>
      </c>
      <c r="G36" s="3">
        <v>6.0</v>
      </c>
      <c r="H36" s="3">
        <v>1293.0</v>
      </c>
      <c r="I36" s="3">
        <v>1312.0</v>
      </c>
      <c r="J36" s="3" t="s">
        <v>33</v>
      </c>
      <c r="K36" s="3" t="s">
        <v>34</v>
      </c>
      <c r="L36" s="3"/>
      <c r="M36" s="3"/>
      <c r="N36" s="3"/>
      <c r="O36" s="3"/>
      <c r="P36" s="3"/>
      <c r="Q36" s="3"/>
      <c r="R36" s="3"/>
      <c r="S36" s="3"/>
      <c r="T36" s="3"/>
      <c r="U36" s="3"/>
      <c r="V36" s="3"/>
      <c r="W36" s="3"/>
      <c r="X36" s="3"/>
      <c r="Y36" s="3"/>
      <c r="Z36" s="3"/>
      <c r="AA36" s="3"/>
    </row>
    <row r="37">
      <c r="A37" s="5" t="s">
        <v>849</v>
      </c>
      <c r="B37" s="3" t="s">
        <v>86</v>
      </c>
      <c r="C37" s="3" t="s">
        <v>87</v>
      </c>
      <c r="D37" s="3">
        <v>2020.0</v>
      </c>
      <c r="E37" s="3" t="s">
        <v>88</v>
      </c>
      <c r="F37" s="3">
        <v>91.0</v>
      </c>
      <c r="G37" s="3">
        <v>9.0</v>
      </c>
      <c r="H37" s="3">
        <v>737.0</v>
      </c>
      <c r="I37" s="3">
        <v>745.0</v>
      </c>
      <c r="J37" s="3" t="s">
        <v>89</v>
      </c>
      <c r="K37" s="3" t="s">
        <v>90</v>
      </c>
      <c r="L37" s="3"/>
      <c r="M37" s="3"/>
      <c r="N37" s="3"/>
      <c r="O37" s="3"/>
      <c r="P37" s="3"/>
      <c r="Q37" s="3"/>
      <c r="R37" s="3"/>
      <c r="S37" s="3"/>
      <c r="T37" s="3"/>
      <c r="U37" s="3"/>
      <c r="V37" s="3"/>
      <c r="W37" s="3"/>
      <c r="X37" s="3"/>
      <c r="Y37" s="3"/>
      <c r="Z37" s="3"/>
      <c r="AA37" s="3"/>
    </row>
    <row r="38">
      <c r="A38" s="5" t="s">
        <v>850</v>
      </c>
      <c r="B38" s="3" t="s">
        <v>124</v>
      </c>
      <c r="C38" s="3" t="s">
        <v>125</v>
      </c>
      <c r="D38" s="3">
        <v>2020.0</v>
      </c>
      <c r="E38" s="3" t="s">
        <v>14</v>
      </c>
      <c r="F38" s="3">
        <v>22.0</v>
      </c>
      <c r="G38" s="3">
        <v>7.0</v>
      </c>
      <c r="H38" s="3"/>
      <c r="I38" s="3"/>
      <c r="J38" s="3" t="s">
        <v>126</v>
      </c>
      <c r="K38" s="3" t="s">
        <v>127</v>
      </c>
      <c r="L38" s="3"/>
      <c r="M38" s="3"/>
      <c r="N38" s="3"/>
      <c r="O38" s="3"/>
      <c r="P38" s="3"/>
      <c r="Q38" s="3"/>
      <c r="R38" s="3"/>
      <c r="S38" s="3"/>
      <c r="T38" s="3"/>
      <c r="U38" s="3"/>
      <c r="V38" s="3"/>
      <c r="W38" s="3"/>
      <c r="X38" s="3"/>
      <c r="Y38" s="3"/>
      <c r="Z38" s="3"/>
      <c r="AA38" s="3"/>
    </row>
    <row r="39">
      <c r="A39" s="5" t="s">
        <v>851</v>
      </c>
      <c r="B39" s="3" t="s">
        <v>147</v>
      </c>
      <c r="C39" s="3" t="s">
        <v>148</v>
      </c>
      <c r="D39" s="3">
        <v>2020.0</v>
      </c>
      <c r="E39" s="3" t="s">
        <v>149</v>
      </c>
      <c r="F39" s="3">
        <v>31.0</v>
      </c>
      <c r="G39" s="3">
        <v>2.0</v>
      </c>
      <c r="H39" s="3">
        <v>203.0</v>
      </c>
      <c r="I39" s="3">
        <v>225.0</v>
      </c>
      <c r="J39" s="3" t="s">
        <v>150</v>
      </c>
      <c r="K39" s="3" t="s">
        <v>151</v>
      </c>
      <c r="L39" s="3"/>
      <c r="M39" s="3"/>
      <c r="N39" s="3"/>
      <c r="O39" s="3"/>
      <c r="P39" s="3"/>
      <c r="Q39" s="3"/>
      <c r="R39" s="3"/>
      <c r="S39" s="3"/>
      <c r="T39" s="3"/>
      <c r="U39" s="3"/>
      <c r="V39" s="3"/>
      <c r="W39" s="3"/>
      <c r="X39" s="3"/>
      <c r="Y39" s="3"/>
      <c r="Z39" s="3"/>
      <c r="AA39" s="3"/>
    </row>
    <row r="40">
      <c r="A40" s="5" t="s">
        <v>852</v>
      </c>
      <c r="B40" s="3" t="s">
        <v>65</v>
      </c>
      <c r="C40" s="3" t="s">
        <v>66</v>
      </c>
      <c r="D40" s="3">
        <v>2020.0</v>
      </c>
      <c r="E40" s="3" t="s">
        <v>67</v>
      </c>
      <c r="F40" s="3">
        <v>15.0</v>
      </c>
      <c r="G40" s="3">
        <v>7.0</v>
      </c>
      <c r="H40" s="3">
        <v>832.0</v>
      </c>
      <c r="I40" s="3">
        <v>837.0</v>
      </c>
      <c r="J40" s="3" t="s">
        <v>68</v>
      </c>
      <c r="K40" s="3" t="s">
        <v>69</v>
      </c>
      <c r="L40" s="3"/>
      <c r="M40" s="3"/>
      <c r="N40" s="3"/>
      <c r="O40" s="3"/>
      <c r="P40" s="3"/>
      <c r="Q40" s="3"/>
      <c r="R40" s="3"/>
      <c r="S40" s="3"/>
      <c r="T40" s="3"/>
      <c r="U40" s="3"/>
      <c r="V40" s="3"/>
      <c r="W40" s="3"/>
      <c r="X40" s="3"/>
      <c r="Y40" s="3"/>
      <c r="Z40" s="3"/>
      <c r="AA40" s="3"/>
    </row>
    <row r="41">
      <c r="A41" s="5" t="s">
        <v>853</v>
      </c>
      <c r="B41" s="3" t="s">
        <v>187</v>
      </c>
      <c r="C41" s="3" t="s">
        <v>188</v>
      </c>
      <c r="D41" s="3">
        <v>2020.0</v>
      </c>
      <c r="E41" s="3" t="s">
        <v>189</v>
      </c>
      <c r="F41" s="3">
        <v>138.0</v>
      </c>
      <c r="G41" s="3"/>
      <c r="H41" s="3"/>
      <c r="I41" s="3"/>
      <c r="J41" s="3" t="s">
        <v>190</v>
      </c>
      <c r="K41" s="3" t="s">
        <v>191</v>
      </c>
      <c r="L41" s="3"/>
      <c r="M41" s="3"/>
      <c r="N41" s="3"/>
      <c r="O41" s="3"/>
      <c r="P41" s="3"/>
      <c r="Q41" s="3"/>
      <c r="R41" s="3"/>
      <c r="S41" s="3"/>
      <c r="T41" s="3"/>
      <c r="U41" s="3"/>
      <c r="V41" s="3"/>
      <c r="W41" s="3"/>
      <c r="X41" s="3"/>
      <c r="Y41" s="3"/>
      <c r="Z41" s="3"/>
      <c r="AA41" s="3"/>
    </row>
    <row r="42">
      <c r="A42" s="5" t="s">
        <v>854</v>
      </c>
      <c r="B42" s="3" t="s">
        <v>205</v>
      </c>
      <c r="C42" s="3" t="s">
        <v>206</v>
      </c>
      <c r="D42" s="3">
        <v>2020.0</v>
      </c>
      <c r="E42" s="3" t="s">
        <v>207</v>
      </c>
      <c r="F42" s="3">
        <v>36.0</v>
      </c>
      <c r="G42" s="3"/>
      <c r="H42" s="3"/>
      <c r="I42" s="3"/>
      <c r="J42" s="3" t="s">
        <v>208</v>
      </c>
      <c r="K42" s="3" t="s">
        <v>209</v>
      </c>
      <c r="L42" s="3"/>
      <c r="M42" s="3"/>
      <c r="N42" s="3"/>
      <c r="O42" s="3"/>
      <c r="P42" s="3"/>
      <c r="Q42" s="3"/>
      <c r="R42" s="3"/>
      <c r="S42" s="3"/>
      <c r="T42" s="3"/>
      <c r="U42" s="3"/>
      <c r="V42" s="3"/>
      <c r="W42" s="3"/>
      <c r="X42" s="3"/>
      <c r="Y42" s="3"/>
      <c r="Z42" s="3"/>
      <c r="AA42" s="3"/>
    </row>
    <row r="43">
      <c r="A43" s="5" t="s">
        <v>855</v>
      </c>
      <c r="B43" s="3" t="s">
        <v>53</v>
      </c>
      <c r="C43" s="3" t="s">
        <v>54</v>
      </c>
      <c r="D43" s="3">
        <v>2020.0</v>
      </c>
      <c r="E43" s="3" t="s">
        <v>55</v>
      </c>
      <c r="F43" s="3"/>
      <c r="G43" s="3"/>
      <c r="H43" s="3"/>
      <c r="I43" s="3"/>
      <c r="J43" s="3" t="s">
        <v>56</v>
      </c>
      <c r="K43" s="3" t="s">
        <v>57</v>
      </c>
      <c r="L43" s="3"/>
      <c r="M43" s="3"/>
      <c r="N43" s="3"/>
      <c r="O43" s="3"/>
      <c r="P43" s="3"/>
      <c r="Q43" s="3"/>
      <c r="R43" s="3"/>
      <c r="S43" s="3"/>
      <c r="T43" s="3"/>
      <c r="U43" s="3"/>
      <c r="V43" s="3"/>
      <c r="W43" s="3"/>
      <c r="X43" s="3"/>
      <c r="Y43" s="3"/>
      <c r="Z43" s="3"/>
      <c r="AA43" s="3"/>
    </row>
    <row r="44">
      <c r="A44" s="5" t="s">
        <v>856</v>
      </c>
      <c r="B44" s="3" t="s">
        <v>118</v>
      </c>
      <c r="C44" s="3" t="s">
        <v>119</v>
      </c>
      <c r="D44" s="3">
        <v>2020.0</v>
      </c>
      <c r="E44" s="3" t="s">
        <v>120</v>
      </c>
      <c r="F44" s="3"/>
      <c r="G44" s="3"/>
      <c r="H44" s="3">
        <v>735.0</v>
      </c>
      <c r="I44" s="3">
        <v>740.0</v>
      </c>
      <c r="J44" s="3" t="s">
        <v>121</v>
      </c>
      <c r="K44" s="3" t="s">
        <v>122</v>
      </c>
      <c r="L44" s="3"/>
      <c r="M44" s="3"/>
      <c r="N44" s="3"/>
      <c r="O44" s="3"/>
      <c r="P44" s="3"/>
      <c r="Q44" s="3"/>
      <c r="R44" s="3"/>
      <c r="S44" s="3"/>
      <c r="T44" s="3"/>
      <c r="U44" s="3"/>
      <c r="V44" s="3"/>
      <c r="W44" s="3"/>
      <c r="X44" s="3"/>
      <c r="Y44" s="3"/>
      <c r="Z44" s="3"/>
      <c r="AA44" s="3"/>
    </row>
    <row r="45">
      <c r="A45" s="5" t="s">
        <v>857</v>
      </c>
      <c r="B45" s="3" t="s">
        <v>284</v>
      </c>
      <c r="C45" s="3" t="s">
        <v>285</v>
      </c>
      <c r="D45" s="3">
        <v>2020.0</v>
      </c>
      <c r="E45" s="3" t="s">
        <v>286</v>
      </c>
      <c r="F45" s="3">
        <v>5.0</v>
      </c>
      <c r="G45" s="3">
        <v>1.0</v>
      </c>
      <c r="H45" s="3">
        <v>223.0</v>
      </c>
      <c r="I45" s="3">
        <v>246.0</v>
      </c>
      <c r="J45" s="3" t="s">
        <v>287</v>
      </c>
      <c r="K45" s="3" t="s">
        <v>288</v>
      </c>
      <c r="L45" s="3"/>
      <c r="M45" s="3"/>
      <c r="N45" s="3"/>
      <c r="O45" s="3"/>
      <c r="P45" s="3"/>
      <c r="Q45" s="3"/>
      <c r="R45" s="3"/>
      <c r="S45" s="3"/>
      <c r="T45" s="3"/>
      <c r="U45" s="3"/>
      <c r="V45" s="3"/>
      <c r="W45" s="3"/>
      <c r="X45" s="3"/>
      <c r="Y45" s="3"/>
      <c r="Z45" s="3"/>
      <c r="AA45" s="3"/>
    </row>
    <row r="46">
      <c r="A46" s="5" t="s">
        <v>858</v>
      </c>
      <c r="B46" s="3" t="s">
        <v>272</v>
      </c>
      <c r="C46" s="3" t="s">
        <v>273</v>
      </c>
      <c r="D46" s="3">
        <v>2020.0</v>
      </c>
      <c r="E46" s="3" t="s">
        <v>274</v>
      </c>
      <c r="F46" s="3">
        <v>8.0</v>
      </c>
      <c r="G46" s="3"/>
      <c r="H46" s="3">
        <v>101884.0</v>
      </c>
      <c r="I46" s="3">
        <v>101902.0</v>
      </c>
      <c r="J46" s="3" t="s">
        <v>275</v>
      </c>
      <c r="K46" s="3" t="s">
        <v>276</v>
      </c>
      <c r="L46" s="3"/>
      <c r="M46" s="3"/>
      <c r="N46" s="3"/>
      <c r="O46" s="3"/>
      <c r="P46" s="3"/>
      <c r="Q46" s="3"/>
      <c r="R46" s="3"/>
      <c r="S46" s="3"/>
      <c r="T46" s="3"/>
      <c r="U46" s="3"/>
      <c r="V46" s="3"/>
      <c r="W46" s="3"/>
      <c r="X46" s="3"/>
      <c r="Y46" s="3"/>
      <c r="Z46" s="3"/>
      <c r="AA46" s="3"/>
    </row>
    <row r="47">
      <c r="A47" s="5" t="s">
        <v>859</v>
      </c>
      <c r="B47" s="3" t="s">
        <v>326</v>
      </c>
      <c r="C47" s="3" t="s">
        <v>327</v>
      </c>
      <c r="D47" s="3">
        <v>2020.0</v>
      </c>
      <c r="E47" s="3" t="s">
        <v>274</v>
      </c>
      <c r="F47" s="3">
        <v>8.0</v>
      </c>
      <c r="G47" s="3"/>
      <c r="H47" s="3">
        <v>45738.0</v>
      </c>
      <c r="I47" s="3">
        <v>45752.0</v>
      </c>
      <c r="J47" s="3" t="s">
        <v>328</v>
      </c>
      <c r="K47" s="3" t="s">
        <v>329</v>
      </c>
      <c r="L47" s="3"/>
      <c r="M47" s="3"/>
      <c r="N47" s="3"/>
      <c r="O47" s="3"/>
      <c r="P47" s="3"/>
      <c r="Q47" s="3"/>
      <c r="R47" s="3"/>
      <c r="S47" s="3"/>
      <c r="T47" s="3"/>
      <c r="U47" s="3"/>
      <c r="V47" s="3"/>
      <c r="W47" s="3"/>
      <c r="X47" s="3"/>
      <c r="Y47" s="3"/>
      <c r="Z47" s="3"/>
      <c r="AA47" s="3"/>
    </row>
    <row r="48">
      <c r="A48" s="5" t="s">
        <v>860</v>
      </c>
      <c r="B48" s="3" t="s">
        <v>385</v>
      </c>
      <c r="C48" s="3" t="s">
        <v>386</v>
      </c>
      <c r="D48" s="3">
        <v>2019.0</v>
      </c>
      <c r="E48" s="3" t="s">
        <v>387</v>
      </c>
      <c r="F48" s="3">
        <v>32.0</v>
      </c>
      <c r="G48" s="3">
        <v>8.0</v>
      </c>
      <c r="H48" s="3">
        <v>827.0</v>
      </c>
      <c r="I48" s="3">
        <v>877.0</v>
      </c>
      <c r="J48" s="3" t="s">
        <v>388</v>
      </c>
      <c r="K48" s="3" t="s">
        <v>389</v>
      </c>
      <c r="L48" s="3"/>
      <c r="M48" s="3"/>
      <c r="N48" s="3"/>
      <c r="O48" s="3"/>
      <c r="P48" s="3"/>
      <c r="Q48" s="3"/>
      <c r="R48" s="3"/>
      <c r="S48" s="3"/>
      <c r="T48" s="3"/>
      <c r="U48" s="3"/>
      <c r="V48" s="3"/>
      <c r="W48" s="3"/>
      <c r="X48" s="3"/>
      <c r="Y48" s="3"/>
      <c r="Z48" s="3"/>
      <c r="AA48" s="3"/>
    </row>
    <row r="49">
      <c r="A49" s="5" t="s">
        <v>861</v>
      </c>
      <c r="B49" s="3" t="s">
        <v>501</v>
      </c>
      <c r="C49" s="3" t="s">
        <v>502</v>
      </c>
      <c r="D49" s="3">
        <v>2019.0</v>
      </c>
      <c r="E49" s="3" t="s">
        <v>503</v>
      </c>
      <c r="F49" s="3"/>
      <c r="G49" s="3"/>
      <c r="H49" s="3"/>
      <c r="I49" s="3"/>
      <c r="J49" s="3" t="s">
        <v>504</v>
      </c>
      <c r="K49" s="3" t="s">
        <v>505</v>
      </c>
      <c r="L49" s="3"/>
      <c r="M49" s="3"/>
      <c r="N49" s="3"/>
      <c r="O49" s="3"/>
      <c r="P49" s="3"/>
      <c r="Q49" s="3"/>
      <c r="R49" s="3"/>
      <c r="S49" s="3"/>
      <c r="T49" s="3"/>
      <c r="U49" s="3"/>
      <c r="V49" s="3"/>
      <c r="W49" s="3"/>
      <c r="X49" s="3"/>
      <c r="Y49" s="3"/>
      <c r="Z49" s="3"/>
      <c r="AA49" s="3"/>
    </row>
    <row r="50">
      <c r="A50" s="5" t="s">
        <v>862</v>
      </c>
      <c r="B50" s="3" t="s">
        <v>507</v>
      </c>
      <c r="C50" s="3" t="s">
        <v>508</v>
      </c>
      <c r="D50" s="3">
        <v>2019.0</v>
      </c>
      <c r="E50" s="3" t="s">
        <v>143</v>
      </c>
      <c r="F50" s="3">
        <v>260.0</v>
      </c>
      <c r="G50" s="3"/>
      <c r="H50" s="3">
        <v>73.0</v>
      </c>
      <c r="I50" s="3">
        <v>80.0</v>
      </c>
      <c r="J50" s="3" t="s">
        <v>509</v>
      </c>
      <c r="K50" s="3" t="s">
        <v>510</v>
      </c>
      <c r="L50" s="3"/>
      <c r="M50" s="3"/>
      <c r="N50" s="3"/>
      <c r="O50" s="3"/>
      <c r="P50" s="3"/>
      <c r="Q50" s="3"/>
      <c r="R50" s="3"/>
      <c r="S50" s="3"/>
      <c r="T50" s="3"/>
      <c r="U50" s="3"/>
      <c r="V50" s="3"/>
      <c r="W50" s="3"/>
      <c r="X50" s="3"/>
      <c r="Y50" s="3"/>
      <c r="Z50" s="3"/>
      <c r="AA50" s="3"/>
    </row>
    <row r="51">
      <c r="A51" s="5" t="s">
        <v>863</v>
      </c>
      <c r="B51" s="3" t="s">
        <v>455</v>
      </c>
      <c r="C51" s="3" t="s">
        <v>456</v>
      </c>
      <c r="D51" s="3">
        <v>2019.0</v>
      </c>
      <c r="E51" s="3" t="s">
        <v>457</v>
      </c>
      <c r="F51" s="3">
        <v>22.0</v>
      </c>
      <c r="G51" s="3">
        <v>2.0</v>
      </c>
      <c r="H51" s="3">
        <v>109.0</v>
      </c>
      <c r="I51" s="3">
        <v>120.0</v>
      </c>
      <c r="J51" s="3" t="s">
        <v>458</v>
      </c>
      <c r="K51" s="3" t="s">
        <v>459</v>
      </c>
      <c r="L51" s="3"/>
      <c r="M51" s="3"/>
      <c r="N51" s="3"/>
      <c r="O51" s="3"/>
      <c r="P51" s="3"/>
      <c r="Q51" s="3"/>
      <c r="R51" s="3"/>
      <c r="S51" s="3"/>
      <c r="T51" s="3"/>
      <c r="U51" s="3"/>
      <c r="V51" s="3"/>
      <c r="W51" s="3"/>
      <c r="X51" s="3"/>
      <c r="Y51" s="3"/>
      <c r="Z51" s="3"/>
      <c r="AA51" s="3"/>
    </row>
    <row r="52">
      <c r="A52" s="5" t="s">
        <v>864</v>
      </c>
      <c r="B52" s="3" t="s">
        <v>566</v>
      </c>
      <c r="C52" s="3" t="s">
        <v>567</v>
      </c>
      <c r="D52" s="3">
        <v>2018.0</v>
      </c>
      <c r="E52" s="3" t="s">
        <v>568</v>
      </c>
      <c r="F52" s="3">
        <v>23.0</v>
      </c>
      <c r="G52" s="3">
        <v>1.0</v>
      </c>
      <c r="H52" s="3"/>
      <c r="I52" s="3"/>
      <c r="J52" s="3" t="s">
        <v>569</v>
      </c>
      <c r="K52" s="3" t="s">
        <v>570</v>
      </c>
      <c r="L52" s="3"/>
      <c r="M52" s="3"/>
      <c r="N52" s="3"/>
      <c r="O52" s="3"/>
      <c r="P52" s="3"/>
      <c r="Q52" s="3"/>
      <c r="R52" s="3"/>
      <c r="S52" s="3"/>
      <c r="T52" s="3"/>
      <c r="U52" s="3"/>
      <c r="V52" s="3"/>
      <c r="W52" s="3"/>
      <c r="X52" s="3"/>
      <c r="Y52" s="3"/>
      <c r="Z52" s="3"/>
      <c r="AA52" s="3"/>
    </row>
    <row r="53">
      <c r="A53" s="5" t="s">
        <v>865</v>
      </c>
      <c r="B53" s="3" t="s">
        <v>534</v>
      </c>
      <c r="C53" s="3" t="s">
        <v>535</v>
      </c>
      <c r="D53" s="3">
        <v>2018.0</v>
      </c>
      <c r="E53" s="3" t="s">
        <v>536</v>
      </c>
      <c r="F53" s="3"/>
      <c r="G53" s="3"/>
      <c r="H53" s="3">
        <v>17.0</v>
      </c>
      <c r="I53" s="3">
        <v>22.0</v>
      </c>
      <c r="J53" s="3" t="s">
        <v>537</v>
      </c>
      <c r="K53" s="3" t="s">
        <v>538</v>
      </c>
      <c r="L53" s="3"/>
      <c r="M53" s="3"/>
      <c r="N53" s="3"/>
      <c r="O53" s="3"/>
      <c r="P53" s="3"/>
      <c r="Q53" s="3"/>
      <c r="R53" s="3"/>
      <c r="S53" s="3"/>
      <c r="T53" s="3"/>
      <c r="U53" s="3"/>
      <c r="V53" s="3"/>
      <c r="W53" s="3"/>
      <c r="X53" s="3"/>
      <c r="Y53" s="3"/>
      <c r="Z53" s="3"/>
      <c r="AA53" s="3"/>
    </row>
    <row r="54">
      <c r="A54" s="5" t="s">
        <v>866</v>
      </c>
      <c r="B54" s="3" t="s">
        <v>594</v>
      </c>
      <c r="C54" s="3" t="s">
        <v>595</v>
      </c>
      <c r="D54" s="3">
        <v>2017.0</v>
      </c>
      <c r="E54" s="3" t="s">
        <v>596</v>
      </c>
      <c r="F54" s="3">
        <v>41.0</v>
      </c>
      <c r="G54" s="3">
        <v>9.0</v>
      </c>
      <c r="H54" s="3"/>
      <c r="I54" s="3"/>
      <c r="J54" s="3" t="s">
        <v>597</v>
      </c>
      <c r="K54" s="3" t="s">
        <v>598</v>
      </c>
      <c r="L54" s="3"/>
      <c r="M54" s="3"/>
      <c r="N54" s="3"/>
      <c r="O54" s="3"/>
      <c r="P54" s="3"/>
      <c r="Q54" s="3"/>
      <c r="R54" s="3"/>
      <c r="S54" s="3"/>
      <c r="T54" s="3"/>
      <c r="U54" s="3"/>
      <c r="V54" s="3"/>
      <c r="W54" s="3"/>
      <c r="X54" s="3"/>
      <c r="Y54" s="3"/>
      <c r="Z54" s="3"/>
      <c r="AA54" s="3"/>
    </row>
    <row r="55">
      <c r="A55" s="5" t="s">
        <v>867</v>
      </c>
      <c r="B55" s="3" t="s">
        <v>610</v>
      </c>
      <c r="C55" s="3" t="s">
        <v>611</v>
      </c>
      <c r="D55" s="3">
        <v>2016.0</v>
      </c>
      <c r="E55" s="3" t="s">
        <v>612</v>
      </c>
      <c r="F55" s="3">
        <v>7.0</v>
      </c>
      <c r="G55" s="3">
        <v>5.0</v>
      </c>
      <c r="H55" s="3">
        <v>236.0</v>
      </c>
      <c r="I55" s="3">
        <v>252.0</v>
      </c>
      <c r="J55" s="3"/>
      <c r="K55" s="3" t="s">
        <v>613</v>
      </c>
      <c r="L55" s="3"/>
      <c r="M55" s="3"/>
      <c r="N55" s="3"/>
      <c r="O55" s="3"/>
      <c r="P55" s="3"/>
      <c r="Q55" s="3"/>
      <c r="R55" s="3"/>
      <c r="S55" s="3"/>
      <c r="T55" s="3"/>
      <c r="U55" s="3"/>
      <c r="V55" s="3"/>
      <c r="W55" s="3"/>
      <c r="X55" s="3"/>
      <c r="Y55" s="3"/>
      <c r="Z55" s="3"/>
      <c r="AA55" s="3"/>
    </row>
    <row r="56">
      <c r="A56" s="5" t="s">
        <v>868</v>
      </c>
      <c r="B56" s="3" t="s">
        <v>631</v>
      </c>
      <c r="C56" s="3" t="s">
        <v>632</v>
      </c>
      <c r="D56" s="3">
        <v>2015.0</v>
      </c>
      <c r="E56" s="3" t="s">
        <v>230</v>
      </c>
      <c r="F56" s="3">
        <v>9159.0</v>
      </c>
      <c r="G56" s="3"/>
      <c r="H56" s="3">
        <v>147.0</v>
      </c>
      <c r="I56" s="3">
        <v>163.0</v>
      </c>
      <c r="J56" s="3" t="s">
        <v>633</v>
      </c>
      <c r="K56" s="3" t="s">
        <v>634</v>
      </c>
      <c r="L56" s="3"/>
      <c r="M56" s="3"/>
      <c r="N56" s="3"/>
      <c r="O56" s="3"/>
      <c r="P56" s="3"/>
      <c r="Q56" s="3"/>
      <c r="R56" s="3"/>
      <c r="S56" s="3"/>
      <c r="T56" s="3"/>
      <c r="U56" s="3"/>
      <c r="V56" s="3"/>
      <c r="W56" s="3"/>
      <c r="X56" s="3"/>
      <c r="Y56" s="3"/>
      <c r="Z56" s="3"/>
      <c r="AA56" s="3"/>
    </row>
    <row r="57">
      <c r="A57" s="5" t="s">
        <v>869</v>
      </c>
      <c r="B57" s="3" t="s">
        <v>648</v>
      </c>
      <c r="C57" s="3" t="s">
        <v>649</v>
      </c>
      <c r="D57" s="3">
        <v>2012.0</v>
      </c>
      <c r="E57" s="3" t="s">
        <v>14</v>
      </c>
      <c r="F57" s="3">
        <v>14.0</v>
      </c>
      <c r="G57" s="3">
        <v>3.0</v>
      </c>
      <c r="H57" s="3"/>
      <c r="I57" s="3"/>
      <c r="J57" s="3" t="s">
        <v>650</v>
      </c>
      <c r="K57" s="3" t="s">
        <v>651</v>
      </c>
      <c r="L57" s="3"/>
      <c r="M57" s="3"/>
      <c r="N57" s="3"/>
      <c r="O57" s="3"/>
      <c r="P57" s="3"/>
      <c r="Q57" s="3"/>
      <c r="R57" s="3"/>
      <c r="S57" s="3"/>
      <c r="T57" s="3"/>
      <c r="U57" s="3"/>
      <c r="V57" s="3"/>
      <c r="W57" s="3"/>
      <c r="X57" s="3"/>
      <c r="Y57" s="3"/>
      <c r="Z57" s="3"/>
      <c r="AA57" s="3"/>
    </row>
    <row r="58">
      <c r="A58" s="5" t="s">
        <v>870</v>
      </c>
      <c r="B58" s="3" t="s">
        <v>653</v>
      </c>
      <c r="C58" s="3" t="s">
        <v>654</v>
      </c>
      <c r="D58" s="3">
        <v>2011.0</v>
      </c>
      <c r="E58" s="3" t="s">
        <v>655</v>
      </c>
      <c r="F58" s="3">
        <v>4.0</v>
      </c>
      <c r="G58" s="3">
        <v>4.0</v>
      </c>
      <c r="H58" s="3">
        <v>201.0</v>
      </c>
      <c r="I58" s="3">
        <v>208.0</v>
      </c>
      <c r="J58" s="3" t="s">
        <v>656</v>
      </c>
      <c r="K58" s="3" t="s">
        <v>657</v>
      </c>
      <c r="L58" s="3"/>
      <c r="M58" s="3"/>
      <c r="N58" s="3"/>
      <c r="O58" s="3"/>
      <c r="P58" s="3"/>
      <c r="Q58" s="3"/>
      <c r="R58" s="3"/>
      <c r="S58" s="3"/>
      <c r="T58" s="3"/>
      <c r="U58" s="3"/>
      <c r="V58" s="3"/>
      <c r="W58" s="3"/>
      <c r="X58" s="3"/>
      <c r="Y58" s="3"/>
      <c r="Z58" s="3"/>
      <c r="AA58" s="3"/>
    </row>
    <row r="59">
      <c r="A59" s="5" t="s">
        <v>871</v>
      </c>
      <c r="B59" s="3" t="s">
        <v>678</v>
      </c>
      <c r="C59" s="3" t="s">
        <v>679</v>
      </c>
      <c r="D59" s="3">
        <v>2009.0</v>
      </c>
      <c r="E59" s="3" t="s">
        <v>680</v>
      </c>
      <c r="F59" s="3">
        <v>43.0</v>
      </c>
      <c r="G59" s="3">
        <v>6.0</v>
      </c>
      <c r="H59" s="3">
        <v>634.0</v>
      </c>
      <c r="I59" s="3">
        <v>648.0</v>
      </c>
      <c r="J59" s="3" t="s">
        <v>681</v>
      </c>
      <c r="K59" s="3" t="s">
        <v>682</v>
      </c>
      <c r="L59" s="3"/>
      <c r="M59" s="3"/>
      <c r="N59" s="3"/>
      <c r="O59" s="3"/>
      <c r="P59" s="3"/>
      <c r="Q59" s="3"/>
      <c r="R59" s="3"/>
      <c r="S59" s="3"/>
      <c r="T59" s="3"/>
      <c r="U59" s="3"/>
      <c r="V59" s="3"/>
      <c r="W59" s="3"/>
      <c r="X59" s="3"/>
      <c r="Y59" s="3"/>
      <c r="Z59" s="3"/>
      <c r="AA59" s="3"/>
    </row>
    <row r="60">
      <c r="A60" s="5" t="s">
        <v>872</v>
      </c>
      <c r="B60" s="3" t="s">
        <v>684</v>
      </c>
      <c r="C60" s="3" t="s">
        <v>685</v>
      </c>
      <c r="D60" s="3">
        <v>2008.0</v>
      </c>
      <c r="E60" s="3" t="s">
        <v>230</v>
      </c>
      <c r="F60" s="3" t="s">
        <v>686</v>
      </c>
      <c r="G60" s="3"/>
      <c r="H60" s="3">
        <v>59.0</v>
      </c>
      <c r="I60" s="3">
        <v>72.0</v>
      </c>
      <c r="J60" s="3" t="s">
        <v>687</v>
      </c>
      <c r="K60" s="3" t="s">
        <v>688</v>
      </c>
      <c r="L60" s="3"/>
      <c r="M60" s="3"/>
      <c r="N60" s="3"/>
      <c r="O60" s="3"/>
      <c r="P60" s="3"/>
      <c r="Q60" s="3"/>
      <c r="R60" s="3"/>
      <c r="S60" s="3"/>
      <c r="T60" s="3"/>
      <c r="U60" s="3"/>
      <c r="V60" s="3"/>
      <c r="W60" s="3"/>
      <c r="X60" s="3"/>
      <c r="Y60" s="3"/>
      <c r="Z60" s="3"/>
      <c r="AA60" s="3"/>
    </row>
    <row r="61">
      <c r="A61" s="5" t="s">
        <v>873</v>
      </c>
      <c r="B61" s="3" t="s">
        <v>690</v>
      </c>
      <c r="C61" s="3" t="s">
        <v>691</v>
      </c>
      <c r="D61" s="3">
        <v>2005.0</v>
      </c>
      <c r="E61" s="3" t="s">
        <v>230</v>
      </c>
      <c r="F61" s="3" t="s">
        <v>692</v>
      </c>
      <c r="G61" s="3"/>
      <c r="H61" s="3">
        <v>767.0</v>
      </c>
      <c r="I61" s="3">
        <v>780.0</v>
      </c>
      <c r="J61" s="3" t="s">
        <v>693</v>
      </c>
      <c r="K61" s="3" t="s">
        <v>694</v>
      </c>
      <c r="L61" s="3"/>
      <c r="M61" s="3"/>
      <c r="N61" s="3"/>
      <c r="O61" s="3"/>
      <c r="P61" s="3"/>
      <c r="Q61" s="3"/>
      <c r="R61" s="3"/>
      <c r="S61" s="3"/>
      <c r="T61" s="3"/>
      <c r="U61" s="3"/>
      <c r="V61" s="3"/>
      <c r="W61" s="3"/>
      <c r="X61" s="3"/>
      <c r="Y61" s="3"/>
      <c r="Z61" s="3"/>
      <c r="AA61" s="3"/>
    </row>
    <row r="62">
      <c r="A62" s="5"/>
      <c r="B62" s="4"/>
      <c r="C62" s="4"/>
      <c r="D62" s="4"/>
      <c r="E62" s="4"/>
      <c r="F62" s="4"/>
      <c r="G62" s="4"/>
      <c r="H62" s="4"/>
      <c r="I62" s="4"/>
      <c r="J62" s="4"/>
      <c r="K62" s="4"/>
      <c r="L62" s="4"/>
      <c r="M62" s="4"/>
      <c r="N62" s="4"/>
      <c r="O62" s="4"/>
      <c r="P62" s="4"/>
      <c r="Q62" s="4"/>
      <c r="R62" s="4"/>
      <c r="S62" s="4"/>
      <c r="T62" s="4"/>
      <c r="U62" s="4"/>
      <c r="V62" s="4"/>
      <c r="W62" s="4"/>
      <c r="X62" s="4"/>
      <c r="Y62" s="4"/>
      <c r="Z62" s="4"/>
      <c r="AA62" s="4"/>
    </row>
    <row r="63">
      <c r="A63" s="5"/>
      <c r="B63" s="4"/>
      <c r="C63" s="4"/>
      <c r="D63" s="4"/>
      <c r="E63" s="4"/>
      <c r="F63" s="4"/>
      <c r="G63" s="4"/>
      <c r="H63" s="4"/>
      <c r="I63" s="4"/>
      <c r="J63" s="4"/>
      <c r="K63" s="4"/>
      <c r="L63" s="4"/>
      <c r="M63" s="4"/>
      <c r="N63" s="4"/>
      <c r="O63" s="4"/>
      <c r="P63" s="4"/>
      <c r="Q63" s="4"/>
      <c r="R63" s="4"/>
      <c r="S63" s="4"/>
      <c r="T63" s="4"/>
      <c r="U63" s="4"/>
      <c r="V63" s="4"/>
      <c r="W63" s="4"/>
      <c r="X63" s="4"/>
      <c r="Y63" s="4"/>
      <c r="Z63" s="4"/>
      <c r="AA63" s="4"/>
    </row>
    <row r="64">
      <c r="A64" s="5"/>
      <c r="B64" s="4"/>
      <c r="C64" s="4"/>
      <c r="D64" s="4"/>
      <c r="E64" s="4"/>
      <c r="F64" s="4"/>
      <c r="G64" s="4"/>
      <c r="H64" s="4"/>
      <c r="I64" s="4"/>
      <c r="J64" s="4"/>
      <c r="K64" s="4"/>
      <c r="L64" s="4"/>
      <c r="M64" s="4"/>
      <c r="N64" s="4"/>
      <c r="O64" s="4"/>
      <c r="P64" s="4"/>
      <c r="Q64" s="4"/>
      <c r="R64" s="4"/>
      <c r="S64" s="4"/>
      <c r="T64" s="4"/>
      <c r="U64" s="4"/>
      <c r="V64" s="4"/>
      <c r="W64" s="4"/>
      <c r="X64" s="4"/>
      <c r="Y64" s="4"/>
      <c r="Z64" s="4"/>
      <c r="AA64" s="4"/>
    </row>
    <row r="65">
      <c r="A65" s="5"/>
      <c r="B65" s="4"/>
      <c r="C65" s="4"/>
      <c r="D65" s="4"/>
      <c r="E65" s="4"/>
      <c r="F65" s="4"/>
      <c r="G65" s="4"/>
      <c r="H65" s="4"/>
      <c r="I65" s="4"/>
      <c r="J65" s="4"/>
      <c r="K65" s="4"/>
      <c r="L65" s="4"/>
      <c r="M65" s="4"/>
      <c r="N65" s="4"/>
      <c r="O65" s="4"/>
      <c r="P65" s="4"/>
      <c r="Q65" s="4"/>
      <c r="R65" s="4"/>
      <c r="S65" s="4"/>
      <c r="T65" s="4"/>
      <c r="U65" s="4"/>
      <c r="V65" s="4"/>
      <c r="W65" s="4"/>
      <c r="X65" s="4"/>
      <c r="Y65" s="4"/>
      <c r="Z65" s="4"/>
      <c r="AA65" s="4"/>
    </row>
    <row r="66">
      <c r="A66" s="5"/>
      <c r="B66" s="4"/>
      <c r="C66" s="4"/>
      <c r="D66" s="4"/>
      <c r="E66" s="4"/>
      <c r="F66" s="4"/>
      <c r="G66" s="4"/>
      <c r="H66" s="4"/>
      <c r="I66" s="4"/>
      <c r="J66" s="4"/>
      <c r="K66" s="4"/>
      <c r="L66" s="4"/>
      <c r="M66" s="4"/>
      <c r="N66" s="4"/>
      <c r="O66" s="4"/>
      <c r="P66" s="4"/>
      <c r="Q66" s="4"/>
      <c r="R66" s="4"/>
      <c r="S66" s="4"/>
      <c r="T66" s="4"/>
      <c r="U66" s="4"/>
      <c r="V66" s="4"/>
      <c r="W66" s="4"/>
      <c r="X66" s="4"/>
      <c r="Y66" s="4"/>
      <c r="Z66" s="4"/>
      <c r="AA66" s="4"/>
    </row>
    <row r="67">
      <c r="A67" s="5"/>
      <c r="B67" s="4"/>
      <c r="C67" s="4"/>
      <c r="D67" s="4"/>
      <c r="E67" s="4"/>
      <c r="F67" s="4"/>
      <c r="G67" s="4"/>
      <c r="H67" s="4"/>
      <c r="I67" s="4"/>
      <c r="J67" s="4"/>
      <c r="K67" s="4"/>
      <c r="L67" s="4"/>
      <c r="M67" s="4"/>
      <c r="N67" s="4"/>
      <c r="O67" s="4"/>
      <c r="P67" s="4"/>
      <c r="Q67" s="4"/>
      <c r="R67" s="4"/>
      <c r="S67" s="4"/>
      <c r="T67" s="4"/>
      <c r="U67" s="4"/>
      <c r="V67" s="4"/>
      <c r="W67" s="4"/>
      <c r="X67" s="4"/>
      <c r="Y67" s="4"/>
      <c r="Z67" s="4"/>
      <c r="AA67" s="4"/>
    </row>
    <row r="68">
      <c r="A68" s="5"/>
      <c r="B68" s="4"/>
      <c r="C68" s="4"/>
      <c r="D68" s="4"/>
      <c r="E68" s="4"/>
      <c r="F68" s="4"/>
      <c r="G68" s="4"/>
      <c r="H68" s="4"/>
      <c r="I68" s="4"/>
      <c r="J68" s="4"/>
      <c r="K68" s="4"/>
      <c r="L68" s="4"/>
      <c r="M68" s="4"/>
      <c r="N68" s="4"/>
      <c r="O68" s="4"/>
      <c r="P68" s="4"/>
      <c r="Q68" s="4"/>
      <c r="R68" s="4"/>
      <c r="S68" s="4"/>
      <c r="T68" s="4"/>
      <c r="U68" s="4"/>
      <c r="V68" s="4"/>
      <c r="W68" s="4"/>
      <c r="X68" s="4"/>
      <c r="Y68" s="4"/>
      <c r="Z68" s="4"/>
      <c r="AA68" s="4"/>
    </row>
    <row r="69">
      <c r="A69" s="5"/>
      <c r="B69" s="4"/>
      <c r="C69" s="4"/>
      <c r="D69" s="4"/>
      <c r="E69" s="4"/>
      <c r="F69" s="4"/>
      <c r="G69" s="4"/>
      <c r="H69" s="4"/>
      <c r="I69" s="4"/>
      <c r="J69" s="4"/>
      <c r="K69" s="4"/>
      <c r="L69" s="4"/>
      <c r="M69" s="4"/>
      <c r="N69" s="4"/>
      <c r="O69" s="4"/>
      <c r="P69" s="4"/>
      <c r="Q69" s="4"/>
      <c r="R69" s="4"/>
      <c r="S69" s="4"/>
      <c r="T69" s="4"/>
      <c r="U69" s="4"/>
      <c r="V69" s="4"/>
      <c r="W69" s="4"/>
      <c r="X69" s="4"/>
      <c r="Y69" s="4"/>
      <c r="Z69" s="4"/>
      <c r="AA69" s="4"/>
    </row>
    <row r="70">
      <c r="A70" s="5"/>
      <c r="B70" s="4"/>
      <c r="C70" s="4"/>
      <c r="D70" s="4"/>
      <c r="E70" s="4"/>
      <c r="F70" s="4"/>
      <c r="G70" s="4"/>
      <c r="H70" s="4"/>
      <c r="I70" s="4"/>
      <c r="J70" s="4"/>
      <c r="K70" s="4"/>
      <c r="L70" s="4"/>
      <c r="M70" s="4"/>
      <c r="N70" s="4"/>
      <c r="O70" s="4"/>
      <c r="P70" s="4"/>
      <c r="Q70" s="4"/>
      <c r="R70" s="4"/>
      <c r="S70" s="4"/>
      <c r="T70" s="4"/>
      <c r="U70" s="4"/>
      <c r="V70" s="4"/>
      <c r="W70" s="4"/>
      <c r="X70" s="4"/>
      <c r="Y70" s="4"/>
      <c r="Z70" s="4"/>
      <c r="AA70" s="4"/>
    </row>
    <row r="71">
      <c r="A71" s="4"/>
      <c r="B71" s="4"/>
      <c r="C71" s="4"/>
      <c r="D71" s="4"/>
      <c r="E71" s="4"/>
      <c r="F71" s="4"/>
      <c r="G71" s="4"/>
      <c r="H71" s="4"/>
      <c r="I71" s="4"/>
      <c r="J71" s="4"/>
      <c r="K71" s="4"/>
      <c r="L71" s="4"/>
      <c r="M71" s="4"/>
      <c r="N71" s="4"/>
      <c r="O71" s="4"/>
      <c r="P71" s="4"/>
      <c r="Q71" s="4"/>
      <c r="R71" s="4"/>
      <c r="S71" s="4"/>
      <c r="T71" s="4"/>
      <c r="U71" s="4"/>
      <c r="V71" s="4"/>
      <c r="W71" s="4"/>
      <c r="X71" s="4"/>
      <c r="Y71" s="4"/>
      <c r="Z71" s="4"/>
      <c r="AA71" s="4"/>
    </row>
    <row r="72">
      <c r="A72" s="4"/>
      <c r="B72" s="4"/>
      <c r="C72" s="4"/>
      <c r="D72" s="4"/>
      <c r="E72" s="4"/>
      <c r="F72" s="4"/>
      <c r="G72" s="4"/>
      <c r="H72" s="4"/>
      <c r="I72" s="4"/>
      <c r="J72" s="4"/>
      <c r="K72" s="4"/>
      <c r="L72" s="4"/>
      <c r="M72" s="4"/>
      <c r="N72" s="4"/>
      <c r="O72" s="4"/>
      <c r="P72" s="4"/>
      <c r="Q72" s="4"/>
      <c r="R72" s="4"/>
      <c r="S72" s="4"/>
      <c r="T72" s="4"/>
      <c r="U72" s="4"/>
      <c r="V72" s="4"/>
      <c r="W72" s="4"/>
      <c r="X72" s="4"/>
      <c r="Y72" s="4"/>
      <c r="Z72" s="4"/>
      <c r="AA72" s="4"/>
    </row>
    <row r="73">
      <c r="A73" s="4"/>
      <c r="B73" s="4"/>
      <c r="C73" s="4"/>
      <c r="D73" s="4"/>
      <c r="E73" s="4"/>
      <c r="F73" s="4"/>
      <c r="G73" s="4"/>
      <c r="H73" s="4"/>
      <c r="I73" s="4"/>
      <c r="J73" s="4"/>
      <c r="K73" s="4"/>
      <c r="L73" s="4"/>
      <c r="M73" s="4"/>
      <c r="N73" s="4"/>
      <c r="O73" s="4"/>
      <c r="P73" s="4"/>
      <c r="Q73" s="4"/>
      <c r="R73" s="4"/>
      <c r="S73" s="4"/>
      <c r="T73" s="4"/>
      <c r="U73" s="4"/>
      <c r="V73" s="4"/>
      <c r="W73" s="4"/>
      <c r="X73" s="4"/>
      <c r="Y73" s="4"/>
      <c r="Z73" s="4"/>
      <c r="AA73" s="4"/>
    </row>
    <row r="74">
      <c r="A74" s="4"/>
      <c r="B74" s="4"/>
      <c r="C74" s="4"/>
      <c r="D74" s="4"/>
      <c r="E74" s="4"/>
      <c r="F74" s="4"/>
      <c r="G74" s="4"/>
      <c r="H74" s="4"/>
      <c r="I74" s="4"/>
      <c r="J74" s="4"/>
      <c r="K74" s="4"/>
      <c r="L74" s="4"/>
      <c r="M74" s="4"/>
      <c r="N74" s="4"/>
      <c r="O74" s="4"/>
      <c r="P74" s="4"/>
      <c r="Q74" s="4"/>
      <c r="R74" s="4"/>
      <c r="S74" s="4"/>
      <c r="T74" s="4"/>
      <c r="U74" s="4"/>
      <c r="V74" s="4"/>
      <c r="W74" s="4"/>
      <c r="X74" s="4"/>
      <c r="Y74" s="4"/>
      <c r="Z74" s="4"/>
      <c r="AA74" s="4"/>
    </row>
    <row r="75">
      <c r="A75" s="4"/>
      <c r="B75" s="4"/>
      <c r="C75" s="4"/>
      <c r="D75" s="4"/>
      <c r="E75" s="4"/>
      <c r="F75" s="4"/>
      <c r="G75" s="4"/>
      <c r="H75" s="4"/>
      <c r="I75" s="4"/>
      <c r="J75" s="4"/>
      <c r="K75" s="4"/>
      <c r="L75" s="4"/>
      <c r="M75" s="4"/>
      <c r="N75" s="4"/>
      <c r="O75" s="4"/>
      <c r="P75" s="4"/>
      <c r="Q75" s="4"/>
      <c r="R75" s="4"/>
      <c r="S75" s="4"/>
      <c r="T75" s="4"/>
      <c r="U75" s="4"/>
      <c r="V75" s="4"/>
      <c r="W75" s="4"/>
      <c r="X75" s="4"/>
      <c r="Y75" s="4"/>
      <c r="Z75" s="4"/>
      <c r="AA75" s="4"/>
    </row>
    <row r="76">
      <c r="A76" s="4"/>
      <c r="B76" s="4"/>
      <c r="C76" s="4"/>
      <c r="D76" s="4"/>
      <c r="E76" s="4"/>
      <c r="F76" s="4"/>
      <c r="G76" s="4"/>
      <c r="H76" s="4"/>
      <c r="I76" s="4"/>
      <c r="J76" s="4"/>
      <c r="K76" s="4"/>
      <c r="L76" s="4"/>
      <c r="M76" s="4"/>
      <c r="N76" s="4"/>
      <c r="O76" s="4"/>
      <c r="P76" s="4"/>
      <c r="Q76" s="4"/>
      <c r="R76" s="4"/>
      <c r="S76" s="4"/>
      <c r="T76" s="4"/>
      <c r="U76" s="4"/>
      <c r="V76" s="4"/>
      <c r="W76" s="4"/>
      <c r="X76" s="4"/>
      <c r="Y76" s="4"/>
      <c r="Z76" s="4"/>
      <c r="AA76" s="4"/>
    </row>
    <row r="77">
      <c r="A77" s="4"/>
      <c r="B77" s="4"/>
      <c r="C77" s="4"/>
      <c r="D77" s="4"/>
      <c r="E77" s="4"/>
      <c r="F77" s="4"/>
      <c r="G77" s="4"/>
      <c r="H77" s="4"/>
      <c r="I77" s="4"/>
      <c r="J77" s="4"/>
      <c r="K77" s="4"/>
      <c r="L77" s="4"/>
      <c r="M77" s="4"/>
      <c r="N77" s="4"/>
      <c r="O77" s="4"/>
      <c r="P77" s="4"/>
      <c r="Q77" s="4"/>
      <c r="R77" s="4"/>
      <c r="S77" s="4"/>
      <c r="T77" s="4"/>
      <c r="U77" s="4"/>
      <c r="V77" s="4"/>
      <c r="W77" s="4"/>
      <c r="X77" s="4"/>
      <c r="Y77" s="4"/>
      <c r="Z77" s="4"/>
      <c r="AA77" s="4"/>
    </row>
    <row r="78">
      <c r="A78" s="4"/>
      <c r="B78" s="4"/>
      <c r="C78" s="4"/>
      <c r="D78" s="4"/>
      <c r="E78" s="4"/>
      <c r="F78" s="4"/>
      <c r="G78" s="4"/>
      <c r="H78" s="4"/>
      <c r="I78" s="4"/>
      <c r="J78" s="4"/>
      <c r="K78" s="4"/>
      <c r="L78" s="4"/>
      <c r="M78" s="4"/>
      <c r="N78" s="4"/>
      <c r="O78" s="4"/>
      <c r="P78" s="4"/>
      <c r="Q78" s="4"/>
      <c r="R78" s="4"/>
      <c r="S78" s="4"/>
      <c r="T78" s="4"/>
      <c r="U78" s="4"/>
      <c r="V78" s="4"/>
      <c r="W78" s="4"/>
      <c r="X78" s="4"/>
      <c r="Y78" s="4"/>
      <c r="Z78" s="4"/>
      <c r="AA78" s="4"/>
    </row>
    <row r="79">
      <c r="A79" s="4"/>
      <c r="B79" s="4"/>
      <c r="C79" s="4"/>
      <c r="D79" s="4"/>
      <c r="E79" s="4"/>
      <c r="F79" s="4"/>
      <c r="G79" s="4"/>
      <c r="H79" s="4"/>
      <c r="I79" s="4"/>
      <c r="J79" s="4"/>
      <c r="K79" s="4"/>
      <c r="L79" s="4"/>
      <c r="M79" s="4"/>
      <c r="N79" s="4"/>
      <c r="O79" s="4"/>
      <c r="P79" s="4"/>
      <c r="Q79" s="4"/>
      <c r="R79" s="4"/>
      <c r="S79" s="4"/>
      <c r="T79" s="4"/>
      <c r="U79" s="4"/>
      <c r="V79" s="4"/>
      <c r="W79" s="4"/>
      <c r="X79" s="4"/>
      <c r="Y79" s="4"/>
      <c r="Z79" s="4"/>
      <c r="AA79" s="4"/>
    </row>
    <row r="80">
      <c r="A80" s="4"/>
      <c r="B80" s="4"/>
      <c r="C80" s="4"/>
      <c r="D80" s="4"/>
      <c r="E80" s="4"/>
      <c r="F80" s="4"/>
      <c r="G80" s="4"/>
      <c r="H80" s="4"/>
      <c r="I80" s="4"/>
      <c r="J80" s="4"/>
      <c r="K80" s="4"/>
      <c r="L80" s="4"/>
      <c r="M80" s="4"/>
      <c r="N80" s="4"/>
      <c r="O80" s="4"/>
      <c r="P80" s="4"/>
      <c r="Q80" s="4"/>
      <c r="R80" s="4"/>
      <c r="S80" s="4"/>
      <c r="T80" s="4"/>
      <c r="U80" s="4"/>
      <c r="V80" s="4"/>
      <c r="W80" s="4"/>
      <c r="X80" s="4"/>
      <c r="Y80" s="4"/>
      <c r="Z80" s="4"/>
      <c r="AA80" s="4"/>
    </row>
    <row r="81">
      <c r="A81" s="4"/>
      <c r="B81" s="4"/>
      <c r="C81" s="4"/>
      <c r="D81" s="4"/>
      <c r="E81" s="4"/>
      <c r="F81" s="4"/>
      <c r="G81" s="4"/>
      <c r="H81" s="4"/>
      <c r="I81" s="4"/>
      <c r="J81" s="4"/>
      <c r="K81" s="4"/>
      <c r="L81" s="4"/>
      <c r="M81" s="4"/>
      <c r="N81" s="4"/>
      <c r="O81" s="4"/>
      <c r="P81" s="4"/>
      <c r="Q81" s="4"/>
      <c r="R81" s="4"/>
      <c r="S81" s="4"/>
      <c r="T81" s="4"/>
      <c r="U81" s="4"/>
      <c r="V81" s="4"/>
      <c r="W81" s="4"/>
      <c r="X81" s="4"/>
      <c r="Y81" s="4"/>
      <c r="Z81" s="4"/>
      <c r="AA81" s="4"/>
    </row>
    <row r="82">
      <c r="A82" s="4"/>
      <c r="B82" s="4"/>
      <c r="C82" s="4"/>
      <c r="D82" s="4"/>
      <c r="E82" s="4"/>
      <c r="F82" s="4"/>
      <c r="G82" s="4"/>
      <c r="H82" s="4"/>
      <c r="I82" s="4"/>
      <c r="J82" s="4"/>
      <c r="K82" s="4"/>
      <c r="L82" s="4"/>
      <c r="M82" s="4"/>
      <c r="N82" s="4"/>
      <c r="O82" s="4"/>
      <c r="P82" s="4"/>
      <c r="Q82" s="4"/>
      <c r="R82" s="4"/>
      <c r="S82" s="4"/>
      <c r="T82" s="4"/>
      <c r="U82" s="4"/>
      <c r="V82" s="4"/>
      <c r="W82" s="4"/>
      <c r="X82" s="4"/>
      <c r="Y82" s="4"/>
      <c r="Z82" s="4"/>
      <c r="AA82" s="4"/>
    </row>
    <row r="83">
      <c r="A83" s="4"/>
      <c r="B83" s="4"/>
      <c r="C83" s="4"/>
      <c r="D83" s="4"/>
      <c r="E83" s="4"/>
      <c r="F83" s="4"/>
      <c r="G83" s="4"/>
      <c r="H83" s="4"/>
      <c r="I83" s="4"/>
      <c r="J83" s="4"/>
      <c r="K83" s="4"/>
      <c r="L83" s="4"/>
      <c r="M83" s="4"/>
      <c r="N83" s="4"/>
      <c r="O83" s="4"/>
      <c r="P83" s="4"/>
      <c r="Q83" s="4"/>
      <c r="R83" s="4"/>
      <c r="S83" s="4"/>
      <c r="T83" s="4"/>
      <c r="U83" s="4"/>
      <c r="V83" s="4"/>
      <c r="W83" s="4"/>
      <c r="X83" s="4"/>
      <c r="Y83" s="4"/>
      <c r="Z83" s="4"/>
      <c r="AA83" s="4"/>
    </row>
    <row r="84">
      <c r="A84" s="4"/>
      <c r="B84" s="4"/>
      <c r="C84" s="4"/>
      <c r="D84" s="4"/>
      <c r="E84" s="4"/>
      <c r="F84" s="4"/>
      <c r="G84" s="4"/>
      <c r="H84" s="4"/>
      <c r="I84" s="4"/>
      <c r="J84" s="4"/>
      <c r="K84" s="4"/>
      <c r="L84" s="4"/>
      <c r="M84" s="4"/>
      <c r="N84" s="4"/>
      <c r="O84" s="4"/>
      <c r="P84" s="4"/>
      <c r="Q84" s="4"/>
      <c r="R84" s="4"/>
      <c r="S84" s="4"/>
      <c r="T84" s="4"/>
      <c r="U84" s="4"/>
      <c r="V84" s="4"/>
      <c r="W84" s="4"/>
      <c r="X84" s="4"/>
      <c r="Y84" s="4"/>
      <c r="Z84" s="4"/>
      <c r="AA84" s="4"/>
    </row>
    <row r="85">
      <c r="A85" s="4"/>
      <c r="B85" s="4"/>
      <c r="C85" s="4"/>
      <c r="D85" s="4"/>
      <c r="E85" s="4"/>
      <c r="F85" s="4"/>
      <c r="G85" s="4"/>
      <c r="H85" s="4"/>
      <c r="I85" s="4"/>
      <c r="J85" s="4"/>
      <c r="K85" s="4"/>
      <c r="L85" s="4"/>
      <c r="M85" s="4"/>
      <c r="N85" s="4"/>
      <c r="O85" s="4"/>
      <c r="P85" s="4"/>
      <c r="Q85" s="4"/>
      <c r="R85" s="4"/>
      <c r="S85" s="4"/>
      <c r="T85" s="4"/>
      <c r="U85" s="4"/>
      <c r="V85" s="4"/>
      <c r="W85" s="4"/>
      <c r="X85" s="4"/>
      <c r="Y85" s="4"/>
      <c r="Z85" s="4"/>
      <c r="AA85" s="4"/>
    </row>
    <row r="86">
      <c r="A86" s="4"/>
      <c r="B86" s="4"/>
      <c r="C86" s="4"/>
      <c r="D86" s="4"/>
      <c r="E86" s="4"/>
      <c r="F86" s="4"/>
      <c r="G86" s="4"/>
      <c r="H86" s="4"/>
      <c r="I86" s="4"/>
      <c r="J86" s="4"/>
      <c r="K86" s="4"/>
      <c r="L86" s="4"/>
      <c r="M86" s="4"/>
      <c r="N86" s="4"/>
      <c r="O86" s="4"/>
      <c r="P86" s="4"/>
      <c r="Q86" s="4"/>
      <c r="R86" s="4"/>
      <c r="S86" s="4"/>
      <c r="T86" s="4"/>
      <c r="U86" s="4"/>
      <c r="V86" s="4"/>
      <c r="W86" s="4"/>
      <c r="X86" s="4"/>
      <c r="Y86" s="4"/>
      <c r="Z86" s="4"/>
      <c r="AA86" s="4"/>
    </row>
    <row r="87">
      <c r="A87" s="4"/>
      <c r="B87" s="4"/>
      <c r="C87" s="4"/>
      <c r="D87" s="4"/>
      <c r="E87" s="4"/>
      <c r="F87" s="4"/>
      <c r="G87" s="4"/>
      <c r="H87" s="4"/>
      <c r="I87" s="4"/>
      <c r="J87" s="4"/>
      <c r="K87" s="4"/>
      <c r="L87" s="4"/>
      <c r="M87" s="4"/>
      <c r="N87" s="4"/>
      <c r="O87" s="4"/>
      <c r="P87" s="4"/>
      <c r="Q87" s="4"/>
      <c r="R87" s="4"/>
      <c r="S87" s="4"/>
      <c r="T87" s="4"/>
      <c r="U87" s="4"/>
      <c r="V87" s="4"/>
      <c r="W87" s="4"/>
      <c r="X87" s="4"/>
      <c r="Y87" s="4"/>
      <c r="Z87" s="4"/>
      <c r="AA87" s="4"/>
    </row>
    <row r="88">
      <c r="A88" s="4"/>
      <c r="B88" s="4"/>
      <c r="C88" s="4"/>
      <c r="D88" s="4"/>
      <c r="E88" s="4"/>
      <c r="F88" s="4"/>
      <c r="G88" s="4"/>
      <c r="H88" s="4"/>
      <c r="I88" s="4"/>
      <c r="J88" s="4"/>
      <c r="K88" s="4"/>
      <c r="L88" s="4"/>
      <c r="M88" s="4"/>
      <c r="N88" s="4"/>
      <c r="O88" s="4"/>
      <c r="P88" s="4"/>
      <c r="Q88" s="4"/>
      <c r="R88" s="4"/>
      <c r="S88" s="4"/>
      <c r="T88" s="4"/>
      <c r="U88" s="4"/>
      <c r="V88" s="4"/>
      <c r="W88" s="4"/>
      <c r="X88" s="4"/>
      <c r="Y88" s="4"/>
      <c r="Z88" s="4"/>
      <c r="AA88" s="4"/>
    </row>
    <row r="89">
      <c r="A89" s="4"/>
      <c r="B89" s="4"/>
      <c r="C89" s="4"/>
      <c r="D89" s="4"/>
      <c r="E89" s="4"/>
      <c r="F89" s="4"/>
      <c r="G89" s="4"/>
      <c r="H89" s="4"/>
      <c r="I89" s="4"/>
      <c r="J89" s="4"/>
      <c r="K89" s="4"/>
      <c r="L89" s="4"/>
      <c r="M89" s="4"/>
      <c r="N89" s="4"/>
      <c r="O89" s="4"/>
      <c r="P89" s="4"/>
      <c r="Q89" s="4"/>
      <c r="R89" s="4"/>
      <c r="S89" s="4"/>
      <c r="T89" s="4"/>
      <c r="U89" s="4"/>
      <c r="V89" s="4"/>
      <c r="W89" s="4"/>
      <c r="X89" s="4"/>
      <c r="Y89" s="4"/>
      <c r="Z89" s="4"/>
      <c r="AA89" s="4"/>
    </row>
    <row r="90">
      <c r="A90" s="4"/>
      <c r="B90" s="4"/>
      <c r="C90" s="4"/>
      <c r="D90" s="4"/>
      <c r="E90" s="4"/>
      <c r="F90" s="4"/>
      <c r="G90" s="4"/>
      <c r="H90" s="4"/>
      <c r="I90" s="4"/>
      <c r="J90" s="4"/>
      <c r="K90" s="4"/>
      <c r="L90" s="4"/>
      <c r="M90" s="4"/>
      <c r="N90" s="4"/>
      <c r="O90" s="4"/>
      <c r="P90" s="4"/>
      <c r="Q90" s="4"/>
      <c r="R90" s="4"/>
      <c r="S90" s="4"/>
      <c r="T90" s="4"/>
      <c r="U90" s="4"/>
      <c r="V90" s="4"/>
      <c r="W90" s="4"/>
      <c r="X90" s="4"/>
      <c r="Y90" s="4"/>
      <c r="Z90" s="4"/>
      <c r="AA90" s="4"/>
    </row>
    <row r="91">
      <c r="A91" s="4"/>
      <c r="B91" s="4"/>
      <c r="C91" s="4"/>
      <c r="D91" s="4"/>
      <c r="E91" s="4"/>
      <c r="F91" s="4"/>
      <c r="G91" s="4"/>
      <c r="H91" s="4"/>
      <c r="I91" s="4"/>
      <c r="J91" s="4"/>
      <c r="K91" s="4"/>
      <c r="L91" s="4"/>
      <c r="M91" s="4"/>
      <c r="N91" s="4"/>
      <c r="O91" s="4"/>
      <c r="P91" s="4"/>
      <c r="Q91" s="4"/>
      <c r="R91" s="4"/>
      <c r="S91" s="4"/>
      <c r="T91" s="4"/>
      <c r="U91" s="4"/>
      <c r="V91" s="4"/>
      <c r="W91" s="4"/>
      <c r="X91" s="4"/>
      <c r="Y91" s="4"/>
      <c r="Z91" s="4"/>
      <c r="AA91" s="4"/>
    </row>
    <row r="92">
      <c r="A92" s="4"/>
      <c r="B92" s="4"/>
      <c r="C92" s="4"/>
      <c r="D92" s="4"/>
      <c r="E92" s="4"/>
      <c r="F92" s="4"/>
      <c r="G92" s="4"/>
      <c r="H92" s="4"/>
      <c r="I92" s="4"/>
      <c r="J92" s="4"/>
      <c r="K92" s="4"/>
      <c r="L92" s="4"/>
      <c r="M92" s="4"/>
      <c r="N92" s="4"/>
      <c r="O92" s="4"/>
      <c r="P92" s="4"/>
      <c r="Q92" s="4"/>
      <c r="R92" s="4"/>
      <c r="S92" s="4"/>
      <c r="T92" s="4"/>
      <c r="U92" s="4"/>
      <c r="V92" s="4"/>
      <c r="W92" s="4"/>
      <c r="X92" s="4"/>
      <c r="Y92" s="4"/>
      <c r="Z92" s="4"/>
      <c r="AA92" s="4"/>
    </row>
    <row r="93">
      <c r="A93" s="4"/>
      <c r="B93" s="4"/>
      <c r="C93" s="4"/>
      <c r="D93" s="4"/>
      <c r="E93" s="4"/>
      <c r="F93" s="4"/>
      <c r="G93" s="4"/>
      <c r="H93" s="4"/>
      <c r="I93" s="4"/>
      <c r="J93" s="4"/>
      <c r="K93" s="4"/>
      <c r="L93" s="4"/>
      <c r="M93" s="4"/>
      <c r="N93" s="4"/>
      <c r="O93" s="4"/>
      <c r="P93" s="4"/>
      <c r="Q93" s="4"/>
      <c r="R93" s="4"/>
      <c r="S93" s="4"/>
      <c r="T93" s="4"/>
      <c r="U93" s="4"/>
      <c r="V93" s="4"/>
      <c r="W93" s="4"/>
      <c r="X93" s="4"/>
      <c r="Y93" s="4"/>
      <c r="Z93" s="4"/>
      <c r="AA93" s="4"/>
    </row>
    <row r="94">
      <c r="A94" s="4"/>
      <c r="B94" s="4"/>
      <c r="C94" s="4"/>
      <c r="D94" s="4"/>
      <c r="E94" s="4"/>
      <c r="F94" s="4"/>
      <c r="G94" s="4"/>
      <c r="H94" s="4"/>
      <c r="I94" s="4"/>
      <c r="J94" s="4"/>
      <c r="K94" s="4"/>
      <c r="L94" s="4"/>
      <c r="M94" s="4"/>
      <c r="N94" s="4"/>
      <c r="O94" s="4"/>
      <c r="P94" s="4"/>
      <c r="Q94" s="4"/>
      <c r="R94" s="4"/>
      <c r="S94" s="4"/>
      <c r="T94" s="4"/>
      <c r="U94" s="4"/>
      <c r="V94" s="4"/>
      <c r="W94" s="4"/>
      <c r="X94" s="4"/>
      <c r="Y94" s="4"/>
      <c r="Z94" s="4"/>
      <c r="AA94" s="4"/>
    </row>
    <row r="95">
      <c r="A95" s="4"/>
      <c r="B95" s="4"/>
      <c r="C95" s="4"/>
      <c r="D95" s="4"/>
      <c r="E95" s="4"/>
      <c r="F95" s="4"/>
      <c r="G95" s="4"/>
      <c r="H95" s="4"/>
      <c r="I95" s="4"/>
      <c r="J95" s="4"/>
      <c r="K95" s="4"/>
      <c r="L95" s="4"/>
      <c r="M95" s="4"/>
      <c r="N95" s="4"/>
      <c r="O95" s="4"/>
      <c r="P95" s="4"/>
      <c r="Q95" s="4"/>
      <c r="R95" s="4"/>
      <c r="S95" s="4"/>
      <c r="T95" s="4"/>
      <c r="U95" s="4"/>
      <c r="V95" s="4"/>
      <c r="W95" s="4"/>
      <c r="X95" s="4"/>
      <c r="Y95" s="4"/>
      <c r="Z95" s="4"/>
      <c r="AA95" s="4"/>
    </row>
    <row r="96">
      <c r="A96" s="4"/>
      <c r="B96" s="4"/>
      <c r="C96" s="4"/>
      <c r="D96" s="4"/>
      <c r="E96" s="4"/>
      <c r="F96" s="4"/>
      <c r="G96" s="4"/>
      <c r="H96" s="4"/>
      <c r="I96" s="4"/>
      <c r="J96" s="4"/>
      <c r="K96" s="4"/>
      <c r="L96" s="4"/>
      <c r="M96" s="4"/>
      <c r="N96" s="4"/>
      <c r="O96" s="4"/>
      <c r="P96" s="4"/>
      <c r="Q96" s="4"/>
      <c r="R96" s="4"/>
      <c r="S96" s="4"/>
      <c r="T96" s="4"/>
      <c r="U96" s="4"/>
      <c r="V96" s="4"/>
      <c r="W96" s="4"/>
      <c r="X96" s="4"/>
      <c r="Y96" s="4"/>
      <c r="Z96" s="4"/>
      <c r="AA96" s="4"/>
    </row>
    <row r="97">
      <c r="A97" s="4"/>
      <c r="B97" s="4"/>
      <c r="C97" s="4"/>
      <c r="D97" s="4"/>
      <c r="E97" s="4"/>
      <c r="F97" s="4"/>
      <c r="G97" s="4"/>
      <c r="H97" s="4"/>
      <c r="I97" s="4"/>
      <c r="J97" s="4"/>
      <c r="K97" s="4"/>
      <c r="L97" s="4"/>
      <c r="M97" s="4"/>
      <c r="N97" s="4"/>
      <c r="O97" s="4"/>
      <c r="P97" s="4"/>
      <c r="Q97" s="4"/>
      <c r="R97" s="4"/>
      <c r="S97" s="4"/>
      <c r="T97" s="4"/>
      <c r="U97" s="4"/>
      <c r="V97" s="4"/>
      <c r="W97" s="4"/>
      <c r="X97" s="4"/>
      <c r="Y97" s="4"/>
      <c r="Z97" s="4"/>
      <c r="AA97" s="4"/>
    </row>
    <row r="98">
      <c r="A98" s="4"/>
      <c r="B98" s="4"/>
      <c r="C98" s="4"/>
      <c r="D98" s="4"/>
      <c r="E98" s="4"/>
      <c r="F98" s="4"/>
      <c r="G98" s="4"/>
      <c r="H98" s="4"/>
      <c r="I98" s="4"/>
      <c r="J98" s="4"/>
      <c r="K98" s="4"/>
      <c r="L98" s="4"/>
      <c r="M98" s="4"/>
      <c r="N98" s="4"/>
      <c r="O98" s="4"/>
      <c r="P98" s="4"/>
      <c r="Q98" s="4"/>
      <c r="R98" s="4"/>
      <c r="S98" s="4"/>
      <c r="T98" s="4"/>
      <c r="U98" s="4"/>
      <c r="V98" s="4"/>
      <c r="W98" s="4"/>
      <c r="X98" s="4"/>
      <c r="Y98" s="4"/>
      <c r="Z98" s="4"/>
      <c r="AA98" s="4"/>
    </row>
    <row r="99">
      <c r="A99" s="4"/>
      <c r="B99" s="4"/>
      <c r="C99" s="4"/>
      <c r="D99" s="4"/>
      <c r="E99" s="4"/>
      <c r="F99" s="4"/>
      <c r="G99" s="4"/>
      <c r="H99" s="4"/>
      <c r="I99" s="4"/>
      <c r="J99" s="4"/>
      <c r="K99" s="4"/>
      <c r="L99" s="4"/>
      <c r="M99" s="4"/>
      <c r="N99" s="4"/>
      <c r="O99" s="4"/>
      <c r="P99" s="4"/>
      <c r="Q99" s="4"/>
      <c r="R99" s="4"/>
      <c r="S99" s="4"/>
      <c r="T99" s="4"/>
      <c r="U99" s="4"/>
      <c r="V99" s="4"/>
      <c r="W99" s="4"/>
      <c r="X99" s="4"/>
      <c r="Y99" s="4"/>
      <c r="Z99" s="4"/>
      <c r="AA99" s="4"/>
    </row>
    <row r="100">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c r="AA100" s="4"/>
    </row>
    <row r="10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row>
    <row r="102">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row>
    <row r="103">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c r="AA103" s="4"/>
    </row>
    <row r="104">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c r="AA104" s="4"/>
    </row>
    <row r="105">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c r="AA105" s="4"/>
    </row>
    <row r="106">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c r="AA106" s="4"/>
    </row>
    <row r="107">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c r="AA107" s="4"/>
    </row>
    <row r="108">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c r="AA108" s="4"/>
    </row>
    <row r="109">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c r="AA109" s="4"/>
    </row>
    <row r="110">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row>
    <row r="11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c r="AA111" s="4"/>
    </row>
    <row r="112">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c r="AA112" s="4"/>
    </row>
    <row r="113">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c r="AA113" s="4"/>
    </row>
    <row r="114">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c r="AA114" s="4"/>
    </row>
    <row r="115">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row>
    <row r="116">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c r="AA116" s="4"/>
    </row>
    <row r="117">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c r="AA117" s="4"/>
    </row>
    <row r="118">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row>
    <row r="119">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c r="AA119" s="4"/>
    </row>
    <row r="120">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row>
    <row r="12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c r="AA121" s="4"/>
    </row>
    <row r="122">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c r="AA122" s="4"/>
    </row>
    <row r="123">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c r="AA123" s="4"/>
    </row>
    <row r="124">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c r="AA124" s="4"/>
    </row>
    <row r="125">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c r="AA125" s="4"/>
    </row>
    <row r="126">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row>
    <row r="127">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c r="AA127" s="4"/>
    </row>
    <row r="128">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c r="AA128" s="4"/>
    </row>
    <row r="129">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c r="AA129" s="4"/>
    </row>
    <row r="130">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row>
    <row r="13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c r="AA131" s="4"/>
    </row>
    <row r="132">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c r="AA132" s="4"/>
    </row>
    <row r="133">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c r="AA133" s="4"/>
    </row>
    <row r="134">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row>
    <row r="135">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c r="AA135" s="4"/>
    </row>
    <row r="136">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c r="AA136" s="4"/>
    </row>
    <row r="137">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c r="AA137" s="4"/>
    </row>
    <row r="138">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c r="AA138" s="4"/>
    </row>
    <row r="139">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c r="AA139" s="4"/>
    </row>
    <row r="140">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c r="AA140" s="4"/>
    </row>
    <row r="14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c r="AA141" s="4"/>
    </row>
    <row r="142">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row>
    <row r="143">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c r="AA143" s="4"/>
    </row>
    <row r="144">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c r="AA144" s="4"/>
    </row>
    <row r="145">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c r="AA145" s="4"/>
    </row>
    <row r="146">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c r="AA146" s="4"/>
    </row>
    <row r="147">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c r="AA147" s="4"/>
    </row>
    <row r="148">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c r="AA148" s="4"/>
    </row>
    <row r="149">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c r="AA149" s="4"/>
    </row>
    <row r="150">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row>
    <row r="15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c r="AA151" s="4"/>
    </row>
    <row r="152">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c r="AA152" s="4"/>
    </row>
    <row r="153">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c r="AA153" s="4"/>
    </row>
    <row r="154">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c r="AA154" s="4"/>
    </row>
    <row r="155">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c r="AA155" s="4"/>
    </row>
    <row r="156">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c r="AA156" s="4"/>
    </row>
    <row r="157">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c r="AA157" s="4"/>
    </row>
    <row r="158">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row>
    <row r="159">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c r="AA159" s="4"/>
    </row>
    <row r="160">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row>
    <row r="16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c r="AA161" s="4"/>
    </row>
    <row r="162">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c r="AA162" s="4"/>
    </row>
    <row r="163">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c r="AA163" s="4"/>
    </row>
    <row r="164">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c r="AA164" s="4"/>
    </row>
    <row r="165">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c r="AA165" s="4"/>
    </row>
    <row r="166">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row>
    <row r="167">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c r="AA167" s="4"/>
    </row>
    <row r="168">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c r="AA168" s="4"/>
    </row>
    <row r="169">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c r="AA169" s="4"/>
    </row>
    <row r="170">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c r="AA170" s="4"/>
    </row>
    <row r="17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c r="AA171" s="4"/>
    </row>
    <row r="172">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c r="AA172" s="4"/>
    </row>
    <row r="173">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c r="AA173" s="4"/>
    </row>
    <row r="174">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row>
    <row r="175">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c r="AA175" s="4"/>
    </row>
    <row r="176">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c r="AA176" s="4"/>
    </row>
    <row r="177">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c r="AA177" s="4"/>
    </row>
    <row r="178">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c r="AA178" s="4"/>
    </row>
    <row r="179">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c r="AA179" s="4"/>
    </row>
    <row r="180">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c r="AA180" s="4"/>
    </row>
    <row r="18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c r="AA181" s="4"/>
    </row>
    <row r="182">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row>
    <row r="183">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c r="AA183" s="4"/>
    </row>
    <row r="184">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c r="AA184" s="4"/>
    </row>
    <row r="185">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c r="AA185" s="4"/>
    </row>
    <row r="186">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c r="AA186" s="4"/>
    </row>
    <row r="187">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c r="AA187" s="4"/>
    </row>
    <row r="188">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c r="AA188" s="4"/>
    </row>
    <row r="189">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c r="AA189" s="4"/>
    </row>
    <row r="190">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row>
    <row r="19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c r="AA191" s="4"/>
    </row>
    <row r="192">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row>
    <row r="193">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c r="AA193" s="4"/>
    </row>
    <row r="194">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c r="AA194" s="4"/>
    </row>
    <row r="195">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c r="AA195" s="4"/>
    </row>
    <row r="196">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c r="AA196" s="4"/>
    </row>
    <row r="197">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c r="AA197" s="4"/>
    </row>
    <row r="198">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row>
    <row r="199">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c r="AA199" s="4"/>
    </row>
    <row r="200">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c r="AA200" s="4"/>
    </row>
    <row r="20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c r="AA201" s="4"/>
    </row>
    <row r="202">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c r="AA202" s="4"/>
    </row>
    <row r="203">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c r="AA203" s="4"/>
    </row>
    <row r="204">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c r="AA204" s="4"/>
    </row>
    <row r="205">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c r="AA205" s="4"/>
    </row>
    <row r="206">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row>
    <row r="207">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c r="AA207" s="4"/>
    </row>
    <row r="208">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c r="AA208" s="4"/>
    </row>
    <row r="209">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c r="AA209" s="4"/>
    </row>
    <row r="210">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c r="AA210" s="4"/>
    </row>
    <row r="21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c r="AA211" s="4"/>
    </row>
    <row r="212">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c r="AA212" s="4"/>
    </row>
    <row r="213">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c r="AA213" s="4"/>
    </row>
    <row r="214">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row>
    <row r="215">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c r="AA215" s="4"/>
    </row>
    <row r="216">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c r="AA216" s="4"/>
    </row>
    <row r="217">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c r="AA217" s="4"/>
    </row>
    <row r="218">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c r="AA218" s="4"/>
    </row>
    <row r="219">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c r="AA219" s="4"/>
    </row>
    <row r="220">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c r="AA220" s="4"/>
    </row>
    <row r="22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c r="AA221" s="4"/>
    </row>
    <row r="222">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row>
    <row r="223">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c r="AA223" s="4"/>
    </row>
    <row r="224">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c r="AA224" s="4"/>
    </row>
    <row r="225">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c r="AA225" s="4"/>
    </row>
    <row r="226">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c r="AA226" s="4"/>
    </row>
    <row r="227">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c r="AA227" s="4"/>
    </row>
    <row r="228">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c r="AA228" s="4"/>
    </row>
    <row r="229">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c r="AA229" s="4"/>
    </row>
    <row r="230">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row>
    <row r="23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c r="AA231" s="4"/>
    </row>
    <row r="232">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c r="AA232" s="4"/>
    </row>
    <row r="233">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c r="AA233" s="4"/>
    </row>
    <row r="234">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c r="AA234" s="4"/>
    </row>
    <row r="235">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c r="AA235" s="4"/>
    </row>
    <row r="236">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c r="AA236" s="4"/>
    </row>
    <row r="237">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c r="AA237" s="4"/>
    </row>
    <row r="238">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c r="AA238" s="4"/>
    </row>
    <row r="239">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c r="AA239" s="4"/>
    </row>
    <row r="240">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c r="AA240" s="4"/>
    </row>
    <row r="24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c r="AA241" s="4"/>
    </row>
    <row r="242">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c r="AA242" s="4"/>
    </row>
    <row r="243">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c r="AA243" s="4"/>
    </row>
    <row r="244">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c r="AA244" s="4"/>
    </row>
    <row r="245">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c r="AA245" s="4"/>
    </row>
    <row r="246">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c r="AA246" s="4"/>
    </row>
    <row r="247">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c r="AA247" s="4"/>
    </row>
    <row r="248">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c r="AA248" s="4"/>
    </row>
    <row r="249">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c r="AA249" s="4"/>
    </row>
    <row r="250">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c r="AA250" s="4"/>
    </row>
    <row r="25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c r="AA251" s="4"/>
    </row>
    <row r="252">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c r="AA252" s="4"/>
    </row>
    <row r="253">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c r="AA253" s="4"/>
    </row>
    <row r="254">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row>
    <row r="255">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c r="AA255" s="4"/>
    </row>
    <row r="256">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c r="AA256" s="4"/>
    </row>
    <row r="257">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c r="AA257" s="4"/>
    </row>
    <row r="258">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c r="AA258" s="4"/>
    </row>
    <row r="259">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c r="AA259" s="4"/>
    </row>
    <row r="260">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c r="AA260" s="4"/>
    </row>
    <row r="26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c r="AA261" s="4"/>
    </row>
    <row r="262">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row>
    <row r="263">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c r="AA263" s="4"/>
    </row>
    <row r="264">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c r="AA264" s="4"/>
    </row>
    <row r="265">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c r="AA265" s="4"/>
    </row>
    <row r="266">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c r="AA266" s="4"/>
    </row>
    <row r="267">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c r="AA267" s="4"/>
    </row>
    <row r="268">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c r="AA268" s="4"/>
    </row>
    <row r="269">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c r="AA269" s="4"/>
    </row>
    <row r="270">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row>
    <row r="27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c r="AA271" s="4"/>
    </row>
    <row r="272">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c r="AA272" s="4"/>
    </row>
    <row r="273">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c r="AA273" s="4"/>
    </row>
    <row r="274">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c r="AA274" s="4"/>
    </row>
    <row r="275">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c r="AA275" s="4"/>
    </row>
    <row r="276">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c r="AA276" s="4"/>
    </row>
    <row r="277">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c r="AA277" s="4"/>
    </row>
    <row r="278">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row>
    <row r="279">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c r="AA279" s="4"/>
    </row>
    <row r="280">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c r="AA280" s="4"/>
    </row>
    <row r="28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c r="AA281" s="4"/>
    </row>
    <row r="282">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c r="AA282" s="4"/>
    </row>
    <row r="283">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c r="AA283" s="4"/>
    </row>
    <row r="284">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row>
    <row r="285">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c r="AA285" s="4"/>
    </row>
    <row r="286">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row>
    <row r="287">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c r="AA287" s="4"/>
    </row>
    <row r="288">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c r="AA288" s="4"/>
    </row>
    <row r="289">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c r="AA289" s="4"/>
    </row>
    <row r="290">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c r="AA290" s="4"/>
    </row>
    <row r="29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row>
    <row r="292">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c r="AA292" s="4"/>
    </row>
    <row r="293">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c r="AA293" s="4"/>
    </row>
    <row r="294">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row>
    <row r="295">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c r="AA295" s="4"/>
    </row>
    <row r="296">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c r="AA296" s="4"/>
    </row>
    <row r="297">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c r="AA297" s="4"/>
    </row>
    <row r="298">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c r="AA298" s="4"/>
    </row>
    <row r="299">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c r="AA299" s="4"/>
    </row>
    <row r="300">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c r="AA300" s="4"/>
    </row>
    <row r="30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c r="AA301" s="4"/>
    </row>
    <row r="302">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row>
    <row r="303">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c r="AA303" s="4"/>
    </row>
    <row r="304">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c r="AA304" s="4"/>
    </row>
    <row r="305">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c r="AA305" s="4"/>
    </row>
    <row r="306">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c r="AA306" s="4"/>
    </row>
    <row r="307">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c r="AA307" s="4"/>
    </row>
    <row r="308">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c r="AA308" s="4"/>
    </row>
    <row r="309">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c r="AA309" s="4"/>
    </row>
    <row r="310">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row>
    <row r="31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c r="AA311" s="4"/>
    </row>
    <row r="312">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c r="AA312" s="4"/>
    </row>
    <row r="313">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c r="AA313" s="4"/>
    </row>
    <row r="314">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c r="AA314" s="4"/>
    </row>
    <row r="315">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c r="AA315" s="4"/>
    </row>
    <row r="316">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row>
    <row r="317">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c r="AA317" s="4"/>
    </row>
    <row r="318">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row>
    <row r="319">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c r="AA319" s="4"/>
    </row>
    <row r="320">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c r="AA320" s="4"/>
    </row>
    <row r="32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c r="AA321" s="4"/>
    </row>
    <row r="322">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c r="AA322" s="4"/>
    </row>
    <row r="323">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c r="AA323" s="4"/>
    </row>
    <row r="324">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c r="AA324" s="4"/>
    </row>
    <row r="325">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c r="AA325" s="4"/>
    </row>
    <row r="326">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row>
    <row r="327">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c r="AA327" s="4"/>
    </row>
    <row r="328">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c r="AA328" s="4"/>
    </row>
    <row r="329">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c r="AA329" s="4"/>
    </row>
    <row r="330">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c r="AA330" s="4"/>
    </row>
    <row r="33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c r="AA331" s="4"/>
    </row>
    <row r="332">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c r="AA332" s="4"/>
    </row>
    <row r="333">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c r="AA333" s="4"/>
    </row>
    <row r="334">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row>
    <row r="335">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c r="AA335" s="4"/>
    </row>
    <row r="336">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c r="AA336" s="4"/>
    </row>
    <row r="337">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c r="AA337" s="4"/>
    </row>
    <row r="338">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c r="AA338" s="4"/>
    </row>
    <row r="339">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c r="AA339" s="4"/>
    </row>
    <row r="340">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c r="AA340" s="4"/>
    </row>
    <row r="34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c r="AA341" s="4"/>
    </row>
    <row r="342">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row>
    <row r="343">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c r="AA343" s="4"/>
    </row>
    <row r="344">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c r="AA344" s="4"/>
    </row>
    <row r="345">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c r="AA345" s="4"/>
    </row>
    <row r="346">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row>
    <row r="347">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c r="AA347" s="4"/>
    </row>
    <row r="348">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c r="AA348" s="4"/>
    </row>
    <row r="349">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c r="AA349" s="4"/>
    </row>
    <row r="350">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row>
    <row r="35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c r="AA351" s="4"/>
    </row>
    <row r="352">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row>
    <row r="353">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c r="AA353" s="4"/>
    </row>
    <row r="354">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c r="AA354" s="4"/>
    </row>
    <row r="355">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c r="AA355" s="4"/>
    </row>
    <row r="356">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c r="AA356" s="4"/>
    </row>
    <row r="357">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c r="AA357" s="4"/>
    </row>
    <row r="358">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row>
    <row r="359">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c r="AA359" s="4"/>
    </row>
    <row r="360">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c r="AA360" s="4"/>
    </row>
    <row r="36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c r="AA361" s="4"/>
    </row>
    <row r="362">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c r="AA362" s="4"/>
    </row>
    <row r="363">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c r="AA363" s="4"/>
    </row>
    <row r="364">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c r="AA364" s="4"/>
    </row>
    <row r="365">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c r="AA365" s="4"/>
    </row>
    <row r="366">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row>
    <row r="367">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c r="AA367" s="4"/>
    </row>
    <row r="368">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c r="AA368" s="4"/>
    </row>
    <row r="369">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c r="AA369" s="4"/>
    </row>
    <row r="370">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c r="AA370" s="4"/>
    </row>
    <row r="37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c r="AA371" s="4"/>
    </row>
    <row r="372">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c r="AA372" s="4"/>
    </row>
    <row r="373">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c r="AA373" s="4"/>
    </row>
    <row r="374">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row>
    <row r="375">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c r="AA375" s="4"/>
    </row>
    <row r="376">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c r="AA376" s="4"/>
    </row>
    <row r="377">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c r="AA377" s="4"/>
    </row>
    <row r="378">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row>
    <row r="379">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c r="AA379" s="4"/>
    </row>
    <row r="380">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c r="AA380" s="4"/>
    </row>
    <row r="38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c r="AA381" s="4"/>
    </row>
    <row r="382">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row>
    <row r="383">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c r="AA383" s="4"/>
    </row>
    <row r="384">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c r="AA384" s="4"/>
    </row>
    <row r="385">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c r="AA385" s="4"/>
    </row>
    <row r="386">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c r="AA386" s="4"/>
    </row>
    <row r="387">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c r="AA387" s="4"/>
    </row>
    <row r="388">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c r="AA388" s="4"/>
    </row>
    <row r="389">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c r="AA389" s="4"/>
    </row>
    <row r="390">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row>
    <row r="39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c r="AA391" s="4"/>
    </row>
    <row r="392">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c r="AA392" s="4"/>
    </row>
    <row r="393">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c r="AA393" s="4"/>
    </row>
    <row r="394">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c r="AA394" s="4"/>
    </row>
    <row r="395">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c r="AA395" s="4"/>
    </row>
    <row r="396">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c r="AA396" s="4"/>
    </row>
    <row r="397">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c r="AA397" s="4"/>
    </row>
    <row r="398">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row>
    <row r="399">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c r="AA399" s="4"/>
    </row>
    <row r="400">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c r="AA400" s="4"/>
    </row>
    <row r="40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c r="AA401" s="4"/>
    </row>
    <row r="402">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c r="AA402" s="4"/>
    </row>
    <row r="403">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c r="AA403" s="4"/>
    </row>
    <row r="404">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c r="AA404" s="4"/>
    </row>
    <row r="405">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c r="AA405" s="4"/>
    </row>
    <row r="406">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row>
    <row r="407">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c r="AA407" s="4"/>
    </row>
    <row r="408">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row>
    <row r="409">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c r="AA409" s="4"/>
    </row>
    <row r="410">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c r="AA410" s="4"/>
    </row>
    <row r="41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c r="AA411" s="4"/>
    </row>
    <row r="412">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c r="AA412" s="4"/>
    </row>
    <row r="413">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c r="AA413" s="4"/>
    </row>
    <row r="414">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row>
    <row r="415">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row>
    <row r="416">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c r="AA416" s="4"/>
    </row>
    <row r="417">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c r="AA417" s="4"/>
    </row>
    <row r="418">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c r="AA418" s="4"/>
    </row>
    <row r="419">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c r="AA419" s="4"/>
    </row>
    <row r="420">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c r="AA420" s="4"/>
    </row>
    <row r="42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c r="AA421" s="4"/>
    </row>
    <row r="422">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row>
    <row r="423">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c r="AA423" s="4"/>
    </row>
    <row r="424">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c r="AA424" s="4"/>
    </row>
    <row r="425">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c r="AA425" s="4"/>
    </row>
    <row r="426">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c r="AA426" s="4"/>
    </row>
    <row r="427">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c r="AA427" s="4"/>
    </row>
    <row r="428">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c r="AA428" s="4"/>
    </row>
    <row r="429">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c r="AA429" s="4"/>
    </row>
    <row r="430">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row>
    <row r="43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c r="AA431" s="4"/>
    </row>
    <row r="432">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c r="AA432" s="4"/>
    </row>
    <row r="433">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c r="AA433" s="4"/>
    </row>
    <row r="434">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c r="AA434" s="4"/>
    </row>
    <row r="435">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c r="AA435" s="4"/>
    </row>
    <row r="436">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c r="AA436" s="4"/>
    </row>
    <row r="437">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c r="AA437" s="4"/>
    </row>
    <row r="438">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row>
    <row r="439">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c r="AA439" s="4"/>
    </row>
    <row r="440">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row>
    <row r="44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c r="AA441" s="4"/>
    </row>
    <row r="442">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c r="AA442" s="4"/>
    </row>
    <row r="443">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c r="AA443" s="4"/>
    </row>
    <row r="444">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c r="AA444" s="4"/>
    </row>
    <row r="445">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c r="AA445" s="4"/>
    </row>
    <row r="446">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row>
    <row r="447">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c r="AA447" s="4"/>
    </row>
    <row r="448">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c r="AA448" s="4"/>
    </row>
    <row r="449">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c r="AA449" s="4"/>
    </row>
    <row r="450">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c r="AA450" s="4"/>
    </row>
    <row r="45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c r="AA451" s="4"/>
    </row>
    <row r="452">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c r="AA452" s="4"/>
    </row>
    <row r="453">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c r="AA453" s="4"/>
    </row>
    <row r="454">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row>
    <row r="455">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c r="AA455" s="4"/>
    </row>
    <row r="456">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c r="AA456" s="4"/>
    </row>
    <row r="457">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c r="AA457" s="4"/>
    </row>
    <row r="458">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c r="AA458" s="4"/>
    </row>
    <row r="459">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c r="AA459" s="4"/>
    </row>
    <row r="460">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c r="AA460" s="4"/>
    </row>
    <row r="46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c r="AA461" s="4"/>
    </row>
    <row r="462">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row>
    <row r="463">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c r="AA463" s="4"/>
    </row>
    <row r="464">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c r="AA464" s="4"/>
    </row>
    <row r="465">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c r="AA465" s="4"/>
    </row>
    <row r="466">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c r="AA466" s="4"/>
    </row>
    <row r="467">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c r="AA467" s="4"/>
    </row>
    <row r="468">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c r="AA468" s="4"/>
    </row>
    <row r="469">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c r="AA469" s="4"/>
    </row>
    <row r="470">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row>
    <row r="47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c r="AA471" s="4"/>
    </row>
    <row r="472">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c r="AA472" s="4"/>
    </row>
    <row r="473">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c r="AA473" s="4"/>
    </row>
    <row r="474">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c r="AA474" s="4"/>
    </row>
    <row r="475">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c r="AA475" s="4"/>
    </row>
    <row r="476">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c r="AA476" s="4"/>
    </row>
    <row r="477">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c r="AA477" s="4"/>
    </row>
    <row r="478">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row>
    <row r="479">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c r="AA479" s="4"/>
    </row>
    <row r="480">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c r="AA480" s="4"/>
    </row>
    <row r="48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c r="AA481" s="4"/>
    </row>
    <row r="482">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c r="AA482" s="4"/>
    </row>
    <row r="483">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c r="AA483" s="4"/>
    </row>
    <row r="484">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c r="AA484" s="4"/>
    </row>
    <row r="485">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c r="AA485" s="4"/>
    </row>
    <row r="486">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row>
    <row r="487">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c r="AA487" s="4"/>
    </row>
    <row r="488">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c r="AA488" s="4"/>
    </row>
    <row r="489">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c r="AA489" s="4"/>
    </row>
    <row r="490">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c r="AA490" s="4"/>
    </row>
    <row r="49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c r="AA491" s="4"/>
    </row>
    <row r="492">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c r="AA492" s="4"/>
    </row>
    <row r="493">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c r="AA493" s="4"/>
    </row>
    <row r="494">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row>
    <row r="495">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c r="AA495" s="4"/>
    </row>
    <row r="496">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c r="AA496" s="4"/>
    </row>
    <row r="497">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c r="AA497" s="4"/>
    </row>
    <row r="498">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c r="AA498" s="4"/>
    </row>
    <row r="499">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c r="AA499" s="4"/>
    </row>
    <row r="500">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c r="AA500" s="4"/>
    </row>
    <row r="50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c r="AA501" s="4"/>
    </row>
    <row r="502">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c r="AA502" s="4"/>
    </row>
    <row r="503">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c r="AA503" s="4"/>
    </row>
    <row r="504">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c r="AA504" s="4"/>
    </row>
    <row r="505">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c r="AA505" s="4"/>
    </row>
    <row r="506">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c r="AA506" s="4"/>
    </row>
    <row r="507">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c r="AA507" s="4"/>
    </row>
    <row r="508">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c r="AA508" s="4"/>
    </row>
    <row r="509">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c r="AA509" s="4"/>
    </row>
    <row r="510">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c r="AA510" s="4"/>
    </row>
    <row r="51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c r="AA511" s="4"/>
    </row>
    <row r="512">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c r="AA512" s="4"/>
    </row>
    <row r="513">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c r="AA513" s="4"/>
    </row>
    <row r="514">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c r="AA514" s="4"/>
    </row>
    <row r="515">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c r="AA515" s="4"/>
    </row>
    <row r="516">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c r="AA516" s="4"/>
    </row>
    <row r="517">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c r="AA517" s="4"/>
    </row>
    <row r="518">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c r="AA518" s="4"/>
    </row>
    <row r="519">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c r="AA519" s="4"/>
    </row>
    <row r="520">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c r="AA520" s="4"/>
    </row>
    <row r="52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c r="AA521" s="4"/>
    </row>
    <row r="522">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c r="AA522" s="4"/>
    </row>
    <row r="523">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c r="AA523" s="4"/>
    </row>
    <row r="524">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c r="AA524" s="4"/>
    </row>
    <row r="525">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c r="AA525" s="4"/>
    </row>
    <row r="526">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c r="AA526" s="4"/>
    </row>
    <row r="527">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c r="AA527" s="4"/>
    </row>
    <row r="528">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c r="AA528" s="4"/>
    </row>
    <row r="529">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c r="AA529" s="4"/>
    </row>
    <row r="530">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c r="AA530" s="4"/>
    </row>
    <row r="53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c r="AA531" s="4"/>
    </row>
    <row r="532">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c r="AA532" s="4"/>
    </row>
    <row r="533">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c r="AA533" s="4"/>
    </row>
    <row r="534">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c r="AA534" s="4"/>
    </row>
    <row r="535">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c r="AA535" s="4"/>
    </row>
    <row r="536">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c r="AA536" s="4"/>
    </row>
    <row r="537">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c r="AA537" s="4"/>
    </row>
    <row r="538">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c r="AA538" s="4"/>
    </row>
    <row r="539">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c r="AA539" s="4"/>
    </row>
    <row r="540">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c r="AA540" s="4"/>
    </row>
    <row r="54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c r="AA541" s="4"/>
    </row>
    <row r="542">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c r="AA542" s="4"/>
    </row>
    <row r="543">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c r="AA543" s="4"/>
    </row>
    <row r="544">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c r="AA544" s="4"/>
    </row>
    <row r="545">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c r="AA545" s="4"/>
    </row>
    <row r="546">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c r="AA546" s="4"/>
    </row>
    <row r="547">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c r="AA547" s="4"/>
    </row>
    <row r="548">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c r="AA548" s="4"/>
    </row>
    <row r="549">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c r="AA549" s="4"/>
    </row>
    <row r="550">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c r="AA550" s="4"/>
    </row>
    <row r="55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c r="AA551" s="4"/>
    </row>
    <row r="552">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c r="AA552" s="4"/>
    </row>
    <row r="553">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c r="AA553" s="4"/>
    </row>
    <row r="554">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c r="AA554" s="4"/>
    </row>
    <row r="555">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c r="AA555" s="4"/>
    </row>
    <row r="556">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c r="AA556" s="4"/>
    </row>
    <row r="557">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c r="AA557" s="4"/>
    </row>
    <row r="558">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c r="AA558" s="4"/>
    </row>
    <row r="559">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c r="AA559" s="4"/>
    </row>
    <row r="560">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c r="AA560" s="4"/>
    </row>
    <row r="56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c r="AA561" s="4"/>
    </row>
    <row r="562">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c r="AA562" s="4"/>
    </row>
    <row r="563">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c r="AA563" s="4"/>
    </row>
    <row r="564">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c r="AA564" s="4"/>
    </row>
    <row r="565">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c r="AA565" s="4"/>
    </row>
    <row r="566">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c r="AA566" s="4"/>
    </row>
    <row r="567">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c r="AA567" s="4"/>
    </row>
    <row r="568">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c r="AA568" s="4"/>
    </row>
    <row r="569">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c r="AA569" s="4"/>
    </row>
    <row r="570">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c r="AA570" s="4"/>
    </row>
    <row r="57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c r="AA571" s="4"/>
    </row>
    <row r="572">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c r="AA572" s="4"/>
    </row>
    <row r="573">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c r="AA573" s="4"/>
    </row>
    <row r="574">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c r="AA574" s="4"/>
    </row>
    <row r="575">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c r="AA575" s="4"/>
    </row>
    <row r="576">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c r="AA576" s="4"/>
    </row>
    <row r="577">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c r="AA577" s="4"/>
    </row>
    <row r="578">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c r="AA578" s="4"/>
    </row>
    <row r="579">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c r="AA579" s="4"/>
    </row>
    <row r="580">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c r="AA580" s="4"/>
    </row>
    <row r="58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c r="AA581" s="4"/>
    </row>
    <row r="582">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c r="AA582" s="4"/>
    </row>
    <row r="583">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c r="AA583" s="4"/>
    </row>
    <row r="584">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c r="AA584" s="4"/>
    </row>
    <row r="585">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c r="AA585" s="4"/>
    </row>
    <row r="586">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c r="AA586" s="4"/>
    </row>
    <row r="587">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c r="AA587" s="4"/>
    </row>
    <row r="588">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c r="AA588" s="4"/>
    </row>
    <row r="589">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c r="AA589" s="4"/>
    </row>
    <row r="590">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c r="AA590" s="4"/>
    </row>
    <row r="59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c r="AA591" s="4"/>
    </row>
    <row r="592">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c r="AA592" s="4"/>
    </row>
    <row r="593">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c r="AA593" s="4"/>
    </row>
    <row r="594">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c r="AA594" s="4"/>
    </row>
    <row r="595">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c r="AA595" s="4"/>
    </row>
    <row r="596">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c r="AA596" s="4"/>
    </row>
    <row r="597">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c r="AA597" s="4"/>
    </row>
    <row r="598">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c r="AA598" s="4"/>
    </row>
    <row r="599">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c r="AA599" s="4"/>
    </row>
    <row r="600">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c r="AA600" s="4"/>
    </row>
    <row r="60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c r="AA601" s="4"/>
    </row>
    <row r="602">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c r="AA602" s="4"/>
    </row>
    <row r="603">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c r="AA603" s="4"/>
    </row>
    <row r="604">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c r="AA604" s="4"/>
    </row>
    <row r="605">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c r="AA605" s="4"/>
    </row>
    <row r="606">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c r="AA606" s="4"/>
    </row>
    <row r="607">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c r="AA607" s="4"/>
    </row>
    <row r="608">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c r="AA608" s="4"/>
    </row>
    <row r="609">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c r="AA609" s="4"/>
    </row>
    <row r="610">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c r="AA610" s="4"/>
    </row>
    <row r="61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c r="AA611" s="4"/>
    </row>
    <row r="612">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c r="AA612" s="4"/>
    </row>
    <row r="613">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c r="AA613" s="4"/>
    </row>
    <row r="614">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c r="AA614" s="4"/>
    </row>
    <row r="615">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c r="AA615" s="4"/>
    </row>
    <row r="616">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c r="AA616" s="4"/>
    </row>
    <row r="617">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c r="AA617" s="4"/>
    </row>
    <row r="618">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c r="AA618" s="4"/>
    </row>
    <row r="619">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c r="AA619" s="4"/>
    </row>
    <row r="620">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c r="AA620" s="4"/>
    </row>
    <row r="62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c r="AA621" s="4"/>
    </row>
    <row r="622">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c r="AA622" s="4"/>
    </row>
    <row r="623">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c r="AA623" s="4"/>
    </row>
    <row r="624">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c r="AA624" s="4"/>
    </row>
    <row r="625">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c r="AA625" s="4"/>
    </row>
    <row r="626">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c r="AA626" s="4"/>
    </row>
    <row r="627">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c r="AA627" s="4"/>
    </row>
    <row r="628">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c r="AA628" s="4"/>
    </row>
    <row r="629">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c r="AA629" s="4"/>
    </row>
    <row r="630">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c r="AA630" s="4"/>
    </row>
    <row r="63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c r="AA631" s="4"/>
    </row>
    <row r="632">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c r="AA632" s="4"/>
    </row>
    <row r="633">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c r="AA633" s="4"/>
    </row>
    <row r="634">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c r="AA634" s="4"/>
    </row>
    <row r="635">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c r="AA635" s="4"/>
    </row>
    <row r="636">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c r="AA636" s="4"/>
    </row>
    <row r="637">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c r="AA637" s="4"/>
    </row>
    <row r="638">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c r="AA638" s="4"/>
    </row>
    <row r="639">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c r="AA639" s="4"/>
    </row>
    <row r="640">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c r="AA640" s="4"/>
    </row>
    <row r="64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c r="AA641" s="4"/>
    </row>
    <row r="642">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c r="AA642" s="4"/>
    </row>
    <row r="643">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c r="AA643" s="4"/>
    </row>
    <row r="644">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c r="AA644" s="4"/>
    </row>
    <row r="645">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c r="AA645" s="4"/>
    </row>
    <row r="646">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c r="AA646" s="4"/>
    </row>
    <row r="647">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c r="AA647" s="4"/>
    </row>
    <row r="648">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c r="AA648" s="4"/>
    </row>
    <row r="649">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c r="AA649" s="4"/>
    </row>
    <row r="650">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c r="AA650" s="4"/>
    </row>
    <row r="65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c r="AA651" s="4"/>
    </row>
    <row r="652">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c r="AA652" s="4"/>
    </row>
    <row r="653">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c r="AA653" s="4"/>
    </row>
    <row r="654">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c r="AA654" s="4"/>
    </row>
    <row r="655">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c r="AA655" s="4"/>
    </row>
    <row r="656">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c r="AA656" s="4"/>
    </row>
    <row r="657">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c r="AA657" s="4"/>
    </row>
    <row r="658">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c r="AA658" s="4"/>
    </row>
    <row r="659">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c r="AA659" s="4"/>
    </row>
    <row r="660">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c r="AA660" s="4"/>
    </row>
    <row r="66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c r="AA661" s="4"/>
    </row>
    <row r="662">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c r="AA662" s="4"/>
    </row>
    <row r="663">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c r="AA663" s="4"/>
    </row>
    <row r="664">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c r="AA664" s="4"/>
    </row>
    <row r="665">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c r="AA665" s="4"/>
    </row>
    <row r="666">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c r="AA666" s="4"/>
    </row>
    <row r="667">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c r="AA667" s="4"/>
    </row>
    <row r="668">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c r="AA668" s="4"/>
    </row>
    <row r="669">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c r="AA669" s="4"/>
    </row>
    <row r="670">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c r="AA670" s="4"/>
    </row>
    <row r="67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c r="AA671" s="4"/>
    </row>
    <row r="672">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c r="AA672" s="4"/>
    </row>
    <row r="673">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c r="AA673" s="4"/>
    </row>
    <row r="674">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c r="AA674" s="4"/>
    </row>
    <row r="675">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c r="AA675" s="4"/>
    </row>
    <row r="676">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c r="AA676" s="4"/>
    </row>
    <row r="677">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c r="AA677" s="4"/>
    </row>
    <row r="678">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c r="AA678" s="4"/>
    </row>
    <row r="679">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c r="AA679" s="4"/>
    </row>
    <row r="680">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c r="AA680" s="4"/>
    </row>
    <row r="68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c r="AA681" s="4"/>
    </row>
    <row r="682">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c r="AA682" s="4"/>
    </row>
    <row r="683">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c r="AA683" s="4"/>
    </row>
    <row r="684">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c r="AA684" s="4"/>
    </row>
    <row r="685">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c r="AA685" s="4"/>
    </row>
    <row r="686">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c r="AA686" s="4"/>
    </row>
    <row r="687">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c r="AA687" s="4"/>
    </row>
    <row r="688">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c r="AA688" s="4"/>
    </row>
    <row r="689">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c r="AA689" s="4"/>
    </row>
    <row r="690">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c r="AA690" s="4"/>
    </row>
    <row r="69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c r="AA691" s="4"/>
    </row>
    <row r="692">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c r="AA692" s="4"/>
    </row>
    <row r="693">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c r="AA693" s="4"/>
    </row>
    <row r="694">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c r="AA694" s="4"/>
    </row>
    <row r="695">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c r="AA695" s="4"/>
    </row>
    <row r="696">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c r="AA696" s="4"/>
    </row>
    <row r="697">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c r="AA697" s="4"/>
    </row>
    <row r="698">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c r="AA698" s="4"/>
    </row>
    <row r="699">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c r="AA699" s="4"/>
    </row>
    <row r="700">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c r="AA700" s="4"/>
    </row>
    <row r="70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c r="AA701" s="4"/>
    </row>
    <row r="702">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c r="AA702" s="4"/>
    </row>
    <row r="703">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c r="AA703" s="4"/>
    </row>
    <row r="704">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c r="AA704" s="4"/>
    </row>
    <row r="705">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c r="AA705" s="4"/>
    </row>
    <row r="706">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c r="AA706" s="4"/>
    </row>
    <row r="707">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c r="AA707" s="4"/>
    </row>
    <row r="708">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c r="AA708" s="4"/>
    </row>
    <row r="709">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c r="AA709" s="4"/>
    </row>
    <row r="710">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c r="AA710" s="4"/>
    </row>
    <row r="71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c r="AA711" s="4"/>
    </row>
    <row r="712">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c r="AA712" s="4"/>
    </row>
    <row r="713">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c r="AA713" s="4"/>
    </row>
    <row r="714">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c r="AA714" s="4"/>
    </row>
    <row r="715">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c r="AA715" s="4"/>
    </row>
    <row r="716">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c r="AA716" s="4"/>
    </row>
    <row r="717">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c r="AA717" s="4"/>
    </row>
    <row r="718">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c r="AA718" s="4"/>
    </row>
    <row r="719">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c r="AA719" s="4"/>
    </row>
    <row r="720">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c r="AA720" s="4"/>
    </row>
    <row r="72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c r="AA721" s="4"/>
    </row>
    <row r="722">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c r="AA722" s="4"/>
    </row>
    <row r="723">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c r="AA723" s="4"/>
    </row>
    <row r="724">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c r="AA724" s="4"/>
    </row>
    <row r="725">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c r="AA725" s="4"/>
    </row>
    <row r="726">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c r="AA726" s="4"/>
    </row>
    <row r="727">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c r="AA727" s="4"/>
    </row>
    <row r="728">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c r="AA728" s="4"/>
    </row>
    <row r="729">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c r="AA729" s="4"/>
    </row>
    <row r="730">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c r="AA730" s="4"/>
    </row>
    <row r="73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c r="AA731" s="4"/>
    </row>
    <row r="732">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c r="AA732" s="4"/>
    </row>
    <row r="733">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c r="AA733" s="4"/>
    </row>
    <row r="734">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c r="AA734" s="4"/>
    </row>
    <row r="735">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c r="AA735" s="4"/>
    </row>
    <row r="736">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c r="AA736" s="4"/>
    </row>
    <row r="737">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c r="AA737" s="4"/>
    </row>
    <row r="738">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c r="AA738" s="4"/>
    </row>
    <row r="739">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c r="AA739" s="4"/>
    </row>
    <row r="740">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c r="AA740" s="4"/>
    </row>
    <row r="74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c r="AA741" s="4"/>
    </row>
    <row r="742">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c r="AA742" s="4"/>
    </row>
    <row r="743">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c r="AA743" s="4"/>
    </row>
    <row r="744">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c r="AA744" s="4"/>
    </row>
    <row r="745">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c r="AA745" s="4"/>
    </row>
    <row r="746">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c r="AA746" s="4"/>
    </row>
    <row r="747">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c r="AA747" s="4"/>
    </row>
    <row r="748">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c r="AA748" s="4"/>
    </row>
    <row r="749">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c r="AA749" s="4"/>
    </row>
    <row r="750">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c r="AA750" s="4"/>
    </row>
    <row r="75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c r="AA751" s="4"/>
    </row>
    <row r="752">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c r="AA752" s="4"/>
    </row>
    <row r="753">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c r="AA753" s="4"/>
    </row>
    <row r="754">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c r="AA754" s="4"/>
    </row>
    <row r="755">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c r="AA755" s="4"/>
    </row>
    <row r="756">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c r="AA756" s="4"/>
    </row>
    <row r="757">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c r="AA757" s="4"/>
    </row>
    <row r="758">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c r="AA758" s="4"/>
    </row>
    <row r="759">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c r="AA759" s="4"/>
    </row>
    <row r="760">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c r="AA760" s="4"/>
    </row>
    <row r="76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c r="AA761" s="4"/>
    </row>
    <row r="762">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c r="AA762" s="4"/>
    </row>
    <row r="763">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c r="AA763" s="4"/>
    </row>
    <row r="764">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c r="AA764" s="4"/>
    </row>
    <row r="765">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c r="AA765" s="4"/>
    </row>
    <row r="766">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c r="AA766" s="4"/>
    </row>
    <row r="767">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c r="AA767" s="4"/>
    </row>
    <row r="768">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c r="AA768" s="4"/>
    </row>
    <row r="769">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c r="AA769" s="4"/>
    </row>
    <row r="770">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c r="AA770" s="4"/>
    </row>
    <row r="77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c r="AA771" s="4"/>
    </row>
    <row r="772">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c r="AA772" s="4"/>
    </row>
    <row r="773">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c r="AA773" s="4"/>
    </row>
    <row r="774">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c r="AA774" s="4"/>
    </row>
    <row r="775">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c r="AA775" s="4"/>
    </row>
    <row r="776">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c r="AA776" s="4"/>
    </row>
    <row r="777">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c r="AA777" s="4"/>
    </row>
    <row r="778">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c r="AA778" s="4"/>
    </row>
    <row r="779">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c r="AA779" s="4"/>
    </row>
    <row r="780">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c r="AA780" s="4"/>
    </row>
    <row r="78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c r="AA781" s="4"/>
    </row>
    <row r="782">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c r="AA782" s="4"/>
    </row>
    <row r="783">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c r="AA783" s="4"/>
    </row>
    <row r="784">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c r="AA784" s="4"/>
    </row>
    <row r="785">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c r="AA785" s="4"/>
    </row>
    <row r="786">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c r="AA786" s="4"/>
    </row>
    <row r="787">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c r="AA787" s="4"/>
    </row>
    <row r="788">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c r="AA788" s="4"/>
    </row>
    <row r="789">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c r="AA789" s="4"/>
    </row>
    <row r="790">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c r="AA790" s="4"/>
    </row>
    <row r="79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c r="AA791" s="4"/>
    </row>
    <row r="792">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c r="AA792" s="4"/>
    </row>
    <row r="793">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c r="AA793" s="4"/>
    </row>
    <row r="794">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c r="AA794" s="4"/>
    </row>
    <row r="795">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c r="AA795" s="4"/>
    </row>
    <row r="796">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c r="AA796" s="4"/>
    </row>
    <row r="797">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c r="AA797" s="4"/>
    </row>
    <row r="798">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c r="AA798" s="4"/>
    </row>
    <row r="799">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c r="AA799" s="4"/>
    </row>
    <row r="800">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c r="AA800" s="4"/>
    </row>
    <row r="80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c r="AA801" s="4"/>
    </row>
    <row r="802">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c r="AA802" s="4"/>
    </row>
    <row r="803">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c r="AA803" s="4"/>
    </row>
    <row r="804">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c r="AA804" s="4"/>
    </row>
    <row r="805">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c r="AA805" s="4"/>
    </row>
    <row r="806">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c r="AA806" s="4"/>
    </row>
    <row r="807">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c r="AA807" s="4"/>
    </row>
    <row r="808">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c r="AA808" s="4"/>
    </row>
    <row r="809">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c r="AA809" s="4"/>
    </row>
    <row r="810">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c r="AA810" s="4"/>
    </row>
    <row r="81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c r="AA811" s="4"/>
    </row>
    <row r="812">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c r="AA812" s="4"/>
    </row>
    <row r="813">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c r="AA813" s="4"/>
    </row>
    <row r="814">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c r="AA814" s="4"/>
    </row>
    <row r="815">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c r="AA815" s="4"/>
    </row>
    <row r="816">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c r="AA816" s="4"/>
    </row>
    <row r="817">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c r="AA817" s="4"/>
    </row>
    <row r="818">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c r="AA818" s="4"/>
    </row>
    <row r="819">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c r="AA819" s="4"/>
    </row>
    <row r="820">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c r="AA820" s="4"/>
    </row>
    <row r="82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c r="AA821" s="4"/>
    </row>
    <row r="822">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c r="AA822" s="4"/>
    </row>
    <row r="823">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c r="AA823" s="4"/>
    </row>
    <row r="824">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c r="AA824" s="4"/>
    </row>
    <row r="825">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c r="AA825" s="4"/>
    </row>
    <row r="826">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c r="AA826" s="4"/>
    </row>
    <row r="827">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c r="AA827" s="4"/>
    </row>
    <row r="828">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c r="AA828" s="4"/>
    </row>
    <row r="829">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c r="AA829" s="4"/>
    </row>
    <row r="830">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c r="AA830" s="4"/>
    </row>
    <row r="83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c r="AA831" s="4"/>
    </row>
    <row r="832">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c r="AA832" s="4"/>
    </row>
    <row r="833">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c r="AA833" s="4"/>
    </row>
    <row r="834">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c r="AA834" s="4"/>
    </row>
    <row r="835">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c r="AA835" s="4"/>
    </row>
    <row r="836">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c r="AA836" s="4"/>
    </row>
    <row r="837">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c r="AA837" s="4"/>
    </row>
    <row r="838">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c r="AA838" s="4"/>
    </row>
    <row r="839">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c r="AA839" s="4"/>
    </row>
    <row r="840">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c r="AA840" s="4"/>
    </row>
    <row r="84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c r="AA841" s="4"/>
    </row>
    <row r="842">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c r="AA842" s="4"/>
    </row>
    <row r="843">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c r="AA843" s="4"/>
    </row>
    <row r="844">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c r="AA844" s="4"/>
    </row>
    <row r="845">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c r="AA845" s="4"/>
    </row>
    <row r="846">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c r="AA846" s="4"/>
    </row>
    <row r="847">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c r="AA847" s="4"/>
    </row>
    <row r="848">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c r="AA848" s="4"/>
    </row>
    <row r="849">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c r="AA849" s="4"/>
    </row>
    <row r="850">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c r="AA850" s="4"/>
    </row>
    <row r="85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c r="AA851" s="4"/>
    </row>
    <row r="852">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c r="AA852" s="4"/>
    </row>
    <row r="853">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c r="AA853" s="4"/>
    </row>
    <row r="854">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c r="AA854" s="4"/>
    </row>
    <row r="855">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c r="AA855" s="4"/>
    </row>
    <row r="856">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c r="AA856" s="4"/>
    </row>
    <row r="857">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c r="AA857" s="4"/>
    </row>
    <row r="858">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c r="AA858" s="4"/>
    </row>
    <row r="859">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c r="AA859" s="4"/>
    </row>
    <row r="860">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c r="AA860" s="4"/>
    </row>
    <row r="86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c r="AA861" s="4"/>
    </row>
    <row r="862">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c r="AA862" s="4"/>
    </row>
    <row r="863">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c r="AA863" s="4"/>
    </row>
    <row r="864">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c r="AA864" s="4"/>
    </row>
    <row r="865">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c r="AA865" s="4"/>
    </row>
    <row r="866">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c r="AA866" s="4"/>
    </row>
    <row r="867">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c r="AA867" s="4"/>
    </row>
    <row r="868">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c r="AA868" s="4"/>
    </row>
    <row r="869">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c r="AA869" s="4"/>
    </row>
    <row r="870">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c r="AA870" s="4"/>
    </row>
    <row r="87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c r="AA871" s="4"/>
    </row>
    <row r="872">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c r="AA872" s="4"/>
    </row>
    <row r="873">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c r="AA873" s="4"/>
    </row>
    <row r="874">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c r="AA874" s="4"/>
    </row>
    <row r="875">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c r="AA875" s="4"/>
    </row>
    <row r="876">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c r="AA876" s="4"/>
    </row>
    <row r="877">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c r="AA877" s="4"/>
    </row>
    <row r="878">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c r="AA878" s="4"/>
    </row>
    <row r="879">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c r="AA879" s="4"/>
    </row>
    <row r="880">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c r="AA880" s="4"/>
    </row>
    <row r="88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c r="AA881" s="4"/>
    </row>
    <row r="882">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c r="AA882" s="4"/>
    </row>
    <row r="883">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c r="AA883" s="4"/>
    </row>
    <row r="884">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c r="AA884" s="4"/>
    </row>
    <row r="885">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c r="AA885" s="4"/>
    </row>
    <row r="886">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c r="AA886" s="4"/>
    </row>
    <row r="887">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c r="AA887" s="4"/>
    </row>
    <row r="888">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c r="AA888" s="4"/>
    </row>
    <row r="889">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c r="AA889" s="4"/>
    </row>
    <row r="890">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c r="AA890" s="4"/>
    </row>
    <row r="89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c r="AA891" s="4"/>
    </row>
    <row r="892">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c r="AA892" s="4"/>
    </row>
    <row r="893">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c r="AA893" s="4"/>
    </row>
    <row r="894">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c r="AA894" s="4"/>
    </row>
    <row r="895">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c r="AA895" s="4"/>
    </row>
    <row r="896">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c r="AA896" s="4"/>
    </row>
    <row r="897">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c r="AA897" s="4"/>
    </row>
    <row r="898">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c r="AA898" s="4"/>
    </row>
    <row r="899">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c r="AA899" s="4"/>
    </row>
    <row r="900">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c r="AA900" s="4"/>
    </row>
    <row r="90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c r="AA901" s="4"/>
    </row>
    <row r="902">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c r="AA902" s="4"/>
    </row>
    <row r="903">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c r="AA903" s="4"/>
    </row>
    <row r="904">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c r="AA904" s="4"/>
    </row>
    <row r="905">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c r="AA905" s="4"/>
    </row>
    <row r="906">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c r="AA906" s="4"/>
    </row>
    <row r="907">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c r="AA907" s="4"/>
    </row>
    <row r="908">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c r="AA908" s="4"/>
    </row>
    <row r="909">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c r="AA909" s="4"/>
    </row>
    <row r="910">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c r="AA910" s="4"/>
    </row>
    <row r="91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c r="AA911" s="4"/>
    </row>
    <row r="912">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c r="AA912" s="4"/>
    </row>
    <row r="913">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c r="AA913" s="4"/>
    </row>
    <row r="914">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c r="AA914" s="4"/>
    </row>
    <row r="915">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c r="AA915" s="4"/>
    </row>
    <row r="916">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c r="AA916" s="4"/>
    </row>
    <row r="917">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c r="AA917" s="4"/>
    </row>
    <row r="918">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c r="AA918" s="4"/>
    </row>
    <row r="919">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c r="AA919" s="4"/>
    </row>
    <row r="920">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c r="AA920" s="4"/>
    </row>
    <row r="92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c r="AA921" s="4"/>
    </row>
    <row r="922">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c r="AA922" s="4"/>
    </row>
    <row r="923">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c r="AA923" s="4"/>
    </row>
    <row r="924">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c r="AA924" s="4"/>
    </row>
    <row r="925">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c r="AA925" s="4"/>
    </row>
    <row r="926">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c r="AA926" s="4"/>
    </row>
    <row r="927">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c r="AA927" s="4"/>
    </row>
    <row r="928">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c r="AA928" s="4"/>
    </row>
    <row r="929">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c r="AA929" s="4"/>
    </row>
    <row r="930">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c r="AA930" s="4"/>
    </row>
    <row r="93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c r="AA931" s="4"/>
    </row>
    <row r="932">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c r="AA932" s="4"/>
    </row>
    <row r="933">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c r="AA933" s="4"/>
    </row>
    <row r="934">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c r="AA934" s="4"/>
    </row>
    <row r="935">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c r="AA935" s="4"/>
    </row>
    <row r="936">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c r="AA936" s="4"/>
    </row>
    <row r="937">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c r="AA937" s="4"/>
    </row>
    <row r="938">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c r="AA938" s="4"/>
    </row>
    <row r="939">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c r="AA939" s="4"/>
    </row>
    <row r="940">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c r="AA940" s="4"/>
    </row>
    <row r="94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c r="AA941" s="4"/>
    </row>
    <row r="942">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c r="AA942" s="4"/>
    </row>
    <row r="943">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c r="AA943" s="4"/>
    </row>
    <row r="944">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c r="AA944" s="4"/>
    </row>
    <row r="945">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c r="AA945" s="4"/>
    </row>
    <row r="946">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c r="AA946" s="4"/>
    </row>
    <row r="947">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c r="AA947" s="4"/>
    </row>
    <row r="948">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c r="AA948" s="4"/>
    </row>
    <row r="949">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c r="AA949" s="4"/>
    </row>
    <row r="950">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c r="AA950" s="4"/>
    </row>
    <row r="95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c r="AA951" s="4"/>
    </row>
    <row r="952">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c r="AA952" s="4"/>
    </row>
    <row r="953">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c r="AA953" s="4"/>
    </row>
    <row r="954">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c r="AA954" s="4"/>
    </row>
    <row r="955">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c r="AA955" s="4"/>
    </row>
    <row r="956">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c r="AA956" s="4"/>
    </row>
    <row r="957">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c r="AA957" s="4"/>
    </row>
    <row r="958">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c r="AA958" s="4"/>
    </row>
    <row r="959">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c r="AA959" s="4"/>
    </row>
    <row r="960">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c r="AA960" s="4"/>
    </row>
    <row r="96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c r="AA961" s="4"/>
    </row>
    <row r="962">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c r="AA962" s="4"/>
    </row>
    <row r="963">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c r="AA963" s="4"/>
    </row>
    <row r="964">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c r="AA964" s="4"/>
    </row>
    <row r="965">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c r="AA965" s="4"/>
    </row>
    <row r="966">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c r="AA966" s="4"/>
    </row>
    <row r="967">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c r="AA967" s="4"/>
    </row>
    <row r="968">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c r="AA968" s="4"/>
    </row>
    <row r="969">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c r="AA969" s="4"/>
    </row>
    <row r="970">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c r="AA970" s="4"/>
    </row>
    <row r="97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c r="AA971" s="4"/>
    </row>
    <row r="972">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c r="AA972" s="4"/>
    </row>
    <row r="973">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c r="AA973" s="4"/>
    </row>
    <row r="974">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c r="AA974" s="4"/>
    </row>
    <row r="975">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c r="AA975" s="4"/>
    </row>
    <row r="976">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c r="AA976" s="4"/>
    </row>
    <row r="977">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c r="AA977" s="4"/>
    </row>
    <row r="978">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c r="AA978" s="4"/>
    </row>
    <row r="979">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c r="AA979" s="4"/>
    </row>
    <row r="980">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c r="AA980" s="4"/>
    </row>
    <row r="98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c r="AA981" s="4"/>
    </row>
    <row r="982">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c r="AA982" s="4"/>
    </row>
    <row r="983">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c r="AA983" s="4"/>
    </row>
    <row r="984">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c r="AA984" s="4"/>
    </row>
    <row r="985">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c r="AA985" s="4"/>
    </row>
    <row r="986">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c r="AA986" s="4"/>
    </row>
    <row r="987">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c r="AA987" s="4"/>
    </row>
    <row r="988">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c r="AA988" s="4"/>
    </row>
    <row r="989">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c r="AA989" s="4"/>
    </row>
    <row r="990">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c r="AA990" s="4"/>
    </row>
    <row r="99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c r="AA991" s="4"/>
    </row>
    <row r="992">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c r="AA992" s="4"/>
    </row>
    <row r="993">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c r="AA993" s="4"/>
    </row>
    <row r="994">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c r="AA994" s="4"/>
    </row>
    <row r="995">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c r="AA995" s="4"/>
    </row>
    <row r="996">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c r="AA996" s="4"/>
    </row>
    <row r="997">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c r="AA997" s="4"/>
    </row>
    <row r="998">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c r="AA998" s="4"/>
    </row>
    <row r="999">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c r="AA999" s="4"/>
    </row>
  </sheetData>
  <drawing r:id="rId1"/>
</worksheet>
</file>

<file path=xl/worksheets/sheet3.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49.57"/>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5" t="s">
        <v>874</v>
      </c>
      <c r="B2" s="5" t="s">
        <v>875</v>
      </c>
      <c r="C2" s="5" t="s">
        <v>876</v>
      </c>
      <c r="D2" s="5">
        <v>2019.0</v>
      </c>
      <c r="E2" s="5" t="s">
        <v>877</v>
      </c>
      <c r="F2" s="4"/>
      <c r="G2" s="4"/>
      <c r="H2" s="5">
        <v>159.0</v>
      </c>
      <c r="I2" s="5">
        <v>161.0</v>
      </c>
      <c r="J2" s="5" t="s">
        <v>419</v>
      </c>
      <c r="K2" s="5" t="s">
        <v>800</v>
      </c>
      <c r="L2" s="4"/>
      <c r="M2" s="4"/>
      <c r="N2" s="4"/>
      <c r="O2" s="4"/>
      <c r="P2" s="4"/>
      <c r="Q2" s="4"/>
      <c r="R2" s="4"/>
      <c r="S2" s="4"/>
      <c r="T2" s="4"/>
      <c r="U2" s="4"/>
      <c r="V2" s="4"/>
      <c r="W2" s="4"/>
      <c r="X2" s="4"/>
      <c r="Y2" s="4"/>
      <c r="Z2" s="4"/>
      <c r="AA2" s="4"/>
    </row>
    <row r="3">
      <c r="A3" s="5" t="s">
        <v>878</v>
      </c>
      <c r="B3" s="5" t="s">
        <v>879</v>
      </c>
      <c r="C3" s="5" t="s">
        <v>880</v>
      </c>
      <c r="D3" s="5">
        <v>2007.0</v>
      </c>
      <c r="E3" s="5" t="s">
        <v>881</v>
      </c>
      <c r="F3" s="4"/>
      <c r="G3" s="4"/>
      <c r="H3" s="5">
        <v>67.0</v>
      </c>
      <c r="I3" s="5">
        <v>74.0</v>
      </c>
      <c r="J3" s="5" t="s">
        <v>882</v>
      </c>
      <c r="K3" s="5" t="s">
        <v>883</v>
      </c>
      <c r="L3" s="4"/>
      <c r="M3" s="4"/>
      <c r="N3" s="4"/>
      <c r="O3" s="4"/>
      <c r="P3" s="4"/>
      <c r="Q3" s="4"/>
      <c r="R3" s="4"/>
      <c r="S3" s="4"/>
      <c r="T3" s="4"/>
      <c r="U3" s="4"/>
      <c r="V3" s="4"/>
      <c r="W3" s="4"/>
      <c r="X3" s="4"/>
      <c r="Y3" s="4"/>
      <c r="Z3" s="4"/>
      <c r="AA3" s="4"/>
    </row>
    <row r="4">
      <c r="A4" s="5" t="s">
        <v>884</v>
      </c>
      <c r="B4" s="5" t="s">
        <v>818</v>
      </c>
      <c r="C4" s="5" t="s">
        <v>885</v>
      </c>
      <c r="D4" s="5">
        <v>2019.0</v>
      </c>
      <c r="E4" s="5" t="s">
        <v>886</v>
      </c>
      <c r="F4" s="4"/>
      <c r="G4" s="4"/>
      <c r="H4" s="5">
        <v>111.0</v>
      </c>
      <c r="I4" s="5">
        <v>119.0</v>
      </c>
      <c r="J4" s="5" t="s">
        <v>494</v>
      </c>
      <c r="K4" s="5" t="s">
        <v>821</v>
      </c>
      <c r="L4" s="4"/>
      <c r="M4" s="4"/>
      <c r="N4" s="4"/>
      <c r="O4" s="4"/>
      <c r="P4" s="4"/>
      <c r="Q4" s="4"/>
      <c r="R4" s="4"/>
      <c r="S4" s="4"/>
      <c r="T4" s="4"/>
      <c r="U4" s="4"/>
      <c r="V4" s="4"/>
      <c r="W4" s="4"/>
      <c r="X4" s="4"/>
      <c r="Y4" s="4"/>
      <c r="Z4" s="4"/>
      <c r="AA4" s="4"/>
    </row>
    <row r="5">
      <c r="A5" s="5" t="s">
        <v>887</v>
      </c>
      <c r="B5" s="5" t="s">
        <v>357</v>
      </c>
      <c r="C5" s="5" t="s">
        <v>888</v>
      </c>
      <c r="D5" s="5">
        <v>2019.0</v>
      </c>
      <c r="E5" s="5" t="s">
        <v>889</v>
      </c>
      <c r="F5" s="4"/>
      <c r="G5" s="4"/>
      <c r="H5" s="5">
        <v>151.0</v>
      </c>
      <c r="I5" s="5">
        <v>161.0</v>
      </c>
      <c r="J5" s="5" t="s">
        <v>359</v>
      </c>
      <c r="K5" s="5" t="s">
        <v>890</v>
      </c>
      <c r="L5" s="4"/>
      <c r="M5" s="4"/>
      <c r="N5" s="4"/>
      <c r="O5" s="4"/>
      <c r="P5" s="4"/>
      <c r="Q5" s="4"/>
      <c r="R5" s="4"/>
      <c r="S5" s="4"/>
      <c r="T5" s="4"/>
      <c r="U5" s="4"/>
      <c r="V5" s="4"/>
      <c r="W5" s="4"/>
      <c r="X5" s="4"/>
      <c r="Y5" s="4"/>
      <c r="Z5" s="4"/>
      <c r="AA5" s="4"/>
    </row>
    <row r="6">
      <c r="A6" s="4"/>
      <c r="B6" s="4"/>
      <c r="C6" s="4"/>
      <c r="D6" s="4"/>
      <c r="E6" s="4"/>
      <c r="F6" s="4"/>
      <c r="G6" s="4"/>
      <c r="H6" s="4"/>
      <c r="I6" s="4"/>
      <c r="J6" s="4"/>
      <c r="K6" s="4"/>
      <c r="L6" s="4"/>
      <c r="M6" s="4"/>
      <c r="N6" s="4"/>
      <c r="O6" s="4"/>
      <c r="P6" s="4"/>
      <c r="Q6" s="4"/>
      <c r="R6" s="4"/>
      <c r="S6" s="4"/>
      <c r="T6" s="4"/>
      <c r="U6" s="4"/>
      <c r="V6" s="4"/>
      <c r="W6" s="4"/>
      <c r="X6" s="4"/>
      <c r="Y6" s="4"/>
      <c r="Z6" s="4"/>
      <c r="AA6" s="4"/>
    </row>
    <row r="7">
      <c r="A7" s="4"/>
      <c r="B7" s="4"/>
      <c r="C7" s="4"/>
      <c r="D7" s="4"/>
      <c r="E7" s="4"/>
      <c r="F7" s="4"/>
      <c r="G7" s="4"/>
      <c r="H7" s="4"/>
      <c r="I7" s="4"/>
      <c r="J7" s="4"/>
      <c r="K7" s="4"/>
      <c r="L7" s="4"/>
      <c r="M7" s="4"/>
      <c r="N7" s="4"/>
      <c r="O7" s="4"/>
      <c r="P7" s="4"/>
      <c r="Q7" s="4"/>
      <c r="R7" s="4"/>
      <c r="S7" s="4"/>
      <c r="T7" s="4"/>
      <c r="U7" s="4"/>
      <c r="V7" s="4"/>
      <c r="W7" s="4"/>
      <c r="X7" s="4"/>
      <c r="Y7" s="4"/>
      <c r="Z7" s="4"/>
      <c r="AA7" s="4"/>
    </row>
    <row r="8">
      <c r="A8" s="4"/>
      <c r="B8" s="4"/>
      <c r="C8" s="4"/>
      <c r="D8" s="4"/>
      <c r="E8" s="4"/>
      <c r="F8" s="4"/>
      <c r="G8" s="4"/>
      <c r="H8" s="4"/>
      <c r="I8" s="4"/>
      <c r="J8" s="4"/>
      <c r="K8" s="4"/>
      <c r="L8" s="4"/>
      <c r="M8" s="4"/>
      <c r="N8" s="4"/>
      <c r="O8" s="4"/>
      <c r="P8" s="4"/>
      <c r="Q8" s="4"/>
      <c r="R8" s="4"/>
      <c r="S8" s="4"/>
      <c r="T8" s="4"/>
      <c r="U8" s="4"/>
      <c r="V8" s="4"/>
      <c r="W8" s="4"/>
      <c r="X8" s="4"/>
      <c r="Y8" s="4"/>
      <c r="Z8" s="4"/>
      <c r="AA8" s="4"/>
    </row>
    <row r="9">
      <c r="A9" s="4"/>
      <c r="B9" s="4"/>
      <c r="C9" s="4"/>
      <c r="D9" s="4"/>
      <c r="E9" s="4"/>
      <c r="F9" s="4"/>
      <c r="G9" s="4"/>
      <c r="H9" s="4"/>
      <c r="I9" s="4"/>
      <c r="J9" s="4"/>
      <c r="K9" s="4"/>
      <c r="L9" s="4"/>
      <c r="M9" s="4"/>
      <c r="N9" s="4"/>
      <c r="O9" s="4"/>
      <c r="P9" s="4"/>
      <c r="Q9" s="4"/>
      <c r="R9" s="4"/>
      <c r="S9" s="4"/>
      <c r="T9" s="4"/>
      <c r="U9" s="4"/>
      <c r="V9" s="4"/>
      <c r="W9" s="4"/>
      <c r="X9" s="4"/>
      <c r="Y9" s="4"/>
      <c r="Z9" s="4"/>
      <c r="AA9" s="4"/>
    </row>
    <row r="10">
      <c r="A10" s="4"/>
      <c r="B10" s="4"/>
      <c r="C10" s="4"/>
      <c r="D10" s="4"/>
      <c r="E10" s="4"/>
      <c r="F10" s="4"/>
      <c r="G10" s="4"/>
      <c r="H10" s="4"/>
      <c r="I10" s="4"/>
      <c r="J10" s="4"/>
      <c r="K10" s="4"/>
      <c r="L10" s="4"/>
      <c r="M10" s="4"/>
      <c r="N10" s="4"/>
      <c r="O10" s="4"/>
      <c r="P10" s="4"/>
      <c r="Q10" s="4"/>
      <c r="R10" s="4"/>
      <c r="S10" s="4"/>
      <c r="T10" s="4"/>
      <c r="U10" s="4"/>
      <c r="V10" s="4"/>
      <c r="W10" s="4"/>
      <c r="X10" s="4"/>
      <c r="Y10" s="4"/>
      <c r="Z10" s="4"/>
      <c r="AA10" s="4"/>
    </row>
    <row r="11">
      <c r="A11" s="4"/>
      <c r="B11" s="4"/>
      <c r="C11" s="4"/>
      <c r="D11" s="4"/>
      <c r="E11" s="4"/>
      <c r="F11" s="4"/>
      <c r="G11" s="4"/>
      <c r="H11" s="4"/>
      <c r="I11" s="4"/>
      <c r="J11" s="4"/>
      <c r="K11" s="4"/>
      <c r="L11" s="4"/>
      <c r="M11" s="4"/>
      <c r="N11" s="4"/>
      <c r="O11" s="4"/>
      <c r="P11" s="4"/>
      <c r="Q11" s="4"/>
      <c r="R11" s="4"/>
      <c r="S11" s="4"/>
      <c r="T11" s="4"/>
      <c r="U11" s="4"/>
      <c r="V11" s="4"/>
      <c r="W11" s="4"/>
      <c r="X11" s="4"/>
      <c r="Y11" s="4"/>
      <c r="Z11" s="4"/>
      <c r="AA11" s="4"/>
    </row>
    <row r="12">
      <c r="A12" s="4"/>
      <c r="B12" s="4"/>
      <c r="C12" s="4"/>
      <c r="D12" s="4"/>
      <c r="E12" s="4"/>
      <c r="F12" s="4"/>
      <c r="G12" s="4"/>
      <c r="H12" s="4"/>
      <c r="I12" s="4"/>
      <c r="J12" s="4"/>
      <c r="K12" s="4"/>
      <c r="L12" s="4"/>
      <c r="M12" s="4"/>
      <c r="N12" s="4"/>
      <c r="O12" s="4"/>
      <c r="P12" s="4"/>
      <c r="Q12" s="4"/>
      <c r="R12" s="4"/>
      <c r="S12" s="4"/>
      <c r="T12" s="4"/>
      <c r="U12" s="4"/>
      <c r="V12" s="4"/>
      <c r="W12" s="4"/>
      <c r="X12" s="4"/>
      <c r="Y12" s="4"/>
      <c r="Z12" s="4"/>
      <c r="AA12" s="4"/>
    </row>
    <row r="13">
      <c r="A13" s="4"/>
      <c r="B13" s="4"/>
      <c r="C13" s="4"/>
      <c r="D13" s="4"/>
      <c r="E13" s="4"/>
      <c r="F13" s="4"/>
      <c r="G13" s="4"/>
      <c r="H13" s="4"/>
      <c r="I13" s="4"/>
      <c r="J13" s="4"/>
      <c r="K13" s="4"/>
      <c r="L13" s="4"/>
      <c r="M13" s="4"/>
      <c r="N13" s="4"/>
      <c r="O13" s="4"/>
      <c r="P13" s="4"/>
      <c r="Q13" s="4"/>
      <c r="R13" s="4"/>
      <c r="S13" s="4"/>
      <c r="T13" s="4"/>
      <c r="U13" s="4"/>
      <c r="V13" s="4"/>
      <c r="W13" s="4"/>
      <c r="X13" s="4"/>
      <c r="Y13" s="4"/>
      <c r="Z13" s="4"/>
      <c r="AA13" s="4"/>
    </row>
    <row r="14">
      <c r="A14" s="4"/>
      <c r="B14" s="4"/>
      <c r="C14" s="4"/>
      <c r="D14" s="4"/>
      <c r="E14" s="4"/>
      <c r="F14" s="4"/>
      <c r="G14" s="4"/>
      <c r="H14" s="4"/>
      <c r="I14" s="4"/>
      <c r="J14" s="4"/>
      <c r="K14" s="4"/>
      <c r="L14" s="4"/>
      <c r="M14" s="4"/>
      <c r="N14" s="4"/>
      <c r="O14" s="4"/>
      <c r="P14" s="4"/>
      <c r="Q14" s="4"/>
      <c r="R14" s="4"/>
      <c r="S14" s="4"/>
      <c r="T14" s="4"/>
      <c r="U14" s="4"/>
      <c r="V14" s="4"/>
      <c r="W14" s="4"/>
      <c r="X14" s="4"/>
      <c r="Y14" s="4"/>
      <c r="Z14" s="4"/>
      <c r="AA14" s="4"/>
    </row>
    <row r="15">
      <c r="A15" s="4"/>
      <c r="B15" s="4"/>
      <c r="C15" s="4"/>
      <c r="D15" s="4"/>
      <c r="E15" s="4"/>
      <c r="F15" s="4"/>
      <c r="G15" s="4"/>
      <c r="H15" s="4"/>
      <c r="I15" s="4"/>
      <c r="J15" s="4"/>
      <c r="K15" s="4"/>
      <c r="L15" s="4"/>
      <c r="M15" s="4"/>
      <c r="N15" s="4"/>
      <c r="O15" s="4"/>
      <c r="P15" s="4"/>
      <c r="Q15" s="4"/>
      <c r="R15" s="4"/>
      <c r="S15" s="4"/>
      <c r="T15" s="4"/>
      <c r="U15" s="4"/>
      <c r="V15" s="4"/>
      <c r="W15" s="4"/>
      <c r="X15" s="4"/>
      <c r="Y15" s="4"/>
      <c r="Z15" s="4"/>
      <c r="AA15" s="4"/>
    </row>
    <row r="16">
      <c r="A16" s="4"/>
      <c r="B16" s="4"/>
      <c r="C16" s="4"/>
      <c r="D16" s="4"/>
      <c r="E16" s="4"/>
      <c r="F16" s="4"/>
      <c r="G16" s="4"/>
      <c r="H16" s="4"/>
      <c r="I16" s="4"/>
      <c r="J16" s="4"/>
      <c r="K16" s="4"/>
      <c r="L16" s="4"/>
      <c r="M16" s="4"/>
      <c r="N16" s="4"/>
      <c r="O16" s="4"/>
      <c r="P16" s="4"/>
      <c r="Q16" s="4"/>
      <c r="R16" s="4"/>
      <c r="S16" s="4"/>
      <c r="T16" s="4"/>
      <c r="U16" s="4"/>
      <c r="V16" s="4"/>
      <c r="W16" s="4"/>
      <c r="X16" s="4"/>
      <c r="Y16" s="4"/>
      <c r="Z16" s="4"/>
      <c r="AA16" s="4"/>
    </row>
    <row r="17">
      <c r="A17" s="4"/>
      <c r="B17" s="4"/>
      <c r="C17" s="4"/>
      <c r="D17" s="4"/>
      <c r="E17" s="4"/>
      <c r="F17" s="4"/>
      <c r="G17" s="4"/>
      <c r="H17" s="4"/>
      <c r="I17" s="4"/>
      <c r="J17" s="4"/>
      <c r="K17" s="4"/>
      <c r="L17" s="4"/>
      <c r="M17" s="4"/>
      <c r="N17" s="4"/>
      <c r="O17" s="4"/>
      <c r="P17" s="4"/>
      <c r="Q17" s="4"/>
      <c r="R17" s="4"/>
      <c r="S17" s="4"/>
      <c r="T17" s="4"/>
      <c r="U17" s="4"/>
      <c r="V17" s="4"/>
      <c r="W17" s="4"/>
      <c r="X17" s="4"/>
      <c r="Y17" s="4"/>
      <c r="Z17" s="4"/>
      <c r="AA17" s="4"/>
    </row>
    <row r="18">
      <c r="A18" s="4"/>
      <c r="B18" s="4"/>
      <c r="C18" s="4"/>
      <c r="D18" s="4"/>
      <c r="E18" s="4"/>
      <c r="F18" s="4"/>
      <c r="G18" s="4"/>
      <c r="H18" s="4"/>
      <c r="I18" s="4"/>
      <c r="J18" s="4"/>
      <c r="K18" s="4"/>
      <c r="L18" s="4"/>
      <c r="M18" s="4"/>
      <c r="N18" s="4"/>
      <c r="O18" s="4"/>
      <c r="P18" s="4"/>
      <c r="Q18" s="4"/>
      <c r="R18" s="4"/>
      <c r="S18" s="4"/>
      <c r="T18" s="4"/>
      <c r="U18" s="4"/>
      <c r="V18" s="4"/>
      <c r="W18" s="4"/>
      <c r="X18" s="4"/>
      <c r="Y18" s="4"/>
      <c r="Z18" s="4"/>
      <c r="AA18" s="4"/>
    </row>
    <row r="19">
      <c r="A19" s="4"/>
      <c r="B19" s="4"/>
      <c r="C19" s="4"/>
      <c r="D19" s="4"/>
      <c r="E19" s="4"/>
      <c r="F19" s="4"/>
      <c r="G19" s="4"/>
      <c r="H19" s="4"/>
      <c r="I19" s="4"/>
      <c r="J19" s="4"/>
      <c r="K19" s="4"/>
      <c r="L19" s="4"/>
      <c r="M19" s="4"/>
      <c r="N19" s="4"/>
      <c r="O19" s="4"/>
      <c r="P19" s="4"/>
      <c r="Q19" s="4"/>
      <c r="R19" s="4"/>
      <c r="S19" s="4"/>
      <c r="T19" s="4"/>
      <c r="U19" s="4"/>
      <c r="V19" s="4"/>
      <c r="W19" s="4"/>
      <c r="X19" s="4"/>
      <c r="Y19" s="4"/>
      <c r="Z19" s="4"/>
      <c r="AA19" s="4"/>
    </row>
    <row r="20">
      <c r="A20" s="4"/>
      <c r="B20" s="4"/>
      <c r="C20" s="4"/>
      <c r="D20" s="4"/>
      <c r="E20" s="4"/>
      <c r="F20" s="4"/>
      <c r="G20" s="4"/>
      <c r="H20" s="4"/>
      <c r="I20" s="4"/>
      <c r="J20" s="4"/>
      <c r="K20" s="4"/>
      <c r="L20" s="4"/>
      <c r="M20" s="4"/>
      <c r="N20" s="4"/>
      <c r="O20" s="4"/>
      <c r="P20" s="4"/>
      <c r="Q20" s="4"/>
      <c r="R20" s="4"/>
      <c r="S20" s="4"/>
      <c r="T20" s="4"/>
      <c r="U20" s="4"/>
      <c r="V20" s="4"/>
      <c r="W20" s="4"/>
      <c r="X20" s="4"/>
      <c r="Y20" s="4"/>
      <c r="Z20" s="4"/>
      <c r="AA20" s="4"/>
    </row>
    <row r="21">
      <c r="A21" s="4"/>
      <c r="B21" s="4"/>
      <c r="C21" s="4"/>
      <c r="D21" s="4"/>
      <c r="E21" s="4"/>
      <c r="F21" s="4"/>
      <c r="G21" s="4"/>
      <c r="H21" s="4"/>
      <c r="I21" s="4"/>
      <c r="J21" s="4"/>
      <c r="K21" s="4"/>
      <c r="L21" s="4"/>
      <c r="M21" s="4"/>
      <c r="N21" s="4"/>
      <c r="O21" s="4"/>
      <c r="P21" s="4"/>
      <c r="Q21" s="4"/>
      <c r="R21" s="4"/>
      <c r="S21" s="4"/>
      <c r="T21" s="4"/>
      <c r="U21" s="4"/>
      <c r="V21" s="4"/>
      <c r="W21" s="4"/>
      <c r="X21" s="4"/>
      <c r="Y21" s="4"/>
      <c r="Z21" s="4"/>
      <c r="AA21" s="4"/>
    </row>
    <row r="22">
      <c r="A22" s="4"/>
      <c r="B22" s="4"/>
      <c r="C22" s="4"/>
      <c r="D22" s="4"/>
      <c r="E22" s="4"/>
      <c r="F22" s="4"/>
      <c r="G22" s="4"/>
      <c r="H22" s="4"/>
      <c r="I22" s="4"/>
      <c r="J22" s="4"/>
      <c r="K22" s="4"/>
      <c r="L22" s="4"/>
      <c r="M22" s="4"/>
      <c r="N22" s="4"/>
      <c r="O22" s="4"/>
      <c r="P22" s="4"/>
      <c r="Q22" s="4"/>
      <c r="R22" s="4"/>
      <c r="S22" s="4"/>
      <c r="T22" s="4"/>
      <c r="U22" s="4"/>
      <c r="V22" s="4"/>
      <c r="W22" s="4"/>
      <c r="X22" s="4"/>
      <c r="Y22" s="4"/>
      <c r="Z22" s="4"/>
      <c r="AA22" s="4"/>
    </row>
    <row r="23">
      <c r="A23" s="4"/>
      <c r="B23" s="4"/>
      <c r="C23" s="4"/>
      <c r="D23" s="4"/>
      <c r="E23" s="4"/>
      <c r="F23" s="4"/>
      <c r="G23" s="4"/>
      <c r="H23" s="4"/>
      <c r="I23" s="4"/>
      <c r="J23" s="4"/>
      <c r="K23" s="4"/>
      <c r="L23" s="4"/>
      <c r="M23" s="4"/>
      <c r="N23" s="4"/>
      <c r="O23" s="4"/>
      <c r="P23" s="4"/>
      <c r="Q23" s="4"/>
      <c r="R23" s="4"/>
      <c r="S23" s="4"/>
      <c r="T23" s="4"/>
      <c r="U23" s="4"/>
      <c r="V23" s="4"/>
      <c r="W23" s="4"/>
      <c r="X23" s="4"/>
      <c r="Y23" s="4"/>
      <c r="Z23" s="4"/>
      <c r="AA23" s="4"/>
    </row>
    <row r="24">
      <c r="A24" s="4"/>
      <c r="B24" s="4"/>
      <c r="C24" s="4"/>
      <c r="D24" s="4"/>
      <c r="E24" s="4"/>
      <c r="F24" s="4"/>
      <c r="G24" s="4"/>
      <c r="H24" s="4"/>
      <c r="I24" s="4"/>
      <c r="J24" s="4"/>
      <c r="K24" s="4"/>
      <c r="L24" s="4"/>
      <c r="M24" s="4"/>
      <c r="N24" s="4"/>
      <c r="O24" s="4"/>
      <c r="P24" s="4"/>
      <c r="Q24" s="4"/>
      <c r="R24" s="4"/>
      <c r="S24" s="4"/>
      <c r="T24" s="4"/>
      <c r="U24" s="4"/>
      <c r="V24" s="4"/>
      <c r="W24" s="4"/>
      <c r="X24" s="4"/>
      <c r="Y24" s="4"/>
      <c r="Z24" s="4"/>
      <c r="AA24" s="4"/>
    </row>
    <row r="25">
      <c r="A25" s="4"/>
      <c r="B25" s="4"/>
      <c r="C25" s="4"/>
      <c r="D25" s="4"/>
      <c r="E25" s="4"/>
      <c r="F25" s="4"/>
      <c r="G25" s="4"/>
      <c r="H25" s="4"/>
      <c r="I25" s="4"/>
      <c r="J25" s="4"/>
      <c r="K25" s="4"/>
      <c r="L25" s="4"/>
      <c r="M25" s="4"/>
      <c r="N25" s="4"/>
      <c r="O25" s="4"/>
      <c r="P25" s="4"/>
      <c r="Q25" s="4"/>
      <c r="R25" s="4"/>
      <c r="S25" s="4"/>
      <c r="T25" s="4"/>
      <c r="U25" s="4"/>
      <c r="V25" s="4"/>
      <c r="W25" s="4"/>
      <c r="X25" s="4"/>
      <c r="Y25" s="4"/>
      <c r="Z25" s="4"/>
      <c r="AA25" s="4"/>
    </row>
    <row r="26">
      <c r="A26" s="4"/>
      <c r="B26" s="4"/>
      <c r="C26" s="4"/>
      <c r="D26" s="4"/>
      <c r="E26" s="4"/>
      <c r="F26" s="4"/>
      <c r="G26" s="4"/>
      <c r="H26" s="4"/>
      <c r="I26" s="4"/>
      <c r="J26" s="4"/>
      <c r="K26" s="4"/>
      <c r="L26" s="4"/>
      <c r="M26" s="4"/>
      <c r="N26" s="4"/>
      <c r="O26" s="4"/>
      <c r="P26" s="4"/>
      <c r="Q26" s="4"/>
      <c r="R26" s="4"/>
      <c r="S26" s="4"/>
      <c r="T26" s="4"/>
      <c r="U26" s="4"/>
      <c r="V26" s="4"/>
      <c r="W26" s="4"/>
      <c r="X26" s="4"/>
      <c r="Y26" s="4"/>
      <c r="Z26" s="4"/>
      <c r="AA26" s="4"/>
    </row>
    <row r="27">
      <c r="A27" s="4"/>
      <c r="B27" s="4"/>
      <c r="C27" s="4"/>
      <c r="D27" s="4"/>
      <c r="E27" s="4"/>
      <c r="F27" s="4"/>
      <c r="G27" s="4"/>
      <c r="H27" s="4"/>
      <c r="I27" s="4"/>
      <c r="J27" s="4"/>
      <c r="K27" s="4"/>
      <c r="L27" s="4"/>
      <c r="M27" s="4"/>
      <c r="N27" s="4"/>
      <c r="O27" s="4"/>
      <c r="P27" s="4"/>
      <c r="Q27" s="4"/>
      <c r="R27" s="4"/>
      <c r="S27" s="4"/>
      <c r="T27" s="4"/>
      <c r="U27" s="4"/>
      <c r="V27" s="4"/>
      <c r="W27" s="4"/>
      <c r="X27" s="4"/>
      <c r="Y27" s="4"/>
      <c r="Z27" s="4"/>
      <c r="AA27" s="4"/>
    </row>
    <row r="28">
      <c r="A28" s="4"/>
      <c r="B28" s="4"/>
      <c r="C28" s="4"/>
      <c r="D28" s="4"/>
      <c r="E28" s="4"/>
      <c r="F28" s="4"/>
      <c r="G28" s="4"/>
      <c r="H28" s="4"/>
      <c r="I28" s="4"/>
      <c r="J28" s="4"/>
      <c r="K28" s="4"/>
      <c r="L28" s="4"/>
      <c r="M28" s="4"/>
      <c r="N28" s="4"/>
      <c r="O28" s="4"/>
      <c r="P28" s="4"/>
      <c r="Q28" s="4"/>
      <c r="R28" s="4"/>
      <c r="S28" s="4"/>
      <c r="T28" s="4"/>
      <c r="U28" s="4"/>
      <c r="V28" s="4"/>
      <c r="W28" s="4"/>
      <c r="X28" s="4"/>
      <c r="Y28" s="4"/>
      <c r="Z28" s="4"/>
      <c r="AA28" s="4"/>
    </row>
    <row r="29">
      <c r="A29" s="4"/>
      <c r="B29" s="4"/>
      <c r="C29" s="4"/>
      <c r="D29" s="4"/>
      <c r="E29" s="4"/>
      <c r="F29" s="4"/>
      <c r="G29" s="4"/>
      <c r="H29" s="4"/>
      <c r="I29" s="4"/>
      <c r="J29" s="4"/>
      <c r="K29" s="4"/>
      <c r="L29" s="4"/>
      <c r="M29" s="4"/>
      <c r="N29" s="4"/>
      <c r="O29" s="4"/>
      <c r="P29" s="4"/>
      <c r="Q29" s="4"/>
      <c r="R29" s="4"/>
      <c r="S29" s="4"/>
      <c r="T29" s="4"/>
      <c r="U29" s="4"/>
      <c r="V29" s="4"/>
      <c r="W29" s="4"/>
      <c r="X29" s="4"/>
      <c r="Y29" s="4"/>
      <c r="Z29" s="4"/>
      <c r="AA29" s="4"/>
    </row>
    <row r="30">
      <c r="A30" s="4"/>
      <c r="B30" s="4"/>
      <c r="C30" s="4"/>
      <c r="D30" s="4"/>
      <c r="E30" s="4"/>
      <c r="F30" s="4"/>
      <c r="G30" s="4"/>
      <c r="H30" s="4"/>
      <c r="I30" s="4"/>
      <c r="J30" s="4"/>
      <c r="K30" s="4"/>
      <c r="L30" s="4"/>
      <c r="M30" s="4"/>
      <c r="N30" s="4"/>
      <c r="O30" s="4"/>
      <c r="P30" s="4"/>
      <c r="Q30" s="4"/>
      <c r="R30" s="4"/>
      <c r="S30" s="4"/>
      <c r="T30" s="4"/>
      <c r="U30" s="4"/>
      <c r="V30" s="4"/>
      <c r="W30" s="4"/>
      <c r="X30" s="4"/>
      <c r="Y30" s="4"/>
      <c r="Z30" s="4"/>
      <c r="AA30" s="4"/>
    </row>
    <row r="31">
      <c r="A31" s="4"/>
      <c r="B31" s="4"/>
      <c r="C31" s="4"/>
      <c r="D31" s="4"/>
      <c r="E31" s="4"/>
      <c r="F31" s="4"/>
      <c r="G31" s="4"/>
      <c r="H31" s="4"/>
      <c r="I31" s="4"/>
      <c r="J31" s="4"/>
      <c r="K31" s="4"/>
      <c r="L31" s="4"/>
      <c r="M31" s="4"/>
      <c r="N31" s="4"/>
      <c r="O31" s="4"/>
      <c r="P31" s="4"/>
      <c r="Q31" s="4"/>
      <c r="R31" s="4"/>
      <c r="S31" s="4"/>
      <c r="T31" s="4"/>
      <c r="U31" s="4"/>
      <c r="V31" s="4"/>
      <c r="W31" s="4"/>
      <c r="X31" s="4"/>
      <c r="Y31" s="4"/>
      <c r="Z31" s="4"/>
      <c r="AA31" s="4"/>
    </row>
    <row r="32">
      <c r="A32" s="4"/>
      <c r="B32" s="4"/>
      <c r="C32" s="4"/>
      <c r="D32" s="4"/>
      <c r="E32" s="4"/>
      <c r="F32" s="4"/>
      <c r="G32" s="4"/>
      <c r="H32" s="4"/>
      <c r="I32" s="4"/>
      <c r="J32" s="4"/>
      <c r="K32" s="4"/>
      <c r="L32" s="4"/>
      <c r="M32" s="4"/>
      <c r="N32" s="4"/>
      <c r="O32" s="4"/>
      <c r="P32" s="4"/>
      <c r="Q32" s="4"/>
      <c r="R32" s="4"/>
      <c r="S32" s="4"/>
      <c r="T32" s="4"/>
      <c r="U32" s="4"/>
      <c r="V32" s="4"/>
      <c r="W32" s="4"/>
      <c r="X32" s="4"/>
      <c r="Y32" s="4"/>
      <c r="Z32" s="4"/>
      <c r="AA32" s="4"/>
    </row>
    <row r="33">
      <c r="A33" s="4"/>
      <c r="B33" s="4"/>
      <c r="C33" s="4"/>
      <c r="D33" s="4"/>
      <c r="E33" s="4"/>
      <c r="F33" s="4"/>
      <c r="G33" s="4"/>
      <c r="H33" s="4"/>
      <c r="I33" s="4"/>
      <c r="J33" s="4"/>
      <c r="K33" s="4"/>
      <c r="L33" s="4"/>
      <c r="M33" s="4"/>
      <c r="N33" s="4"/>
      <c r="O33" s="4"/>
      <c r="P33" s="4"/>
      <c r="Q33" s="4"/>
      <c r="R33" s="4"/>
      <c r="S33" s="4"/>
      <c r="T33" s="4"/>
      <c r="U33" s="4"/>
      <c r="V33" s="4"/>
      <c r="W33" s="4"/>
      <c r="X33" s="4"/>
      <c r="Y33" s="4"/>
      <c r="Z33" s="4"/>
      <c r="AA33" s="4"/>
    </row>
    <row r="34">
      <c r="A34" s="4"/>
      <c r="B34" s="4"/>
      <c r="C34" s="4"/>
      <c r="D34" s="4"/>
      <c r="E34" s="4"/>
      <c r="F34" s="4"/>
      <c r="G34" s="4"/>
      <c r="H34" s="4"/>
      <c r="I34" s="4"/>
      <c r="J34" s="4"/>
      <c r="K34" s="4"/>
      <c r="L34" s="4"/>
      <c r="M34" s="4"/>
      <c r="N34" s="4"/>
      <c r="O34" s="4"/>
      <c r="P34" s="4"/>
      <c r="Q34" s="4"/>
      <c r="R34" s="4"/>
      <c r="S34" s="4"/>
      <c r="T34" s="4"/>
      <c r="U34" s="4"/>
      <c r="V34" s="4"/>
      <c r="W34" s="4"/>
      <c r="X34" s="4"/>
      <c r="Y34" s="4"/>
      <c r="Z34" s="4"/>
      <c r="AA34" s="4"/>
    </row>
    <row r="35">
      <c r="A35" s="4"/>
      <c r="B35" s="4"/>
      <c r="C35" s="4"/>
      <c r="D35" s="4"/>
      <c r="E35" s="4"/>
      <c r="F35" s="4"/>
      <c r="G35" s="4"/>
      <c r="H35" s="4"/>
      <c r="I35" s="4"/>
      <c r="J35" s="4"/>
      <c r="K35" s="4"/>
      <c r="L35" s="4"/>
      <c r="M35" s="4"/>
      <c r="N35" s="4"/>
      <c r="O35" s="4"/>
      <c r="P35" s="4"/>
      <c r="Q35" s="4"/>
      <c r="R35" s="4"/>
      <c r="S35" s="4"/>
      <c r="T35" s="4"/>
      <c r="U35" s="4"/>
      <c r="V35" s="4"/>
      <c r="W35" s="4"/>
      <c r="X35" s="4"/>
      <c r="Y35" s="4"/>
      <c r="Z35" s="4"/>
      <c r="AA35" s="4"/>
    </row>
    <row r="36">
      <c r="A36" s="4"/>
      <c r="B36" s="4"/>
      <c r="C36" s="4"/>
      <c r="D36" s="4"/>
      <c r="E36" s="4"/>
      <c r="F36" s="4"/>
      <c r="G36" s="4"/>
      <c r="H36" s="4"/>
      <c r="I36" s="4"/>
      <c r="J36" s="4"/>
      <c r="K36" s="4"/>
      <c r="L36" s="4"/>
      <c r="M36" s="4"/>
      <c r="N36" s="4"/>
      <c r="O36" s="4"/>
      <c r="P36" s="4"/>
      <c r="Q36" s="4"/>
      <c r="R36" s="4"/>
      <c r="S36" s="4"/>
      <c r="T36" s="4"/>
      <c r="U36" s="4"/>
      <c r="V36" s="4"/>
      <c r="W36" s="4"/>
      <c r="X36" s="4"/>
      <c r="Y36" s="4"/>
      <c r="Z36" s="4"/>
      <c r="AA36" s="4"/>
    </row>
    <row r="37">
      <c r="A37" s="4"/>
      <c r="B37" s="4"/>
      <c r="C37" s="4"/>
      <c r="D37" s="4"/>
      <c r="E37" s="4"/>
      <c r="F37" s="4"/>
      <c r="G37" s="4"/>
      <c r="H37" s="4"/>
      <c r="I37" s="4"/>
      <c r="J37" s="4"/>
      <c r="K37" s="4"/>
      <c r="L37" s="4"/>
      <c r="M37" s="4"/>
      <c r="N37" s="4"/>
      <c r="O37" s="4"/>
      <c r="P37" s="4"/>
      <c r="Q37" s="4"/>
      <c r="R37" s="4"/>
      <c r="S37" s="4"/>
      <c r="T37" s="4"/>
      <c r="U37" s="4"/>
      <c r="V37" s="4"/>
      <c r="W37" s="4"/>
      <c r="X37" s="4"/>
      <c r="Y37" s="4"/>
      <c r="Z37" s="4"/>
      <c r="AA37" s="4"/>
    </row>
    <row r="38">
      <c r="A38" s="4"/>
      <c r="B38" s="4"/>
      <c r="C38" s="4"/>
      <c r="D38" s="4"/>
      <c r="E38" s="4"/>
      <c r="F38" s="4"/>
      <c r="G38" s="4"/>
      <c r="H38" s="4"/>
      <c r="I38" s="4"/>
      <c r="J38" s="4"/>
      <c r="K38" s="4"/>
      <c r="L38" s="4"/>
      <c r="M38" s="4"/>
      <c r="N38" s="4"/>
      <c r="O38" s="4"/>
      <c r="P38" s="4"/>
      <c r="Q38" s="4"/>
      <c r="R38" s="4"/>
      <c r="S38" s="4"/>
      <c r="T38" s="4"/>
      <c r="U38" s="4"/>
      <c r="V38" s="4"/>
      <c r="W38" s="4"/>
      <c r="X38" s="4"/>
      <c r="Y38" s="4"/>
      <c r="Z38" s="4"/>
      <c r="AA38" s="4"/>
    </row>
    <row r="39">
      <c r="A39" s="4"/>
      <c r="B39" s="4"/>
      <c r="C39" s="4"/>
      <c r="D39" s="4"/>
      <c r="E39" s="4"/>
      <c r="F39" s="4"/>
      <c r="G39" s="4"/>
      <c r="H39" s="4"/>
      <c r="I39" s="4"/>
      <c r="J39" s="4"/>
      <c r="K39" s="4"/>
      <c r="L39" s="4"/>
      <c r="M39" s="4"/>
      <c r="N39" s="4"/>
      <c r="O39" s="4"/>
      <c r="P39" s="4"/>
      <c r="Q39" s="4"/>
      <c r="R39" s="4"/>
      <c r="S39" s="4"/>
      <c r="T39" s="4"/>
      <c r="U39" s="4"/>
      <c r="V39" s="4"/>
      <c r="W39" s="4"/>
      <c r="X39" s="4"/>
      <c r="Y39" s="4"/>
      <c r="Z39" s="4"/>
      <c r="AA39" s="4"/>
    </row>
    <row r="40">
      <c r="A40" s="4"/>
      <c r="B40" s="4"/>
      <c r="C40" s="4"/>
      <c r="D40" s="4"/>
      <c r="E40" s="4"/>
      <c r="F40" s="4"/>
      <c r="G40" s="4"/>
      <c r="H40" s="4"/>
      <c r="I40" s="4"/>
      <c r="J40" s="4"/>
      <c r="K40" s="4"/>
      <c r="L40" s="4"/>
      <c r="M40" s="4"/>
      <c r="N40" s="4"/>
      <c r="O40" s="4"/>
      <c r="P40" s="4"/>
      <c r="Q40" s="4"/>
      <c r="R40" s="4"/>
      <c r="S40" s="4"/>
      <c r="T40" s="4"/>
      <c r="U40" s="4"/>
      <c r="V40" s="4"/>
      <c r="W40" s="4"/>
      <c r="X40" s="4"/>
      <c r="Y40" s="4"/>
      <c r="Z40" s="4"/>
      <c r="AA40" s="4"/>
    </row>
    <row r="41">
      <c r="A41" s="4"/>
      <c r="B41" s="4"/>
      <c r="C41" s="4"/>
      <c r="D41" s="4"/>
      <c r="E41" s="4"/>
      <c r="F41" s="4"/>
      <c r="G41" s="4"/>
      <c r="H41" s="4"/>
      <c r="I41" s="4"/>
      <c r="J41" s="4"/>
      <c r="K41" s="4"/>
      <c r="L41" s="4"/>
      <c r="M41" s="4"/>
      <c r="N41" s="4"/>
      <c r="O41" s="4"/>
      <c r="P41" s="4"/>
      <c r="Q41" s="4"/>
      <c r="R41" s="4"/>
      <c r="S41" s="4"/>
      <c r="T41" s="4"/>
      <c r="U41" s="4"/>
      <c r="V41" s="4"/>
      <c r="W41" s="4"/>
      <c r="X41" s="4"/>
      <c r="Y41" s="4"/>
      <c r="Z41" s="4"/>
      <c r="AA41" s="4"/>
    </row>
    <row r="42">
      <c r="A42" s="4"/>
      <c r="B42" s="4"/>
      <c r="C42" s="4"/>
      <c r="D42" s="4"/>
      <c r="E42" s="4"/>
      <c r="F42" s="4"/>
      <c r="G42" s="4"/>
      <c r="H42" s="4"/>
      <c r="I42" s="4"/>
      <c r="J42" s="4"/>
      <c r="K42" s="4"/>
      <c r="L42" s="4"/>
      <c r="M42" s="4"/>
      <c r="N42" s="4"/>
      <c r="O42" s="4"/>
      <c r="P42" s="4"/>
      <c r="Q42" s="4"/>
      <c r="R42" s="4"/>
      <c r="S42" s="4"/>
      <c r="T42" s="4"/>
      <c r="U42" s="4"/>
      <c r="V42" s="4"/>
      <c r="W42" s="4"/>
      <c r="X42" s="4"/>
      <c r="Y42" s="4"/>
      <c r="Z42" s="4"/>
      <c r="AA42" s="4"/>
    </row>
    <row r="43">
      <c r="A43" s="4"/>
      <c r="B43" s="4"/>
      <c r="C43" s="4"/>
      <c r="D43" s="4"/>
      <c r="E43" s="4"/>
      <c r="F43" s="4"/>
      <c r="G43" s="4"/>
      <c r="H43" s="4"/>
      <c r="I43" s="4"/>
      <c r="J43" s="4"/>
      <c r="K43" s="4"/>
      <c r="L43" s="4"/>
      <c r="M43" s="4"/>
      <c r="N43" s="4"/>
      <c r="O43" s="4"/>
      <c r="P43" s="4"/>
      <c r="Q43" s="4"/>
      <c r="R43" s="4"/>
      <c r="S43" s="4"/>
      <c r="T43" s="4"/>
      <c r="U43" s="4"/>
      <c r="V43" s="4"/>
      <c r="W43" s="4"/>
      <c r="X43" s="4"/>
      <c r="Y43" s="4"/>
      <c r="Z43" s="4"/>
      <c r="AA43" s="4"/>
    </row>
    <row r="44">
      <c r="A44" s="4"/>
      <c r="B44" s="4"/>
      <c r="C44" s="4"/>
      <c r="D44" s="4"/>
      <c r="E44" s="4"/>
      <c r="F44" s="4"/>
      <c r="G44" s="4"/>
      <c r="H44" s="4"/>
      <c r="I44" s="4"/>
      <c r="J44" s="4"/>
      <c r="K44" s="4"/>
      <c r="L44" s="4"/>
      <c r="M44" s="4"/>
      <c r="N44" s="4"/>
      <c r="O44" s="4"/>
      <c r="P44" s="4"/>
      <c r="Q44" s="4"/>
      <c r="R44" s="4"/>
      <c r="S44" s="4"/>
      <c r="T44" s="4"/>
      <c r="U44" s="4"/>
      <c r="V44" s="4"/>
      <c r="W44" s="4"/>
      <c r="X44" s="4"/>
      <c r="Y44" s="4"/>
      <c r="Z44" s="4"/>
      <c r="AA44" s="4"/>
    </row>
    <row r="45">
      <c r="A45" s="4"/>
      <c r="B45" s="4"/>
      <c r="C45" s="4"/>
      <c r="D45" s="4"/>
      <c r="E45" s="4"/>
      <c r="F45" s="4"/>
      <c r="G45" s="4"/>
      <c r="H45" s="4"/>
      <c r="I45" s="4"/>
      <c r="J45" s="4"/>
      <c r="K45" s="4"/>
      <c r="L45" s="4"/>
      <c r="M45" s="4"/>
      <c r="N45" s="4"/>
      <c r="O45" s="4"/>
      <c r="P45" s="4"/>
      <c r="Q45" s="4"/>
      <c r="R45" s="4"/>
      <c r="S45" s="4"/>
      <c r="T45" s="4"/>
      <c r="U45" s="4"/>
      <c r="V45" s="4"/>
      <c r="W45" s="4"/>
      <c r="X45" s="4"/>
      <c r="Y45" s="4"/>
      <c r="Z45" s="4"/>
      <c r="AA45" s="4"/>
    </row>
    <row r="46">
      <c r="A46" s="4"/>
      <c r="B46" s="4"/>
      <c r="C46" s="4"/>
      <c r="D46" s="4"/>
      <c r="E46" s="4"/>
      <c r="F46" s="4"/>
      <c r="G46" s="4"/>
      <c r="H46" s="4"/>
      <c r="I46" s="4"/>
      <c r="J46" s="4"/>
      <c r="K46" s="4"/>
      <c r="L46" s="4"/>
      <c r="M46" s="4"/>
      <c r="N46" s="4"/>
      <c r="O46" s="4"/>
      <c r="P46" s="4"/>
      <c r="Q46" s="4"/>
      <c r="R46" s="4"/>
      <c r="S46" s="4"/>
      <c r="T46" s="4"/>
      <c r="U46" s="4"/>
      <c r="V46" s="4"/>
      <c r="W46" s="4"/>
      <c r="X46" s="4"/>
      <c r="Y46" s="4"/>
      <c r="Z46" s="4"/>
      <c r="AA46" s="4"/>
    </row>
    <row r="47">
      <c r="A47" s="4"/>
      <c r="B47" s="4"/>
      <c r="C47" s="4"/>
      <c r="D47" s="4"/>
      <c r="E47" s="4"/>
      <c r="F47" s="4"/>
      <c r="G47" s="4"/>
      <c r="H47" s="4"/>
      <c r="I47" s="4"/>
      <c r="J47" s="4"/>
      <c r="K47" s="4"/>
      <c r="L47" s="4"/>
      <c r="M47" s="4"/>
      <c r="N47" s="4"/>
      <c r="O47" s="4"/>
      <c r="P47" s="4"/>
      <c r="Q47" s="4"/>
      <c r="R47" s="4"/>
      <c r="S47" s="4"/>
      <c r="T47" s="4"/>
      <c r="U47" s="4"/>
      <c r="V47" s="4"/>
      <c r="W47" s="4"/>
      <c r="X47" s="4"/>
      <c r="Y47" s="4"/>
      <c r="Z47" s="4"/>
      <c r="AA47" s="4"/>
    </row>
    <row r="48">
      <c r="A48" s="4"/>
      <c r="B48" s="4"/>
      <c r="C48" s="4"/>
      <c r="D48" s="4"/>
      <c r="E48" s="4"/>
      <c r="F48" s="4"/>
      <c r="G48" s="4"/>
      <c r="H48" s="4"/>
      <c r="I48" s="4"/>
      <c r="J48" s="4"/>
      <c r="K48" s="4"/>
      <c r="L48" s="4"/>
      <c r="M48" s="4"/>
      <c r="N48" s="4"/>
      <c r="O48" s="4"/>
      <c r="P48" s="4"/>
      <c r="Q48" s="4"/>
      <c r="R48" s="4"/>
      <c r="S48" s="4"/>
      <c r="T48" s="4"/>
      <c r="U48" s="4"/>
      <c r="V48" s="4"/>
      <c r="W48" s="4"/>
      <c r="X48" s="4"/>
      <c r="Y48" s="4"/>
      <c r="Z48" s="4"/>
      <c r="AA48" s="4"/>
    </row>
    <row r="49">
      <c r="A49" s="4"/>
      <c r="B49" s="4"/>
      <c r="C49" s="4"/>
      <c r="D49" s="4"/>
      <c r="E49" s="4"/>
      <c r="F49" s="4"/>
      <c r="G49" s="4"/>
      <c r="H49" s="4"/>
      <c r="I49" s="4"/>
      <c r="J49" s="4"/>
      <c r="K49" s="4"/>
      <c r="L49" s="4"/>
      <c r="M49" s="4"/>
      <c r="N49" s="4"/>
      <c r="O49" s="4"/>
      <c r="P49" s="4"/>
      <c r="Q49" s="4"/>
      <c r="R49" s="4"/>
      <c r="S49" s="4"/>
      <c r="T49" s="4"/>
      <c r="U49" s="4"/>
      <c r="V49" s="4"/>
      <c r="W49" s="4"/>
      <c r="X49" s="4"/>
      <c r="Y49" s="4"/>
      <c r="Z49" s="4"/>
      <c r="AA49" s="4"/>
    </row>
    <row r="50">
      <c r="A50" s="4"/>
      <c r="B50" s="4"/>
      <c r="C50" s="4"/>
      <c r="D50" s="4"/>
      <c r="E50" s="4"/>
      <c r="F50" s="4"/>
      <c r="G50" s="4"/>
      <c r="H50" s="4"/>
      <c r="I50" s="4"/>
      <c r="J50" s="4"/>
      <c r="K50" s="4"/>
      <c r="L50" s="4"/>
      <c r="M50" s="4"/>
      <c r="N50" s="4"/>
      <c r="O50" s="4"/>
      <c r="P50" s="4"/>
      <c r="Q50" s="4"/>
      <c r="R50" s="4"/>
      <c r="S50" s="4"/>
      <c r="T50" s="4"/>
      <c r="U50" s="4"/>
      <c r="V50" s="4"/>
      <c r="W50" s="4"/>
      <c r="X50" s="4"/>
      <c r="Y50" s="4"/>
      <c r="Z50" s="4"/>
      <c r="AA50" s="4"/>
    </row>
    <row r="51">
      <c r="A51" s="4"/>
      <c r="B51" s="4"/>
      <c r="C51" s="4"/>
      <c r="D51" s="4"/>
      <c r="E51" s="4"/>
      <c r="F51" s="4"/>
      <c r="G51" s="4"/>
      <c r="H51" s="4"/>
      <c r="I51" s="4"/>
      <c r="J51" s="4"/>
      <c r="K51" s="4"/>
      <c r="L51" s="4"/>
      <c r="M51" s="4"/>
      <c r="N51" s="4"/>
      <c r="O51" s="4"/>
      <c r="P51" s="4"/>
      <c r="Q51" s="4"/>
      <c r="R51" s="4"/>
      <c r="S51" s="4"/>
      <c r="T51" s="4"/>
      <c r="U51" s="4"/>
      <c r="V51" s="4"/>
      <c r="W51" s="4"/>
      <c r="X51" s="4"/>
      <c r="Y51" s="4"/>
      <c r="Z51" s="4"/>
      <c r="AA51" s="4"/>
    </row>
    <row r="52">
      <c r="A52" s="4"/>
      <c r="B52" s="4"/>
      <c r="C52" s="4"/>
      <c r="D52" s="4"/>
      <c r="E52" s="4"/>
      <c r="F52" s="4"/>
      <c r="G52" s="4"/>
      <c r="H52" s="4"/>
      <c r="I52" s="4"/>
      <c r="J52" s="4"/>
      <c r="K52" s="4"/>
      <c r="L52" s="4"/>
      <c r="M52" s="4"/>
      <c r="N52" s="4"/>
      <c r="O52" s="4"/>
      <c r="P52" s="4"/>
      <c r="Q52" s="4"/>
      <c r="R52" s="4"/>
      <c r="S52" s="4"/>
      <c r="T52" s="4"/>
      <c r="U52" s="4"/>
      <c r="V52" s="4"/>
      <c r="W52" s="4"/>
      <c r="X52" s="4"/>
      <c r="Y52" s="4"/>
      <c r="Z52" s="4"/>
      <c r="AA52" s="4"/>
    </row>
    <row r="53">
      <c r="A53" s="4"/>
      <c r="B53" s="4"/>
      <c r="C53" s="4"/>
      <c r="D53" s="4"/>
      <c r="E53" s="4"/>
      <c r="F53" s="4"/>
      <c r="G53" s="4"/>
      <c r="H53" s="4"/>
      <c r="I53" s="4"/>
      <c r="J53" s="4"/>
      <c r="K53" s="4"/>
      <c r="L53" s="4"/>
      <c r="M53" s="4"/>
      <c r="N53" s="4"/>
      <c r="O53" s="4"/>
      <c r="P53" s="4"/>
      <c r="Q53" s="4"/>
      <c r="R53" s="4"/>
      <c r="S53" s="4"/>
      <c r="T53" s="4"/>
      <c r="U53" s="4"/>
      <c r="V53" s="4"/>
      <c r="W53" s="4"/>
      <c r="X53" s="4"/>
      <c r="Y53" s="4"/>
      <c r="Z53" s="4"/>
      <c r="AA53" s="4"/>
    </row>
    <row r="54">
      <c r="A54" s="4"/>
      <c r="B54" s="4"/>
      <c r="C54" s="4"/>
      <c r="D54" s="4"/>
      <c r="E54" s="4"/>
      <c r="F54" s="4"/>
      <c r="G54" s="4"/>
      <c r="H54" s="4"/>
      <c r="I54" s="4"/>
      <c r="J54" s="4"/>
      <c r="K54" s="4"/>
      <c r="L54" s="4"/>
      <c r="M54" s="4"/>
      <c r="N54" s="4"/>
      <c r="O54" s="4"/>
      <c r="P54" s="4"/>
      <c r="Q54" s="4"/>
      <c r="R54" s="4"/>
      <c r="S54" s="4"/>
      <c r="T54" s="4"/>
      <c r="U54" s="4"/>
      <c r="V54" s="4"/>
      <c r="W54" s="4"/>
      <c r="X54" s="4"/>
      <c r="Y54" s="4"/>
      <c r="Z54" s="4"/>
      <c r="AA54" s="4"/>
    </row>
    <row r="55">
      <c r="A55" s="4"/>
      <c r="B55" s="4"/>
      <c r="C55" s="4"/>
      <c r="D55" s="4"/>
      <c r="E55" s="4"/>
      <c r="F55" s="4"/>
      <c r="G55" s="4"/>
      <c r="H55" s="4"/>
      <c r="I55" s="4"/>
      <c r="J55" s="4"/>
      <c r="K55" s="4"/>
      <c r="L55" s="4"/>
      <c r="M55" s="4"/>
      <c r="N55" s="4"/>
      <c r="O55" s="4"/>
      <c r="P55" s="4"/>
      <c r="Q55" s="4"/>
      <c r="R55" s="4"/>
      <c r="S55" s="4"/>
      <c r="T55" s="4"/>
      <c r="U55" s="4"/>
      <c r="V55" s="4"/>
      <c r="W55" s="4"/>
      <c r="X55" s="4"/>
      <c r="Y55" s="4"/>
      <c r="Z55" s="4"/>
      <c r="AA55" s="4"/>
    </row>
    <row r="56">
      <c r="A56" s="4"/>
      <c r="B56" s="4"/>
      <c r="C56" s="4"/>
      <c r="D56" s="4"/>
      <c r="E56" s="4"/>
      <c r="F56" s="4"/>
      <c r="G56" s="4"/>
      <c r="H56" s="4"/>
      <c r="I56" s="4"/>
      <c r="J56" s="4"/>
      <c r="K56" s="4"/>
      <c r="L56" s="4"/>
      <c r="M56" s="4"/>
      <c r="N56" s="4"/>
      <c r="O56" s="4"/>
      <c r="P56" s="4"/>
      <c r="Q56" s="4"/>
      <c r="R56" s="4"/>
      <c r="S56" s="4"/>
      <c r="T56" s="4"/>
      <c r="U56" s="4"/>
      <c r="V56" s="4"/>
      <c r="W56" s="4"/>
      <c r="X56" s="4"/>
      <c r="Y56" s="4"/>
      <c r="Z56" s="4"/>
      <c r="AA56" s="4"/>
    </row>
    <row r="57">
      <c r="A57" s="4"/>
      <c r="B57" s="4"/>
      <c r="C57" s="4"/>
      <c r="D57" s="4"/>
      <c r="E57" s="4"/>
      <c r="F57" s="4"/>
      <c r="G57" s="4"/>
      <c r="H57" s="4"/>
      <c r="I57" s="4"/>
      <c r="J57" s="4"/>
      <c r="K57" s="4"/>
      <c r="L57" s="4"/>
      <c r="M57" s="4"/>
      <c r="N57" s="4"/>
      <c r="O57" s="4"/>
      <c r="P57" s="4"/>
      <c r="Q57" s="4"/>
      <c r="R57" s="4"/>
      <c r="S57" s="4"/>
      <c r="T57" s="4"/>
      <c r="U57" s="4"/>
      <c r="V57" s="4"/>
      <c r="W57" s="4"/>
      <c r="X57" s="4"/>
      <c r="Y57" s="4"/>
      <c r="Z57" s="4"/>
      <c r="AA57" s="4"/>
    </row>
    <row r="58">
      <c r="A58" s="4"/>
      <c r="B58" s="4"/>
      <c r="C58" s="4"/>
      <c r="D58" s="4"/>
      <c r="E58" s="4"/>
      <c r="F58" s="4"/>
      <c r="G58" s="4"/>
      <c r="H58" s="4"/>
      <c r="I58" s="4"/>
      <c r="J58" s="4"/>
      <c r="K58" s="4"/>
      <c r="L58" s="4"/>
      <c r="M58" s="4"/>
      <c r="N58" s="4"/>
      <c r="O58" s="4"/>
      <c r="P58" s="4"/>
      <c r="Q58" s="4"/>
      <c r="R58" s="4"/>
      <c r="S58" s="4"/>
      <c r="T58" s="4"/>
      <c r="U58" s="4"/>
      <c r="V58" s="4"/>
      <c r="W58" s="4"/>
      <c r="X58" s="4"/>
      <c r="Y58" s="4"/>
      <c r="Z58" s="4"/>
      <c r="AA58" s="4"/>
    </row>
    <row r="59">
      <c r="A59" s="4"/>
      <c r="B59" s="4"/>
      <c r="C59" s="4"/>
      <c r="D59" s="4"/>
      <c r="E59" s="4"/>
      <c r="F59" s="4"/>
      <c r="G59" s="4"/>
      <c r="H59" s="4"/>
      <c r="I59" s="4"/>
      <c r="J59" s="4"/>
      <c r="K59" s="4"/>
      <c r="L59" s="4"/>
      <c r="M59" s="4"/>
      <c r="N59" s="4"/>
      <c r="O59" s="4"/>
      <c r="P59" s="4"/>
      <c r="Q59" s="4"/>
      <c r="R59" s="4"/>
      <c r="S59" s="4"/>
      <c r="T59" s="4"/>
      <c r="U59" s="4"/>
      <c r="V59" s="4"/>
      <c r="W59" s="4"/>
      <c r="X59" s="4"/>
      <c r="Y59" s="4"/>
      <c r="Z59" s="4"/>
      <c r="AA59" s="4"/>
    </row>
    <row r="60">
      <c r="A60" s="4"/>
      <c r="B60" s="4"/>
      <c r="C60" s="4"/>
      <c r="D60" s="4"/>
      <c r="E60" s="4"/>
      <c r="F60" s="4"/>
      <c r="G60" s="4"/>
      <c r="H60" s="4"/>
      <c r="I60" s="4"/>
      <c r="J60" s="4"/>
      <c r="K60" s="4"/>
      <c r="L60" s="4"/>
      <c r="M60" s="4"/>
      <c r="N60" s="4"/>
      <c r="O60" s="4"/>
      <c r="P60" s="4"/>
      <c r="Q60" s="4"/>
      <c r="R60" s="4"/>
      <c r="S60" s="4"/>
      <c r="T60" s="4"/>
      <c r="U60" s="4"/>
      <c r="V60" s="4"/>
      <c r="W60" s="4"/>
      <c r="X60" s="4"/>
      <c r="Y60" s="4"/>
      <c r="Z60" s="4"/>
      <c r="AA60" s="4"/>
    </row>
    <row r="61">
      <c r="A61" s="4"/>
      <c r="B61" s="4"/>
      <c r="C61" s="4"/>
      <c r="D61" s="4"/>
      <c r="E61" s="4"/>
      <c r="F61" s="4"/>
      <c r="G61" s="4"/>
      <c r="H61" s="4"/>
      <c r="I61" s="4"/>
      <c r="J61" s="4"/>
      <c r="K61" s="4"/>
      <c r="L61" s="4"/>
      <c r="M61" s="4"/>
      <c r="N61" s="4"/>
      <c r="O61" s="4"/>
      <c r="P61" s="4"/>
      <c r="Q61" s="4"/>
      <c r="R61" s="4"/>
      <c r="S61" s="4"/>
      <c r="T61" s="4"/>
      <c r="U61" s="4"/>
      <c r="V61" s="4"/>
      <c r="W61" s="4"/>
      <c r="X61" s="4"/>
      <c r="Y61" s="4"/>
      <c r="Z61" s="4"/>
      <c r="AA61" s="4"/>
    </row>
    <row r="62">
      <c r="A62" s="4"/>
      <c r="B62" s="4"/>
      <c r="C62" s="4"/>
      <c r="D62" s="4"/>
      <c r="E62" s="4"/>
      <c r="F62" s="4"/>
      <c r="G62" s="4"/>
      <c r="H62" s="4"/>
      <c r="I62" s="4"/>
      <c r="J62" s="4"/>
      <c r="K62" s="4"/>
      <c r="L62" s="4"/>
      <c r="M62" s="4"/>
      <c r="N62" s="4"/>
      <c r="O62" s="4"/>
      <c r="P62" s="4"/>
      <c r="Q62" s="4"/>
      <c r="R62" s="4"/>
      <c r="S62" s="4"/>
      <c r="T62" s="4"/>
      <c r="U62" s="4"/>
      <c r="V62" s="4"/>
      <c r="W62" s="4"/>
      <c r="X62" s="4"/>
      <c r="Y62" s="4"/>
      <c r="Z62" s="4"/>
      <c r="AA62" s="4"/>
    </row>
    <row r="63">
      <c r="A63" s="4"/>
      <c r="B63" s="4"/>
      <c r="C63" s="4"/>
      <c r="D63" s="4"/>
      <c r="E63" s="4"/>
      <c r="F63" s="4"/>
      <c r="G63" s="4"/>
      <c r="H63" s="4"/>
      <c r="I63" s="4"/>
      <c r="J63" s="4"/>
      <c r="K63" s="4"/>
      <c r="L63" s="4"/>
      <c r="M63" s="4"/>
      <c r="N63" s="4"/>
      <c r="O63" s="4"/>
      <c r="P63" s="4"/>
      <c r="Q63" s="4"/>
      <c r="R63" s="4"/>
      <c r="S63" s="4"/>
      <c r="T63" s="4"/>
      <c r="U63" s="4"/>
      <c r="V63" s="4"/>
      <c r="W63" s="4"/>
      <c r="X63" s="4"/>
      <c r="Y63" s="4"/>
      <c r="Z63" s="4"/>
      <c r="AA63" s="4"/>
    </row>
    <row r="64">
      <c r="A64" s="4"/>
      <c r="B64" s="4"/>
      <c r="C64" s="4"/>
      <c r="D64" s="4"/>
      <c r="E64" s="4"/>
      <c r="F64" s="4"/>
      <c r="G64" s="4"/>
      <c r="H64" s="4"/>
      <c r="I64" s="4"/>
      <c r="J64" s="4"/>
      <c r="K64" s="4"/>
      <c r="L64" s="4"/>
      <c r="M64" s="4"/>
      <c r="N64" s="4"/>
      <c r="O64" s="4"/>
      <c r="P64" s="4"/>
      <c r="Q64" s="4"/>
      <c r="R64" s="4"/>
      <c r="S64" s="4"/>
      <c r="T64" s="4"/>
      <c r="U64" s="4"/>
      <c r="V64" s="4"/>
      <c r="W64" s="4"/>
      <c r="X64" s="4"/>
      <c r="Y64" s="4"/>
      <c r="Z64" s="4"/>
      <c r="AA64" s="4"/>
    </row>
    <row r="65">
      <c r="A65" s="4"/>
      <c r="B65" s="4"/>
      <c r="C65" s="4"/>
      <c r="D65" s="4"/>
      <c r="E65" s="4"/>
      <c r="F65" s="4"/>
      <c r="G65" s="4"/>
      <c r="H65" s="4"/>
      <c r="I65" s="4"/>
      <c r="J65" s="4"/>
      <c r="K65" s="4"/>
      <c r="L65" s="4"/>
      <c r="M65" s="4"/>
      <c r="N65" s="4"/>
      <c r="O65" s="4"/>
      <c r="P65" s="4"/>
      <c r="Q65" s="4"/>
      <c r="R65" s="4"/>
      <c r="S65" s="4"/>
      <c r="T65" s="4"/>
      <c r="U65" s="4"/>
      <c r="V65" s="4"/>
      <c r="W65" s="4"/>
      <c r="X65" s="4"/>
      <c r="Y65" s="4"/>
      <c r="Z65" s="4"/>
      <c r="AA65" s="4"/>
    </row>
    <row r="66">
      <c r="A66" s="4"/>
      <c r="B66" s="4"/>
      <c r="C66" s="4"/>
      <c r="D66" s="4"/>
      <c r="E66" s="4"/>
      <c r="F66" s="4"/>
      <c r="G66" s="4"/>
      <c r="H66" s="4"/>
      <c r="I66" s="4"/>
      <c r="J66" s="4"/>
      <c r="K66" s="4"/>
      <c r="L66" s="4"/>
      <c r="M66" s="4"/>
      <c r="N66" s="4"/>
      <c r="O66" s="4"/>
      <c r="P66" s="4"/>
      <c r="Q66" s="4"/>
      <c r="R66" s="4"/>
      <c r="S66" s="4"/>
      <c r="T66" s="4"/>
      <c r="U66" s="4"/>
      <c r="V66" s="4"/>
      <c r="W66" s="4"/>
      <c r="X66" s="4"/>
      <c r="Y66" s="4"/>
      <c r="Z66" s="4"/>
      <c r="AA66" s="4"/>
    </row>
    <row r="67">
      <c r="A67" s="4"/>
      <c r="B67" s="4"/>
      <c r="C67" s="4"/>
      <c r="D67" s="4"/>
      <c r="E67" s="4"/>
      <c r="F67" s="4"/>
      <c r="G67" s="4"/>
      <c r="H67" s="4"/>
      <c r="I67" s="4"/>
      <c r="J67" s="4"/>
      <c r="K67" s="4"/>
      <c r="L67" s="4"/>
      <c r="M67" s="4"/>
      <c r="N67" s="4"/>
      <c r="O67" s="4"/>
      <c r="P67" s="4"/>
      <c r="Q67" s="4"/>
      <c r="R67" s="4"/>
      <c r="S67" s="4"/>
      <c r="T67" s="4"/>
      <c r="U67" s="4"/>
      <c r="V67" s="4"/>
      <c r="W67" s="4"/>
      <c r="X67" s="4"/>
      <c r="Y67" s="4"/>
      <c r="Z67" s="4"/>
      <c r="AA67" s="4"/>
    </row>
    <row r="68">
      <c r="A68" s="4"/>
      <c r="B68" s="4"/>
      <c r="C68" s="4"/>
      <c r="D68" s="4"/>
      <c r="E68" s="4"/>
      <c r="F68" s="4"/>
      <c r="G68" s="4"/>
      <c r="H68" s="4"/>
      <c r="I68" s="4"/>
      <c r="J68" s="4"/>
      <c r="K68" s="4"/>
      <c r="L68" s="4"/>
      <c r="M68" s="4"/>
      <c r="N68" s="4"/>
      <c r="O68" s="4"/>
      <c r="P68" s="4"/>
      <c r="Q68" s="4"/>
      <c r="R68" s="4"/>
      <c r="S68" s="4"/>
      <c r="T68" s="4"/>
      <c r="U68" s="4"/>
      <c r="V68" s="4"/>
      <c r="W68" s="4"/>
      <c r="X68" s="4"/>
      <c r="Y68" s="4"/>
      <c r="Z68" s="4"/>
      <c r="AA68" s="4"/>
    </row>
    <row r="69">
      <c r="A69" s="4"/>
      <c r="B69" s="4"/>
      <c r="C69" s="4"/>
      <c r="D69" s="4"/>
      <c r="E69" s="4"/>
      <c r="F69" s="4"/>
      <c r="G69" s="4"/>
      <c r="H69" s="4"/>
      <c r="I69" s="4"/>
      <c r="J69" s="4"/>
      <c r="K69" s="4"/>
      <c r="L69" s="4"/>
      <c r="M69" s="4"/>
      <c r="N69" s="4"/>
      <c r="O69" s="4"/>
      <c r="P69" s="4"/>
      <c r="Q69" s="4"/>
      <c r="R69" s="4"/>
      <c r="S69" s="4"/>
      <c r="T69" s="4"/>
      <c r="U69" s="4"/>
      <c r="V69" s="4"/>
      <c r="W69" s="4"/>
      <c r="X69" s="4"/>
      <c r="Y69" s="4"/>
      <c r="Z69" s="4"/>
      <c r="AA69" s="4"/>
    </row>
    <row r="70">
      <c r="A70" s="4"/>
      <c r="B70" s="4"/>
      <c r="C70" s="4"/>
      <c r="D70" s="4"/>
      <c r="E70" s="4"/>
      <c r="F70" s="4"/>
      <c r="G70" s="4"/>
      <c r="H70" s="4"/>
      <c r="I70" s="4"/>
      <c r="J70" s="4"/>
      <c r="K70" s="4"/>
      <c r="L70" s="4"/>
      <c r="M70" s="4"/>
      <c r="N70" s="4"/>
      <c r="O70" s="4"/>
      <c r="P70" s="4"/>
      <c r="Q70" s="4"/>
      <c r="R70" s="4"/>
      <c r="S70" s="4"/>
      <c r="T70" s="4"/>
      <c r="U70" s="4"/>
      <c r="V70" s="4"/>
      <c r="W70" s="4"/>
      <c r="X70" s="4"/>
      <c r="Y70" s="4"/>
      <c r="Z70" s="4"/>
      <c r="AA70" s="4"/>
    </row>
    <row r="71">
      <c r="A71" s="4"/>
      <c r="B71" s="4"/>
      <c r="C71" s="4"/>
      <c r="D71" s="4"/>
      <c r="E71" s="4"/>
      <c r="F71" s="4"/>
      <c r="G71" s="4"/>
      <c r="H71" s="4"/>
      <c r="I71" s="4"/>
      <c r="J71" s="4"/>
      <c r="K71" s="4"/>
      <c r="L71" s="4"/>
      <c r="M71" s="4"/>
      <c r="N71" s="4"/>
      <c r="O71" s="4"/>
      <c r="P71" s="4"/>
      <c r="Q71" s="4"/>
      <c r="R71" s="4"/>
      <c r="S71" s="4"/>
      <c r="T71" s="4"/>
      <c r="U71" s="4"/>
      <c r="V71" s="4"/>
      <c r="W71" s="4"/>
      <c r="X71" s="4"/>
      <c r="Y71" s="4"/>
      <c r="Z71" s="4"/>
      <c r="AA71" s="4"/>
    </row>
    <row r="72">
      <c r="A72" s="4"/>
      <c r="B72" s="4"/>
      <c r="C72" s="4"/>
      <c r="D72" s="4"/>
      <c r="E72" s="4"/>
      <c r="F72" s="4"/>
      <c r="G72" s="4"/>
      <c r="H72" s="4"/>
      <c r="I72" s="4"/>
      <c r="J72" s="4"/>
      <c r="K72" s="4"/>
      <c r="L72" s="4"/>
      <c r="M72" s="4"/>
      <c r="N72" s="4"/>
      <c r="O72" s="4"/>
      <c r="P72" s="4"/>
      <c r="Q72" s="4"/>
      <c r="R72" s="4"/>
      <c r="S72" s="4"/>
      <c r="T72" s="4"/>
      <c r="U72" s="4"/>
      <c r="V72" s="4"/>
      <c r="W72" s="4"/>
      <c r="X72" s="4"/>
      <c r="Y72" s="4"/>
      <c r="Z72" s="4"/>
      <c r="AA72" s="4"/>
    </row>
    <row r="73">
      <c r="A73" s="4"/>
      <c r="B73" s="4"/>
      <c r="C73" s="4"/>
      <c r="D73" s="4"/>
      <c r="E73" s="4"/>
      <c r="F73" s="4"/>
      <c r="G73" s="4"/>
      <c r="H73" s="4"/>
      <c r="I73" s="4"/>
      <c r="J73" s="4"/>
      <c r="K73" s="4"/>
      <c r="L73" s="4"/>
      <c r="M73" s="4"/>
      <c r="N73" s="4"/>
      <c r="O73" s="4"/>
      <c r="P73" s="4"/>
      <c r="Q73" s="4"/>
      <c r="R73" s="4"/>
      <c r="S73" s="4"/>
      <c r="T73" s="4"/>
      <c r="U73" s="4"/>
      <c r="V73" s="4"/>
      <c r="W73" s="4"/>
      <c r="X73" s="4"/>
      <c r="Y73" s="4"/>
      <c r="Z73" s="4"/>
      <c r="AA73" s="4"/>
    </row>
    <row r="74">
      <c r="A74" s="4"/>
      <c r="B74" s="4"/>
      <c r="C74" s="4"/>
      <c r="D74" s="4"/>
      <c r="E74" s="4"/>
      <c r="F74" s="4"/>
      <c r="G74" s="4"/>
      <c r="H74" s="4"/>
      <c r="I74" s="4"/>
      <c r="J74" s="4"/>
      <c r="K74" s="4"/>
      <c r="L74" s="4"/>
      <c r="M74" s="4"/>
      <c r="N74" s="4"/>
      <c r="O74" s="4"/>
      <c r="P74" s="4"/>
      <c r="Q74" s="4"/>
      <c r="R74" s="4"/>
      <c r="S74" s="4"/>
      <c r="T74" s="4"/>
      <c r="U74" s="4"/>
      <c r="V74" s="4"/>
      <c r="W74" s="4"/>
      <c r="X74" s="4"/>
      <c r="Y74" s="4"/>
      <c r="Z74" s="4"/>
      <c r="AA74" s="4"/>
    </row>
    <row r="75">
      <c r="A75" s="4"/>
      <c r="B75" s="4"/>
      <c r="C75" s="4"/>
      <c r="D75" s="4"/>
      <c r="E75" s="4"/>
      <c r="F75" s="4"/>
      <c r="G75" s="4"/>
      <c r="H75" s="4"/>
      <c r="I75" s="4"/>
      <c r="J75" s="4"/>
      <c r="K75" s="4"/>
      <c r="L75" s="4"/>
      <c r="M75" s="4"/>
      <c r="N75" s="4"/>
      <c r="O75" s="4"/>
      <c r="P75" s="4"/>
      <c r="Q75" s="4"/>
      <c r="R75" s="4"/>
      <c r="S75" s="4"/>
      <c r="T75" s="4"/>
      <c r="U75" s="4"/>
      <c r="V75" s="4"/>
      <c r="W75" s="4"/>
      <c r="X75" s="4"/>
      <c r="Y75" s="4"/>
      <c r="Z75" s="4"/>
      <c r="AA75" s="4"/>
    </row>
    <row r="76">
      <c r="A76" s="4"/>
      <c r="B76" s="4"/>
      <c r="C76" s="4"/>
      <c r="D76" s="4"/>
      <c r="E76" s="4"/>
      <c r="F76" s="4"/>
      <c r="G76" s="4"/>
      <c r="H76" s="4"/>
      <c r="I76" s="4"/>
      <c r="J76" s="4"/>
      <c r="K76" s="4"/>
      <c r="L76" s="4"/>
      <c r="M76" s="4"/>
      <c r="N76" s="4"/>
      <c r="O76" s="4"/>
      <c r="P76" s="4"/>
      <c r="Q76" s="4"/>
      <c r="R76" s="4"/>
      <c r="S76" s="4"/>
      <c r="T76" s="4"/>
      <c r="U76" s="4"/>
      <c r="V76" s="4"/>
      <c r="W76" s="4"/>
      <c r="X76" s="4"/>
      <c r="Y76" s="4"/>
      <c r="Z76" s="4"/>
      <c r="AA76" s="4"/>
    </row>
    <row r="77">
      <c r="A77" s="4"/>
      <c r="B77" s="4"/>
      <c r="C77" s="4"/>
      <c r="D77" s="4"/>
      <c r="E77" s="4"/>
      <c r="F77" s="4"/>
      <c r="G77" s="4"/>
      <c r="H77" s="4"/>
      <c r="I77" s="4"/>
      <c r="J77" s="4"/>
      <c r="K77" s="4"/>
      <c r="L77" s="4"/>
      <c r="M77" s="4"/>
      <c r="N77" s="4"/>
      <c r="O77" s="4"/>
      <c r="P77" s="4"/>
      <c r="Q77" s="4"/>
      <c r="R77" s="4"/>
      <c r="S77" s="4"/>
      <c r="T77" s="4"/>
      <c r="U77" s="4"/>
      <c r="V77" s="4"/>
      <c r="W77" s="4"/>
      <c r="X77" s="4"/>
      <c r="Y77" s="4"/>
      <c r="Z77" s="4"/>
      <c r="AA77" s="4"/>
    </row>
    <row r="78">
      <c r="A78" s="4"/>
      <c r="B78" s="4"/>
      <c r="C78" s="4"/>
      <c r="D78" s="4"/>
      <c r="E78" s="4"/>
      <c r="F78" s="4"/>
      <c r="G78" s="4"/>
      <c r="H78" s="4"/>
      <c r="I78" s="4"/>
      <c r="J78" s="4"/>
      <c r="K78" s="4"/>
      <c r="L78" s="4"/>
      <c r="M78" s="4"/>
      <c r="N78" s="4"/>
      <c r="O78" s="4"/>
      <c r="P78" s="4"/>
      <c r="Q78" s="4"/>
      <c r="R78" s="4"/>
      <c r="S78" s="4"/>
      <c r="T78" s="4"/>
      <c r="U78" s="4"/>
      <c r="V78" s="4"/>
      <c r="W78" s="4"/>
      <c r="X78" s="4"/>
      <c r="Y78" s="4"/>
      <c r="Z78" s="4"/>
      <c r="AA78" s="4"/>
    </row>
    <row r="79">
      <c r="A79" s="4"/>
      <c r="B79" s="4"/>
      <c r="C79" s="4"/>
      <c r="D79" s="4"/>
      <c r="E79" s="4"/>
      <c r="F79" s="4"/>
      <c r="G79" s="4"/>
      <c r="H79" s="4"/>
      <c r="I79" s="4"/>
      <c r="J79" s="4"/>
      <c r="K79" s="4"/>
      <c r="L79" s="4"/>
      <c r="M79" s="4"/>
      <c r="N79" s="4"/>
      <c r="O79" s="4"/>
      <c r="P79" s="4"/>
      <c r="Q79" s="4"/>
      <c r="R79" s="4"/>
      <c r="S79" s="4"/>
      <c r="T79" s="4"/>
      <c r="U79" s="4"/>
      <c r="V79" s="4"/>
      <c r="W79" s="4"/>
      <c r="X79" s="4"/>
      <c r="Y79" s="4"/>
      <c r="Z79" s="4"/>
      <c r="AA79" s="4"/>
    </row>
    <row r="80">
      <c r="A80" s="4"/>
      <c r="B80" s="4"/>
      <c r="C80" s="4"/>
      <c r="D80" s="4"/>
      <c r="E80" s="4"/>
      <c r="F80" s="4"/>
      <c r="G80" s="4"/>
      <c r="H80" s="4"/>
      <c r="I80" s="4"/>
      <c r="J80" s="4"/>
      <c r="K80" s="4"/>
      <c r="L80" s="4"/>
      <c r="M80" s="4"/>
      <c r="N80" s="4"/>
      <c r="O80" s="4"/>
      <c r="P80" s="4"/>
      <c r="Q80" s="4"/>
      <c r="R80" s="4"/>
      <c r="S80" s="4"/>
      <c r="T80" s="4"/>
      <c r="U80" s="4"/>
      <c r="V80" s="4"/>
      <c r="W80" s="4"/>
      <c r="X80" s="4"/>
      <c r="Y80" s="4"/>
      <c r="Z80" s="4"/>
      <c r="AA80" s="4"/>
    </row>
    <row r="81">
      <c r="A81" s="4"/>
      <c r="B81" s="4"/>
      <c r="C81" s="4"/>
      <c r="D81" s="4"/>
      <c r="E81" s="4"/>
      <c r="F81" s="4"/>
      <c r="G81" s="4"/>
      <c r="H81" s="4"/>
      <c r="I81" s="4"/>
      <c r="J81" s="4"/>
      <c r="K81" s="4"/>
      <c r="L81" s="4"/>
      <c r="M81" s="4"/>
      <c r="N81" s="4"/>
      <c r="O81" s="4"/>
      <c r="P81" s="4"/>
      <c r="Q81" s="4"/>
      <c r="R81" s="4"/>
      <c r="S81" s="4"/>
      <c r="T81" s="4"/>
      <c r="U81" s="4"/>
      <c r="V81" s="4"/>
      <c r="W81" s="4"/>
      <c r="X81" s="4"/>
      <c r="Y81" s="4"/>
      <c r="Z81" s="4"/>
      <c r="AA81" s="4"/>
    </row>
    <row r="82">
      <c r="A82" s="4"/>
      <c r="B82" s="4"/>
      <c r="C82" s="4"/>
      <c r="D82" s="4"/>
      <c r="E82" s="4"/>
      <c r="F82" s="4"/>
      <c r="G82" s="4"/>
      <c r="H82" s="4"/>
      <c r="I82" s="4"/>
      <c r="J82" s="4"/>
      <c r="K82" s="4"/>
      <c r="L82" s="4"/>
      <c r="M82" s="4"/>
      <c r="N82" s="4"/>
      <c r="O82" s="4"/>
      <c r="P82" s="4"/>
      <c r="Q82" s="4"/>
      <c r="R82" s="4"/>
      <c r="S82" s="4"/>
      <c r="T82" s="4"/>
      <c r="U82" s="4"/>
      <c r="V82" s="4"/>
      <c r="W82" s="4"/>
      <c r="X82" s="4"/>
      <c r="Y82" s="4"/>
      <c r="Z82" s="4"/>
      <c r="AA82" s="4"/>
    </row>
    <row r="83">
      <c r="A83" s="4"/>
      <c r="B83" s="4"/>
      <c r="C83" s="4"/>
      <c r="D83" s="4"/>
      <c r="E83" s="4"/>
      <c r="F83" s="4"/>
      <c r="G83" s="4"/>
      <c r="H83" s="4"/>
      <c r="I83" s="4"/>
      <c r="J83" s="4"/>
      <c r="K83" s="4"/>
      <c r="L83" s="4"/>
      <c r="M83" s="4"/>
      <c r="N83" s="4"/>
      <c r="O83" s="4"/>
      <c r="P83" s="4"/>
      <c r="Q83" s="4"/>
      <c r="R83" s="4"/>
      <c r="S83" s="4"/>
      <c r="T83" s="4"/>
      <c r="U83" s="4"/>
      <c r="V83" s="4"/>
      <c r="W83" s="4"/>
      <c r="X83" s="4"/>
      <c r="Y83" s="4"/>
      <c r="Z83" s="4"/>
      <c r="AA83" s="4"/>
    </row>
    <row r="84">
      <c r="A84" s="4"/>
      <c r="B84" s="4"/>
      <c r="C84" s="4"/>
      <c r="D84" s="4"/>
      <c r="E84" s="4"/>
      <c r="F84" s="4"/>
      <c r="G84" s="4"/>
      <c r="H84" s="4"/>
      <c r="I84" s="4"/>
      <c r="J84" s="4"/>
      <c r="K84" s="4"/>
      <c r="L84" s="4"/>
      <c r="M84" s="4"/>
      <c r="N84" s="4"/>
      <c r="O84" s="4"/>
      <c r="P84" s="4"/>
      <c r="Q84" s="4"/>
      <c r="R84" s="4"/>
      <c r="S84" s="4"/>
      <c r="T84" s="4"/>
      <c r="U84" s="4"/>
      <c r="V84" s="4"/>
      <c r="W84" s="4"/>
      <c r="X84" s="4"/>
      <c r="Y84" s="4"/>
      <c r="Z84" s="4"/>
      <c r="AA84" s="4"/>
    </row>
    <row r="85">
      <c r="A85" s="4"/>
      <c r="B85" s="4"/>
      <c r="C85" s="4"/>
      <c r="D85" s="4"/>
      <c r="E85" s="4"/>
      <c r="F85" s="4"/>
      <c r="G85" s="4"/>
      <c r="H85" s="4"/>
      <c r="I85" s="4"/>
      <c r="J85" s="4"/>
      <c r="K85" s="4"/>
      <c r="L85" s="4"/>
      <c r="M85" s="4"/>
      <c r="N85" s="4"/>
      <c r="O85" s="4"/>
      <c r="P85" s="4"/>
      <c r="Q85" s="4"/>
      <c r="R85" s="4"/>
      <c r="S85" s="4"/>
      <c r="T85" s="4"/>
      <c r="U85" s="4"/>
      <c r="V85" s="4"/>
      <c r="W85" s="4"/>
      <c r="X85" s="4"/>
      <c r="Y85" s="4"/>
      <c r="Z85" s="4"/>
      <c r="AA85" s="4"/>
    </row>
    <row r="86">
      <c r="A86" s="4"/>
      <c r="B86" s="4"/>
      <c r="C86" s="4"/>
      <c r="D86" s="4"/>
      <c r="E86" s="4"/>
      <c r="F86" s="4"/>
      <c r="G86" s="4"/>
      <c r="H86" s="4"/>
      <c r="I86" s="4"/>
      <c r="J86" s="4"/>
      <c r="K86" s="4"/>
      <c r="L86" s="4"/>
      <c r="M86" s="4"/>
      <c r="N86" s="4"/>
      <c r="O86" s="4"/>
      <c r="P86" s="4"/>
      <c r="Q86" s="4"/>
      <c r="R86" s="4"/>
      <c r="S86" s="4"/>
      <c r="T86" s="4"/>
      <c r="U86" s="4"/>
      <c r="V86" s="4"/>
      <c r="W86" s="4"/>
      <c r="X86" s="4"/>
      <c r="Y86" s="4"/>
      <c r="Z86" s="4"/>
      <c r="AA86" s="4"/>
    </row>
    <row r="87">
      <c r="A87" s="4"/>
      <c r="B87" s="4"/>
      <c r="C87" s="4"/>
      <c r="D87" s="4"/>
      <c r="E87" s="4"/>
      <c r="F87" s="4"/>
      <c r="G87" s="4"/>
      <c r="H87" s="4"/>
      <c r="I87" s="4"/>
      <c r="J87" s="4"/>
      <c r="K87" s="4"/>
      <c r="L87" s="4"/>
      <c r="M87" s="4"/>
      <c r="N87" s="4"/>
      <c r="O87" s="4"/>
      <c r="P87" s="4"/>
      <c r="Q87" s="4"/>
      <c r="R87" s="4"/>
      <c r="S87" s="4"/>
      <c r="T87" s="4"/>
      <c r="U87" s="4"/>
      <c r="V87" s="4"/>
      <c r="W87" s="4"/>
      <c r="X87" s="4"/>
      <c r="Y87" s="4"/>
      <c r="Z87" s="4"/>
      <c r="AA87" s="4"/>
    </row>
    <row r="88">
      <c r="A88" s="4"/>
      <c r="B88" s="4"/>
      <c r="C88" s="4"/>
      <c r="D88" s="4"/>
      <c r="E88" s="4"/>
      <c r="F88" s="4"/>
      <c r="G88" s="4"/>
      <c r="H88" s="4"/>
      <c r="I88" s="4"/>
      <c r="J88" s="4"/>
      <c r="K88" s="4"/>
      <c r="L88" s="4"/>
      <c r="M88" s="4"/>
      <c r="N88" s="4"/>
      <c r="O88" s="4"/>
      <c r="P88" s="4"/>
      <c r="Q88" s="4"/>
      <c r="R88" s="4"/>
      <c r="S88" s="4"/>
      <c r="T88" s="4"/>
      <c r="U88" s="4"/>
      <c r="V88" s="4"/>
      <c r="W88" s="4"/>
      <c r="X88" s="4"/>
      <c r="Y88" s="4"/>
      <c r="Z88" s="4"/>
      <c r="AA88" s="4"/>
    </row>
    <row r="89">
      <c r="A89" s="4"/>
      <c r="B89" s="4"/>
      <c r="C89" s="4"/>
      <c r="D89" s="4"/>
      <c r="E89" s="4"/>
      <c r="F89" s="4"/>
      <c r="G89" s="4"/>
      <c r="H89" s="4"/>
      <c r="I89" s="4"/>
      <c r="J89" s="4"/>
      <c r="K89" s="4"/>
      <c r="L89" s="4"/>
      <c r="M89" s="4"/>
      <c r="N89" s="4"/>
      <c r="O89" s="4"/>
      <c r="P89" s="4"/>
      <c r="Q89" s="4"/>
      <c r="R89" s="4"/>
      <c r="S89" s="4"/>
      <c r="T89" s="4"/>
      <c r="U89" s="4"/>
      <c r="V89" s="4"/>
      <c r="W89" s="4"/>
      <c r="X89" s="4"/>
      <c r="Y89" s="4"/>
      <c r="Z89" s="4"/>
      <c r="AA89" s="4"/>
    </row>
    <row r="90">
      <c r="A90" s="4"/>
      <c r="B90" s="4"/>
      <c r="C90" s="4"/>
      <c r="D90" s="4"/>
      <c r="E90" s="4"/>
      <c r="F90" s="4"/>
      <c r="G90" s="4"/>
      <c r="H90" s="4"/>
      <c r="I90" s="4"/>
      <c r="J90" s="4"/>
      <c r="K90" s="4"/>
      <c r="L90" s="4"/>
      <c r="M90" s="4"/>
      <c r="N90" s="4"/>
      <c r="O90" s="4"/>
      <c r="P90" s="4"/>
      <c r="Q90" s="4"/>
      <c r="R90" s="4"/>
      <c r="S90" s="4"/>
      <c r="T90" s="4"/>
      <c r="U90" s="4"/>
      <c r="V90" s="4"/>
      <c r="W90" s="4"/>
      <c r="X90" s="4"/>
      <c r="Y90" s="4"/>
      <c r="Z90" s="4"/>
      <c r="AA90" s="4"/>
    </row>
    <row r="91">
      <c r="A91" s="4"/>
      <c r="B91" s="4"/>
      <c r="C91" s="4"/>
      <c r="D91" s="4"/>
      <c r="E91" s="4"/>
      <c r="F91" s="4"/>
      <c r="G91" s="4"/>
      <c r="H91" s="4"/>
      <c r="I91" s="4"/>
      <c r="J91" s="4"/>
      <c r="K91" s="4"/>
      <c r="L91" s="4"/>
      <c r="M91" s="4"/>
      <c r="N91" s="4"/>
      <c r="O91" s="4"/>
      <c r="P91" s="4"/>
      <c r="Q91" s="4"/>
      <c r="R91" s="4"/>
      <c r="S91" s="4"/>
      <c r="T91" s="4"/>
      <c r="U91" s="4"/>
      <c r="V91" s="4"/>
      <c r="W91" s="4"/>
      <c r="X91" s="4"/>
      <c r="Y91" s="4"/>
      <c r="Z91" s="4"/>
      <c r="AA91" s="4"/>
    </row>
    <row r="92">
      <c r="A92" s="4"/>
      <c r="B92" s="4"/>
      <c r="C92" s="4"/>
      <c r="D92" s="4"/>
      <c r="E92" s="4"/>
      <c r="F92" s="4"/>
      <c r="G92" s="4"/>
      <c r="H92" s="4"/>
      <c r="I92" s="4"/>
      <c r="J92" s="4"/>
      <c r="K92" s="4"/>
      <c r="L92" s="4"/>
      <c r="M92" s="4"/>
      <c r="N92" s="4"/>
      <c r="O92" s="4"/>
      <c r="P92" s="4"/>
      <c r="Q92" s="4"/>
      <c r="R92" s="4"/>
      <c r="S92" s="4"/>
      <c r="T92" s="4"/>
      <c r="U92" s="4"/>
      <c r="V92" s="4"/>
      <c r="W92" s="4"/>
      <c r="X92" s="4"/>
      <c r="Y92" s="4"/>
      <c r="Z92" s="4"/>
      <c r="AA92" s="4"/>
    </row>
    <row r="93">
      <c r="A93" s="4"/>
      <c r="B93" s="4"/>
      <c r="C93" s="4"/>
      <c r="D93" s="4"/>
      <c r="E93" s="4"/>
      <c r="F93" s="4"/>
      <c r="G93" s="4"/>
      <c r="H93" s="4"/>
      <c r="I93" s="4"/>
      <c r="J93" s="4"/>
      <c r="K93" s="4"/>
      <c r="L93" s="4"/>
      <c r="M93" s="4"/>
      <c r="N93" s="4"/>
      <c r="O93" s="4"/>
      <c r="P93" s="4"/>
      <c r="Q93" s="4"/>
      <c r="R93" s="4"/>
      <c r="S93" s="4"/>
      <c r="T93" s="4"/>
      <c r="U93" s="4"/>
      <c r="V93" s="4"/>
      <c r="W93" s="4"/>
      <c r="X93" s="4"/>
      <c r="Y93" s="4"/>
      <c r="Z93" s="4"/>
      <c r="AA93" s="4"/>
    </row>
    <row r="94">
      <c r="A94" s="4"/>
      <c r="B94" s="4"/>
      <c r="C94" s="4"/>
      <c r="D94" s="4"/>
      <c r="E94" s="4"/>
      <c r="F94" s="4"/>
      <c r="G94" s="4"/>
      <c r="H94" s="4"/>
      <c r="I94" s="4"/>
      <c r="J94" s="4"/>
      <c r="K94" s="4"/>
      <c r="L94" s="4"/>
      <c r="M94" s="4"/>
      <c r="N94" s="4"/>
      <c r="O94" s="4"/>
      <c r="P94" s="4"/>
      <c r="Q94" s="4"/>
      <c r="R94" s="4"/>
      <c r="S94" s="4"/>
      <c r="T94" s="4"/>
      <c r="U94" s="4"/>
      <c r="V94" s="4"/>
      <c r="W94" s="4"/>
      <c r="X94" s="4"/>
      <c r="Y94" s="4"/>
      <c r="Z94" s="4"/>
      <c r="AA94" s="4"/>
    </row>
    <row r="95">
      <c r="A95" s="4"/>
      <c r="B95" s="4"/>
      <c r="C95" s="4"/>
      <c r="D95" s="4"/>
      <c r="E95" s="4"/>
      <c r="F95" s="4"/>
      <c r="G95" s="4"/>
      <c r="H95" s="4"/>
      <c r="I95" s="4"/>
      <c r="J95" s="4"/>
      <c r="K95" s="4"/>
      <c r="L95" s="4"/>
      <c r="M95" s="4"/>
      <c r="N95" s="4"/>
      <c r="O95" s="4"/>
      <c r="P95" s="4"/>
      <c r="Q95" s="4"/>
      <c r="R95" s="4"/>
      <c r="S95" s="4"/>
      <c r="T95" s="4"/>
      <c r="U95" s="4"/>
      <c r="V95" s="4"/>
      <c r="W95" s="4"/>
      <c r="X95" s="4"/>
      <c r="Y95" s="4"/>
      <c r="Z95" s="4"/>
      <c r="AA95" s="4"/>
    </row>
    <row r="96">
      <c r="A96" s="4"/>
      <c r="B96" s="4"/>
      <c r="C96" s="4"/>
      <c r="D96" s="4"/>
      <c r="E96" s="4"/>
      <c r="F96" s="4"/>
      <c r="G96" s="4"/>
      <c r="H96" s="4"/>
      <c r="I96" s="4"/>
      <c r="J96" s="4"/>
      <c r="K96" s="4"/>
      <c r="L96" s="4"/>
      <c r="M96" s="4"/>
      <c r="N96" s="4"/>
      <c r="O96" s="4"/>
      <c r="P96" s="4"/>
      <c r="Q96" s="4"/>
      <c r="R96" s="4"/>
      <c r="S96" s="4"/>
      <c r="T96" s="4"/>
      <c r="U96" s="4"/>
      <c r="V96" s="4"/>
      <c r="W96" s="4"/>
      <c r="X96" s="4"/>
      <c r="Y96" s="4"/>
      <c r="Z96" s="4"/>
      <c r="AA96" s="4"/>
    </row>
    <row r="97">
      <c r="A97" s="4"/>
      <c r="B97" s="4"/>
      <c r="C97" s="4"/>
      <c r="D97" s="4"/>
      <c r="E97" s="4"/>
      <c r="F97" s="4"/>
      <c r="G97" s="4"/>
      <c r="H97" s="4"/>
      <c r="I97" s="4"/>
      <c r="J97" s="4"/>
      <c r="K97" s="4"/>
      <c r="L97" s="4"/>
      <c r="M97" s="4"/>
      <c r="N97" s="4"/>
      <c r="O97" s="4"/>
      <c r="P97" s="4"/>
      <c r="Q97" s="4"/>
      <c r="R97" s="4"/>
      <c r="S97" s="4"/>
      <c r="T97" s="4"/>
      <c r="U97" s="4"/>
      <c r="V97" s="4"/>
      <c r="W97" s="4"/>
      <c r="X97" s="4"/>
      <c r="Y97" s="4"/>
      <c r="Z97" s="4"/>
      <c r="AA97" s="4"/>
    </row>
    <row r="98">
      <c r="A98" s="4"/>
      <c r="B98" s="4"/>
      <c r="C98" s="4"/>
      <c r="D98" s="4"/>
      <c r="E98" s="4"/>
      <c r="F98" s="4"/>
      <c r="G98" s="4"/>
      <c r="H98" s="4"/>
      <c r="I98" s="4"/>
      <c r="J98" s="4"/>
      <c r="K98" s="4"/>
      <c r="L98" s="4"/>
      <c r="M98" s="4"/>
      <c r="N98" s="4"/>
      <c r="O98" s="4"/>
      <c r="P98" s="4"/>
      <c r="Q98" s="4"/>
      <c r="R98" s="4"/>
      <c r="S98" s="4"/>
      <c r="T98" s="4"/>
      <c r="U98" s="4"/>
      <c r="V98" s="4"/>
      <c r="W98" s="4"/>
      <c r="X98" s="4"/>
      <c r="Y98" s="4"/>
      <c r="Z98" s="4"/>
      <c r="AA98" s="4"/>
    </row>
    <row r="99">
      <c r="A99" s="4"/>
      <c r="B99" s="4"/>
      <c r="C99" s="4"/>
      <c r="D99" s="4"/>
      <c r="E99" s="4"/>
      <c r="F99" s="4"/>
      <c r="G99" s="4"/>
      <c r="H99" s="4"/>
      <c r="I99" s="4"/>
      <c r="J99" s="4"/>
      <c r="K99" s="4"/>
      <c r="L99" s="4"/>
      <c r="M99" s="4"/>
      <c r="N99" s="4"/>
      <c r="O99" s="4"/>
      <c r="P99" s="4"/>
      <c r="Q99" s="4"/>
      <c r="R99" s="4"/>
      <c r="S99" s="4"/>
      <c r="T99" s="4"/>
      <c r="U99" s="4"/>
      <c r="V99" s="4"/>
      <c r="W99" s="4"/>
      <c r="X99" s="4"/>
      <c r="Y99" s="4"/>
      <c r="Z99" s="4"/>
      <c r="AA99" s="4"/>
    </row>
    <row r="100">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c r="AA100" s="4"/>
    </row>
    <row r="10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row>
    <row r="102">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row>
    <row r="103">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c r="AA103" s="4"/>
    </row>
    <row r="104">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c r="AA104" s="4"/>
    </row>
    <row r="105">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c r="AA105" s="4"/>
    </row>
    <row r="106">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c r="AA106" s="4"/>
    </row>
    <row r="107">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c r="AA107" s="4"/>
    </row>
    <row r="108">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c r="AA108" s="4"/>
    </row>
    <row r="109">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c r="AA109" s="4"/>
    </row>
    <row r="110">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row>
    <row r="11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c r="AA111" s="4"/>
    </row>
    <row r="112">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c r="AA112" s="4"/>
    </row>
    <row r="113">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c r="AA113" s="4"/>
    </row>
    <row r="114">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c r="AA114" s="4"/>
    </row>
    <row r="115">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row>
    <row r="116">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c r="AA116" s="4"/>
    </row>
    <row r="117">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c r="AA117" s="4"/>
    </row>
    <row r="118">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row>
    <row r="119">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c r="AA119" s="4"/>
    </row>
    <row r="120">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row>
    <row r="12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c r="AA121" s="4"/>
    </row>
    <row r="122">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c r="AA122" s="4"/>
    </row>
    <row r="123">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c r="AA123" s="4"/>
    </row>
    <row r="124">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c r="AA124" s="4"/>
    </row>
    <row r="125">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c r="AA125" s="4"/>
    </row>
    <row r="126">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row>
    <row r="127">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c r="AA127" s="4"/>
    </row>
    <row r="128">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c r="AA128" s="4"/>
    </row>
    <row r="129">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c r="AA129" s="4"/>
    </row>
    <row r="130">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row>
    <row r="13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c r="AA131" s="4"/>
    </row>
    <row r="132">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c r="AA132" s="4"/>
    </row>
    <row r="133">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c r="AA133" s="4"/>
    </row>
    <row r="134">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row>
    <row r="135">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c r="AA135" s="4"/>
    </row>
    <row r="136">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c r="AA136" s="4"/>
    </row>
    <row r="137">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c r="AA137" s="4"/>
    </row>
    <row r="138">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c r="AA138" s="4"/>
    </row>
    <row r="139">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c r="AA139" s="4"/>
    </row>
    <row r="140">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c r="AA140" s="4"/>
    </row>
    <row r="14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c r="AA141" s="4"/>
    </row>
    <row r="142">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row>
    <row r="143">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c r="AA143" s="4"/>
    </row>
    <row r="144">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c r="AA144" s="4"/>
    </row>
    <row r="145">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c r="AA145" s="4"/>
    </row>
    <row r="146">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c r="AA146" s="4"/>
    </row>
    <row r="147">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c r="AA147" s="4"/>
    </row>
    <row r="148">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c r="AA148" s="4"/>
    </row>
    <row r="149">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c r="AA149" s="4"/>
    </row>
    <row r="150">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row>
    <row r="15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c r="AA151" s="4"/>
    </row>
    <row r="152">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c r="AA152" s="4"/>
    </row>
    <row r="153">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c r="AA153" s="4"/>
    </row>
    <row r="154">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c r="AA154" s="4"/>
    </row>
    <row r="155">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c r="AA155" s="4"/>
    </row>
    <row r="156">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c r="AA156" s="4"/>
    </row>
    <row r="157">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c r="AA157" s="4"/>
    </row>
    <row r="158">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row>
    <row r="159">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c r="AA159" s="4"/>
    </row>
    <row r="160">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row>
    <row r="16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c r="AA161" s="4"/>
    </row>
    <row r="162">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c r="AA162" s="4"/>
    </row>
    <row r="163">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c r="AA163" s="4"/>
    </row>
    <row r="164">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c r="AA164" s="4"/>
    </row>
    <row r="165">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c r="AA165" s="4"/>
    </row>
    <row r="166">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row>
    <row r="167">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c r="AA167" s="4"/>
    </row>
    <row r="168">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c r="AA168" s="4"/>
    </row>
    <row r="169">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c r="AA169" s="4"/>
    </row>
    <row r="170">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c r="AA170" s="4"/>
    </row>
    <row r="17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c r="AA171" s="4"/>
    </row>
    <row r="172">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c r="AA172" s="4"/>
    </row>
    <row r="173">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c r="AA173" s="4"/>
    </row>
    <row r="174">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row>
    <row r="175">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c r="AA175" s="4"/>
    </row>
    <row r="176">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c r="AA176" s="4"/>
    </row>
    <row r="177">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c r="AA177" s="4"/>
    </row>
    <row r="178">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c r="AA178" s="4"/>
    </row>
    <row r="179">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c r="AA179" s="4"/>
    </row>
    <row r="180">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c r="AA180" s="4"/>
    </row>
    <row r="18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c r="AA181" s="4"/>
    </row>
    <row r="182">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row>
    <row r="183">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c r="AA183" s="4"/>
    </row>
    <row r="184">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c r="AA184" s="4"/>
    </row>
    <row r="185">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c r="AA185" s="4"/>
    </row>
    <row r="186">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c r="AA186" s="4"/>
    </row>
    <row r="187">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c r="AA187" s="4"/>
    </row>
    <row r="188">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c r="AA188" s="4"/>
    </row>
    <row r="189">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c r="AA189" s="4"/>
    </row>
    <row r="190">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row>
    <row r="19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c r="AA191" s="4"/>
    </row>
    <row r="192">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row>
    <row r="193">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c r="AA193" s="4"/>
    </row>
    <row r="194">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c r="AA194" s="4"/>
    </row>
    <row r="195">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c r="AA195" s="4"/>
    </row>
    <row r="196">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c r="AA196" s="4"/>
    </row>
    <row r="197">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c r="AA197" s="4"/>
    </row>
    <row r="198">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row>
    <row r="199">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c r="AA199" s="4"/>
    </row>
    <row r="200">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c r="AA200" s="4"/>
    </row>
    <row r="20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c r="AA201" s="4"/>
    </row>
    <row r="202">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c r="AA202" s="4"/>
    </row>
    <row r="203">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c r="AA203" s="4"/>
    </row>
    <row r="204">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c r="AA204" s="4"/>
    </row>
    <row r="205">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c r="AA205" s="4"/>
    </row>
    <row r="206">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row>
    <row r="207">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c r="AA207" s="4"/>
    </row>
    <row r="208">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c r="AA208" s="4"/>
    </row>
    <row r="209">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c r="AA209" s="4"/>
    </row>
    <row r="210">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c r="AA210" s="4"/>
    </row>
    <row r="21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c r="AA211" s="4"/>
    </row>
    <row r="212">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c r="AA212" s="4"/>
    </row>
    <row r="213">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c r="AA213" s="4"/>
    </row>
    <row r="214">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row>
    <row r="215">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c r="AA215" s="4"/>
    </row>
    <row r="216">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c r="AA216" s="4"/>
    </row>
    <row r="217">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c r="AA217" s="4"/>
    </row>
    <row r="218">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c r="AA218" s="4"/>
    </row>
    <row r="219">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c r="AA219" s="4"/>
    </row>
    <row r="220">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c r="AA220" s="4"/>
    </row>
    <row r="22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c r="AA221" s="4"/>
    </row>
    <row r="222">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row>
    <row r="223">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c r="AA223" s="4"/>
    </row>
    <row r="224">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c r="AA224" s="4"/>
    </row>
    <row r="225">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c r="AA225" s="4"/>
    </row>
    <row r="226">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c r="AA226" s="4"/>
    </row>
    <row r="227">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c r="AA227" s="4"/>
    </row>
    <row r="228">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c r="AA228" s="4"/>
    </row>
    <row r="229">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c r="AA229" s="4"/>
    </row>
    <row r="230">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row>
    <row r="23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c r="AA231" s="4"/>
    </row>
    <row r="232">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c r="AA232" s="4"/>
    </row>
    <row r="233">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c r="AA233" s="4"/>
    </row>
    <row r="234">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c r="AA234" s="4"/>
    </row>
    <row r="235">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c r="AA235" s="4"/>
    </row>
    <row r="236">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c r="AA236" s="4"/>
    </row>
    <row r="237">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c r="AA237" s="4"/>
    </row>
    <row r="238">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c r="AA238" s="4"/>
    </row>
    <row r="239">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c r="AA239" s="4"/>
    </row>
    <row r="240">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c r="AA240" s="4"/>
    </row>
    <row r="24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c r="AA241" s="4"/>
    </row>
    <row r="242">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c r="AA242" s="4"/>
    </row>
    <row r="243">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c r="AA243" s="4"/>
    </row>
    <row r="244">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c r="AA244" s="4"/>
    </row>
    <row r="245">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c r="AA245" s="4"/>
    </row>
    <row r="246">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c r="AA246" s="4"/>
    </row>
    <row r="247">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c r="AA247" s="4"/>
    </row>
    <row r="248">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c r="AA248" s="4"/>
    </row>
    <row r="249">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c r="AA249" s="4"/>
    </row>
    <row r="250">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c r="AA250" s="4"/>
    </row>
    <row r="25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c r="AA251" s="4"/>
    </row>
    <row r="252">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c r="AA252" s="4"/>
    </row>
    <row r="253">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c r="AA253" s="4"/>
    </row>
    <row r="254">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row>
    <row r="255">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c r="AA255" s="4"/>
    </row>
    <row r="256">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c r="AA256" s="4"/>
    </row>
    <row r="257">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c r="AA257" s="4"/>
    </row>
    <row r="258">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c r="AA258" s="4"/>
    </row>
    <row r="259">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c r="AA259" s="4"/>
    </row>
    <row r="260">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c r="AA260" s="4"/>
    </row>
    <row r="26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c r="AA261" s="4"/>
    </row>
    <row r="262">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row>
    <row r="263">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c r="AA263" s="4"/>
    </row>
    <row r="264">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c r="AA264" s="4"/>
    </row>
    <row r="265">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c r="AA265" s="4"/>
    </row>
    <row r="266">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c r="AA266" s="4"/>
    </row>
    <row r="267">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c r="AA267" s="4"/>
    </row>
    <row r="268">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c r="AA268" s="4"/>
    </row>
    <row r="269">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c r="AA269" s="4"/>
    </row>
    <row r="270">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row>
    <row r="27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c r="AA271" s="4"/>
    </row>
    <row r="272">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c r="AA272" s="4"/>
    </row>
    <row r="273">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c r="AA273" s="4"/>
    </row>
    <row r="274">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c r="AA274" s="4"/>
    </row>
    <row r="275">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c r="AA275" s="4"/>
    </row>
    <row r="276">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c r="AA276" s="4"/>
    </row>
    <row r="277">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c r="AA277" s="4"/>
    </row>
    <row r="278">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row>
    <row r="279">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c r="AA279" s="4"/>
    </row>
    <row r="280">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c r="AA280" s="4"/>
    </row>
    <row r="28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c r="AA281" s="4"/>
    </row>
    <row r="282">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c r="AA282" s="4"/>
    </row>
    <row r="283">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c r="AA283" s="4"/>
    </row>
    <row r="284">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row>
    <row r="285">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c r="AA285" s="4"/>
    </row>
    <row r="286">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row>
    <row r="287">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c r="AA287" s="4"/>
    </row>
    <row r="288">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c r="AA288" s="4"/>
    </row>
    <row r="289">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c r="AA289" s="4"/>
    </row>
    <row r="290">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c r="AA290" s="4"/>
    </row>
    <row r="29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row>
    <row r="292">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c r="AA292" s="4"/>
    </row>
    <row r="293">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c r="AA293" s="4"/>
    </row>
    <row r="294">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row>
    <row r="295">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c r="AA295" s="4"/>
    </row>
    <row r="296">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c r="AA296" s="4"/>
    </row>
    <row r="297">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c r="AA297" s="4"/>
    </row>
    <row r="298">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c r="AA298" s="4"/>
    </row>
    <row r="299">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c r="AA299" s="4"/>
    </row>
    <row r="300">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c r="AA300" s="4"/>
    </row>
    <row r="30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c r="AA301" s="4"/>
    </row>
    <row r="302">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row>
    <row r="303">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c r="AA303" s="4"/>
    </row>
    <row r="304">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c r="AA304" s="4"/>
    </row>
    <row r="305">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c r="AA305" s="4"/>
    </row>
    <row r="306">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c r="AA306" s="4"/>
    </row>
    <row r="307">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c r="AA307" s="4"/>
    </row>
    <row r="308">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c r="AA308" s="4"/>
    </row>
    <row r="309">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c r="AA309" s="4"/>
    </row>
    <row r="310">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row>
    <row r="31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c r="AA311" s="4"/>
    </row>
    <row r="312">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c r="AA312" s="4"/>
    </row>
    <row r="313">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c r="AA313" s="4"/>
    </row>
    <row r="314">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c r="AA314" s="4"/>
    </row>
    <row r="315">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c r="AA315" s="4"/>
    </row>
    <row r="316">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row>
    <row r="317">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c r="AA317" s="4"/>
    </row>
    <row r="318">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row>
    <row r="319">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c r="AA319" s="4"/>
    </row>
    <row r="320">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c r="AA320" s="4"/>
    </row>
    <row r="32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c r="AA321" s="4"/>
    </row>
    <row r="322">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c r="AA322" s="4"/>
    </row>
    <row r="323">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c r="AA323" s="4"/>
    </row>
    <row r="324">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c r="AA324" s="4"/>
    </row>
    <row r="325">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c r="AA325" s="4"/>
    </row>
    <row r="326">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row>
    <row r="327">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c r="AA327" s="4"/>
    </row>
    <row r="328">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c r="AA328" s="4"/>
    </row>
    <row r="329">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c r="AA329" s="4"/>
    </row>
    <row r="330">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c r="AA330" s="4"/>
    </row>
    <row r="33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c r="AA331" s="4"/>
    </row>
    <row r="332">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c r="AA332" s="4"/>
    </row>
    <row r="333">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c r="AA333" s="4"/>
    </row>
    <row r="334">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row>
    <row r="335">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c r="AA335" s="4"/>
    </row>
    <row r="336">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c r="AA336" s="4"/>
    </row>
    <row r="337">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c r="AA337" s="4"/>
    </row>
    <row r="338">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c r="AA338" s="4"/>
    </row>
    <row r="339">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c r="AA339" s="4"/>
    </row>
    <row r="340">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c r="AA340" s="4"/>
    </row>
    <row r="34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c r="AA341" s="4"/>
    </row>
    <row r="342">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row>
    <row r="343">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c r="AA343" s="4"/>
    </row>
    <row r="344">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c r="AA344" s="4"/>
    </row>
    <row r="345">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c r="AA345" s="4"/>
    </row>
    <row r="346">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row>
    <row r="347">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c r="AA347" s="4"/>
    </row>
    <row r="348">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c r="AA348" s="4"/>
    </row>
    <row r="349">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c r="AA349" s="4"/>
    </row>
    <row r="350">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row>
    <row r="35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c r="AA351" s="4"/>
    </row>
    <row r="352">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row>
    <row r="353">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c r="AA353" s="4"/>
    </row>
    <row r="354">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c r="AA354" s="4"/>
    </row>
    <row r="355">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c r="AA355" s="4"/>
    </row>
    <row r="356">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c r="AA356" s="4"/>
    </row>
    <row r="357">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c r="AA357" s="4"/>
    </row>
    <row r="358">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row>
    <row r="359">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c r="AA359" s="4"/>
    </row>
    <row r="360">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c r="AA360" s="4"/>
    </row>
    <row r="36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c r="AA361" s="4"/>
    </row>
    <row r="362">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c r="AA362" s="4"/>
    </row>
    <row r="363">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c r="AA363" s="4"/>
    </row>
    <row r="364">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c r="AA364" s="4"/>
    </row>
    <row r="365">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c r="AA365" s="4"/>
    </row>
    <row r="366">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row>
    <row r="367">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c r="AA367" s="4"/>
    </row>
    <row r="368">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c r="AA368" s="4"/>
    </row>
    <row r="369">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c r="AA369" s="4"/>
    </row>
    <row r="370">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c r="AA370" s="4"/>
    </row>
    <row r="37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c r="AA371" s="4"/>
    </row>
    <row r="372">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c r="AA372" s="4"/>
    </row>
    <row r="373">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c r="AA373" s="4"/>
    </row>
    <row r="374">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row>
    <row r="375">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c r="AA375" s="4"/>
    </row>
    <row r="376">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c r="AA376" s="4"/>
    </row>
    <row r="377">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c r="AA377" s="4"/>
    </row>
    <row r="378">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row>
    <row r="379">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c r="AA379" s="4"/>
    </row>
    <row r="380">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c r="AA380" s="4"/>
    </row>
    <row r="38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c r="AA381" s="4"/>
    </row>
    <row r="382">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row>
    <row r="383">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c r="AA383" s="4"/>
    </row>
    <row r="384">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c r="AA384" s="4"/>
    </row>
    <row r="385">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c r="AA385" s="4"/>
    </row>
    <row r="386">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c r="AA386" s="4"/>
    </row>
    <row r="387">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c r="AA387" s="4"/>
    </row>
    <row r="388">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c r="AA388" s="4"/>
    </row>
    <row r="389">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c r="AA389" s="4"/>
    </row>
    <row r="390">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row>
    <row r="39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c r="AA391" s="4"/>
    </row>
    <row r="392">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c r="AA392" s="4"/>
    </row>
    <row r="393">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c r="AA393" s="4"/>
    </row>
    <row r="394">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c r="AA394" s="4"/>
    </row>
    <row r="395">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c r="AA395" s="4"/>
    </row>
    <row r="396">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c r="AA396" s="4"/>
    </row>
    <row r="397">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c r="AA397" s="4"/>
    </row>
    <row r="398">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row>
    <row r="399">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c r="AA399" s="4"/>
    </row>
    <row r="400">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c r="AA400" s="4"/>
    </row>
    <row r="40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c r="AA401" s="4"/>
    </row>
    <row r="402">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c r="AA402" s="4"/>
    </row>
    <row r="403">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c r="AA403" s="4"/>
    </row>
    <row r="404">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c r="AA404" s="4"/>
    </row>
    <row r="405">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c r="AA405" s="4"/>
    </row>
    <row r="406">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row>
    <row r="407">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c r="AA407" s="4"/>
    </row>
    <row r="408">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row>
    <row r="409">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c r="AA409" s="4"/>
    </row>
    <row r="410">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c r="AA410" s="4"/>
    </row>
    <row r="41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c r="AA411" s="4"/>
    </row>
    <row r="412">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c r="AA412" s="4"/>
    </row>
    <row r="413">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c r="AA413" s="4"/>
    </row>
    <row r="414">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row>
    <row r="415">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row>
    <row r="416">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c r="AA416" s="4"/>
    </row>
    <row r="417">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c r="AA417" s="4"/>
    </row>
    <row r="418">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c r="AA418" s="4"/>
    </row>
    <row r="419">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c r="AA419" s="4"/>
    </row>
    <row r="420">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c r="AA420" s="4"/>
    </row>
    <row r="42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c r="AA421" s="4"/>
    </row>
    <row r="422">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row>
    <row r="423">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c r="AA423" s="4"/>
    </row>
    <row r="424">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c r="AA424" s="4"/>
    </row>
    <row r="425">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c r="AA425" s="4"/>
    </row>
    <row r="426">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c r="AA426" s="4"/>
    </row>
    <row r="427">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c r="AA427" s="4"/>
    </row>
    <row r="428">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c r="AA428" s="4"/>
    </row>
    <row r="429">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c r="AA429" s="4"/>
    </row>
    <row r="430">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row>
    <row r="43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c r="AA431" s="4"/>
    </row>
    <row r="432">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c r="AA432" s="4"/>
    </row>
    <row r="433">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c r="AA433" s="4"/>
    </row>
    <row r="434">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c r="AA434" s="4"/>
    </row>
    <row r="435">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c r="AA435" s="4"/>
    </row>
    <row r="436">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c r="AA436" s="4"/>
    </row>
    <row r="437">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c r="AA437" s="4"/>
    </row>
    <row r="438">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row>
    <row r="439">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c r="AA439" s="4"/>
    </row>
    <row r="440">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row>
    <row r="44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c r="AA441" s="4"/>
    </row>
    <row r="442">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c r="AA442" s="4"/>
    </row>
    <row r="443">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c r="AA443" s="4"/>
    </row>
    <row r="444">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c r="AA444" s="4"/>
    </row>
    <row r="445">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c r="AA445" s="4"/>
    </row>
    <row r="446">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row>
    <row r="447">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c r="AA447" s="4"/>
    </row>
    <row r="448">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c r="AA448" s="4"/>
    </row>
    <row r="449">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c r="AA449" s="4"/>
    </row>
    <row r="450">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c r="AA450" s="4"/>
    </row>
    <row r="45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c r="AA451" s="4"/>
    </row>
    <row r="452">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c r="AA452" s="4"/>
    </row>
    <row r="453">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c r="AA453" s="4"/>
    </row>
    <row r="454">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row>
    <row r="455">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c r="AA455" s="4"/>
    </row>
    <row r="456">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c r="AA456" s="4"/>
    </row>
    <row r="457">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c r="AA457" s="4"/>
    </row>
    <row r="458">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c r="AA458" s="4"/>
    </row>
    <row r="459">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c r="AA459" s="4"/>
    </row>
    <row r="460">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c r="AA460" s="4"/>
    </row>
    <row r="46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c r="AA461" s="4"/>
    </row>
    <row r="462">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row>
    <row r="463">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c r="AA463" s="4"/>
    </row>
    <row r="464">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c r="AA464" s="4"/>
    </row>
    <row r="465">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c r="AA465" s="4"/>
    </row>
    <row r="466">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c r="AA466" s="4"/>
    </row>
    <row r="467">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c r="AA467" s="4"/>
    </row>
    <row r="468">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c r="AA468" s="4"/>
    </row>
    <row r="469">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c r="AA469" s="4"/>
    </row>
    <row r="470">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row>
    <row r="47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c r="AA471" s="4"/>
    </row>
    <row r="472">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c r="AA472" s="4"/>
    </row>
    <row r="473">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c r="AA473" s="4"/>
    </row>
    <row r="474">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c r="AA474" s="4"/>
    </row>
    <row r="475">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c r="AA475" s="4"/>
    </row>
    <row r="476">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c r="AA476" s="4"/>
    </row>
    <row r="477">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c r="AA477" s="4"/>
    </row>
    <row r="478">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row>
    <row r="479">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c r="AA479" s="4"/>
    </row>
    <row r="480">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c r="AA480" s="4"/>
    </row>
    <row r="48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c r="AA481" s="4"/>
    </row>
    <row r="482">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c r="AA482" s="4"/>
    </row>
    <row r="483">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c r="AA483" s="4"/>
    </row>
    <row r="484">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c r="AA484" s="4"/>
    </row>
    <row r="485">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c r="AA485" s="4"/>
    </row>
    <row r="486">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row>
    <row r="487">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c r="AA487" s="4"/>
    </row>
    <row r="488">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c r="AA488" s="4"/>
    </row>
    <row r="489">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c r="AA489" s="4"/>
    </row>
    <row r="490">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c r="AA490" s="4"/>
    </row>
    <row r="49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c r="AA491" s="4"/>
    </row>
    <row r="492">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c r="AA492" s="4"/>
    </row>
    <row r="493">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c r="AA493" s="4"/>
    </row>
    <row r="494">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row>
    <row r="495">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c r="AA495" s="4"/>
    </row>
    <row r="496">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c r="AA496" s="4"/>
    </row>
    <row r="497">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c r="AA497" s="4"/>
    </row>
    <row r="498">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c r="AA498" s="4"/>
    </row>
    <row r="499">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c r="AA499" s="4"/>
    </row>
    <row r="500">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c r="AA500" s="4"/>
    </row>
    <row r="50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c r="AA501" s="4"/>
    </row>
    <row r="502">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c r="AA502" s="4"/>
    </row>
    <row r="503">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c r="AA503" s="4"/>
    </row>
    <row r="504">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c r="AA504" s="4"/>
    </row>
    <row r="505">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c r="AA505" s="4"/>
    </row>
    <row r="506">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c r="AA506" s="4"/>
    </row>
    <row r="507">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c r="AA507" s="4"/>
    </row>
    <row r="508">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c r="AA508" s="4"/>
    </row>
    <row r="509">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c r="AA509" s="4"/>
    </row>
    <row r="510">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c r="AA510" s="4"/>
    </row>
    <row r="51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c r="AA511" s="4"/>
    </row>
    <row r="512">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c r="AA512" s="4"/>
    </row>
    <row r="513">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c r="AA513" s="4"/>
    </row>
    <row r="514">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c r="AA514" s="4"/>
    </row>
    <row r="515">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c r="AA515" s="4"/>
    </row>
    <row r="516">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c r="AA516" s="4"/>
    </row>
    <row r="517">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c r="AA517" s="4"/>
    </row>
    <row r="518">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c r="AA518" s="4"/>
    </row>
    <row r="519">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c r="AA519" s="4"/>
    </row>
    <row r="520">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c r="AA520" s="4"/>
    </row>
    <row r="52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c r="AA521" s="4"/>
    </row>
    <row r="522">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c r="AA522" s="4"/>
    </row>
    <row r="523">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c r="AA523" s="4"/>
    </row>
    <row r="524">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c r="AA524" s="4"/>
    </row>
    <row r="525">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c r="AA525" s="4"/>
    </row>
    <row r="526">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c r="AA526" s="4"/>
    </row>
    <row r="527">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c r="AA527" s="4"/>
    </row>
    <row r="528">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c r="AA528" s="4"/>
    </row>
    <row r="529">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c r="AA529" s="4"/>
    </row>
    <row r="530">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c r="AA530" s="4"/>
    </row>
    <row r="53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c r="AA531" s="4"/>
    </row>
    <row r="532">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c r="AA532" s="4"/>
    </row>
    <row r="533">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c r="AA533" s="4"/>
    </row>
    <row r="534">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c r="AA534" s="4"/>
    </row>
    <row r="535">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c r="AA535" s="4"/>
    </row>
    <row r="536">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c r="AA536" s="4"/>
    </row>
    <row r="537">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c r="AA537" s="4"/>
    </row>
    <row r="538">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c r="AA538" s="4"/>
    </row>
    <row r="539">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c r="AA539" s="4"/>
    </row>
    <row r="540">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c r="AA540" s="4"/>
    </row>
    <row r="54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c r="AA541" s="4"/>
    </row>
    <row r="542">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c r="AA542" s="4"/>
    </row>
    <row r="543">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c r="AA543" s="4"/>
    </row>
    <row r="544">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c r="AA544" s="4"/>
    </row>
    <row r="545">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c r="AA545" s="4"/>
    </row>
    <row r="546">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c r="AA546" s="4"/>
    </row>
    <row r="547">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c r="AA547" s="4"/>
    </row>
    <row r="548">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c r="AA548" s="4"/>
    </row>
    <row r="549">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c r="AA549" s="4"/>
    </row>
    <row r="550">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c r="AA550" s="4"/>
    </row>
    <row r="55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c r="AA551" s="4"/>
    </row>
    <row r="552">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c r="AA552" s="4"/>
    </row>
    <row r="553">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c r="AA553" s="4"/>
    </row>
    <row r="554">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c r="AA554" s="4"/>
    </row>
    <row r="555">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c r="AA555" s="4"/>
    </row>
    <row r="556">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c r="AA556" s="4"/>
    </row>
    <row r="557">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c r="AA557" s="4"/>
    </row>
    <row r="558">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c r="AA558" s="4"/>
    </row>
    <row r="559">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c r="AA559" s="4"/>
    </row>
    <row r="560">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c r="AA560" s="4"/>
    </row>
    <row r="56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c r="AA561" s="4"/>
    </row>
    <row r="562">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c r="AA562" s="4"/>
    </row>
    <row r="563">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c r="AA563" s="4"/>
    </row>
    <row r="564">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c r="AA564" s="4"/>
    </row>
    <row r="565">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c r="AA565" s="4"/>
    </row>
    <row r="566">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c r="AA566" s="4"/>
    </row>
    <row r="567">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c r="AA567" s="4"/>
    </row>
    <row r="568">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c r="AA568" s="4"/>
    </row>
    <row r="569">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c r="AA569" s="4"/>
    </row>
    <row r="570">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c r="AA570" s="4"/>
    </row>
    <row r="57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c r="AA571" s="4"/>
    </row>
    <row r="572">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c r="AA572" s="4"/>
    </row>
    <row r="573">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c r="AA573" s="4"/>
    </row>
    <row r="574">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c r="AA574" s="4"/>
    </row>
    <row r="575">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c r="AA575" s="4"/>
    </row>
    <row r="576">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c r="AA576" s="4"/>
    </row>
    <row r="577">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c r="AA577" s="4"/>
    </row>
    <row r="578">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c r="AA578" s="4"/>
    </row>
    <row r="579">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c r="AA579" s="4"/>
    </row>
    <row r="580">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c r="AA580" s="4"/>
    </row>
    <row r="58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c r="AA581" s="4"/>
    </row>
    <row r="582">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c r="AA582" s="4"/>
    </row>
    <row r="583">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c r="AA583" s="4"/>
    </row>
    <row r="584">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c r="AA584" s="4"/>
    </row>
    <row r="585">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c r="AA585" s="4"/>
    </row>
    <row r="586">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c r="AA586" s="4"/>
    </row>
    <row r="587">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c r="AA587" s="4"/>
    </row>
    <row r="588">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c r="AA588" s="4"/>
    </row>
    <row r="589">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c r="AA589" s="4"/>
    </row>
    <row r="590">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c r="AA590" s="4"/>
    </row>
    <row r="59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c r="AA591" s="4"/>
    </row>
    <row r="592">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c r="AA592" s="4"/>
    </row>
    <row r="593">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c r="AA593" s="4"/>
    </row>
    <row r="594">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c r="AA594" s="4"/>
    </row>
    <row r="595">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c r="AA595" s="4"/>
    </row>
    <row r="596">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c r="AA596" s="4"/>
    </row>
    <row r="597">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c r="AA597" s="4"/>
    </row>
    <row r="598">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c r="AA598" s="4"/>
    </row>
    <row r="599">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c r="AA599" s="4"/>
    </row>
    <row r="600">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c r="AA600" s="4"/>
    </row>
    <row r="60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c r="AA601" s="4"/>
    </row>
    <row r="602">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c r="AA602" s="4"/>
    </row>
    <row r="603">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c r="AA603" s="4"/>
    </row>
    <row r="604">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c r="AA604" s="4"/>
    </row>
    <row r="605">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c r="AA605" s="4"/>
    </row>
    <row r="606">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c r="AA606" s="4"/>
    </row>
    <row r="607">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c r="AA607" s="4"/>
    </row>
    <row r="608">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c r="AA608" s="4"/>
    </row>
    <row r="609">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c r="AA609" s="4"/>
    </row>
    <row r="610">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c r="AA610" s="4"/>
    </row>
    <row r="61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c r="AA611" s="4"/>
    </row>
    <row r="612">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c r="AA612" s="4"/>
    </row>
    <row r="613">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c r="AA613" s="4"/>
    </row>
    <row r="614">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c r="AA614" s="4"/>
    </row>
    <row r="615">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c r="AA615" s="4"/>
    </row>
    <row r="616">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c r="AA616" s="4"/>
    </row>
    <row r="617">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c r="AA617" s="4"/>
    </row>
    <row r="618">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c r="AA618" s="4"/>
    </row>
    <row r="619">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c r="AA619" s="4"/>
    </row>
    <row r="620">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c r="AA620" s="4"/>
    </row>
    <row r="62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c r="AA621" s="4"/>
    </row>
    <row r="622">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c r="AA622" s="4"/>
    </row>
    <row r="623">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c r="AA623" s="4"/>
    </row>
    <row r="624">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c r="AA624" s="4"/>
    </row>
    <row r="625">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c r="AA625" s="4"/>
    </row>
    <row r="626">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c r="AA626" s="4"/>
    </row>
    <row r="627">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c r="AA627" s="4"/>
    </row>
    <row r="628">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c r="AA628" s="4"/>
    </row>
    <row r="629">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c r="AA629" s="4"/>
    </row>
    <row r="630">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c r="AA630" s="4"/>
    </row>
    <row r="63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c r="AA631" s="4"/>
    </row>
    <row r="632">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c r="AA632" s="4"/>
    </row>
    <row r="633">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c r="AA633" s="4"/>
    </row>
    <row r="634">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c r="AA634" s="4"/>
    </row>
    <row r="635">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c r="AA635" s="4"/>
    </row>
    <row r="636">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c r="AA636" s="4"/>
    </row>
    <row r="637">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c r="AA637" s="4"/>
    </row>
    <row r="638">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c r="AA638" s="4"/>
    </row>
    <row r="639">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c r="AA639" s="4"/>
    </row>
    <row r="640">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c r="AA640" s="4"/>
    </row>
    <row r="64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c r="AA641" s="4"/>
    </row>
    <row r="642">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c r="AA642" s="4"/>
    </row>
    <row r="643">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c r="AA643" s="4"/>
    </row>
    <row r="644">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c r="AA644" s="4"/>
    </row>
    <row r="645">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c r="AA645" s="4"/>
    </row>
    <row r="646">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c r="AA646" s="4"/>
    </row>
    <row r="647">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c r="AA647" s="4"/>
    </row>
    <row r="648">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c r="AA648" s="4"/>
    </row>
    <row r="649">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c r="AA649" s="4"/>
    </row>
    <row r="650">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c r="AA650" s="4"/>
    </row>
    <row r="65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c r="AA651" s="4"/>
    </row>
    <row r="652">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c r="AA652" s="4"/>
    </row>
    <row r="653">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c r="AA653" s="4"/>
    </row>
    <row r="654">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c r="AA654" s="4"/>
    </row>
    <row r="655">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c r="AA655" s="4"/>
    </row>
    <row r="656">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c r="AA656" s="4"/>
    </row>
    <row r="657">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c r="AA657" s="4"/>
    </row>
    <row r="658">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c r="AA658" s="4"/>
    </row>
    <row r="659">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c r="AA659" s="4"/>
    </row>
    <row r="660">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c r="AA660" s="4"/>
    </row>
    <row r="66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c r="AA661" s="4"/>
    </row>
    <row r="662">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c r="AA662" s="4"/>
    </row>
    <row r="663">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c r="AA663" s="4"/>
    </row>
    <row r="664">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c r="AA664" s="4"/>
    </row>
    <row r="665">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c r="AA665" s="4"/>
    </row>
    <row r="666">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c r="AA666" s="4"/>
    </row>
    <row r="667">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c r="AA667" s="4"/>
    </row>
    <row r="668">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c r="AA668" s="4"/>
    </row>
    <row r="669">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c r="AA669" s="4"/>
    </row>
    <row r="670">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c r="AA670" s="4"/>
    </row>
    <row r="67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c r="AA671" s="4"/>
    </row>
    <row r="672">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c r="AA672" s="4"/>
    </row>
    <row r="673">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c r="AA673" s="4"/>
    </row>
    <row r="674">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c r="AA674" s="4"/>
    </row>
    <row r="675">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c r="AA675" s="4"/>
    </row>
    <row r="676">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c r="AA676" s="4"/>
    </row>
    <row r="677">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c r="AA677" s="4"/>
    </row>
    <row r="678">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c r="AA678" s="4"/>
    </row>
    <row r="679">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c r="AA679" s="4"/>
    </row>
    <row r="680">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c r="AA680" s="4"/>
    </row>
    <row r="68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c r="AA681" s="4"/>
    </row>
    <row r="682">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c r="AA682" s="4"/>
    </row>
    <row r="683">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c r="AA683" s="4"/>
    </row>
    <row r="684">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c r="AA684" s="4"/>
    </row>
    <row r="685">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c r="AA685" s="4"/>
    </row>
    <row r="686">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c r="AA686" s="4"/>
    </row>
    <row r="687">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c r="AA687" s="4"/>
    </row>
    <row r="688">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c r="AA688" s="4"/>
    </row>
    <row r="689">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c r="AA689" s="4"/>
    </row>
    <row r="690">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c r="AA690" s="4"/>
    </row>
    <row r="69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c r="AA691" s="4"/>
    </row>
    <row r="692">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c r="AA692" s="4"/>
    </row>
    <row r="693">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c r="AA693" s="4"/>
    </row>
    <row r="694">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c r="AA694" s="4"/>
    </row>
    <row r="695">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c r="AA695" s="4"/>
    </row>
    <row r="696">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c r="AA696" s="4"/>
    </row>
    <row r="697">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c r="AA697" s="4"/>
    </row>
    <row r="698">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c r="AA698" s="4"/>
    </row>
    <row r="699">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c r="AA699" s="4"/>
    </row>
    <row r="700">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c r="AA700" s="4"/>
    </row>
    <row r="70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c r="AA701" s="4"/>
    </row>
    <row r="702">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c r="AA702" s="4"/>
    </row>
    <row r="703">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c r="AA703" s="4"/>
    </row>
    <row r="704">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c r="AA704" s="4"/>
    </row>
    <row r="705">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c r="AA705" s="4"/>
    </row>
    <row r="706">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c r="AA706" s="4"/>
    </row>
    <row r="707">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c r="AA707" s="4"/>
    </row>
    <row r="708">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c r="AA708" s="4"/>
    </row>
    <row r="709">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c r="AA709" s="4"/>
    </row>
    <row r="710">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c r="AA710" s="4"/>
    </row>
    <row r="71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c r="AA711" s="4"/>
    </row>
    <row r="712">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c r="AA712" s="4"/>
    </row>
    <row r="713">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c r="AA713" s="4"/>
    </row>
    <row r="714">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c r="AA714" s="4"/>
    </row>
    <row r="715">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c r="AA715" s="4"/>
    </row>
    <row r="716">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c r="AA716" s="4"/>
    </row>
    <row r="717">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c r="AA717" s="4"/>
    </row>
    <row r="718">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c r="AA718" s="4"/>
    </row>
    <row r="719">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c r="AA719" s="4"/>
    </row>
    <row r="720">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c r="AA720" s="4"/>
    </row>
    <row r="72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c r="AA721" s="4"/>
    </row>
    <row r="722">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c r="AA722" s="4"/>
    </row>
    <row r="723">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c r="AA723" s="4"/>
    </row>
    <row r="724">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c r="AA724" s="4"/>
    </row>
    <row r="725">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c r="AA725" s="4"/>
    </row>
    <row r="726">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c r="AA726" s="4"/>
    </row>
    <row r="727">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c r="AA727" s="4"/>
    </row>
    <row r="728">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c r="AA728" s="4"/>
    </row>
    <row r="729">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c r="AA729" s="4"/>
    </row>
    <row r="730">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c r="AA730" s="4"/>
    </row>
    <row r="73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c r="AA731" s="4"/>
    </row>
    <row r="732">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c r="AA732" s="4"/>
    </row>
    <row r="733">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c r="AA733" s="4"/>
    </row>
    <row r="734">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c r="AA734" s="4"/>
    </row>
    <row r="735">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c r="AA735" s="4"/>
    </row>
    <row r="736">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c r="AA736" s="4"/>
    </row>
    <row r="737">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c r="AA737" s="4"/>
    </row>
    <row r="738">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c r="AA738" s="4"/>
    </row>
    <row r="739">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c r="AA739" s="4"/>
    </row>
    <row r="740">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c r="AA740" s="4"/>
    </row>
    <row r="74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c r="AA741" s="4"/>
    </row>
    <row r="742">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c r="AA742" s="4"/>
    </row>
    <row r="743">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c r="AA743" s="4"/>
    </row>
    <row r="744">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c r="AA744" s="4"/>
    </row>
    <row r="745">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c r="AA745" s="4"/>
    </row>
    <row r="746">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c r="AA746" s="4"/>
    </row>
    <row r="747">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c r="AA747" s="4"/>
    </row>
    <row r="748">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c r="AA748" s="4"/>
    </row>
    <row r="749">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c r="AA749" s="4"/>
    </row>
    <row r="750">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c r="AA750" s="4"/>
    </row>
    <row r="75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c r="AA751" s="4"/>
    </row>
    <row r="752">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c r="AA752" s="4"/>
    </row>
    <row r="753">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c r="AA753" s="4"/>
    </row>
    <row r="754">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c r="AA754" s="4"/>
    </row>
    <row r="755">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c r="AA755" s="4"/>
    </row>
    <row r="756">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c r="AA756" s="4"/>
    </row>
    <row r="757">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c r="AA757" s="4"/>
    </row>
    <row r="758">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c r="AA758" s="4"/>
    </row>
    <row r="759">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c r="AA759" s="4"/>
    </row>
    <row r="760">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c r="AA760" s="4"/>
    </row>
    <row r="76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c r="AA761" s="4"/>
    </row>
    <row r="762">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c r="AA762" s="4"/>
    </row>
    <row r="763">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c r="AA763" s="4"/>
    </row>
    <row r="764">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c r="AA764" s="4"/>
    </row>
    <row r="765">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c r="AA765" s="4"/>
    </row>
    <row r="766">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c r="AA766" s="4"/>
    </row>
    <row r="767">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c r="AA767" s="4"/>
    </row>
    <row r="768">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c r="AA768" s="4"/>
    </row>
    <row r="769">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c r="AA769" s="4"/>
    </row>
    <row r="770">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c r="AA770" s="4"/>
    </row>
    <row r="77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c r="AA771" s="4"/>
    </row>
    <row r="772">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c r="AA772" s="4"/>
    </row>
    <row r="773">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c r="AA773" s="4"/>
    </row>
    <row r="774">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c r="AA774" s="4"/>
    </row>
    <row r="775">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c r="AA775" s="4"/>
    </row>
    <row r="776">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c r="AA776" s="4"/>
    </row>
    <row r="777">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c r="AA777" s="4"/>
    </row>
    <row r="778">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c r="AA778" s="4"/>
    </row>
    <row r="779">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c r="AA779" s="4"/>
    </row>
    <row r="780">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c r="AA780" s="4"/>
    </row>
    <row r="78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c r="AA781" s="4"/>
    </row>
    <row r="782">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c r="AA782" s="4"/>
    </row>
    <row r="783">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c r="AA783" s="4"/>
    </row>
    <row r="784">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c r="AA784" s="4"/>
    </row>
    <row r="785">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c r="AA785" s="4"/>
    </row>
    <row r="786">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c r="AA786" s="4"/>
    </row>
    <row r="787">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c r="AA787" s="4"/>
    </row>
    <row r="788">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c r="AA788" s="4"/>
    </row>
    <row r="789">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c r="AA789" s="4"/>
    </row>
    <row r="790">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c r="AA790" s="4"/>
    </row>
    <row r="79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c r="AA791" s="4"/>
    </row>
    <row r="792">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c r="AA792" s="4"/>
    </row>
    <row r="793">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c r="AA793" s="4"/>
    </row>
    <row r="794">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c r="AA794" s="4"/>
    </row>
    <row r="795">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c r="AA795" s="4"/>
    </row>
    <row r="796">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c r="AA796" s="4"/>
    </row>
    <row r="797">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c r="AA797" s="4"/>
    </row>
    <row r="798">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c r="AA798" s="4"/>
    </row>
    <row r="799">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c r="AA799" s="4"/>
    </row>
    <row r="800">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c r="AA800" s="4"/>
    </row>
    <row r="80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c r="AA801" s="4"/>
    </row>
    <row r="802">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c r="AA802" s="4"/>
    </row>
    <row r="803">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c r="AA803" s="4"/>
    </row>
    <row r="804">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c r="AA804" s="4"/>
    </row>
    <row r="805">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c r="AA805" s="4"/>
    </row>
    <row r="806">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c r="AA806" s="4"/>
    </row>
    <row r="807">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c r="AA807" s="4"/>
    </row>
    <row r="808">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c r="AA808" s="4"/>
    </row>
    <row r="809">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c r="AA809" s="4"/>
    </row>
    <row r="810">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c r="AA810" s="4"/>
    </row>
    <row r="81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c r="AA811" s="4"/>
    </row>
    <row r="812">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c r="AA812" s="4"/>
    </row>
    <row r="813">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c r="AA813" s="4"/>
    </row>
    <row r="814">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c r="AA814" s="4"/>
    </row>
    <row r="815">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c r="AA815" s="4"/>
    </row>
    <row r="816">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c r="AA816" s="4"/>
    </row>
    <row r="817">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c r="AA817" s="4"/>
    </row>
    <row r="818">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c r="AA818" s="4"/>
    </row>
    <row r="819">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c r="AA819" s="4"/>
    </row>
    <row r="820">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c r="AA820" s="4"/>
    </row>
    <row r="82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c r="AA821" s="4"/>
    </row>
    <row r="822">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c r="AA822" s="4"/>
    </row>
    <row r="823">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c r="AA823" s="4"/>
    </row>
    <row r="824">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c r="AA824" s="4"/>
    </row>
    <row r="825">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c r="AA825" s="4"/>
    </row>
    <row r="826">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c r="AA826" s="4"/>
    </row>
    <row r="827">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c r="AA827" s="4"/>
    </row>
    <row r="828">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c r="AA828" s="4"/>
    </row>
    <row r="829">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c r="AA829" s="4"/>
    </row>
    <row r="830">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c r="AA830" s="4"/>
    </row>
    <row r="83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c r="AA831" s="4"/>
    </row>
    <row r="832">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c r="AA832" s="4"/>
    </row>
    <row r="833">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c r="AA833" s="4"/>
    </row>
    <row r="834">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c r="AA834" s="4"/>
    </row>
    <row r="835">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c r="AA835" s="4"/>
    </row>
    <row r="836">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c r="AA836" s="4"/>
    </row>
    <row r="837">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c r="AA837" s="4"/>
    </row>
    <row r="838">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c r="AA838" s="4"/>
    </row>
    <row r="839">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c r="AA839" s="4"/>
    </row>
    <row r="840">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c r="AA840" s="4"/>
    </row>
    <row r="84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c r="AA841" s="4"/>
    </row>
    <row r="842">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c r="AA842" s="4"/>
    </row>
    <row r="843">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c r="AA843" s="4"/>
    </row>
    <row r="844">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c r="AA844" s="4"/>
    </row>
    <row r="845">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c r="AA845" s="4"/>
    </row>
    <row r="846">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c r="AA846" s="4"/>
    </row>
    <row r="847">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c r="AA847" s="4"/>
    </row>
    <row r="848">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c r="AA848" s="4"/>
    </row>
    <row r="849">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c r="AA849" s="4"/>
    </row>
    <row r="850">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c r="AA850" s="4"/>
    </row>
    <row r="85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c r="AA851" s="4"/>
    </row>
    <row r="852">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c r="AA852" s="4"/>
    </row>
    <row r="853">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c r="AA853" s="4"/>
    </row>
    <row r="854">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c r="AA854" s="4"/>
    </row>
    <row r="855">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c r="AA855" s="4"/>
    </row>
    <row r="856">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c r="AA856" s="4"/>
    </row>
    <row r="857">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c r="AA857" s="4"/>
    </row>
    <row r="858">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c r="AA858" s="4"/>
    </row>
    <row r="859">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c r="AA859" s="4"/>
    </row>
    <row r="860">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c r="AA860" s="4"/>
    </row>
    <row r="86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c r="AA861" s="4"/>
    </row>
    <row r="862">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c r="AA862" s="4"/>
    </row>
    <row r="863">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c r="AA863" s="4"/>
    </row>
    <row r="864">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c r="AA864" s="4"/>
    </row>
    <row r="865">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c r="AA865" s="4"/>
    </row>
    <row r="866">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c r="AA866" s="4"/>
    </row>
    <row r="867">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c r="AA867" s="4"/>
    </row>
    <row r="868">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c r="AA868" s="4"/>
    </row>
    <row r="869">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c r="AA869" s="4"/>
    </row>
    <row r="870">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c r="AA870" s="4"/>
    </row>
    <row r="87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c r="AA871" s="4"/>
    </row>
    <row r="872">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c r="AA872" s="4"/>
    </row>
    <row r="873">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c r="AA873" s="4"/>
    </row>
    <row r="874">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c r="AA874" s="4"/>
    </row>
    <row r="875">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c r="AA875" s="4"/>
    </row>
    <row r="876">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c r="AA876" s="4"/>
    </row>
    <row r="877">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c r="AA877" s="4"/>
    </row>
    <row r="878">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c r="AA878" s="4"/>
    </row>
    <row r="879">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c r="AA879" s="4"/>
    </row>
    <row r="880">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c r="AA880" s="4"/>
    </row>
    <row r="88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c r="AA881" s="4"/>
    </row>
    <row r="882">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c r="AA882" s="4"/>
    </row>
    <row r="883">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c r="AA883" s="4"/>
    </row>
    <row r="884">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c r="AA884" s="4"/>
    </row>
    <row r="885">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c r="AA885" s="4"/>
    </row>
    <row r="886">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c r="AA886" s="4"/>
    </row>
    <row r="887">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c r="AA887" s="4"/>
    </row>
    <row r="888">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c r="AA888" s="4"/>
    </row>
    <row r="889">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c r="AA889" s="4"/>
    </row>
    <row r="890">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c r="AA890" s="4"/>
    </row>
    <row r="89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c r="AA891" s="4"/>
    </row>
    <row r="892">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c r="AA892" s="4"/>
    </row>
    <row r="893">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c r="AA893" s="4"/>
    </row>
    <row r="894">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c r="AA894" s="4"/>
    </row>
    <row r="895">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c r="AA895" s="4"/>
    </row>
    <row r="896">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c r="AA896" s="4"/>
    </row>
    <row r="897">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c r="AA897" s="4"/>
    </row>
    <row r="898">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c r="AA898" s="4"/>
    </row>
    <row r="899">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c r="AA899" s="4"/>
    </row>
    <row r="900">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c r="AA900" s="4"/>
    </row>
    <row r="90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c r="AA901" s="4"/>
    </row>
    <row r="902">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c r="AA902" s="4"/>
    </row>
    <row r="903">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c r="AA903" s="4"/>
    </row>
    <row r="904">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c r="AA904" s="4"/>
    </row>
    <row r="905">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c r="AA905" s="4"/>
    </row>
    <row r="906">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c r="AA906" s="4"/>
    </row>
    <row r="907">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c r="AA907" s="4"/>
    </row>
    <row r="908">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c r="AA908" s="4"/>
    </row>
    <row r="909">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c r="AA909" s="4"/>
    </row>
    <row r="910">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c r="AA910" s="4"/>
    </row>
    <row r="91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c r="AA911" s="4"/>
    </row>
    <row r="912">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c r="AA912" s="4"/>
    </row>
    <row r="913">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c r="AA913" s="4"/>
    </row>
    <row r="914">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c r="AA914" s="4"/>
    </row>
    <row r="915">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c r="AA915" s="4"/>
    </row>
    <row r="916">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c r="AA916" s="4"/>
    </row>
    <row r="917">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c r="AA917" s="4"/>
    </row>
    <row r="918">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c r="AA918" s="4"/>
    </row>
    <row r="919">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c r="AA919" s="4"/>
    </row>
    <row r="920">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c r="AA920" s="4"/>
    </row>
    <row r="92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c r="AA921" s="4"/>
    </row>
    <row r="922">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c r="AA922" s="4"/>
    </row>
    <row r="923">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c r="AA923" s="4"/>
    </row>
    <row r="924">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c r="AA924" s="4"/>
    </row>
    <row r="925">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c r="AA925" s="4"/>
    </row>
    <row r="926">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c r="AA926" s="4"/>
    </row>
    <row r="927">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c r="AA927" s="4"/>
    </row>
    <row r="928">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c r="AA928" s="4"/>
    </row>
    <row r="929">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c r="AA929" s="4"/>
    </row>
    <row r="930">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c r="AA930" s="4"/>
    </row>
    <row r="93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c r="AA931" s="4"/>
    </row>
    <row r="932">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c r="AA932" s="4"/>
    </row>
    <row r="933">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c r="AA933" s="4"/>
    </row>
    <row r="934">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c r="AA934" s="4"/>
    </row>
    <row r="935">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c r="AA935" s="4"/>
    </row>
    <row r="936">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c r="AA936" s="4"/>
    </row>
    <row r="937">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c r="AA937" s="4"/>
    </row>
    <row r="938">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c r="AA938" s="4"/>
    </row>
    <row r="939">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c r="AA939" s="4"/>
    </row>
    <row r="940">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c r="AA940" s="4"/>
    </row>
    <row r="94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c r="AA941" s="4"/>
    </row>
    <row r="942">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c r="AA942" s="4"/>
    </row>
    <row r="943">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c r="AA943" s="4"/>
    </row>
    <row r="944">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c r="AA944" s="4"/>
    </row>
    <row r="945">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c r="AA945" s="4"/>
    </row>
    <row r="946">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c r="AA946" s="4"/>
    </row>
    <row r="947">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c r="AA947" s="4"/>
    </row>
    <row r="948">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c r="AA948" s="4"/>
    </row>
    <row r="949">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c r="AA949" s="4"/>
    </row>
    <row r="950">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c r="AA950" s="4"/>
    </row>
    <row r="95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c r="AA951" s="4"/>
    </row>
    <row r="952">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c r="AA952" s="4"/>
    </row>
    <row r="953">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c r="AA953" s="4"/>
    </row>
    <row r="954">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c r="AA954" s="4"/>
    </row>
    <row r="955">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c r="AA955" s="4"/>
    </row>
    <row r="956">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c r="AA956" s="4"/>
    </row>
    <row r="957">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c r="AA957" s="4"/>
    </row>
    <row r="958">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c r="AA958" s="4"/>
    </row>
    <row r="959">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c r="AA959" s="4"/>
    </row>
    <row r="960">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c r="AA960" s="4"/>
    </row>
    <row r="96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c r="AA961" s="4"/>
    </row>
    <row r="962">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c r="AA962" s="4"/>
    </row>
    <row r="963">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c r="AA963" s="4"/>
    </row>
    <row r="964">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c r="AA964" s="4"/>
    </row>
    <row r="965">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c r="AA965" s="4"/>
    </row>
    <row r="966">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c r="AA966" s="4"/>
    </row>
    <row r="967">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c r="AA967" s="4"/>
    </row>
    <row r="968">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c r="AA968" s="4"/>
    </row>
    <row r="969">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c r="AA969" s="4"/>
    </row>
    <row r="970">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c r="AA970" s="4"/>
    </row>
    <row r="97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c r="AA971" s="4"/>
    </row>
    <row r="972">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c r="AA972" s="4"/>
    </row>
    <row r="973">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c r="AA973" s="4"/>
    </row>
    <row r="974">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c r="AA974" s="4"/>
    </row>
    <row r="975">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c r="AA975" s="4"/>
    </row>
    <row r="976">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c r="AA976" s="4"/>
    </row>
    <row r="977">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c r="AA977" s="4"/>
    </row>
    <row r="978">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c r="AA978" s="4"/>
    </row>
    <row r="979">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c r="AA979" s="4"/>
    </row>
    <row r="980">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c r="AA980" s="4"/>
    </row>
    <row r="98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c r="AA981" s="4"/>
    </row>
    <row r="982">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c r="AA982" s="4"/>
    </row>
    <row r="983">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c r="AA983" s="4"/>
    </row>
    <row r="984">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c r="AA984" s="4"/>
    </row>
    <row r="985">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c r="AA985" s="4"/>
    </row>
    <row r="986">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c r="AA986" s="4"/>
    </row>
    <row r="987">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c r="AA987" s="4"/>
    </row>
    <row r="988">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c r="AA988" s="4"/>
    </row>
    <row r="989">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c r="AA989" s="4"/>
    </row>
    <row r="990">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c r="AA990" s="4"/>
    </row>
    <row r="99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c r="AA991" s="4"/>
    </row>
    <row r="992">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c r="AA992" s="4"/>
    </row>
    <row r="993">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c r="AA993" s="4"/>
    </row>
    <row r="994">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c r="AA994" s="4"/>
    </row>
    <row r="995">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c r="AA995" s="4"/>
    </row>
    <row r="996">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c r="AA996" s="4"/>
    </row>
    <row r="997">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c r="AA997" s="4"/>
    </row>
    <row r="998">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c r="AA998" s="4"/>
    </row>
    <row r="999">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c r="AA999" s="4"/>
    </row>
    <row r="1000">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c r="AA1000" s="4"/>
    </row>
  </sheetData>
  <drawing r:id="rId1"/>
</worksheet>
</file>

<file path=xl/worksheets/sheet4.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49.57"/>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5" t="s">
        <v>891</v>
      </c>
      <c r="B2" s="3" t="s">
        <v>118</v>
      </c>
      <c r="C2" s="3" t="s">
        <v>119</v>
      </c>
      <c r="D2" s="3">
        <v>2020.0</v>
      </c>
      <c r="E2" s="3" t="s">
        <v>120</v>
      </c>
      <c r="F2" s="3"/>
      <c r="G2" s="3"/>
      <c r="H2" s="3">
        <v>735.0</v>
      </c>
      <c r="I2" s="3">
        <v>740.0</v>
      </c>
      <c r="J2" s="3" t="s">
        <v>121</v>
      </c>
      <c r="K2" s="3" t="s">
        <v>122</v>
      </c>
      <c r="L2" s="4"/>
      <c r="M2" s="4"/>
      <c r="N2" s="4"/>
      <c r="O2" s="4"/>
      <c r="P2" s="4"/>
      <c r="Q2" s="4"/>
      <c r="R2" s="4"/>
      <c r="S2" s="4"/>
      <c r="T2" s="4"/>
      <c r="U2" s="4"/>
      <c r="V2" s="4"/>
      <c r="W2" s="4"/>
      <c r="X2" s="4"/>
      <c r="Y2" s="4"/>
      <c r="Z2" s="4"/>
      <c r="AA2" s="4"/>
    </row>
    <row r="3">
      <c r="A3" s="5" t="s">
        <v>892</v>
      </c>
      <c r="B3" s="3" t="s">
        <v>528</v>
      </c>
      <c r="C3" s="3" t="s">
        <v>529</v>
      </c>
      <c r="D3" s="3">
        <v>2018.0</v>
      </c>
      <c r="E3" s="3" t="s">
        <v>530</v>
      </c>
      <c r="F3" s="3"/>
      <c r="G3" s="3"/>
      <c r="H3" s="3">
        <v>54.0</v>
      </c>
      <c r="I3" s="3">
        <v>61.0</v>
      </c>
      <c r="J3" s="3" t="s">
        <v>531</v>
      </c>
      <c r="K3" s="3" t="s">
        <v>532</v>
      </c>
      <c r="L3" s="4"/>
      <c r="M3" s="4"/>
      <c r="N3" s="4"/>
      <c r="O3" s="4"/>
      <c r="P3" s="4"/>
      <c r="Q3" s="4"/>
      <c r="R3" s="4"/>
      <c r="S3" s="4"/>
      <c r="T3" s="4"/>
      <c r="U3" s="4"/>
      <c r="V3" s="4"/>
      <c r="W3" s="4"/>
      <c r="X3" s="4"/>
      <c r="Y3" s="4"/>
      <c r="Z3" s="4"/>
      <c r="AA3" s="4"/>
    </row>
    <row r="4">
      <c r="A4" s="5" t="s">
        <v>893</v>
      </c>
      <c r="B4" s="4" t="s">
        <v>764</v>
      </c>
      <c r="C4" s="4" t="s">
        <v>765</v>
      </c>
      <c r="D4" s="4">
        <v>2020.0</v>
      </c>
      <c r="E4" s="4" t="s">
        <v>766</v>
      </c>
      <c r="F4" s="4">
        <v>8.0</v>
      </c>
      <c r="G4" s="4"/>
      <c r="H4" s="4">
        <v>184560.0</v>
      </c>
      <c r="I4" s="4">
        <v>184574.0</v>
      </c>
      <c r="J4" s="4" t="s">
        <v>767</v>
      </c>
      <c r="K4" s="4" t="s">
        <v>768</v>
      </c>
      <c r="L4" s="4"/>
      <c r="M4" s="4"/>
      <c r="N4" s="4"/>
      <c r="O4" s="4"/>
      <c r="P4" s="4"/>
      <c r="Q4" s="4"/>
      <c r="R4" s="4"/>
      <c r="S4" s="4"/>
      <c r="T4" s="4"/>
      <c r="U4" s="4"/>
      <c r="V4" s="4"/>
      <c r="W4" s="4"/>
      <c r="X4" s="4"/>
      <c r="Y4" s="4"/>
      <c r="Z4" s="4"/>
      <c r="AA4" s="4"/>
    </row>
    <row r="5">
      <c r="A5" s="5" t="s">
        <v>894</v>
      </c>
      <c r="B5" s="4" t="s">
        <v>582</v>
      </c>
      <c r="C5" s="4" t="s">
        <v>845</v>
      </c>
      <c r="D5" s="4">
        <v>2017.0</v>
      </c>
      <c r="E5" s="4" t="s">
        <v>846</v>
      </c>
      <c r="F5" s="4"/>
      <c r="G5" s="4"/>
      <c r="H5" s="4"/>
      <c r="I5" s="4"/>
      <c r="J5" s="4"/>
      <c r="K5" s="4" t="s">
        <v>847</v>
      </c>
      <c r="L5" s="4"/>
      <c r="M5" s="4"/>
      <c r="N5" s="4"/>
      <c r="O5" s="4"/>
      <c r="P5" s="4"/>
      <c r="Q5" s="4"/>
      <c r="R5" s="4"/>
      <c r="S5" s="4"/>
      <c r="T5" s="4"/>
      <c r="U5" s="4"/>
      <c r="V5" s="4"/>
      <c r="W5" s="4"/>
      <c r="X5" s="4"/>
      <c r="Y5" s="4"/>
      <c r="Z5" s="4"/>
      <c r="AA5" s="4"/>
    </row>
    <row r="6">
      <c r="A6" s="5" t="s">
        <v>895</v>
      </c>
      <c r="B6" s="3" t="s">
        <v>379</v>
      </c>
      <c r="C6" s="3" t="s">
        <v>380</v>
      </c>
      <c r="D6" s="3">
        <v>2019.0</v>
      </c>
      <c r="E6" s="3" t="s">
        <v>381</v>
      </c>
      <c r="F6" s="3"/>
      <c r="G6" s="3"/>
      <c r="H6" s="3"/>
      <c r="I6" s="3"/>
      <c r="J6" s="3" t="s">
        <v>382</v>
      </c>
      <c r="K6" s="3" t="s">
        <v>383</v>
      </c>
      <c r="L6" s="4"/>
      <c r="M6" s="4"/>
      <c r="N6" s="4"/>
      <c r="O6" s="4"/>
      <c r="P6" s="4"/>
      <c r="Q6" s="4"/>
      <c r="R6" s="4"/>
      <c r="S6" s="4"/>
      <c r="T6" s="4"/>
      <c r="U6" s="4"/>
      <c r="V6" s="4"/>
      <c r="W6" s="4"/>
      <c r="X6" s="4"/>
      <c r="Y6" s="4"/>
      <c r="Z6" s="4"/>
      <c r="AA6" s="4"/>
    </row>
    <row r="7">
      <c r="A7" s="5" t="s">
        <v>896</v>
      </c>
      <c r="B7" s="3" t="s">
        <v>53</v>
      </c>
      <c r="C7" s="3" t="s">
        <v>54</v>
      </c>
      <c r="D7" s="3">
        <v>2020.0</v>
      </c>
      <c r="E7" s="3" t="s">
        <v>55</v>
      </c>
      <c r="F7" s="3"/>
      <c r="G7" s="3"/>
      <c r="H7" s="3"/>
      <c r="I7" s="3"/>
      <c r="J7" s="3" t="s">
        <v>56</v>
      </c>
      <c r="K7" s="3" t="s">
        <v>57</v>
      </c>
      <c r="L7" s="4"/>
      <c r="M7" s="4"/>
      <c r="N7" s="4"/>
      <c r="O7" s="4"/>
      <c r="P7" s="4"/>
      <c r="Q7" s="4"/>
      <c r="R7" s="4"/>
      <c r="S7" s="4"/>
      <c r="T7" s="4"/>
      <c r="U7" s="4"/>
      <c r="V7" s="4"/>
      <c r="W7" s="4"/>
      <c r="X7" s="4"/>
      <c r="Y7" s="4"/>
      <c r="Z7" s="4"/>
      <c r="AA7" s="4"/>
    </row>
    <row r="8">
      <c r="A8" s="5" t="s">
        <v>897</v>
      </c>
      <c r="B8" s="3" t="s">
        <v>437</v>
      </c>
      <c r="C8" s="3" t="s">
        <v>438</v>
      </c>
      <c r="D8" s="3">
        <v>2019.0</v>
      </c>
      <c r="E8" s="3" t="s">
        <v>439</v>
      </c>
      <c r="F8" s="3" t="s">
        <v>440</v>
      </c>
      <c r="G8" s="3"/>
      <c r="H8" s="3">
        <v>708.0</v>
      </c>
      <c r="I8" s="3">
        <v>713.0</v>
      </c>
      <c r="J8" s="3" t="s">
        <v>441</v>
      </c>
      <c r="K8" s="3" t="s">
        <v>442</v>
      </c>
      <c r="L8" s="4"/>
      <c r="M8" s="4"/>
      <c r="N8" s="4"/>
      <c r="O8" s="4"/>
      <c r="P8" s="4"/>
      <c r="Q8" s="4"/>
      <c r="R8" s="4"/>
      <c r="S8" s="4"/>
      <c r="T8" s="4"/>
      <c r="U8" s="4"/>
      <c r="V8" s="4"/>
      <c r="W8" s="4"/>
      <c r="X8" s="4"/>
      <c r="Y8" s="4"/>
      <c r="Z8" s="4"/>
      <c r="AA8" s="4"/>
    </row>
    <row r="9">
      <c r="A9" s="5" t="s">
        <v>898</v>
      </c>
      <c r="B9" s="3" t="s">
        <v>272</v>
      </c>
      <c r="C9" s="3" t="s">
        <v>273</v>
      </c>
      <c r="D9" s="3">
        <v>2020.0</v>
      </c>
      <c r="E9" s="3" t="s">
        <v>274</v>
      </c>
      <c r="F9" s="3">
        <v>8.0</v>
      </c>
      <c r="G9" s="3"/>
      <c r="H9" s="3">
        <v>101884.0</v>
      </c>
      <c r="I9" s="3">
        <v>101902.0</v>
      </c>
      <c r="J9" s="3" t="s">
        <v>275</v>
      </c>
      <c r="K9" s="3" t="s">
        <v>276</v>
      </c>
      <c r="L9" s="3"/>
      <c r="M9" s="3"/>
      <c r="N9" s="3"/>
      <c r="O9" s="3"/>
      <c r="P9" s="3"/>
      <c r="Q9" s="3"/>
      <c r="R9" s="3"/>
      <c r="S9" s="3"/>
      <c r="T9" s="3"/>
      <c r="U9" s="3"/>
      <c r="V9" s="3"/>
      <c r="W9" s="3"/>
      <c r="X9" s="3"/>
      <c r="Y9" s="3"/>
      <c r="Z9" s="3"/>
      <c r="AA9" s="3"/>
    </row>
    <row r="10">
      <c r="A10" s="5" t="s">
        <v>899</v>
      </c>
      <c r="B10" s="3" t="s">
        <v>326</v>
      </c>
      <c r="C10" s="3" t="s">
        <v>327</v>
      </c>
      <c r="D10" s="3">
        <v>2020.0</v>
      </c>
      <c r="E10" s="3" t="s">
        <v>274</v>
      </c>
      <c r="F10" s="3">
        <v>8.0</v>
      </c>
      <c r="G10" s="3"/>
      <c r="H10" s="3">
        <v>45738.0</v>
      </c>
      <c r="I10" s="3">
        <v>45752.0</v>
      </c>
      <c r="J10" s="3" t="s">
        <v>328</v>
      </c>
      <c r="K10" s="3" t="s">
        <v>329</v>
      </c>
      <c r="L10" s="3"/>
      <c r="M10" s="3"/>
      <c r="N10" s="3"/>
      <c r="O10" s="3"/>
      <c r="P10" s="3"/>
      <c r="Q10" s="3"/>
      <c r="R10" s="3"/>
      <c r="S10" s="3"/>
      <c r="T10" s="3"/>
      <c r="U10" s="3"/>
      <c r="V10" s="3"/>
      <c r="W10" s="3"/>
      <c r="X10" s="3"/>
      <c r="Y10" s="3"/>
      <c r="Z10" s="3"/>
      <c r="AA10" s="3"/>
    </row>
    <row r="11">
      <c r="A11" s="4"/>
      <c r="B11" s="4"/>
      <c r="C11" s="4"/>
      <c r="D11" s="4"/>
      <c r="E11" s="4"/>
      <c r="F11" s="4"/>
      <c r="G11" s="4"/>
      <c r="H11" s="4"/>
      <c r="I11" s="4"/>
      <c r="J11" s="4"/>
      <c r="K11" s="4"/>
      <c r="L11" s="4"/>
      <c r="M11" s="4"/>
      <c r="N11" s="4"/>
      <c r="O11" s="4"/>
      <c r="P11" s="4"/>
      <c r="Q11" s="4"/>
      <c r="R11" s="4"/>
      <c r="S11" s="4"/>
      <c r="T11" s="4"/>
      <c r="U11" s="4"/>
      <c r="V11" s="4"/>
      <c r="W11" s="4"/>
      <c r="X11" s="4"/>
      <c r="Y11" s="4"/>
      <c r="Z11" s="4"/>
      <c r="AA11" s="4"/>
    </row>
    <row r="12">
      <c r="A12" s="4"/>
      <c r="B12" s="4"/>
      <c r="C12" s="4"/>
      <c r="D12" s="4"/>
      <c r="E12" s="4"/>
      <c r="F12" s="4"/>
      <c r="G12" s="4"/>
      <c r="H12" s="4"/>
      <c r="I12" s="4"/>
      <c r="J12" s="4"/>
      <c r="K12" s="4"/>
      <c r="L12" s="4"/>
      <c r="M12" s="4"/>
      <c r="N12" s="4"/>
      <c r="O12" s="4"/>
      <c r="P12" s="4"/>
      <c r="Q12" s="4"/>
      <c r="R12" s="4"/>
      <c r="S12" s="4"/>
      <c r="T12" s="4"/>
      <c r="U12" s="4"/>
      <c r="V12" s="4"/>
      <c r="W12" s="4"/>
      <c r="X12" s="4"/>
      <c r="Y12" s="4"/>
      <c r="Z12" s="4"/>
      <c r="AA12" s="4"/>
    </row>
    <row r="13">
      <c r="A13" s="4"/>
      <c r="B13" s="4"/>
      <c r="C13" s="4"/>
      <c r="D13" s="4"/>
      <c r="E13" s="4"/>
      <c r="F13" s="4"/>
      <c r="G13" s="4"/>
      <c r="H13" s="4"/>
      <c r="I13" s="4"/>
      <c r="J13" s="4"/>
      <c r="K13" s="4"/>
      <c r="L13" s="4"/>
      <c r="M13" s="4"/>
      <c r="N13" s="4"/>
      <c r="O13" s="4"/>
      <c r="P13" s="4"/>
      <c r="Q13" s="4"/>
      <c r="R13" s="4"/>
      <c r="S13" s="4"/>
      <c r="T13" s="4"/>
      <c r="U13" s="4"/>
      <c r="V13" s="4"/>
      <c r="W13" s="4"/>
      <c r="X13" s="4"/>
      <c r="Y13" s="4"/>
      <c r="Z13" s="4"/>
      <c r="AA13" s="4"/>
    </row>
    <row r="14">
      <c r="A14" s="4"/>
      <c r="B14" s="4"/>
      <c r="C14" s="4"/>
      <c r="D14" s="4"/>
      <c r="E14" s="4"/>
      <c r="F14" s="4"/>
      <c r="G14" s="4"/>
      <c r="H14" s="4"/>
      <c r="I14" s="4"/>
      <c r="J14" s="4"/>
      <c r="K14" s="4"/>
      <c r="L14" s="4"/>
      <c r="M14" s="4"/>
      <c r="N14" s="4"/>
      <c r="O14" s="4"/>
      <c r="P14" s="4"/>
      <c r="Q14" s="4"/>
      <c r="R14" s="4"/>
      <c r="S14" s="4"/>
      <c r="T14" s="4"/>
      <c r="U14" s="4"/>
      <c r="V14" s="4"/>
      <c r="W14" s="4"/>
      <c r="X14" s="4"/>
      <c r="Y14" s="4"/>
      <c r="Z14" s="4"/>
      <c r="AA14" s="4"/>
    </row>
    <row r="15">
      <c r="A15" s="4"/>
      <c r="B15" s="4"/>
      <c r="C15" s="4"/>
      <c r="D15" s="4"/>
      <c r="E15" s="4"/>
      <c r="F15" s="4"/>
      <c r="G15" s="4"/>
      <c r="H15" s="4"/>
      <c r="I15" s="4"/>
      <c r="J15" s="4"/>
      <c r="K15" s="4"/>
      <c r="L15" s="4"/>
      <c r="M15" s="4"/>
      <c r="N15" s="4"/>
      <c r="O15" s="4"/>
      <c r="P15" s="4"/>
      <c r="Q15" s="4"/>
      <c r="R15" s="4"/>
      <c r="S15" s="4"/>
      <c r="T15" s="4"/>
      <c r="U15" s="4"/>
      <c r="V15" s="4"/>
      <c r="W15" s="4"/>
      <c r="X15" s="4"/>
      <c r="Y15" s="4"/>
      <c r="Z15" s="4"/>
      <c r="AA15" s="4"/>
    </row>
    <row r="16">
      <c r="A16" s="4"/>
      <c r="B16" s="4"/>
      <c r="C16" s="4"/>
      <c r="D16" s="4"/>
      <c r="E16" s="4"/>
      <c r="F16" s="4"/>
      <c r="G16" s="4"/>
      <c r="H16" s="4"/>
      <c r="I16" s="4"/>
      <c r="J16" s="4"/>
      <c r="K16" s="4"/>
      <c r="L16" s="4"/>
      <c r="M16" s="4"/>
      <c r="N16" s="4"/>
      <c r="O16" s="4"/>
      <c r="P16" s="4"/>
      <c r="Q16" s="4"/>
      <c r="R16" s="4"/>
      <c r="S16" s="4"/>
      <c r="T16" s="4"/>
      <c r="U16" s="4"/>
      <c r="V16" s="4"/>
      <c r="W16" s="4"/>
      <c r="X16" s="4"/>
      <c r="Y16" s="4"/>
      <c r="Z16" s="4"/>
      <c r="AA16" s="4"/>
    </row>
    <row r="17">
      <c r="A17" s="4"/>
      <c r="B17" s="4"/>
      <c r="C17" s="4"/>
      <c r="D17" s="4"/>
      <c r="E17" s="4"/>
      <c r="F17" s="4"/>
      <c r="G17" s="4"/>
      <c r="H17" s="4"/>
      <c r="I17" s="4"/>
      <c r="J17" s="4"/>
      <c r="K17" s="4"/>
      <c r="L17" s="4"/>
      <c r="M17" s="4"/>
      <c r="N17" s="4"/>
      <c r="O17" s="4"/>
      <c r="P17" s="4"/>
      <c r="Q17" s="4"/>
      <c r="R17" s="4"/>
      <c r="S17" s="4"/>
      <c r="T17" s="4"/>
      <c r="U17" s="4"/>
      <c r="V17" s="4"/>
      <c r="W17" s="4"/>
      <c r="X17" s="4"/>
      <c r="Y17" s="4"/>
      <c r="Z17" s="4"/>
      <c r="AA17" s="4"/>
    </row>
    <row r="18">
      <c r="A18" s="4"/>
      <c r="B18" s="4"/>
      <c r="C18" s="4"/>
      <c r="D18" s="4"/>
      <c r="E18" s="4"/>
      <c r="F18" s="4"/>
      <c r="G18" s="4"/>
      <c r="H18" s="4"/>
      <c r="I18" s="4"/>
      <c r="J18" s="4"/>
      <c r="K18" s="4"/>
      <c r="L18" s="4"/>
      <c r="M18" s="4"/>
      <c r="N18" s="4"/>
      <c r="O18" s="4"/>
      <c r="P18" s="4"/>
      <c r="Q18" s="4"/>
      <c r="R18" s="4"/>
      <c r="S18" s="4"/>
      <c r="T18" s="4"/>
      <c r="U18" s="4"/>
      <c r="V18" s="4"/>
      <c r="W18" s="4"/>
      <c r="X18" s="4"/>
      <c r="Y18" s="4"/>
      <c r="Z18" s="4"/>
      <c r="AA18" s="4"/>
    </row>
    <row r="19">
      <c r="A19" s="4"/>
      <c r="B19" s="4"/>
      <c r="C19" s="4"/>
      <c r="D19" s="4"/>
      <c r="E19" s="4"/>
      <c r="F19" s="4"/>
      <c r="G19" s="4"/>
      <c r="H19" s="4"/>
      <c r="I19" s="4"/>
      <c r="J19" s="4"/>
      <c r="K19" s="4"/>
      <c r="L19" s="4"/>
      <c r="M19" s="4"/>
      <c r="N19" s="4"/>
      <c r="O19" s="4"/>
      <c r="P19" s="4"/>
      <c r="Q19" s="4"/>
      <c r="R19" s="4"/>
      <c r="S19" s="4"/>
      <c r="T19" s="4"/>
      <c r="U19" s="4"/>
      <c r="V19" s="4"/>
      <c r="W19" s="4"/>
      <c r="X19" s="4"/>
      <c r="Y19" s="4"/>
      <c r="Z19" s="4"/>
      <c r="AA19" s="4"/>
    </row>
    <row r="20">
      <c r="A20" s="4"/>
      <c r="B20" s="4"/>
      <c r="C20" s="4"/>
      <c r="D20" s="4"/>
      <c r="E20" s="4"/>
      <c r="F20" s="4"/>
      <c r="G20" s="4"/>
      <c r="H20" s="4"/>
      <c r="I20" s="4"/>
      <c r="J20" s="4"/>
      <c r="K20" s="4"/>
      <c r="L20" s="4"/>
      <c r="M20" s="4"/>
      <c r="N20" s="4"/>
      <c r="O20" s="4"/>
      <c r="P20" s="4"/>
      <c r="Q20" s="4"/>
      <c r="R20" s="4"/>
      <c r="S20" s="4"/>
      <c r="T20" s="4"/>
      <c r="U20" s="4"/>
      <c r="V20" s="4"/>
      <c r="W20" s="4"/>
      <c r="X20" s="4"/>
      <c r="Y20" s="4"/>
      <c r="Z20" s="4"/>
      <c r="AA20" s="4"/>
    </row>
    <row r="21">
      <c r="A21" s="4"/>
      <c r="B21" s="4"/>
      <c r="C21" s="4"/>
      <c r="D21" s="4"/>
      <c r="E21" s="4"/>
      <c r="F21" s="4"/>
      <c r="G21" s="4"/>
      <c r="H21" s="4"/>
      <c r="I21" s="4"/>
      <c r="J21" s="4"/>
      <c r="K21" s="4"/>
      <c r="L21" s="4"/>
      <c r="M21" s="4"/>
      <c r="N21" s="4"/>
      <c r="O21" s="4"/>
      <c r="P21" s="4"/>
      <c r="Q21" s="4"/>
      <c r="R21" s="4"/>
      <c r="S21" s="4"/>
      <c r="T21" s="4"/>
      <c r="U21" s="4"/>
      <c r="V21" s="4"/>
      <c r="W21" s="4"/>
      <c r="X21" s="4"/>
      <c r="Y21" s="4"/>
      <c r="Z21" s="4"/>
      <c r="AA21" s="4"/>
    </row>
    <row r="22">
      <c r="A22" s="4"/>
      <c r="B22" s="4"/>
      <c r="C22" s="4"/>
      <c r="D22" s="4"/>
      <c r="E22" s="4"/>
      <c r="F22" s="4"/>
      <c r="G22" s="4"/>
      <c r="H22" s="4"/>
      <c r="I22" s="4"/>
      <c r="J22" s="4"/>
      <c r="K22" s="4"/>
      <c r="L22" s="4"/>
      <c r="M22" s="4"/>
      <c r="N22" s="4"/>
      <c r="O22" s="4"/>
      <c r="P22" s="4"/>
      <c r="Q22" s="4"/>
      <c r="R22" s="4"/>
      <c r="S22" s="4"/>
      <c r="T22" s="4"/>
      <c r="U22" s="4"/>
      <c r="V22" s="4"/>
      <c r="W22" s="4"/>
      <c r="X22" s="4"/>
      <c r="Y22" s="4"/>
      <c r="Z22" s="4"/>
      <c r="AA22" s="4"/>
    </row>
    <row r="23">
      <c r="A23" s="4"/>
      <c r="B23" s="4"/>
      <c r="C23" s="4"/>
      <c r="D23" s="4"/>
      <c r="E23" s="4"/>
      <c r="F23" s="4"/>
      <c r="G23" s="4"/>
      <c r="H23" s="4"/>
      <c r="I23" s="4"/>
      <c r="J23" s="4"/>
      <c r="K23" s="4"/>
      <c r="L23" s="4"/>
      <c r="M23" s="4"/>
      <c r="N23" s="4"/>
      <c r="O23" s="4"/>
      <c r="P23" s="4"/>
      <c r="Q23" s="4"/>
      <c r="R23" s="4"/>
      <c r="S23" s="4"/>
      <c r="T23" s="4"/>
      <c r="U23" s="4"/>
      <c r="V23" s="4"/>
      <c r="W23" s="4"/>
      <c r="X23" s="4"/>
      <c r="Y23" s="4"/>
      <c r="Z23" s="4"/>
      <c r="AA23" s="4"/>
    </row>
    <row r="24">
      <c r="A24" s="4"/>
      <c r="B24" s="4"/>
      <c r="C24" s="4"/>
      <c r="D24" s="4"/>
      <c r="E24" s="4"/>
      <c r="F24" s="4"/>
      <c r="G24" s="4"/>
      <c r="H24" s="4"/>
      <c r="I24" s="4"/>
      <c r="J24" s="4"/>
      <c r="K24" s="4"/>
      <c r="L24" s="4"/>
      <c r="M24" s="4"/>
      <c r="N24" s="4"/>
      <c r="O24" s="4"/>
      <c r="P24" s="4"/>
      <c r="Q24" s="4"/>
      <c r="R24" s="4"/>
      <c r="S24" s="4"/>
      <c r="T24" s="4"/>
      <c r="U24" s="4"/>
      <c r="V24" s="4"/>
      <c r="W24" s="4"/>
      <c r="X24" s="4"/>
      <c r="Y24" s="4"/>
      <c r="Z24" s="4"/>
      <c r="AA24" s="4"/>
    </row>
    <row r="25">
      <c r="A25" s="4"/>
      <c r="B25" s="4"/>
      <c r="C25" s="4"/>
      <c r="D25" s="4"/>
      <c r="E25" s="4"/>
      <c r="F25" s="4"/>
      <c r="G25" s="4"/>
      <c r="H25" s="4"/>
      <c r="I25" s="4"/>
      <c r="J25" s="4"/>
      <c r="K25" s="4"/>
      <c r="L25" s="4"/>
      <c r="M25" s="4"/>
      <c r="N25" s="4"/>
      <c r="O25" s="4"/>
      <c r="P25" s="4"/>
      <c r="Q25" s="4"/>
      <c r="R25" s="4"/>
      <c r="S25" s="4"/>
      <c r="T25" s="4"/>
      <c r="U25" s="4"/>
      <c r="V25" s="4"/>
      <c r="W25" s="4"/>
      <c r="X25" s="4"/>
      <c r="Y25" s="4"/>
      <c r="Z25" s="4"/>
      <c r="AA25" s="4"/>
    </row>
    <row r="26">
      <c r="A26" s="4"/>
      <c r="B26" s="4"/>
      <c r="C26" s="4"/>
      <c r="D26" s="4"/>
      <c r="E26" s="4"/>
      <c r="F26" s="4"/>
      <c r="G26" s="4"/>
      <c r="H26" s="4"/>
      <c r="I26" s="4"/>
      <c r="J26" s="4"/>
      <c r="K26" s="4"/>
      <c r="L26" s="4"/>
      <c r="M26" s="4"/>
      <c r="N26" s="4"/>
      <c r="O26" s="4"/>
      <c r="P26" s="4"/>
      <c r="Q26" s="4"/>
      <c r="R26" s="4"/>
      <c r="S26" s="4"/>
      <c r="T26" s="4"/>
      <c r="U26" s="4"/>
      <c r="V26" s="4"/>
      <c r="W26" s="4"/>
      <c r="X26" s="4"/>
      <c r="Y26" s="4"/>
      <c r="Z26" s="4"/>
      <c r="AA26" s="4"/>
    </row>
    <row r="27">
      <c r="A27" s="4"/>
      <c r="B27" s="4"/>
      <c r="C27" s="4"/>
      <c r="D27" s="4"/>
      <c r="E27" s="4"/>
      <c r="F27" s="4"/>
      <c r="G27" s="4"/>
      <c r="H27" s="4"/>
      <c r="I27" s="4"/>
      <c r="J27" s="4"/>
      <c r="K27" s="4"/>
      <c r="L27" s="4"/>
      <c r="M27" s="4"/>
      <c r="N27" s="4"/>
      <c r="O27" s="4"/>
      <c r="P27" s="4"/>
      <c r="Q27" s="4"/>
      <c r="R27" s="4"/>
      <c r="S27" s="4"/>
      <c r="T27" s="4"/>
      <c r="U27" s="4"/>
      <c r="V27" s="4"/>
      <c r="W27" s="4"/>
      <c r="X27" s="4"/>
      <c r="Y27" s="4"/>
      <c r="Z27" s="4"/>
      <c r="AA27" s="4"/>
    </row>
    <row r="28">
      <c r="A28" s="4"/>
      <c r="B28" s="4"/>
      <c r="C28" s="4"/>
      <c r="D28" s="4"/>
      <c r="E28" s="4"/>
      <c r="F28" s="4"/>
      <c r="G28" s="4"/>
      <c r="H28" s="4"/>
      <c r="I28" s="4"/>
      <c r="J28" s="4"/>
      <c r="K28" s="4"/>
      <c r="L28" s="4"/>
      <c r="M28" s="4"/>
      <c r="N28" s="4"/>
      <c r="O28" s="4"/>
      <c r="P28" s="4"/>
      <c r="Q28" s="4"/>
      <c r="R28" s="4"/>
      <c r="S28" s="4"/>
      <c r="T28" s="4"/>
      <c r="U28" s="4"/>
      <c r="V28" s="4"/>
      <c r="W28" s="4"/>
      <c r="X28" s="4"/>
      <c r="Y28" s="4"/>
      <c r="Z28" s="4"/>
      <c r="AA28" s="4"/>
    </row>
    <row r="29">
      <c r="A29" s="4"/>
      <c r="B29" s="4"/>
      <c r="C29" s="4"/>
      <c r="D29" s="4"/>
      <c r="E29" s="4"/>
      <c r="F29" s="4"/>
      <c r="G29" s="4"/>
      <c r="H29" s="4"/>
      <c r="I29" s="4"/>
      <c r="J29" s="4"/>
      <c r="K29" s="4"/>
      <c r="L29" s="4"/>
      <c r="M29" s="4"/>
      <c r="N29" s="4"/>
      <c r="O29" s="4"/>
      <c r="P29" s="4"/>
      <c r="Q29" s="4"/>
      <c r="R29" s="4"/>
      <c r="S29" s="4"/>
      <c r="T29" s="4"/>
      <c r="U29" s="4"/>
      <c r="V29" s="4"/>
      <c r="W29" s="4"/>
      <c r="X29" s="4"/>
      <c r="Y29" s="4"/>
      <c r="Z29" s="4"/>
      <c r="AA29" s="4"/>
    </row>
    <row r="30">
      <c r="A30" s="4"/>
      <c r="B30" s="4"/>
      <c r="C30" s="4"/>
      <c r="D30" s="4"/>
      <c r="E30" s="4"/>
      <c r="F30" s="4"/>
      <c r="G30" s="4"/>
      <c r="H30" s="4"/>
      <c r="I30" s="4"/>
      <c r="J30" s="4"/>
      <c r="K30" s="4"/>
      <c r="L30" s="4"/>
      <c r="M30" s="4"/>
      <c r="N30" s="4"/>
      <c r="O30" s="4"/>
      <c r="P30" s="4"/>
      <c r="Q30" s="4"/>
      <c r="R30" s="4"/>
      <c r="S30" s="4"/>
      <c r="T30" s="4"/>
      <c r="U30" s="4"/>
      <c r="V30" s="4"/>
      <c r="W30" s="4"/>
      <c r="X30" s="4"/>
      <c r="Y30" s="4"/>
      <c r="Z30" s="4"/>
      <c r="AA30" s="4"/>
    </row>
    <row r="31">
      <c r="A31" s="4"/>
      <c r="B31" s="4"/>
      <c r="C31" s="4"/>
      <c r="D31" s="4"/>
      <c r="E31" s="4"/>
      <c r="F31" s="4"/>
      <c r="G31" s="4"/>
      <c r="H31" s="4"/>
      <c r="I31" s="4"/>
      <c r="J31" s="4"/>
      <c r="K31" s="4"/>
      <c r="L31" s="4"/>
      <c r="M31" s="4"/>
      <c r="N31" s="4"/>
      <c r="O31" s="4"/>
      <c r="P31" s="4"/>
      <c r="Q31" s="4"/>
      <c r="R31" s="4"/>
      <c r="S31" s="4"/>
      <c r="T31" s="4"/>
      <c r="U31" s="4"/>
      <c r="V31" s="4"/>
      <c r="W31" s="4"/>
      <c r="X31" s="4"/>
      <c r="Y31" s="4"/>
      <c r="Z31" s="4"/>
      <c r="AA31" s="4"/>
    </row>
    <row r="32">
      <c r="A32" s="4"/>
      <c r="B32" s="4"/>
      <c r="C32" s="4"/>
      <c r="D32" s="4"/>
      <c r="E32" s="4"/>
      <c r="F32" s="4"/>
      <c r="G32" s="4"/>
      <c r="H32" s="4"/>
      <c r="I32" s="4"/>
      <c r="J32" s="4"/>
      <c r="K32" s="4"/>
      <c r="L32" s="4"/>
      <c r="M32" s="4"/>
      <c r="N32" s="4"/>
      <c r="O32" s="4"/>
      <c r="P32" s="4"/>
      <c r="Q32" s="4"/>
      <c r="R32" s="4"/>
      <c r="S32" s="4"/>
      <c r="T32" s="4"/>
      <c r="U32" s="4"/>
      <c r="V32" s="4"/>
      <c r="W32" s="4"/>
      <c r="X32" s="4"/>
      <c r="Y32" s="4"/>
      <c r="Z32" s="4"/>
      <c r="AA32" s="4"/>
    </row>
    <row r="33">
      <c r="A33" s="4"/>
      <c r="B33" s="4"/>
      <c r="C33" s="4"/>
      <c r="D33" s="4"/>
      <c r="E33" s="4"/>
      <c r="F33" s="4"/>
      <c r="G33" s="4"/>
      <c r="H33" s="4"/>
      <c r="I33" s="4"/>
      <c r="J33" s="4"/>
      <c r="K33" s="4"/>
      <c r="L33" s="4"/>
      <c r="M33" s="4"/>
      <c r="N33" s="4"/>
      <c r="O33" s="4"/>
      <c r="P33" s="4"/>
      <c r="Q33" s="4"/>
      <c r="R33" s="4"/>
      <c r="S33" s="4"/>
      <c r="T33" s="4"/>
      <c r="U33" s="4"/>
      <c r="V33" s="4"/>
      <c r="W33" s="4"/>
      <c r="X33" s="4"/>
      <c r="Y33" s="4"/>
      <c r="Z33" s="4"/>
      <c r="AA33" s="4"/>
    </row>
    <row r="34">
      <c r="A34" s="4"/>
      <c r="B34" s="4"/>
      <c r="C34" s="4"/>
      <c r="D34" s="4"/>
      <c r="E34" s="4"/>
      <c r="F34" s="4"/>
      <c r="G34" s="4"/>
      <c r="H34" s="4"/>
      <c r="I34" s="4"/>
      <c r="J34" s="4"/>
      <c r="K34" s="4"/>
      <c r="L34" s="4"/>
      <c r="M34" s="4"/>
      <c r="N34" s="4"/>
      <c r="O34" s="4"/>
      <c r="P34" s="4"/>
      <c r="Q34" s="4"/>
      <c r="R34" s="4"/>
      <c r="S34" s="4"/>
      <c r="T34" s="4"/>
      <c r="U34" s="4"/>
      <c r="V34" s="4"/>
      <c r="W34" s="4"/>
      <c r="X34" s="4"/>
      <c r="Y34" s="4"/>
      <c r="Z34" s="4"/>
      <c r="AA34" s="4"/>
    </row>
    <row r="35">
      <c r="A35" s="4"/>
      <c r="B35" s="4"/>
      <c r="C35" s="4"/>
      <c r="D35" s="4"/>
      <c r="E35" s="4"/>
      <c r="F35" s="4"/>
      <c r="G35" s="4"/>
      <c r="H35" s="4"/>
      <c r="I35" s="4"/>
      <c r="J35" s="4"/>
      <c r="K35" s="4"/>
      <c r="L35" s="4"/>
      <c r="M35" s="4"/>
      <c r="N35" s="4"/>
      <c r="O35" s="4"/>
      <c r="P35" s="4"/>
      <c r="Q35" s="4"/>
      <c r="R35" s="4"/>
      <c r="S35" s="4"/>
      <c r="T35" s="4"/>
      <c r="U35" s="4"/>
      <c r="V35" s="4"/>
      <c r="W35" s="4"/>
      <c r="X35" s="4"/>
      <c r="Y35" s="4"/>
      <c r="Z35" s="4"/>
      <c r="AA35" s="4"/>
    </row>
    <row r="36">
      <c r="A36" s="4"/>
      <c r="B36" s="4"/>
      <c r="C36" s="4"/>
      <c r="D36" s="4"/>
      <c r="E36" s="4"/>
      <c r="F36" s="4"/>
      <c r="G36" s="4"/>
      <c r="H36" s="4"/>
      <c r="I36" s="4"/>
      <c r="J36" s="4"/>
      <c r="K36" s="4"/>
      <c r="L36" s="4"/>
      <c r="M36" s="4"/>
      <c r="N36" s="4"/>
      <c r="O36" s="4"/>
      <c r="P36" s="4"/>
      <c r="Q36" s="4"/>
      <c r="R36" s="4"/>
      <c r="S36" s="4"/>
      <c r="T36" s="4"/>
      <c r="U36" s="4"/>
      <c r="V36" s="4"/>
      <c r="W36" s="4"/>
      <c r="X36" s="4"/>
      <c r="Y36" s="4"/>
      <c r="Z36" s="4"/>
      <c r="AA36" s="4"/>
    </row>
    <row r="37">
      <c r="A37" s="4"/>
      <c r="B37" s="4"/>
      <c r="C37" s="4"/>
      <c r="D37" s="4"/>
      <c r="E37" s="4"/>
      <c r="F37" s="4"/>
      <c r="G37" s="4"/>
      <c r="H37" s="4"/>
      <c r="I37" s="4"/>
      <c r="J37" s="4"/>
      <c r="K37" s="4"/>
      <c r="L37" s="4"/>
      <c r="M37" s="4"/>
      <c r="N37" s="4"/>
      <c r="O37" s="4"/>
      <c r="P37" s="4"/>
      <c r="Q37" s="4"/>
      <c r="R37" s="4"/>
      <c r="S37" s="4"/>
      <c r="T37" s="4"/>
      <c r="U37" s="4"/>
      <c r="V37" s="4"/>
      <c r="W37" s="4"/>
      <c r="X37" s="4"/>
      <c r="Y37" s="4"/>
      <c r="Z37" s="4"/>
      <c r="AA37" s="4"/>
    </row>
    <row r="38">
      <c r="A38" s="4"/>
      <c r="B38" s="4"/>
      <c r="C38" s="4"/>
      <c r="D38" s="4"/>
      <c r="E38" s="4"/>
      <c r="F38" s="4"/>
      <c r="G38" s="4"/>
      <c r="H38" s="4"/>
      <c r="I38" s="4"/>
      <c r="J38" s="4"/>
      <c r="K38" s="4"/>
      <c r="L38" s="4"/>
      <c r="M38" s="4"/>
      <c r="N38" s="4"/>
      <c r="O38" s="4"/>
      <c r="P38" s="4"/>
      <c r="Q38" s="4"/>
      <c r="R38" s="4"/>
      <c r="S38" s="4"/>
      <c r="T38" s="4"/>
      <c r="U38" s="4"/>
      <c r="V38" s="4"/>
      <c r="W38" s="4"/>
      <c r="X38" s="4"/>
      <c r="Y38" s="4"/>
      <c r="Z38" s="4"/>
      <c r="AA38" s="4"/>
    </row>
    <row r="39">
      <c r="A39" s="4"/>
      <c r="B39" s="4"/>
      <c r="C39" s="4"/>
      <c r="D39" s="4"/>
      <c r="E39" s="4"/>
      <c r="F39" s="4"/>
      <c r="G39" s="4"/>
      <c r="H39" s="4"/>
      <c r="I39" s="4"/>
      <c r="J39" s="4"/>
      <c r="K39" s="4"/>
      <c r="L39" s="4"/>
      <c r="M39" s="4"/>
      <c r="N39" s="4"/>
      <c r="O39" s="4"/>
      <c r="P39" s="4"/>
      <c r="Q39" s="4"/>
      <c r="R39" s="4"/>
      <c r="S39" s="4"/>
      <c r="T39" s="4"/>
      <c r="U39" s="4"/>
      <c r="V39" s="4"/>
      <c r="W39" s="4"/>
      <c r="X39" s="4"/>
      <c r="Y39" s="4"/>
      <c r="Z39" s="4"/>
      <c r="AA39" s="4"/>
    </row>
    <row r="40">
      <c r="A40" s="4"/>
      <c r="B40" s="4"/>
      <c r="C40" s="4"/>
      <c r="D40" s="4"/>
      <c r="E40" s="4"/>
      <c r="F40" s="4"/>
      <c r="G40" s="4"/>
      <c r="H40" s="4"/>
      <c r="I40" s="4"/>
      <c r="J40" s="4"/>
      <c r="K40" s="4"/>
      <c r="L40" s="4"/>
      <c r="M40" s="4"/>
      <c r="N40" s="4"/>
      <c r="O40" s="4"/>
      <c r="P40" s="4"/>
      <c r="Q40" s="4"/>
      <c r="R40" s="4"/>
      <c r="S40" s="4"/>
      <c r="T40" s="4"/>
      <c r="U40" s="4"/>
      <c r="V40" s="4"/>
      <c r="W40" s="4"/>
      <c r="X40" s="4"/>
      <c r="Y40" s="4"/>
      <c r="Z40" s="4"/>
      <c r="AA40" s="4"/>
    </row>
    <row r="41">
      <c r="A41" s="4"/>
      <c r="B41" s="4"/>
      <c r="C41" s="4"/>
      <c r="D41" s="4"/>
      <c r="E41" s="4"/>
      <c r="F41" s="4"/>
      <c r="G41" s="4"/>
      <c r="H41" s="4"/>
      <c r="I41" s="4"/>
      <c r="J41" s="4"/>
      <c r="K41" s="4"/>
      <c r="L41" s="4"/>
      <c r="M41" s="4"/>
      <c r="N41" s="4"/>
      <c r="O41" s="4"/>
      <c r="P41" s="4"/>
      <c r="Q41" s="4"/>
      <c r="R41" s="4"/>
      <c r="S41" s="4"/>
      <c r="T41" s="4"/>
      <c r="U41" s="4"/>
      <c r="V41" s="4"/>
      <c r="W41" s="4"/>
      <c r="X41" s="4"/>
      <c r="Y41" s="4"/>
      <c r="Z41" s="4"/>
      <c r="AA41" s="4"/>
    </row>
    <row r="42">
      <c r="A42" s="4"/>
      <c r="B42" s="4"/>
      <c r="C42" s="4"/>
      <c r="D42" s="4"/>
      <c r="E42" s="4"/>
      <c r="F42" s="4"/>
      <c r="G42" s="4"/>
      <c r="H42" s="4"/>
      <c r="I42" s="4"/>
      <c r="J42" s="4"/>
      <c r="K42" s="4"/>
      <c r="L42" s="4"/>
      <c r="M42" s="4"/>
      <c r="N42" s="4"/>
      <c r="O42" s="4"/>
      <c r="P42" s="4"/>
      <c r="Q42" s="4"/>
      <c r="R42" s="4"/>
      <c r="S42" s="4"/>
      <c r="T42" s="4"/>
      <c r="U42" s="4"/>
      <c r="V42" s="4"/>
      <c r="W42" s="4"/>
      <c r="X42" s="4"/>
      <c r="Y42" s="4"/>
      <c r="Z42" s="4"/>
      <c r="AA42" s="4"/>
    </row>
    <row r="43">
      <c r="A43" s="4"/>
      <c r="B43" s="4"/>
      <c r="C43" s="4"/>
      <c r="D43" s="4"/>
      <c r="E43" s="4"/>
      <c r="F43" s="4"/>
      <c r="G43" s="4"/>
      <c r="H43" s="4"/>
      <c r="I43" s="4"/>
      <c r="J43" s="4"/>
      <c r="K43" s="4"/>
      <c r="L43" s="4"/>
      <c r="M43" s="4"/>
      <c r="N43" s="4"/>
      <c r="O43" s="4"/>
      <c r="P43" s="4"/>
      <c r="Q43" s="4"/>
      <c r="R43" s="4"/>
      <c r="S43" s="4"/>
      <c r="T43" s="4"/>
      <c r="U43" s="4"/>
      <c r="V43" s="4"/>
      <c r="W43" s="4"/>
      <c r="X43" s="4"/>
      <c r="Y43" s="4"/>
      <c r="Z43" s="4"/>
      <c r="AA43" s="4"/>
    </row>
    <row r="44">
      <c r="A44" s="4"/>
      <c r="B44" s="4"/>
      <c r="C44" s="4"/>
      <c r="D44" s="4"/>
      <c r="E44" s="4"/>
      <c r="F44" s="4"/>
      <c r="G44" s="4"/>
      <c r="H44" s="4"/>
      <c r="I44" s="4"/>
      <c r="J44" s="4"/>
      <c r="K44" s="4"/>
      <c r="L44" s="4"/>
      <c r="M44" s="4"/>
      <c r="N44" s="4"/>
      <c r="O44" s="4"/>
      <c r="P44" s="4"/>
      <c r="Q44" s="4"/>
      <c r="R44" s="4"/>
      <c r="S44" s="4"/>
      <c r="T44" s="4"/>
      <c r="U44" s="4"/>
      <c r="V44" s="4"/>
      <c r="W44" s="4"/>
      <c r="X44" s="4"/>
      <c r="Y44" s="4"/>
      <c r="Z44" s="4"/>
      <c r="AA44" s="4"/>
    </row>
    <row r="45">
      <c r="A45" s="4"/>
      <c r="B45" s="4"/>
      <c r="C45" s="4"/>
      <c r="D45" s="4"/>
      <c r="E45" s="4"/>
      <c r="F45" s="4"/>
      <c r="G45" s="4"/>
      <c r="H45" s="4"/>
      <c r="I45" s="4"/>
      <c r="J45" s="4"/>
      <c r="K45" s="4"/>
      <c r="L45" s="4"/>
      <c r="M45" s="4"/>
      <c r="N45" s="4"/>
      <c r="O45" s="4"/>
      <c r="P45" s="4"/>
      <c r="Q45" s="4"/>
      <c r="R45" s="4"/>
      <c r="S45" s="4"/>
      <c r="T45" s="4"/>
      <c r="U45" s="4"/>
      <c r="V45" s="4"/>
      <c r="W45" s="4"/>
      <c r="X45" s="4"/>
      <c r="Y45" s="4"/>
      <c r="Z45" s="4"/>
      <c r="AA45" s="4"/>
    </row>
    <row r="46">
      <c r="A46" s="4"/>
      <c r="B46" s="4"/>
      <c r="C46" s="4"/>
      <c r="D46" s="4"/>
      <c r="E46" s="4"/>
      <c r="F46" s="4"/>
      <c r="G46" s="4"/>
      <c r="H46" s="4"/>
      <c r="I46" s="4"/>
      <c r="J46" s="4"/>
      <c r="K46" s="4"/>
      <c r="L46" s="4"/>
      <c r="M46" s="4"/>
      <c r="N46" s="4"/>
      <c r="O46" s="4"/>
      <c r="P46" s="4"/>
      <c r="Q46" s="4"/>
      <c r="R46" s="4"/>
      <c r="S46" s="4"/>
      <c r="T46" s="4"/>
      <c r="U46" s="4"/>
      <c r="V46" s="4"/>
      <c r="W46" s="4"/>
      <c r="X46" s="4"/>
      <c r="Y46" s="4"/>
      <c r="Z46" s="4"/>
      <c r="AA46" s="4"/>
    </row>
    <row r="47">
      <c r="A47" s="4"/>
      <c r="B47" s="4"/>
      <c r="C47" s="4"/>
      <c r="D47" s="4"/>
      <c r="E47" s="4"/>
      <c r="F47" s="4"/>
      <c r="G47" s="4"/>
      <c r="H47" s="4"/>
      <c r="I47" s="4"/>
      <c r="J47" s="4"/>
      <c r="K47" s="4"/>
      <c r="L47" s="4"/>
      <c r="M47" s="4"/>
      <c r="N47" s="4"/>
      <c r="O47" s="4"/>
      <c r="P47" s="4"/>
      <c r="Q47" s="4"/>
      <c r="R47" s="4"/>
      <c r="S47" s="4"/>
      <c r="T47" s="4"/>
      <c r="U47" s="4"/>
      <c r="V47" s="4"/>
      <c r="W47" s="4"/>
      <c r="X47" s="4"/>
      <c r="Y47" s="4"/>
      <c r="Z47" s="4"/>
      <c r="AA47" s="4"/>
    </row>
    <row r="48">
      <c r="A48" s="4"/>
      <c r="B48" s="4"/>
      <c r="C48" s="4"/>
      <c r="D48" s="4"/>
      <c r="E48" s="4"/>
      <c r="F48" s="4"/>
      <c r="G48" s="4"/>
      <c r="H48" s="4"/>
      <c r="I48" s="4"/>
      <c r="J48" s="4"/>
      <c r="K48" s="4"/>
      <c r="L48" s="4"/>
      <c r="M48" s="4"/>
      <c r="N48" s="4"/>
      <c r="O48" s="4"/>
      <c r="P48" s="4"/>
      <c r="Q48" s="4"/>
      <c r="R48" s="4"/>
      <c r="S48" s="4"/>
      <c r="T48" s="4"/>
      <c r="U48" s="4"/>
      <c r="V48" s="4"/>
      <c r="W48" s="4"/>
      <c r="X48" s="4"/>
      <c r="Y48" s="4"/>
      <c r="Z48" s="4"/>
      <c r="AA48" s="4"/>
    </row>
    <row r="49">
      <c r="A49" s="4"/>
      <c r="B49" s="4"/>
      <c r="C49" s="4"/>
      <c r="D49" s="4"/>
      <c r="E49" s="4"/>
      <c r="F49" s="4"/>
      <c r="G49" s="4"/>
      <c r="H49" s="4"/>
      <c r="I49" s="4"/>
      <c r="J49" s="4"/>
      <c r="K49" s="4"/>
      <c r="L49" s="4"/>
      <c r="M49" s="4"/>
      <c r="N49" s="4"/>
      <c r="O49" s="4"/>
      <c r="P49" s="4"/>
      <c r="Q49" s="4"/>
      <c r="R49" s="4"/>
      <c r="S49" s="4"/>
      <c r="T49" s="4"/>
      <c r="U49" s="4"/>
      <c r="V49" s="4"/>
      <c r="W49" s="4"/>
      <c r="X49" s="4"/>
      <c r="Y49" s="4"/>
      <c r="Z49" s="4"/>
      <c r="AA49" s="4"/>
    </row>
    <row r="50">
      <c r="A50" s="4"/>
      <c r="B50" s="4"/>
      <c r="C50" s="4"/>
      <c r="D50" s="4"/>
      <c r="E50" s="4"/>
      <c r="F50" s="4"/>
      <c r="G50" s="4"/>
      <c r="H50" s="4"/>
      <c r="I50" s="4"/>
      <c r="J50" s="4"/>
      <c r="K50" s="4"/>
      <c r="L50" s="4"/>
      <c r="M50" s="4"/>
      <c r="N50" s="4"/>
      <c r="O50" s="4"/>
      <c r="P50" s="4"/>
      <c r="Q50" s="4"/>
      <c r="R50" s="4"/>
      <c r="S50" s="4"/>
      <c r="T50" s="4"/>
      <c r="U50" s="4"/>
      <c r="V50" s="4"/>
      <c r="W50" s="4"/>
      <c r="X50" s="4"/>
      <c r="Y50" s="4"/>
      <c r="Z50" s="4"/>
      <c r="AA50" s="4"/>
    </row>
    <row r="51">
      <c r="A51" s="4"/>
      <c r="B51" s="4"/>
      <c r="C51" s="4"/>
      <c r="D51" s="4"/>
      <c r="E51" s="4"/>
      <c r="F51" s="4"/>
      <c r="G51" s="4"/>
      <c r="H51" s="4"/>
      <c r="I51" s="4"/>
      <c r="J51" s="4"/>
      <c r="K51" s="4"/>
      <c r="L51" s="4"/>
      <c r="M51" s="4"/>
      <c r="N51" s="4"/>
      <c r="O51" s="4"/>
      <c r="P51" s="4"/>
      <c r="Q51" s="4"/>
      <c r="R51" s="4"/>
      <c r="S51" s="4"/>
      <c r="T51" s="4"/>
      <c r="U51" s="4"/>
      <c r="V51" s="4"/>
      <c r="W51" s="4"/>
      <c r="X51" s="4"/>
      <c r="Y51" s="4"/>
      <c r="Z51" s="4"/>
      <c r="AA51" s="4"/>
    </row>
    <row r="52">
      <c r="A52" s="4"/>
      <c r="B52" s="4"/>
      <c r="C52" s="4"/>
      <c r="D52" s="4"/>
      <c r="E52" s="4"/>
      <c r="F52" s="4"/>
      <c r="G52" s="4"/>
      <c r="H52" s="4"/>
      <c r="I52" s="4"/>
      <c r="J52" s="4"/>
      <c r="K52" s="4"/>
      <c r="L52" s="4"/>
      <c r="M52" s="4"/>
      <c r="N52" s="4"/>
      <c r="O52" s="4"/>
      <c r="P52" s="4"/>
      <c r="Q52" s="4"/>
      <c r="R52" s="4"/>
      <c r="S52" s="4"/>
      <c r="T52" s="4"/>
      <c r="U52" s="4"/>
      <c r="V52" s="4"/>
      <c r="W52" s="4"/>
      <c r="X52" s="4"/>
      <c r="Y52" s="4"/>
      <c r="Z52" s="4"/>
      <c r="AA52" s="4"/>
    </row>
    <row r="53">
      <c r="A53" s="4"/>
      <c r="B53" s="4"/>
      <c r="C53" s="4"/>
      <c r="D53" s="4"/>
      <c r="E53" s="4"/>
      <c r="F53" s="4"/>
      <c r="G53" s="4"/>
      <c r="H53" s="4"/>
      <c r="I53" s="4"/>
      <c r="J53" s="4"/>
      <c r="K53" s="4"/>
      <c r="L53" s="4"/>
      <c r="M53" s="4"/>
      <c r="N53" s="4"/>
      <c r="O53" s="4"/>
      <c r="P53" s="4"/>
      <c r="Q53" s="4"/>
      <c r="R53" s="4"/>
      <c r="S53" s="4"/>
      <c r="T53" s="4"/>
      <c r="U53" s="4"/>
      <c r="V53" s="4"/>
      <c r="W53" s="4"/>
      <c r="X53" s="4"/>
      <c r="Y53" s="4"/>
      <c r="Z53" s="4"/>
      <c r="AA53" s="4"/>
    </row>
    <row r="54">
      <c r="A54" s="4"/>
      <c r="B54" s="4"/>
      <c r="C54" s="4"/>
      <c r="D54" s="4"/>
      <c r="E54" s="4"/>
      <c r="F54" s="4"/>
      <c r="G54" s="4"/>
      <c r="H54" s="4"/>
      <c r="I54" s="4"/>
      <c r="J54" s="4"/>
      <c r="K54" s="4"/>
      <c r="L54" s="4"/>
      <c r="M54" s="4"/>
      <c r="N54" s="4"/>
      <c r="O54" s="4"/>
      <c r="P54" s="4"/>
      <c r="Q54" s="4"/>
      <c r="R54" s="4"/>
      <c r="S54" s="4"/>
      <c r="T54" s="4"/>
      <c r="U54" s="4"/>
      <c r="V54" s="4"/>
      <c r="W54" s="4"/>
      <c r="X54" s="4"/>
      <c r="Y54" s="4"/>
      <c r="Z54" s="4"/>
      <c r="AA54" s="4"/>
    </row>
    <row r="55">
      <c r="A55" s="4"/>
      <c r="B55" s="4"/>
      <c r="C55" s="4"/>
      <c r="D55" s="4"/>
      <c r="E55" s="4"/>
      <c r="F55" s="4"/>
      <c r="G55" s="4"/>
      <c r="H55" s="4"/>
      <c r="I55" s="4"/>
      <c r="J55" s="4"/>
      <c r="K55" s="4"/>
      <c r="L55" s="4"/>
      <c r="M55" s="4"/>
      <c r="N55" s="4"/>
      <c r="O55" s="4"/>
      <c r="P55" s="4"/>
      <c r="Q55" s="4"/>
      <c r="R55" s="4"/>
      <c r="S55" s="4"/>
      <c r="T55" s="4"/>
      <c r="U55" s="4"/>
      <c r="V55" s="4"/>
      <c r="W55" s="4"/>
      <c r="X55" s="4"/>
      <c r="Y55" s="4"/>
      <c r="Z55" s="4"/>
      <c r="AA55" s="4"/>
    </row>
    <row r="56">
      <c r="A56" s="4"/>
      <c r="B56" s="4"/>
      <c r="C56" s="4"/>
      <c r="D56" s="4"/>
      <c r="E56" s="4"/>
      <c r="F56" s="4"/>
      <c r="G56" s="4"/>
      <c r="H56" s="4"/>
      <c r="I56" s="4"/>
      <c r="J56" s="4"/>
      <c r="K56" s="4"/>
      <c r="L56" s="4"/>
      <c r="M56" s="4"/>
      <c r="N56" s="4"/>
      <c r="O56" s="4"/>
      <c r="P56" s="4"/>
      <c r="Q56" s="4"/>
      <c r="R56" s="4"/>
      <c r="S56" s="4"/>
      <c r="T56" s="4"/>
      <c r="U56" s="4"/>
      <c r="V56" s="4"/>
      <c r="W56" s="4"/>
      <c r="X56" s="4"/>
      <c r="Y56" s="4"/>
      <c r="Z56" s="4"/>
      <c r="AA56" s="4"/>
    </row>
    <row r="57">
      <c r="A57" s="4"/>
      <c r="B57" s="4"/>
      <c r="C57" s="4"/>
      <c r="D57" s="4"/>
      <c r="E57" s="4"/>
      <c r="F57" s="4"/>
      <c r="G57" s="4"/>
      <c r="H57" s="4"/>
      <c r="I57" s="4"/>
      <c r="J57" s="4"/>
      <c r="K57" s="4"/>
      <c r="L57" s="4"/>
      <c r="M57" s="4"/>
      <c r="N57" s="4"/>
      <c r="O57" s="4"/>
      <c r="P57" s="4"/>
      <c r="Q57" s="4"/>
      <c r="R57" s="4"/>
      <c r="S57" s="4"/>
      <c r="T57" s="4"/>
      <c r="U57" s="4"/>
      <c r="V57" s="4"/>
      <c r="W57" s="4"/>
      <c r="X57" s="4"/>
      <c r="Y57" s="4"/>
      <c r="Z57" s="4"/>
      <c r="AA57" s="4"/>
    </row>
    <row r="58">
      <c r="A58" s="4"/>
      <c r="B58" s="4"/>
      <c r="C58" s="4"/>
      <c r="D58" s="4"/>
      <c r="E58" s="4"/>
      <c r="F58" s="4"/>
      <c r="G58" s="4"/>
      <c r="H58" s="4"/>
      <c r="I58" s="4"/>
      <c r="J58" s="4"/>
      <c r="K58" s="4"/>
      <c r="L58" s="4"/>
      <c r="M58" s="4"/>
      <c r="N58" s="4"/>
      <c r="O58" s="4"/>
      <c r="P58" s="4"/>
      <c r="Q58" s="4"/>
      <c r="R58" s="4"/>
      <c r="S58" s="4"/>
      <c r="T58" s="4"/>
      <c r="U58" s="4"/>
      <c r="V58" s="4"/>
      <c r="W58" s="4"/>
      <c r="X58" s="4"/>
      <c r="Y58" s="4"/>
      <c r="Z58" s="4"/>
      <c r="AA58" s="4"/>
    </row>
    <row r="59">
      <c r="A59" s="4"/>
      <c r="B59" s="4"/>
      <c r="C59" s="4"/>
      <c r="D59" s="4"/>
      <c r="E59" s="4"/>
      <c r="F59" s="4"/>
      <c r="G59" s="4"/>
      <c r="H59" s="4"/>
      <c r="I59" s="4"/>
      <c r="J59" s="4"/>
      <c r="K59" s="4"/>
      <c r="L59" s="4"/>
      <c r="M59" s="4"/>
      <c r="N59" s="4"/>
      <c r="O59" s="4"/>
      <c r="P59" s="4"/>
      <c r="Q59" s="4"/>
      <c r="R59" s="4"/>
      <c r="S59" s="4"/>
      <c r="T59" s="4"/>
      <c r="U59" s="4"/>
      <c r="V59" s="4"/>
      <c r="W59" s="4"/>
      <c r="X59" s="4"/>
      <c r="Y59" s="4"/>
      <c r="Z59" s="4"/>
      <c r="AA59" s="4"/>
    </row>
    <row r="60">
      <c r="A60" s="4"/>
      <c r="B60" s="4"/>
      <c r="C60" s="4"/>
      <c r="D60" s="4"/>
      <c r="E60" s="4"/>
      <c r="F60" s="4"/>
      <c r="G60" s="4"/>
      <c r="H60" s="4"/>
      <c r="I60" s="4"/>
      <c r="J60" s="4"/>
      <c r="K60" s="4"/>
      <c r="L60" s="4"/>
      <c r="M60" s="4"/>
      <c r="N60" s="4"/>
      <c r="O60" s="4"/>
      <c r="P60" s="4"/>
      <c r="Q60" s="4"/>
      <c r="R60" s="4"/>
      <c r="S60" s="4"/>
      <c r="T60" s="4"/>
      <c r="U60" s="4"/>
      <c r="V60" s="4"/>
      <c r="W60" s="4"/>
      <c r="X60" s="4"/>
      <c r="Y60" s="4"/>
      <c r="Z60" s="4"/>
      <c r="AA60" s="4"/>
    </row>
    <row r="61">
      <c r="A61" s="4"/>
      <c r="B61" s="4"/>
      <c r="C61" s="4"/>
      <c r="D61" s="4"/>
      <c r="E61" s="4"/>
      <c r="F61" s="4"/>
      <c r="G61" s="4"/>
      <c r="H61" s="4"/>
      <c r="I61" s="4"/>
      <c r="J61" s="4"/>
      <c r="K61" s="4"/>
      <c r="L61" s="4"/>
      <c r="M61" s="4"/>
      <c r="N61" s="4"/>
      <c r="O61" s="4"/>
      <c r="P61" s="4"/>
      <c r="Q61" s="4"/>
      <c r="R61" s="4"/>
      <c r="S61" s="4"/>
      <c r="T61" s="4"/>
      <c r="U61" s="4"/>
      <c r="V61" s="4"/>
      <c r="W61" s="4"/>
      <c r="X61" s="4"/>
      <c r="Y61" s="4"/>
      <c r="Z61" s="4"/>
      <c r="AA61" s="4"/>
    </row>
    <row r="62">
      <c r="A62" s="4"/>
      <c r="B62" s="4"/>
      <c r="C62" s="4"/>
      <c r="D62" s="4"/>
      <c r="E62" s="4"/>
      <c r="F62" s="4"/>
      <c r="G62" s="4"/>
      <c r="H62" s="4"/>
      <c r="I62" s="4"/>
      <c r="J62" s="4"/>
      <c r="K62" s="4"/>
      <c r="L62" s="4"/>
      <c r="M62" s="4"/>
      <c r="N62" s="4"/>
      <c r="O62" s="4"/>
      <c r="P62" s="4"/>
      <c r="Q62" s="4"/>
      <c r="R62" s="4"/>
      <c r="S62" s="4"/>
      <c r="T62" s="4"/>
      <c r="U62" s="4"/>
      <c r="V62" s="4"/>
      <c r="W62" s="4"/>
      <c r="X62" s="4"/>
      <c r="Y62" s="4"/>
      <c r="Z62" s="4"/>
      <c r="AA62" s="4"/>
    </row>
    <row r="63">
      <c r="A63" s="4"/>
      <c r="B63" s="4"/>
      <c r="C63" s="4"/>
      <c r="D63" s="4"/>
      <c r="E63" s="4"/>
      <c r="F63" s="4"/>
      <c r="G63" s="4"/>
      <c r="H63" s="4"/>
      <c r="I63" s="4"/>
      <c r="J63" s="4"/>
      <c r="K63" s="4"/>
      <c r="L63" s="4"/>
      <c r="M63" s="4"/>
      <c r="N63" s="4"/>
      <c r="O63" s="4"/>
      <c r="P63" s="4"/>
      <c r="Q63" s="4"/>
      <c r="R63" s="4"/>
      <c r="S63" s="4"/>
      <c r="T63" s="4"/>
      <c r="U63" s="4"/>
      <c r="V63" s="4"/>
      <c r="W63" s="4"/>
      <c r="X63" s="4"/>
      <c r="Y63" s="4"/>
      <c r="Z63" s="4"/>
      <c r="AA63" s="4"/>
    </row>
    <row r="64">
      <c r="A64" s="4"/>
      <c r="B64" s="4"/>
      <c r="C64" s="4"/>
      <c r="D64" s="4"/>
      <c r="E64" s="4"/>
      <c r="F64" s="4"/>
      <c r="G64" s="4"/>
      <c r="H64" s="4"/>
      <c r="I64" s="4"/>
      <c r="J64" s="4"/>
      <c r="K64" s="4"/>
      <c r="L64" s="4"/>
      <c r="M64" s="4"/>
      <c r="N64" s="4"/>
      <c r="O64" s="4"/>
      <c r="P64" s="4"/>
      <c r="Q64" s="4"/>
      <c r="R64" s="4"/>
      <c r="S64" s="4"/>
      <c r="T64" s="4"/>
      <c r="U64" s="4"/>
      <c r="V64" s="4"/>
      <c r="W64" s="4"/>
      <c r="X64" s="4"/>
      <c r="Y64" s="4"/>
      <c r="Z64" s="4"/>
      <c r="AA64" s="4"/>
    </row>
    <row r="65">
      <c r="A65" s="4"/>
      <c r="B65" s="4"/>
      <c r="C65" s="4"/>
      <c r="D65" s="4"/>
      <c r="E65" s="4"/>
      <c r="F65" s="4"/>
      <c r="G65" s="4"/>
      <c r="H65" s="4"/>
      <c r="I65" s="4"/>
      <c r="J65" s="4"/>
      <c r="K65" s="4"/>
      <c r="L65" s="4"/>
      <c r="M65" s="4"/>
      <c r="N65" s="4"/>
      <c r="O65" s="4"/>
      <c r="P65" s="4"/>
      <c r="Q65" s="4"/>
      <c r="R65" s="4"/>
      <c r="S65" s="4"/>
      <c r="T65" s="4"/>
      <c r="U65" s="4"/>
      <c r="V65" s="4"/>
      <c r="W65" s="4"/>
      <c r="X65" s="4"/>
      <c r="Y65" s="4"/>
      <c r="Z65" s="4"/>
      <c r="AA65" s="4"/>
    </row>
    <row r="66">
      <c r="A66" s="4"/>
      <c r="B66" s="4"/>
      <c r="C66" s="4"/>
      <c r="D66" s="4"/>
      <c r="E66" s="4"/>
      <c r="F66" s="4"/>
      <c r="G66" s="4"/>
      <c r="H66" s="4"/>
      <c r="I66" s="4"/>
      <c r="J66" s="4"/>
      <c r="K66" s="4"/>
      <c r="L66" s="4"/>
      <c r="M66" s="4"/>
      <c r="N66" s="4"/>
      <c r="O66" s="4"/>
      <c r="P66" s="4"/>
      <c r="Q66" s="4"/>
      <c r="R66" s="4"/>
      <c r="S66" s="4"/>
      <c r="T66" s="4"/>
      <c r="U66" s="4"/>
      <c r="V66" s="4"/>
      <c r="W66" s="4"/>
      <c r="X66" s="4"/>
      <c r="Y66" s="4"/>
      <c r="Z66" s="4"/>
      <c r="AA66" s="4"/>
    </row>
    <row r="67">
      <c r="A67" s="4"/>
      <c r="B67" s="4"/>
      <c r="C67" s="4"/>
      <c r="D67" s="4"/>
      <c r="E67" s="4"/>
      <c r="F67" s="4"/>
      <c r="G67" s="4"/>
      <c r="H67" s="4"/>
      <c r="I67" s="4"/>
      <c r="J67" s="4"/>
      <c r="K67" s="4"/>
      <c r="L67" s="4"/>
      <c r="M67" s="4"/>
      <c r="N67" s="4"/>
      <c r="O67" s="4"/>
      <c r="P67" s="4"/>
      <c r="Q67" s="4"/>
      <c r="R67" s="4"/>
      <c r="S67" s="4"/>
      <c r="T67" s="4"/>
      <c r="U67" s="4"/>
      <c r="V67" s="4"/>
      <c r="W67" s="4"/>
      <c r="X67" s="4"/>
      <c r="Y67" s="4"/>
      <c r="Z67" s="4"/>
      <c r="AA67" s="4"/>
    </row>
    <row r="68">
      <c r="A68" s="4"/>
      <c r="B68" s="4"/>
      <c r="C68" s="4"/>
      <c r="D68" s="4"/>
      <c r="E68" s="4"/>
      <c r="F68" s="4"/>
      <c r="G68" s="4"/>
      <c r="H68" s="4"/>
      <c r="I68" s="4"/>
      <c r="J68" s="4"/>
      <c r="K68" s="4"/>
      <c r="L68" s="4"/>
      <c r="M68" s="4"/>
      <c r="N68" s="4"/>
      <c r="O68" s="4"/>
      <c r="P68" s="4"/>
      <c r="Q68" s="4"/>
      <c r="R68" s="4"/>
      <c r="S68" s="4"/>
      <c r="T68" s="4"/>
      <c r="U68" s="4"/>
      <c r="V68" s="4"/>
      <c r="W68" s="4"/>
      <c r="X68" s="4"/>
      <c r="Y68" s="4"/>
      <c r="Z68" s="4"/>
      <c r="AA68" s="4"/>
    </row>
    <row r="69">
      <c r="A69" s="4"/>
      <c r="B69" s="4"/>
      <c r="C69" s="4"/>
      <c r="D69" s="4"/>
      <c r="E69" s="4"/>
      <c r="F69" s="4"/>
      <c r="G69" s="4"/>
      <c r="H69" s="4"/>
      <c r="I69" s="4"/>
      <c r="J69" s="4"/>
      <c r="K69" s="4"/>
      <c r="L69" s="4"/>
      <c r="M69" s="4"/>
      <c r="N69" s="4"/>
      <c r="O69" s="4"/>
      <c r="P69" s="4"/>
      <c r="Q69" s="4"/>
      <c r="R69" s="4"/>
      <c r="S69" s="4"/>
      <c r="T69" s="4"/>
      <c r="U69" s="4"/>
      <c r="V69" s="4"/>
      <c r="W69" s="4"/>
      <c r="X69" s="4"/>
      <c r="Y69" s="4"/>
      <c r="Z69" s="4"/>
      <c r="AA69" s="4"/>
    </row>
    <row r="70">
      <c r="A70" s="4"/>
      <c r="B70" s="4"/>
      <c r="C70" s="4"/>
      <c r="D70" s="4"/>
      <c r="E70" s="4"/>
      <c r="F70" s="4"/>
      <c r="G70" s="4"/>
      <c r="H70" s="4"/>
      <c r="I70" s="4"/>
      <c r="J70" s="4"/>
      <c r="K70" s="4"/>
      <c r="L70" s="4"/>
      <c r="M70" s="4"/>
      <c r="N70" s="4"/>
      <c r="O70" s="4"/>
      <c r="P70" s="4"/>
      <c r="Q70" s="4"/>
      <c r="R70" s="4"/>
      <c r="S70" s="4"/>
      <c r="T70" s="4"/>
      <c r="U70" s="4"/>
      <c r="V70" s="4"/>
      <c r="W70" s="4"/>
      <c r="X70" s="4"/>
      <c r="Y70" s="4"/>
      <c r="Z70" s="4"/>
      <c r="AA70" s="4"/>
    </row>
    <row r="71">
      <c r="A71" s="4"/>
      <c r="B71" s="4"/>
      <c r="C71" s="4"/>
      <c r="D71" s="4"/>
      <c r="E71" s="4"/>
      <c r="F71" s="4"/>
      <c r="G71" s="4"/>
      <c r="H71" s="4"/>
      <c r="I71" s="4"/>
      <c r="J71" s="4"/>
      <c r="K71" s="4"/>
      <c r="L71" s="4"/>
      <c r="M71" s="4"/>
      <c r="N71" s="4"/>
      <c r="O71" s="4"/>
      <c r="P71" s="4"/>
      <c r="Q71" s="4"/>
      <c r="R71" s="4"/>
      <c r="S71" s="4"/>
      <c r="T71" s="4"/>
      <c r="U71" s="4"/>
      <c r="V71" s="4"/>
      <c r="W71" s="4"/>
      <c r="X71" s="4"/>
      <c r="Y71" s="4"/>
      <c r="Z71" s="4"/>
      <c r="AA71" s="4"/>
    </row>
    <row r="72">
      <c r="A72" s="4"/>
      <c r="B72" s="4"/>
      <c r="C72" s="4"/>
      <c r="D72" s="4"/>
      <c r="E72" s="4"/>
      <c r="F72" s="4"/>
      <c r="G72" s="4"/>
      <c r="H72" s="4"/>
      <c r="I72" s="4"/>
      <c r="J72" s="4"/>
      <c r="K72" s="4"/>
      <c r="L72" s="4"/>
      <c r="M72" s="4"/>
      <c r="N72" s="4"/>
      <c r="O72" s="4"/>
      <c r="P72" s="4"/>
      <c r="Q72" s="4"/>
      <c r="R72" s="4"/>
      <c r="S72" s="4"/>
      <c r="T72" s="4"/>
      <c r="U72" s="4"/>
      <c r="V72" s="4"/>
      <c r="W72" s="4"/>
      <c r="X72" s="4"/>
      <c r="Y72" s="4"/>
      <c r="Z72" s="4"/>
      <c r="AA72" s="4"/>
    </row>
    <row r="73">
      <c r="A73" s="4"/>
      <c r="B73" s="4"/>
      <c r="C73" s="4"/>
      <c r="D73" s="4"/>
      <c r="E73" s="4"/>
      <c r="F73" s="4"/>
      <c r="G73" s="4"/>
      <c r="H73" s="4"/>
      <c r="I73" s="4"/>
      <c r="J73" s="4"/>
      <c r="K73" s="4"/>
      <c r="L73" s="4"/>
      <c r="M73" s="4"/>
      <c r="N73" s="4"/>
      <c r="O73" s="4"/>
      <c r="P73" s="4"/>
      <c r="Q73" s="4"/>
      <c r="R73" s="4"/>
      <c r="S73" s="4"/>
      <c r="T73" s="4"/>
      <c r="U73" s="4"/>
      <c r="V73" s="4"/>
      <c r="W73" s="4"/>
      <c r="X73" s="4"/>
      <c r="Y73" s="4"/>
      <c r="Z73" s="4"/>
      <c r="AA73" s="4"/>
    </row>
    <row r="74">
      <c r="A74" s="4"/>
      <c r="B74" s="4"/>
      <c r="C74" s="4"/>
      <c r="D74" s="4"/>
      <c r="E74" s="4"/>
      <c r="F74" s="4"/>
      <c r="G74" s="4"/>
      <c r="H74" s="4"/>
      <c r="I74" s="4"/>
      <c r="J74" s="4"/>
      <c r="K74" s="4"/>
      <c r="L74" s="4"/>
      <c r="M74" s="4"/>
      <c r="N74" s="4"/>
      <c r="O74" s="4"/>
      <c r="P74" s="4"/>
      <c r="Q74" s="4"/>
      <c r="R74" s="4"/>
      <c r="S74" s="4"/>
      <c r="T74" s="4"/>
      <c r="U74" s="4"/>
      <c r="V74" s="4"/>
      <c r="W74" s="4"/>
      <c r="X74" s="4"/>
      <c r="Y74" s="4"/>
      <c r="Z74" s="4"/>
      <c r="AA74" s="4"/>
    </row>
    <row r="75">
      <c r="A75" s="4"/>
      <c r="B75" s="4"/>
      <c r="C75" s="4"/>
      <c r="D75" s="4"/>
      <c r="E75" s="4"/>
      <c r="F75" s="4"/>
      <c r="G75" s="4"/>
      <c r="H75" s="4"/>
      <c r="I75" s="4"/>
      <c r="J75" s="4"/>
      <c r="K75" s="4"/>
      <c r="L75" s="4"/>
      <c r="M75" s="4"/>
      <c r="N75" s="4"/>
      <c r="O75" s="4"/>
      <c r="P75" s="4"/>
      <c r="Q75" s="4"/>
      <c r="R75" s="4"/>
      <c r="S75" s="4"/>
      <c r="T75" s="4"/>
      <c r="U75" s="4"/>
      <c r="V75" s="4"/>
      <c r="W75" s="4"/>
      <c r="X75" s="4"/>
      <c r="Y75" s="4"/>
      <c r="Z75" s="4"/>
      <c r="AA75" s="4"/>
    </row>
    <row r="76">
      <c r="A76" s="4"/>
      <c r="B76" s="4"/>
      <c r="C76" s="4"/>
      <c r="D76" s="4"/>
      <c r="E76" s="4"/>
      <c r="F76" s="4"/>
      <c r="G76" s="4"/>
      <c r="H76" s="4"/>
      <c r="I76" s="4"/>
      <c r="J76" s="4"/>
      <c r="K76" s="4"/>
      <c r="L76" s="4"/>
      <c r="M76" s="4"/>
      <c r="N76" s="4"/>
      <c r="O76" s="4"/>
      <c r="P76" s="4"/>
      <c r="Q76" s="4"/>
      <c r="R76" s="4"/>
      <c r="S76" s="4"/>
      <c r="T76" s="4"/>
      <c r="U76" s="4"/>
      <c r="V76" s="4"/>
      <c r="W76" s="4"/>
      <c r="X76" s="4"/>
      <c r="Y76" s="4"/>
      <c r="Z76" s="4"/>
      <c r="AA76" s="4"/>
    </row>
    <row r="77">
      <c r="A77" s="4"/>
      <c r="B77" s="4"/>
      <c r="C77" s="4"/>
      <c r="D77" s="4"/>
      <c r="E77" s="4"/>
      <c r="F77" s="4"/>
      <c r="G77" s="4"/>
      <c r="H77" s="4"/>
      <c r="I77" s="4"/>
      <c r="J77" s="4"/>
      <c r="K77" s="4"/>
      <c r="L77" s="4"/>
      <c r="M77" s="4"/>
      <c r="N77" s="4"/>
      <c r="O77" s="4"/>
      <c r="P77" s="4"/>
      <c r="Q77" s="4"/>
      <c r="R77" s="4"/>
      <c r="S77" s="4"/>
      <c r="T77" s="4"/>
      <c r="U77" s="4"/>
      <c r="V77" s="4"/>
      <c r="W77" s="4"/>
      <c r="X77" s="4"/>
      <c r="Y77" s="4"/>
      <c r="Z77" s="4"/>
      <c r="AA77" s="4"/>
    </row>
    <row r="78">
      <c r="A78" s="4"/>
      <c r="B78" s="4"/>
      <c r="C78" s="4"/>
      <c r="D78" s="4"/>
      <c r="E78" s="4"/>
      <c r="F78" s="4"/>
      <c r="G78" s="4"/>
      <c r="H78" s="4"/>
      <c r="I78" s="4"/>
      <c r="J78" s="4"/>
      <c r="K78" s="4"/>
      <c r="L78" s="4"/>
      <c r="M78" s="4"/>
      <c r="N78" s="4"/>
      <c r="O78" s="4"/>
      <c r="P78" s="4"/>
      <c r="Q78" s="4"/>
      <c r="R78" s="4"/>
      <c r="S78" s="4"/>
      <c r="T78" s="4"/>
      <c r="U78" s="4"/>
      <c r="V78" s="4"/>
      <c r="W78" s="4"/>
      <c r="X78" s="4"/>
      <c r="Y78" s="4"/>
      <c r="Z78" s="4"/>
      <c r="AA78" s="4"/>
    </row>
    <row r="79">
      <c r="A79" s="4"/>
      <c r="B79" s="4"/>
      <c r="C79" s="4"/>
      <c r="D79" s="4"/>
      <c r="E79" s="4"/>
      <c r="F79" s="4"/>
      <c r="G79" s="4"/>
      <c r="H79" s="4"/>
      <c r="I79" s="4"/>
      <c r="J79" s="4"/>
      <c r="K79" s="4"/>
      <c r="L79" s="4"/>
      <c r="M79" s="4"/>
      <c r="N79" s="4"/>
      <c r="O79" s="4"/>
      <c r="P79" s="4"/>
      <c r="Q79" s="4"/>
      <c r="R79" s="4"/>
      <c r="S79" s="4"/>
      <c r="T79" s="4"/>
      <c r="U79" s="4"/>
      <c r="V79" s="4"/>
      <c r="W79" s="4"/>
      <c r="X79" s="4"/>
      <c r="Y79" s="4"/>
      <c r="Z79" s="4"/>
      <c r="AA79" s="4"/>
    </row>
    <row r="80">
      <c r="A80" s="4"/>
      <c r="B80" s="4"/>
      <c r="C80" s="4"/>
      <c r="D80" s="4"/>
      <c r="E80" s="4"/>
      <c r="F80" s="4"/>
      <c r="G80" s="4"/>
      <c r="H80" s="4"/>
      <c r="I80" s="4"/>
      <c r="J80" s="4"/>
      <c r="K80" s="4"/>
      <c r="L80" s="4"/>
      <c r="M80" s="4"/>
      <c r="N80" s="4"/>
      <c r="O80" s="4"/>
      <c r="P80" s="4"/>
      <c r="Q80" s="4"/>
      <c r="R80" s="4"/>
      <c r="S80" s="4"/>
      <c r="T80" s="4"/>
      <c r="U80" s="4"/>
      <c r="V80" s="4"/>
      <c r="W80" s="4"/>
      <c r="X80" s="4"/>
      <c r="Y80" s="4"/>
      <c r="Z80" s="4"/>
      <c r="AA80" s="4"/>
    </row>
    <row r="81">
      <c r="A81" s="4"/>
      <c r="B81" s="4"/>
      <c r="C81" s="4"/>
      <c r="D81" s="4"/>
      <c r="E81" s="4"/>
      <c r="F81" s="4"/>
      <c r="G81" s="4"/>
      <c r="H81" s="4"/>
      <c r="I81" s="4"/>
      <c r="J81" s="4"/>
      <c r="K81" s="4"/>
      <c r="L81" s="4"/>
      <c r="M81" s="4"/>
      <c r="N81" s="4"/>
      <c r="O81" s="4"/>
      <c r="P81" s="4"/>
      <c r="Q81" s="4"/>
      <c r="R81" s="4"/>
      <c r="S81" s="4"/>
      <c r="T81" s="4"/>
      <c r="U81" s="4"/>
      <c r="V81" s="4"/>
      <c r="W81" s="4"/>
      <c r="X81" s="4"/>
      <c r="Y81" s="4"/>
      <c r="Z81" s="4"/>
      <c r="AA81" s="4"/>
    </row>
    <row r="82">
      <c r="A82" s="4"/>
      <c r="B82" s="4"/>
      <c r="C82" s="4"/>
      <c r="D82" s="4"/>
      <c r="E82" s="4"/>
      <c r="F82" s="4"/>
      <c r="G82" s="4"/>
      <c r="H82" s="4"/>
      <c r="I82" s="4"/>
      <c r="J82" s="4"/>
      <c r="K82" s="4"/>
      <c r="L82" s="4"/>
      <c r="M82" s="4"/>
      <c r="N82" s="4"/>
      <c r="O82" s="4"/>
      <c r="P82" s="4"/>
      <c r="Q82" s="4"/>
      <c r="R82" s="4"/>
      <c r="S82" s="4"/>
      <c r="T82" s="4"/>
      <c r="U82" s="4"/>
      <c r="V82" s="4"/>
      <c r="W82" s="4"/>
      <c r="X82" s="4"/>
      <c r="Y82" s="4"/>
      <c r="Z82" s="4"/>
      <c r="AA82" s="4"/>
    </row>
    <row r="83">
      <c r="A83" s="4"/>
      <c r="B83" s="4"/>
      <c r="C83" s="4"/>
      <c r="D83" s="4"/>
      <c r="E83" s="4"/>
      <c r="F83" s="4"/>
      <c r="G83" s="4"/>
      <c r="H83" s="4"/>
      <c r="I83" s="4"/>
      <c r="J83" s="4"/>
      <c r="K83" s="4"/>
      <c r="L83" s="4"/>
      <c r="M83" s="4"/>
      <c r="N83" s="4"/>
      <c r="O83" s="4"/>
      <c r="P83" s="4"/>
      <c r="Q83" s="4"/>
      <c r="R83" s="4"/>
      <c r="S83" s="4"/>
      <c r="T83" s="4"/>
      <c r="U83" s="4"/>
      <c r="V83" s="4"/>
      <c r="W83" s="4"/>
      <c r="X83" s="4"/>
      <c r="Y83" s="4"/>
      <c r="Z83" s="4"/>
      <c r="AA83" s="4"/>
    </row>
    <row r="84">
      <c r="A84" s="4"/>
      <c r="B84" s="4"/>
      <c r="C84" s="4"/>
      <c r="D84" s="4"/>
      <c r="E84" s="4"/>
      <c r="F84" s="4"/>
      <c r="G84" s="4"/>
      <c r="H84" s="4"/>
      <c r="I84" s="4"/>
      <c r="J84" s="4"/>
      <c r="K84" s="4"/>
      <c r="L84" s="4"/>
      <c r="M84" s="4"/>
      <c r="N84" s="4"/>
      <c r="O84" s="4"/>
      <c r="P84" s="4"/>
      <c r="Q84" s="4"/>
      <c r="R84" s="4"/>
      <c r="S84" s="4"/>
      <c r="T84" s="4"/>
      <c r="U84" s="4"/>
      <c r="V84" s="4"/>
      <c r="W84" s="4"/>
      <c r="X84" s="4"/>
      <c r="Y84" s="4"/>
      <c r="Z84" s="4"/>
      <c r="AA84" s="4"/>
    </row>
    <row r="85">
      <c r="A85" s="4"/>
      <c r="B85" s="4"/>
      <c r="C85" s="4"/>
      <c r="D85" s="4"/>
      <c r="E85" s="4"/>
      <c r="F85" s="4"/>
      <c r="G85" s="4"/>
      <c r="H85" s="4"/>
      <c r="I85" s="4"/>
      <c r="J85" s="4"/>
      <c r="K85" s="4"/>
      <c r="L85" s="4"/>
      <c r="M85" s="4"/>
      <c r="N85" s="4"/>
      <c r="O85" s="4"/>
      <c r="P85" s="4"/>
      <c r="Q85" s="4"/>
      <c r="R85" s="4"/>
      <c r="S85" s="4"/>
      <c r="T85" s="4"/>
      <c r="U85" s="4"/>
      <c r="V85" s="4"/>
      <c r="W85" s="4"/>
      <c r="X85" s="4"/>
      <c r="Y85" s="4"/>
      <c r="Z85" s="4"/>
      <c r="AA85" s="4"/>
    </row>
    <row r="86">
      <c r="A86" s="4"/>
      <c r="B86" s="4"/>
      <c r="C86" s="4"/>
      <c r="D86" s="4"/>
      <c r="E86" s="4"/>
      <c r="F86" s="4"/>
      <c r="G86" s="4"/>
      <c r="H86" s="4"/>
      <c r="I86" s="4"/>
      <c r="J86" s="4"/>
      <c r="K86" s="4"/>
      <c r="L86" s="4"/>
      <c r="M86" s="4"/>
      <c r="N86" s="4"/>
      <c r="O86" s="4"/>
      <c r="P86" s="4"/>
      <c r="Q86" s="4"/>
      <c r="R86" s="4"/>
      <c r="S86" s="4"/>
      <c r="T86" s="4"/>
      <c r="U86" s="4"/>
      <c r="V86" s="4"/>
      <c r="W86" s="4"/>
      <c r="X86" s="4"/>
      <c r="Y86" s="4"/>
      <c r="Z86" s="4"/>
      <c r="AA86" s="4"/>
    </row>
    <row r="87">
      <c r="A87" s="4"/>
      <c r="B87" s="4"/>
      <c r="C87" s="4"/>
      <c r="D87" s="4"/>
      <c r="E87" s="4"/>
      <c r="F87" s="4"/>
      <c r="G87" s="4"/>
      <c r="H87" s="4"/>
      <c r="I87" s="4"/>
      <c r="J87" s="4"/>
      <c r="K87" s="4"/>
      <c r="L87" s="4"/>
      <c r="M87" s="4"/>
      <c r="N87" s="4"/>
      <c r="O87" s="4"/>
      <c r="P87" s="4"/>
      <c r="Q87" s="4"/>
      <c r="R87" s="4"/>
      <c r="S87" s="4"/>
      <c r="T87" s="4"/>
      <c r="U87" s="4"/>
      <c r="V87" s="4"/>
      <c r="W87" s="4"/>
      <c r="X87" s="4"/>
      <c r="Y87" s="4"/>
      <c r="Z87" s="4"/>
      <c r="AA87" s="4"/>
    </row>
    <row r="88">
      <c r="A88" s="4"/>
      <c r="B88" s="4"/>
      <c r="C88" s="4"/>
      <c r="D88" s="4"/>
      <c r="E88" s="4"/>
      <c r="F88" s="4"/>
      <c r="G88" s="4"/>
      <c r="H88" s="4"/>
      <c r="I88" s="4"/>
      <c r="J88" s="4"/>
      <c r="K88" s="4"/>
      <c r="L88" s="4"/>
      <c r="M88" s="4"/>
      <c r="N88" s="4"/>
      <c r="O88" s="4"/>
      <c r="P88" s="4"/>
      <c r="Q88" s="4"/>
      <c r="R88" s="4"/>
      <c r="S88" s="4"/>
      <c r="T88" s="4"/>
      <c r="U88" s="4"/>
      <c r="V88" s="4"/>
      <c r="W88" s="4"/>
      <c r="X88" s="4"/>
      <c r="Y88" s="4"/>
      <c r="Z88" s="4"/>
      <c r="AA88" s="4"/>
    </row>
    <row r="89">
      <c r="A89" s="4"/>
      <c r="B89" s="4"/>
      <c r="C89" s="4"/>
      <c r="D89" s="4"/>
      <c r="E89" s="4"/>
      <c r="F89" s="4"/>
      <c r="G89" s="4"/>
      <c r="H89" s="4"/>
      <c r="I89" s="4"/>
      <c r="J89" s="4"/>
      <c r="K89" s="4"/>
      <c r="L89" s="4"/>
      <c r="M89" s="4"/>
      <c r="N89" s="4"/>
      <c r="O89" s="4"/>
      <c r="P89" s="4"/>
      <c r="Q89" s="4"/>
      <c r="R89" s="4"/>
      <c r="S89" s="4"/>
      <c r="T89" s="4"/>
      <c r="U89" s="4"/>
      <c r="V89" s="4"/>
      <c r="W89" s="4"/>
      <c r="X89" s="4"/>
      <c r="Y89" s="4"/>
      <c r="Z89" s="4"/>
      <c r="AA89" s="4"/>
    </row>
    <row r="90">
      <c r="A90" s="4"/>
      <c r="B90" s="4"/>
      <c r="C90" s="4"/>
      <c r="D90" s="4"/>
      <c r="E90" s="4"/>
      <c r="F90" s="4"/>
      <c r="G90" s="4"/>
      <c r="H90" s="4"/>
      <c r="I90" s="4"/>
      <c r="J90" s="4"/>
      <c r="K90" s="4"/>
      <c r="L90" s="4"/>
      <c r="M90" s="4"/>
      <c r="N90" s="4"/>
      <c r="O90" s="4"/>
      <c r="P90" s="4"/>
      <c r="Q90" s="4"/>
      <c r="R90" s="4"/>
      <c r="S90" s="4"/>
      <c r="T90" s="4"/>
      <c r="U90" s="4"/>
      <c r="V90" s="4"/>
      <c r="W90" s="4"/>
      <c r="X90" s="4"/>
      <c r="Y90" s="4"/>
      <c r="Z90" s="4"/>
      <c r="AA90" s="4"/>
    </row>
    <row r="91">
      <c r="A91" s="4"/>
      <c r="B91" s="4"/>
      <c r="C91" s="4"/>
      <c r="D91" s="4"/>
      <c r="E91" s="4"/>
      <c r="F91" s="4"/>
      <c r="G91" s="4"/>
      <c r="H91" s="4"/>
      <c r="I91" s="4"/>
      <c r="J91" s="4"/>
      <c r="K91" s="4"/>
      <c r="L91" s="4"/>
      <c r="M91" s="4"/>
      <c r="N91" s="4"/>
      <c r="O91" s="4"/>
      <c r="P91" s="4"/>
      <c r="Q91" s="4"/>
      <c r="R91" s="4"/>
      <c r="S91" s="4"/>
      <c r="T91" s="4"/>
      <c r="U91" s="4"/>
      <c r="V91" s="4"/>
      <c r="W91" s="4"/>
      <c r="X91" s="4"/>
      <c r="Y91" s="4"/>
      <c r="Z91" s="4"/>
      <c r="AA91" s="4"/>
    </row>
    <row r="92">
      <c r="A92" s="4"/>
      <c r="B92" s="4"/>
      <c r="C92" s="4"/>
      <c r="D92" s="4"/>
      <c r="E92" s="4"/>
      <c r="F92" s="4"/>
      <c r="G92" s="4"/>
      <c r="H92" s="4"/>
      <c r="I92" s="4"/>
      <c r="J92" s="4"/>
      <c r="K92" s="4"/>
      <c r="L92" s="4"/>
      <c r="M92" s="4"/>
      <c r="N92" s="4"/>
      <c r="O92" s="4"/>
      <c r="P92" s="4"/>
      <c r="Q92" s="4"/>
      <c r="R92" s="4"/>
      <c r="S92" s="4"/>
      <c r="T92" s="4"/>
      <c r="U92" s="4"/>
      <c r="V92" s="4"/>
      <c r="W92" s="4"/>
      <c r="X92" s="4"/>
      <c r="Y92" s="4"/>
      <c r="Z92" s="4"/>
      <c r="AA92" s="4"/>
    </row>
    <row r="93">
      <c r="A93" s="4"/>
      <c r="B93" s="4"/>
      <c r="C93" s="4"/>
      <c r="D93" s="4"/>
      <c r="E93" s="4"/>
      <c r="F93" s="4"/>
      <c r="G93" s="4"/>
      <c r="H93" s="4"/>
      <c r="I93" s="4"/>
      <c r="J93" s="4"/>
      <c r="K93" s="4"/>
      <c r="L93" s="4"/>
      <c r="M93" s="4"/>
      <c r="N93" s="4"/>
      <c r="O93" s="4"/>
      <c r="P93" s="4"/>
      <c r="Q93" s="4"/>
      <c r="R93" s="4"/>
      <c r="S93" s="4"/>
      <c r="T93" s="4"/>
      <c r="U93" s="4"/>
      <c r="V93" s="4"/>
      <c r="W93" s="4"/>
      <c r="X93" s="4"/>
      <c r="Y93" s="4"/>
      <c r="Z93" s="4"/>
      <c r="AA93" s="4"/>
    </row>
    <row r="94">
      <c r="A94" s="4"/>
      <c r="B94" s="4"/>
      <c r="C94" s="4"/>
      <c r="D94" s="4"/>
      <c r="E94" s="4"/>
      <c r="F94" s="4"/>
      <c r="G94" s="4"/>
      <c r="H94" s="4"/>
      <c r="I94" s="4"/>
      <c r="J94" s="4"/>
      <c r="K94" s="4"/>
      <c r="L94" s="4"/>
      <c r="M94" s="4"/>
      <c r="N94" s="4"/>
      <c r="O94" s="4"/>
      <c r="P94" s="4"/>
      <c r="Q94" s="4"/>
      <c r="R94" s="4"/>
      <c r="S94" s="4"/>
      <c r="T94" s="4"/>
      <c r="U94" s="4"/>
      <c r="V94" s="4"/>
      <c r="W94" s="4"/>
      <c r="X94" s="4"/>
      <c r="Y94" s="4"/>
      <c r="Z94" s="4"/>
      <c r="AA94" s="4"/>
    </row>
    <row r="95">
      <c r="A95" s="4"/>
      <c r="B95" s="4"/>
      <c r="C95" s="4"/>
      <c r="D95" s="4"/>
      <c r="E95" s="4"/>
      <c r="F95" s="4"/>
      <c r="G95" s="4"/>
      <c r="H95" s="4"/>
      <c r="I95" s="4"/>
      <c r="J95" s="4"/>
      <c r="K95" s="4"/>
      <c r="L95" s="4"/>
      <c r="M95" s="4"/>
      <c r="N95" s="4"/>
      <c r="O95" s="4"/>
      <c r="P95" s="4"/>
      <c r="Q95" s="4"/>
      <c r="R95" s="4"/>
      <c r="S95" s="4"/>
      <c r="T95" s="4"/>
      <c r="U95" s="4"/>
      <c r="V95" s="4"/>
      <c r="W95" s="4"/>
      <c r="X95" s="4"/>
      <c r="Y95" s="4"/>
      <c r="Z95" s="4"/>
      <c r="AA95" s="4"/>
    </row>
    <row r="96">
      <c r="A96" s="4"/>
      <c r="B96" s="4"/>
      <c r="C96" s="4"/>
      <c r="D96" s="4"/>
      <c r="E96" s="4"/>
      <c r="F96" s="4"/>
      <c r="G96" s="4"/>
      <c r="H96" s="4"/>
      <c r="I96" s="4"/>
      <c r="J96" s="4"/>
      <c r="K96" s="4"/>
      <c r="L96" s="4"/>
      <c r="M96" s="4"/>
      <c r="N96" s="4"/>
      <c r="O96" s="4"/>
      <c r="P96" s="4"/>
      <c r="Q96" s="4"/>
      <c r="R96" s="4"/>
      <c r="S96" s="4"/>
      <c r="T96" s="4"/>
      <c r="U96" s="4"/>
      <c r="V96" s="4"/>
      <c r="W96" s="4"/>
      <c r="X96" s="4"/>
      <c r="Y96" s="4"/>
      <c r="Z96" s="4"/>
      <c r="AA96" s="4"/>
    </row>
    <row r="97">
      <c r="A97" s="4"/>
      <c r="B97" s="4"/>
      <c r="C97" s="4"/>
      <c r="D97" s="4"/>
      <c r="E97" s="4"/>
      <c r="F97" s="4"/>
      <c r="G97" s="4"/>
      <c r="H97" s="4"/>
      <c r="I97" s="4"/>
      <c r="J97" s="4"/>
      <c r="K97" s="4"/>
      <c r="L97" s="4"/>
      <c r="M97" s="4"/>
      <c r="N97" s="4"/>
      <c r="O97" s="4"/>
      <c r="P97" s="4"/>
      <c r="Q97" s="4"/>
      <c r="R97" s="4"/>
      <c r="S97" s="4"/>
      <c r="T97" s="4"/>
      <c r="U97" s="4"/>
      <c r="V97" s="4"/>
      <c r="W97" s="4"/>
      <c r="X97" s="4"/>
      <c r="Y97" s="4"/>
      <c r="Z97" s="4"/>
      <c r="AA97" s="4"/>
    </row>
    <row r="98">
      <c r="A98" s="4"/>
      <c r="B98" s="4"/>
      <c r="C98" s="4"/>
      <c r="D98" s="4"/>
      <c r="E98" s="4"/>
      <c r="F98" s="4"/>
      <c r="G98" s="4"/>
      <c r="H98" s="4"/>
      <c r="I98" s="4"/>
      <c r="J98" s="4"/>
      <c r="K98" s="4"/>
      <c r="L98" s="4"/>
      <c r="M98" s="4"/>
      <c r="N98" s="4"/>
      <c r="O98" s="4"/>
      <c r="P98" s="4"/>
      <c r="Q98" s="4"/>
      <c r="R98" s="4"/>
      <c r="S98" s="4"/>
      <c r="T98" s="4"/>
      <c r="U98" s="4"/>
      <c r="V98" s="4"/>
      <c r="W98" s="4"/>
      <c r="X98" s="4"/>
      <c r="Y98" s="4"/>
      <c r="Z98" s="4"/>
      <c r="AA98" s="4"/>
    </row>
    <row r="99">
      <c r="A99" s="4"/>
      <c r="B99" s="4"/>
      <c r="C99" s="4"/>
      <c r="D99" s="4"/>
      <c r="E99" s="4"/>
      <c r="F99" s="4"/>
      <c r="G99" s="4"/>
      <c r="H99" s="4"/>
      <c r="I99" s="4"/>
      <c r="J99" s="4"/>
      <c r="K99" s="4"/>
      <c r="L99" s="4"/>
      <c r="M99" s="4"/>
      <c r="N99" s="4"/>
      <c r="O99" s="4"/>
      <c r="P99" s="4"/>
      <c r="Q99" s="4"/>
      <c r="R99" s="4"/>
      <c r="S99" s="4"/>
      <c r="T99" s="4"/>
      <c r="U99" s="4"/>
      <c r="V99" s="4"/>
      <c r="W99" s="4"/>
      <c r="X99" s="4"/>
      <c r="Y99" s="4"/>
      <c r="Z99" s="4"/>
      <c r="AA99" s="4"/>
    </row>
    <row r="100">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c r="AA100" s="4"/>
    </row>
    <row r="10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row>
    <row r="102">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row>
    <row r="103">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c r="AA103" s="4"/>
    </row>
    <row r="104">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c r="AA104" s="4"/>
    </row>
    <row r="105">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c r="AA105" s="4"/>
    </row>
    <row r="106">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c r="AA106" s="4"/>
    </row>
    <row r="107">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c r="AA107" s="4"/>
    </row>
    <row r="108">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c r="AA108" s="4"/>
    </row>
    <row r="109">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c r="AA109" s="4"/>
    </row>
    <row r="110">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row>
    <row r="11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c r="AA111" s="4"/>
    </row>
    <row r="112">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c r="AA112" s="4"/>
    </row>
    <row r="113">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c r="AA113" s="4"/>
    </row>
    <row r="114">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c r="AA114" s="4"/>
    </row>
    <row r="115">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row>
    <row r="116">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c r="AA116" s="4"/>
    </row>
    <row r="117">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c r="AA117" s="4"/>
    </row>
    <row r="118">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row>
    <row r="119">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c r="AA119" s="4"/>
    </row>
    <row r="120">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row>
    <row r="12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c r="AA121" s="4"/>
    </row>
    <row r="122">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c r="AA122" s="4"/>
    </row>
    <row r="123">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c r="AA123" s="4"/>
    </row>
    <row r="124">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c r="AA124" s="4"/>
    </row>
    <row r="125">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c r="AA125" s="4"/>
    </row>
    <row r="126">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row>
    <row r="127">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c r="AA127" s="4"/>
    </row>
    <row r="128">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c r="AA128" s="4"/>
    </row>
    <row r="129">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c r="AA129" s="4"/>
    </row>
    <row r="130">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row>
    <row r="13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c r="AA131" s="4"/>
    </row>
    <row r="132">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c r="AA132" s="4"/>
    </row>
    <row r="133">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c r="AA133" s="4"/>
    </row>
    <row r="134">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row>
    <row r="135">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c r="AA135" s="4"/>
    </row>
    <row r="136">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c r="AA136" s="4"/>
    </row>
    <row r="137">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c r="AA137" s="4"/>
    </row>
    <row r="138">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c r="AA138" s="4"/>
    </row>
    <row r="139">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c r="AA139" s="4"/>
    </row>
    <row r="140">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c r="AA140" s="4"/>
    </row>
    <row r="14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c r="AA141" s="4"/>
    </row>
    <row r="142">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row>
    <row r="143">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c r="AA143" s="4"/>
    </row>
    <row r="144">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c r="AA144" s="4"/>
    </row>
    <row r="145">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c r="AA145" s="4"/>
    </row>
    <row r="146">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c r="AA146" s="4"/>
    </row>
    <row r="147">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c r="AA147" s="4"/>
    </row>
    <row r="148">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c r="AA148" s="4"/>
    </row>
    <row r="149">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c r="AA149" s="4"/>
    </row>
    <row r="150">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row>
    <row r="15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c r="AA151" s="4"/>
    </row>
    <row r="152">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c r="AA152" s="4"/>
    </row>
    <row r="153">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c r="AA153" s="4"/>
    </row>
    <row r="154">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c r="AA154" s="4"/>
    </row>
    <row r="155">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c r="AA155" s="4"/>
    </row>
    <row r="156">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c r="AA156" s="4"/>
    </row>
    <row r="157">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c r="AA157" s="4"/>
    </row>
    <row r="158">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row>
    <row r="159">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c r="AA159" s="4"/>
    </row>
    <row r="160">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row>
    <row r="16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c r="AA161" s="4"/>
    </row>
    <row r="162">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c r="AA162" s="4"/>
    </row>
    <row r="163">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c r="AA163" s="4"/>
    </row>
    <row r="164">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c r="AA164" s="4"/>
    </row>
    <row r="165">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c r="AA165" s="4"/>
    </row>
    <row r="166">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row>
    <row r="167">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c r="AA167" s="4"/>
    </row>
    <row r="168">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c r="AA168" s="4"/>
    </row>
    <row r="169">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c r="AA169" s="4"/>
    </row>
    <row r="170">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c r="AA170" s="4"/>
    </row>
    <row r="17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c r="AA171" s="4"/>
    </row>
    <row r="172">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c r="AA172" s="4"/>
    </row>
    <row r="173">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c r="AA173" s="4"/>
    </row>
    <row r="174">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row>
    <row r="175">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c r="AA175" s="4"/>
    </row>
    <row r="176">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c r="AA176" s="4"/>
    </row>
    <row r="177">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c r="AA177" s="4"/>
    </row>
    <row r="178">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c r="AA178" s="4"/>
    </row>
    <row r="179">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c r="AA179" s="4"/>
    </row>
    <row r="180">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c r="AA180" s="4"/>
    </row>
    <row r="18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c r="AA181" s="4"/>
    </row>
    <row r="182">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row>
    <row r="183">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c r="AA183" s="4"/>
    </row>
    <row r="184">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c r="AA184" s="4"/>
    </row>
    <row r="185">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c r="AA185" s="4"/>
    </row>
    <row r="186">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c r="AA186" s="4"/>
    </row>
    <row r="187">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c r="AA187" s="4"/>
    </row>
    <row r="188">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c r="AA188" s="4"/>
    </row>
    <row r="189">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c r="AA189" s="4"/>
    </row>
    <row r="190">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row>
    <row r="19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c r="AA191" s="4"/>
    </row>
    <row r="192">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row>
    <row r="193">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c r="AA193" s="4"/>
    </row>
    <row r="194">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c r="AA194" s="4"/>
    </row>
    <row r="195">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c r="AA195" s="4"/>
    </row>
    <row r="196">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c r="AA196" s="4"/>
    </row>
    <row r="197">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c r="AA197" s="4"/>
    </row>
    <row r="198">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row>
    <row r="199">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c r="AA199" s="4"/>
    </row>
    <row r="200">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c r="AA200" s="4"/>
    </row>
    <row r="20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c r="AA201" s="4"/>
    </row>
    <row r="202">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c r="AA202" s="4"/>
    </row>
    <row r="203">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c r="AA203" s="4"/>
    </row>
    <row r="204">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c r="AA204" s="4"/>
    </row>
    <row r="205">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c r="AA205" s="4"/>
    </row>
    <row r="206">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row>
    <row r="207">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c r="AA207" s="4"/>
    </row>
    <row r="208">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c r="AA208" s="4"/>
    </row>
    <row r="209">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c r="AA209" s="4"/>
    </row>
    <row r="210">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c r="AA210" s="4"/>
    </row>
    <row r="21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c r="AA211" s="4"/>
    </row>
    <row r="212">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c r="AA212" s="4"/>
    </row>
    <row r="213">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c r="AA213" s="4"/>
    </row>
    <row r="214">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row>
    <row r="215">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c r="AA215" s="4"/>
    </row>
    <row r="216">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c r="AA216" s="4"/>
    </row>
    <row r="217">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c r="AA217" s="4"/>
    </row>
    <row r="218">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c r="AA218" s="4"/>
    </row>
    <row r="219">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c r="AA219" s="4"/>
    </row>
    <row r="220">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c r="AA220" s="4"/>
    </row>
    <row r="22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c r="AA221" s="4"/>
    </row>
    <row r="222">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row>
    <row r="223">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c r="AA223" s="4"/>
    </row>
    <row r="224">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c r="AA224" s="4"/>
    </row>
    <row r="225">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c r="AA225" s="4"/>
    </row>
    <row r="226">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c r="AA226" s="4"/>
    </row>
    <row r="227">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c r="AA227" s="4"/>
    </row>
    <row r="228">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c r="AA228" s="4"/>
    </row>
    <row r="229">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c r="AA229" s="4"/>
    </row>
    <row r="230">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row>
    <row r="23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c r="AA231" s="4"/>
    </row>
    <row r="232">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c r="AA232" s="4"/>
    </row>
    <row r="233">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c r="AA233" s="4"/>
    </row>
    <row r="234">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c r="AA234" s="4"/>
    </row>
    <row r="235">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c r="AA235" s="4"/>
    </row>
    <row r="236">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c r="AA236" s="4"/>
    </row>
    <row r="237">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c r="AA237" s="4"/>
    </row>
    <row r="238">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c r="AA238" s="4"/>
    </row>
    <row r="239">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c r="AA239" s="4"/>
    </row>
    <row r="240">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c r="AA240" s="4"/>
    </row>
    <row r="24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c r="AA241" s="4"/>
    </row>
    <row r="242">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c r="AA242" s="4"/>
    </row>
    <row r="243">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c r="AA243" s="4"/>
    </row>
    <row r="244">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c r="AA244" s="4"/>
    </row>
    <row r="245">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c r="AA245" s="4"/>
    </row>
    <row r="246">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c r="AA246" s="4"/>
    </row>
    <row r="247">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c r="AA247" s="4"/>
    </row>
    <row r="248">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c r="AA248" s="4"/>
    </row>
    <row r="249">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c r="AA249" s="4"/>
    </row>
    <row r="250">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c r="AA250" s="4"/>
    </row>
    <row r="25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c r="AA251" s="4"/>
    </row>
    <row r="252">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c r="AA252" s="4"/>
    </row>
    <row r="253">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c r="AA253" s="4"/>
    </row>
    <row r="254">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row>
    <row r="255">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c r="AA255" s="4"/>
    </row>
    <row r="256">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c r="AA256" s="4"/>
    </row>
    <row r="257">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c r="AA257" s="4"/>
    </row>
    <row r="258">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c r="AA258" s="4"/>
    </row>
    <row r="259">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c r="AA259" s="4"/>
    </row>
    <row r="260">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c r="AA260" s="4"/>
    </row>
    <row r="26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c r="AA261" s="4"/>
    </row>
    <row r="262">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row>
    <row r="263">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c r="AA263" s="4"/>
    </row>
    <row r="264">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c r="AA264" s="4"/>
    </row>
    <row r="265">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c r="AA265" s="4"/>
    </row>
    <row r="266">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c r="AA266" s="4"/>
    </row>
    <row r="267">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c r="AA267" s="4"/>
    </row>
    <row r="268">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c r="AA268" s="4"/>
    </row>
    <row r="269">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c r="AA269" s="4"/>
    </row>
    <row r="270">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row>
    <row r="27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c r="AA271" s="4"/>
    </row>
    <row r="272">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c r="AA272" s="4"/>
    </row>
    <row r="273">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c r="AA273" s="4"/>
    </row>
    <row r="274">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c r="AA274" s="4"/>
    </row>
    <row r="275">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c r="AA275" s="4"/>
    </row>
    <row r="276">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c r="AA276" s="4"/>
    </row>
    <row r="277">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c r="AA277" s="4"/>
    </row>
    <row r="278">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row>
    <row r="279">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c r="AA279" s="4"/>
    </row>
    <row r="280">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c r="AA280" s="4"/>
    </row>
    <row r="28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c r="AA281" s="4"/>
    </row>
    <row r="282">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c r="AA282" s="4"/>
    </row>
    <row r="283">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c r="AA283" s="4"/>
    </row>
    <row r="284">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row>
    <row r="285">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c r="AA285" s="4"/>
    </row>
    <row r="286">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row>
    <row r="287">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c r="AA287" s="4"/>
    </row>
    <row r="288">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c r="AA288" s="4"/>
    </row>
    <row r="289">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c r="AA289" s="4"/>
    </row>
    <row r="290">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c r="AA290" s="4"/>
    </row>
    <row r="29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row>
    <row r="292">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c r="AA292" s="4"/>
    </row>
    <row r="293">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c r="AA293" s="4"/>
    </row>
    <row r="294">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row>
    <row r="295">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c r="AA295" s="4"/>
    </row>
    <row r="296">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c r="AA296" s="4"/>
    </row>
    <row r="297">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c r="AA297" s="4"/>
    </row>
    <row r="298">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c r="AA298" s="4"/>
    </row>
    <row r="299">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c r="AA299" s="4"/>
    </row>
    <row r="300">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c r="AA300" s="4"/>
    </row>
    <row r="30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c r="AA301" s="4"/>
    </row>
    <row r="302">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row>
    <row r="303">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c r="AA303" s="4"/>
    </row>
    <row r="304">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c r="AA304" s="4"/>
    </row>
    <row r="305">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c r="AA305" s="4"/>
    </row>
    <row r="306">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c r="AA306" s="4"/>
    </row>
    <row r="307">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c r="AA307" s="4"/>
    </row>
    <row r="308">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c r="AA308" s="4"/>
    </row>
    <row r="309">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c r="AA309" s="4"/>
    </row>
    <row r="310">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row>
    <row r="31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c r="AA311" s="4"/>
    </row>
    <row r="312">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c r="AA312" s="4"/>
    </row>
    <row r="313">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c r="AA313" s="4"/>
    </row>
    <row r="314">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c r="AA314" s="4"/>
    </row>
    <row r="315">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c r="AA315" s="4"/>
    </row>
    <row r="316">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row>
    <row r="317">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c r="AA317" s="4"/>
    </row>
    <row r="318">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row>
    <row r="319">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c r="AA319" s="4"/>
    </row>
    <row r="320">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c r="AA320" s="4"/>
    </row>
    <row r="32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c r="AA321" s="4"/>
    </row>
    <row r="322">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c r="AA322" s="4"/>
    </row>
    <row r="323">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c r="AA323" s="4"/>
    </row>
    <row r="324">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c r="AA324" s="4"/>
    </row>
    <row r="325">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c r="AA325" s="4"/>
    </row>
    <row r="326">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row>
    <row r="327">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c r="AA327" s="4"/>
    </row>
    <row r="328">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c r="AA328" s="4"/>
    </row>
    <row r="329">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c r="AA329" s="4"/>
    </row>
    <row r="330">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c r="AA330" s="4"/>
    </row>
    <row r="33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c r="AA331" s="4"/>
    </row>
    <row r="332">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c r="AA332" s="4"/>
    </row>
    <row r="333">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c r="AA333" s="4"/>
    </row>
    <row r="334">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row>
    <row r="335">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c r="AA335" s="4"/>
    </row>
    <row r="336">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c r="AA336" s="4"/>
    </row>
    <row r="337">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c r="AA337" s="4"/>
    </row>
    <row r="338">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c r="AA338" s="4"/>
    </row>
    <row r="339">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c r="AA339" s="4"/>
    </row>
    <row r="340">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c r="AA340" s="4"/>
    </row>
    <row r="34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c r="AA341" s="4"/>
    </row>
    <row r="342">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row>
    <row r="343">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c r="AA343" s="4"/>
    </row>
    <row r="344">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c r="AA344" s="4"/>
    </row>
    <row r="345">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c r="AA345" s="4"/>
    </row>
    <row r="346">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row>
    <row r="347">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c r="AA347" s="4"/>
    </row>
    <row r="348">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c r="AA348" s="4"/>
    </row>
    <row r="349">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c r="AA349" s="4"/>
    </row>
    <row r="350">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row>
    <row r="35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c r="AA351" s="4"/>
    </row>
    <row r="352">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row>
    <row r="353">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c r="AA353" s="4"/>
    </row>
    <row r="354">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c r="AA354" s="4"/>
    </row>
    <row r="355">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c r="AA355" s="4"/>
    </row>
    <row r="356">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c r="AA356" s="4"/>
    </row>
    <row r="357">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c r="AA357" s="4"/>
    </row>
    <row r="358">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row>
    <row r="359">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c r="AA359" s="4"/>
    </row>
    <row r="360">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c r="AA360" s="4"/>
    </row>
    <row r="36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c r="AA361" s="4"/>
    </row>
    <row r="362">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c r="AA362" s="4"/>
    </row>
    <row r="363">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c r="AA363" s="4"/>
    </row>
    <row r="364">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c r="AA364" s="4"/>
    </row>
    <row r="365">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c r="AA365" s="4"/>
    </row>
    <row r="366">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row>
    <row r="367">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c r="AA367" s="4"/>
    </row>
    <row r="368">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c r="AA368" s="4"/>
    </row>
    <row r="369">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c r="AA369" s="4"/>
    </row>
    <row r="370">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c r="AA370" s="4"/>
    </row>
    <row r="37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c r="AA371" s="4"/>
    </row>
    <row r="372">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c r="AA372" s="4"/>
    </row>
    <row r="373">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c r="AA373" s="4"/>
    </row>
    <row r="374">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row>
    <row r="375">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c r="AA375" s="4"/>
    </row>
    <row r="376">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c r="AA376" s="4"/>
    </row>
    <row r="377">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c r="AA377" s="4"/>
    </row>
    <row r="378">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row>
    <row r="379">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c r="AA379" s="4"/>
    </row>
    <row r="380">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c r="AA380" s="4"/>
    </row>
    <row r="38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c r="AA381" s="4"/>
    </row>
    <row r="382">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row>
    <row r="383">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c r="AA383" s="4"/>
    </row>
    <row r="384">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c r="AA384" s="4"/>
    </row>
    <row r="385">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c r="AA385" s="4"/>
    </row>
    <row r="386">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c r="AA386" s="4"/>
    </row>
    <row r="387">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c r="AA387" s="4"/>
    </row>
    <row r="388">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c r="AA388" s="4"/>
    </row>
    <row r="389">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c r="AA389" s="4"/>
    </row>
    <row r="390">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row>
    <row r="39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c r="AA391" s="4"/>
    </row>
    <row r="392">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c r="AA392" s="4"/>
    </row>
    <row r="393">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c r="AA393" s="4"/>
    </row>
    <row r="394">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c r="AA394" s="4"/>
    </row>
    <row r="395">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c r="AA395" s="4"/>
    </row>
    <row r="396">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c r="AA396" s="4"/>
    </row>
    <row r="397">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c r="AA397" s="4"/>
    </row>
    <row r="398">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row>
    <row r="399">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c r="AA399" s="4"/>
    </row>
    <row r="400">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c r="AA400" s="4"/>
    </row>
    <row r="40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c r="AA401" s="4"/>
    </row>
    <row r="402">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c r="AA402" s="4"/>
    </row>
    <row r="403">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c r="AA403" s="4"/>
    </row>
    <row r="404">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c r="AA404" s="4"/>
    </row>
    <row r="405">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c r="AA405" s="4"/>
    </row>
    <row r="406">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row>
    <row r="407">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c r="AA407" s="4"/>
    </row>
    <row r="408">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row>
    <row r="409">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c r="AA409" s="4"/>
    </row>
    <row r="410">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c r="AA410" s="4"/>
    </row>
    <row r="41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c r="AA411" s="4"/>
    </row>
    <row r="412">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c r="AA412" s="4"/>
    </row>
    <row r="413">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c r="AA413" s="4"/>
    </row>
    <row r="414">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row>
    <row r="415">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row>
    <row r="416">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c r="AA416" s="4"/>
    </row>
    <row r="417">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c r="AA417" s="4"/>
    </row>
    <row r="418">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c r="AA418" s="4"/>
    </row>
    <row r="419">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c r="AA419" s="4"/>
    </row>
    <row r="420">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c r="AA420" s="4"/>
    </row>
    <row r="42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c r="AA421" s="4"/>
    </row>
    <row r="422">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row>
    <row r="423">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c r="AA423" s="4"/>
    </row>
    <row r="424">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c r="AA424" s="4"/>
    </row>
    <row r="425">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c r="AA425" s="4"/>
    </row>
    <row r="426">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c r="AA426" s="4"/>
    </row>
    <row r="427">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c r="AA427" s="4"/>
    </row>
    <row r="428">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c r="AA428" s="4"/>
    </row>
    <row r="429">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c r="AA429" s="4"/>
    </row>
    <row r="430">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row>
    <row r="43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c r="AA431" s="4"/>
    </row>
    <row r="432">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c r="AA432" s="4"/>
    </row>
    <row r="433">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c r="AA433" s="4"/>
    </row>
    <row r="434">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c r="AA434" s="4"/>
    </row>
    <row r="435">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c r="AA435" s="4"/>
    </row>
    <row r="436">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c r="AA436" s="4"/>
    </row>
    <row r="437">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c r="AA437" s="4"/>
    </row>
    <row r="438">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row>
    <row r="439">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c r="AA439" s="4"/>
    </row>
    <row r="440">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row>
    <row r="44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c r="AA441" s="4"/>
    </row>
    <row r="442">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c r="AA442" s="4"/>
    </row>
    <row r="443">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c r="AA443" s="4"/>
    </row>
    <row r="444">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c r="AA444" s="4"/>
    </row>
    <row r="445">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c r="AA445" s="4"/>
    </row>
    <row r="446">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row>
    <row r="447">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c r="AA447" s="4"/>
    </row>
    <row r="448">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c r="AA448" s="4"/>
    </row>
    <row r="449">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c r="AA449" s="4"/>
    </row>
    <row r="450">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c r="AA450" s="4"/>
    </row>
    <row r="45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c r="AA451" s="4"/>
    </row>
    <row r="452">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c r="AA452" s="4"/>
    </row>
    <row r="453">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c r="AA453" s="4"/>
    </row>
    <row r="454">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row>
    <row r="455">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c r="AA455" s="4"/>
    </row>
    <row r="456">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c r="AA456" s="4"/>
    </row>
    <row r="457">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c r="AA457" s="4"/>
    </row>
    <row r="458">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c r="AA458" s="4"/>
    </row>
    <row r="459">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c r="AA459" s="4"/>
    </row>
    <row r="460">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c r="AA460" s="4"/>
    </row>
    <row r="46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c r="AA461" s="4"/>
    </row>
    <row r="462">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row>
    <row r="463">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c r="AA463" s="4"/>
    </row>
    <row r="464">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c r="AA464" s="4"/>
    </row>
    <row r="465">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c r="AA465" s="4"/>
    </row>
    <row r="466">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c r="AA466" s="4"/>
    </row>
    <row r="467">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c r="AA467" s="4"/>
    </row>
    <row r="468">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c r="AA468" s="4"/>
    </row>
    <row r="469">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c r="AA469" s="4"/>
    </row>
    <row r="470">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row>
    <row r="47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c r="AA471" s="4"/>
    </row>
    <row r="472">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c r="AA472" s="4"/>
    </row>
    <row r="473">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c r="AA473" s="4"/>
    </row>
    <row r="474">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c r="AA474" s="4"/>
    </row>
    <row r="475">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c r="AA475" s="4"/>
    </row>
    <row r="476">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c r="AA476" s="4"/>
    </row>
    <row r="477">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c r="AA477" s="4"/>
    </row>
    <row r="478">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row>
    <row r="479">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c r="AA479" s="4"/>
    </row>
    <row r="480">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c r="AA480" s="4"/>
    </row>
    <row r="48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c r="AA481" s="4"/>
    </row>
    <row r="482">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c r="AA482" s="4"/>
    </row>
    <row r="483">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c r="AA483" s="4"/>
    </row>
    <row r="484">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c r="AA484" s="4"/>
    </row>
    <row r="485">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c r="AA485" s="4"/>
    </row>
    <row r="486">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row>
    <row r="487">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c r="AA487" s="4"/>
    </row>
    <row r="488">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c r="AA488" s="4"/>
    </row>
    <row r="489">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c r="AA489" s="4"/>
    </row>
    <row r="490">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c r="AA490" s="4"/>
    </row>
    <row r="49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c r="AA491" s="4"/>
    </row>
    <row r="492">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c r="AA492" s="4"/>
    </row>
    <row r="493">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c r="AA493" s="4"/>
    </row>
    <row r="494">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row>
    <row r="495">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c r="AA495" s="4"/>
    </row>
    <row r="496">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c r="AA496" s="4"/>
    </row>
    <row r="497">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c r="AA497" s="4"/>
    </row>
    <row r="498">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c r="AA498" s="4"/>
    </row>
    <row r="499">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c r="AA499" s="4"/>
    </row>
    <row r="500">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c r="AA500" s="4"/>
    </row>
    <row r="50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c r="AA501" s="4"/>
    </row>
    <row r="502">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c r="AA502" s="4"/>
    </row>
    <row r="503">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c r="AA503" s="4"/>
    </row>
    <row r="504">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c r="AA504" s="4"/>
    </row>
    <row r="505">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c r="AA505" s="4"/>
    </row>
    <row r="506">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c r="AA506" s="4"/>
    </row>
    <row r="507">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c r="AA507" s="4"/>
    </row>
    <row r="508">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c r="AA508" s="4"/>
    </row>
    <row r="509">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c r="AA509" s="4"/>
    </row>
    <row r="510">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c r="AA510" s="4"/>
    </row>
    <row r="51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c r="AA511" s="4"/>
    </row>
    <row r="512">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c r="AA512" s="4"/>
    </row>
    <row r="513">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c r="AA513" s="4"/>
    </row>
    <row r="514">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c r="AA514" s="4"/>
    </row>
    <row r="515">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c r="AA515" s="4"/>
    </row>
    <row r="516">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c r="AA516" s="4"/>
    </row>
    <row r="517">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c r="AA517" s="4"/>
    </row>
    <row r="518">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c r="AA518" s="4"/>
    </row>
    <row r="519">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c r="AA519" s="4"/>
    </row>
    <row r="520">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c r="AA520" s="4"/>
    </row>
    <row r="52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c r="AA521" s="4"/>
    </row>
    <row r="522">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c r="AA522" s="4"/>
    </row>
    <row r="523">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c r="AA523" s="4"/>
    </row>
    <row r="524">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c r="AA524" s="4"/>
    </row>
    <row r="525">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c r="AA525" s="4"/>
    </row>
    <row r="526">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c r="AA526" s="4"/>
    </row>
    <row r="527">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c r="AA527" s="4"/>
    </row>
    <row r="528">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c r="AA528" s="4"/>
    </row>
    <row r="529">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c r="AA529" s="4"/>
    </row>
    <row r="530">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c r="AA530" s="4"/>
    </row>
    <row r="53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c r="AA531" s="4"/>
    </row>
    <row r="532">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c r="AA532" s="4"/>
    </row>
    <row r="533">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c r="AA533" s="4"/>
    </row>
    <row r="534">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c r="AA534" s="4"/>
    </row>
    <row r="535">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c r="AA535" s="4"/>
    </row>
    <row r="536">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c r="AA536" s="4"/>
    </row>
    <row r="537">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c r="AA537" s="4"/>
    </row>
    <row r="538">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c r="AA538" s="4"/>
    </row>
    <row r="539">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c r="AA539" s="4"/>
    </row>
    <row r="540">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c r="AA540" s="4"/>
    </row>
    <row r="54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c r="AA541" s="4"/>
    </row>
    <row r="542">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c r="AA542" s="4"/>
    </row>
    <row r="543">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c r="AA543" s="4"/>
    </row>
    <row r="544">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c r="AA544" s="4"/>
    </row>
    <row r="545">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c r="AA545" s="4"/>
    </row>
    <row r="546">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c r="AA546" s="4"/>
    </row>
    <row r="547">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c r="AA547" s="4"/>
    </row>
    <row r="548">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c r="AA548" s="4"/>
    </row>
    <row r="549">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c r="AA549" s="4"/>
    </row>
    <row r="550">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c r="AA550" s="4"/>
    </row>
    <row r="55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c r="AA551" s="4"/>
    </row>
    <row r="552">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c r="AA552" s="4"/>
    </row>
    <row r="553">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c r="AA553" s="4"/>
    </row>
    <row r="554">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c r="AA554" s="4"/>
    </row>
    <row r="555">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c r="AA555" s="4"/>
    </row>
    <row r="556">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c r="AA556" s="4"/>
    </row>
    <row r="557">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c r="AA557" s="4"/>
    </row>
    <row r="558">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c r="AA558" s="4"/>
    </row>
    <row r="559">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c r="AA559" s="4"/>
    </row>
    <row r="560">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c r="AA560" s="4"/>
    </row>
    <row r="56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c r="AA561" s="4"/>
    </row>
    <row r="562">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c r="AA562" s="4"/>
    </row>
    <row r="563">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c r="AA563" s="4"/>
    </row>
    <row r="564">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c r="AA564" s="4"/>
    </row>
    <row r="565">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c r="AA565" s="4"/>
    </row>
    <row r="566">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c r="AA566" s="4"/>
    </row>
    <row r="567">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c r="AA567" s="4"/>
    </row>
    <row r="568">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c r="AA568" s="4"/>
    </row>
    <row r="569">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c r="AA569" s="4"/>
    </row>
    <row r="570">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c r="AA570" s="4"/>
    </row>
    <row r="57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c r="AA571" s="4"/>
    </row>
    <row r="572">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c r="AA572" s="4"/>
    </row>
    <row r="573">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c r="AA573" s="4"/>
    </row>
    <row r="574">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c r="AA574" s="4"/>
    </row>
    <row r="575">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c r="AA575" s="4"/>
    </row>
    <row r="576">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c r="AA576" s="4"/>
    </row>
    <row r="577">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c r="AA577" s="4"/>
    </row>
    <row r="578">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c r="AA578" s="4"/>
    </row>
    <row r="579">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c r="AA579" s="4"/>
    </row>
    <row r="580">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c r="AA580" s="4"/>
    </row>
    <row r="58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c r="AA581" s="4"/>
    </row>
    <row r="582">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c r="AA582" s="4"/>
    </row>
    <row r="583">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c r="AA583" s="4"/>
    </row>
    <row r="584">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c r="AA584" s="4"/>
    </row>
    <row r="585">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c r="AA585" s="4"/>
    </row>
    <row r="586">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c r="AA586" s="4"/>
    </row>
    <row r="587">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c r="AA587" s="4"/>
    </row>
    <row r="588">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c r="AA588" s="4"/>
    </row>
    <row r="589">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c r="AA589" s="4"/>
    </row>
    <row r="590">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c r="AA590" s="4"/>
    </row>
    <row r="59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c r="AA591" s="4"/>
    </row>
    <row r="592">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c r="AA592" s="4"/>
    </row>
    <row r="593">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c r="AA593" s="4"/>
    </row>
    <row r="594">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c r="AA594" s="4"/>
    </row>
    <row r="595">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c r="AA595" s="4"/>
    </row>
    <row r="596">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c r="AA596" s="4"/>
    </row>
    <row r="597">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c r="AA597" s="4"/>
    </row>
    <row r="598">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c r="AA598" s="4"/>
    </row>
    <row r="599">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c r="AA599" s="4"/>
    </row>
    <row r="600">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c r="AA600" s="4"/>
    </row>
    <row r="60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c r="AA601" s="4"/>
    </row>
    <row r="602">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c r="AA602" s="4"/>
    </row>
    <row r="603">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c r="AA603" s="4"/>
    </row>
    <row r="604">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c r="AA604" s="4"/>
    </row>
    <row r="605">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c r="AA605" s="4"/>
    </row>
    <row r="606">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c r="AA606" s="4"/>
    </row>
    <row r="607">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c r="AA607" s="4"/>
    </row>
    <row r="608">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c r="AA608" s="4"/>
    </row>
    <row r="609">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c r="AA609" s="4"/>
    </row>
    <row r="610">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c r="AA610" s="4"/>
    </row>
    <row r="61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c r="AA611" s="4"/>
    </row>
    <row r="612">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c r="AA612" s="4"/>
    </row>
    <row r="613">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c r="AA613" s="4"/>
    </row>
    <row r="614">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c r="AA614" s="4"/>
    </row>
    <row r="615">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c r="AA615" s="4"/>
    </row>
    <row r="616">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c r="AA616" s="4"/>
    </row>
    <row r="617">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c r="AA617" s="4"/>
    </row>
    <row r="618">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c r="AA618" s="4"/>
    </row>
    <row r="619">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c r="AA619" s="4"/>
    </row>
    <row r="620">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c r="AA620" s="4"/>
    </row>
    <row r="62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c r="AA621" s="4"/>
    </row>
    <row r="622">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c r="AA622" s="4"/>
    </row>
    <row r="623">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c r="AA623" s="4"/>
    </row>
    <row r="624">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c r="AA624" s="4"/>
    </row>
    <row r="625">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c r="AA625" s="4"/>
    </row>
    <row r="626">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c r="AA626" s="4"/>
    </row>
    <row r="627">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c r="AA627" s="4"/>
    </row>
    <row r="628">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c r="AA628" s="4"/>
    </row>
    <row r="629">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c r="AA629" s="4"/>
    </row>
    <row r="630">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c r="AA630" s="4"/>
    </row>
    <row r="63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c r="AA631" s="4"/>
    </row>
    <row r="632">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c r="AA632" s="4"/>
    </row>
    <row r="633">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c r="AA633" s="4"/>
    </row>
    <row r="634">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c r="AA634" s="4"/>
    </row>
    <row r="635">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c r="AA635" s="4"/>
    </row>
    <row r="636">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c r="AA636" s="4"/>
    </row>
    <row r="637">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c r="AA637" s="4"/>
    </row>
    <row r="638">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c r="AA638" s="4"/>
    </row>
    <row r="639">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c r="AA639" s="4"/>
    </row>
    <row r="640">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c r="AA640" s="4"/>
    </row>
    <row r="64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c r="AA641" s="4"/>
    </row>
    <row r="642">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c r="AA642" s="4"/>
    </row>
    <row r="643">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c r="AA643" s="4"/>
    </row>
    <row r="644">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c r="AA644" s="4"/>
    </row>
    <row r="645">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c r="AA645" s="4"/>
    </row>
    <row r="646">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c r="AA646" s="4"/>
    </row>
    <row r="647">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c r="AA647" s="4"/>
    </row>
    <row r="648">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c r="AA648" s="4"/>
    </row>
    <row r="649">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c r="AA649" s="4"/>
    </row>
    <row r="650">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c r="AA650" s="4"/>
    </row>
    <row r="65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c r="AA651" s="4"/>
    </row>
    <row r="652">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c r="AA652" s="4"/>
    </row>
    <row r="653">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c r="AA653" s="4"/>
    </row>
    <row r="654">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c r="AA654" s="4"/>
    </row>
    <row r="655">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c r="AA655" s="4"/>
    </row>
    <row r="656">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c r="AA656" s="4"/>
    </row>
    <row r="657">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c r="AA657" s="4"/>
    </row>
    <row r="658">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c r="AA658" s="4"/>
    </row>
    <row r="659">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c r="AA659" s="4"/>
    </row>
    <row r="660">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c r="AA660" s="4"/>
    </row>
    <row r="66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c r="AA661" s="4"/>
    </row>
    <row r="662">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c r="AA662" s="4"/>
    </row>
    <row r="663">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c r="AA663" s="4"/>
    </row>
    <row r="664">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c r="AA664" s="4"/>
    </row>
    <row r="665">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c r="AA665" s="4"/>
    </row>
    <row r="666">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c r="AA666" s="4"/>
    </row>
    <row r="667">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c r="AA667" s="4"/>
    </row>
    <row r="668">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c r="AA668" s="4"/>
    </row>
    <row r="669">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c r="AA669" s="4"/>
    </row>
    <row r="670">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c r="AA670" s="4"/>
    </row>
    <row r="67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c r="AA671" s="4"/>
    </row>
    <row r="672">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c r="AA672" s="4"/>
    </row>
    <row r="673">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c r="AA673" s="4"/>
    </row>
    <row r="674">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c r="AA674" s="4"/>
    </row>
    <row r="675">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c r="AA675" s="4"/>
    </row>
    <row r="676">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c r="AA676" s="4"/>
    </row>
    <row r="677">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c r="AA677" s="4"/>
    </row>
    <row r="678">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c r="AA678" s="4"/>
    </row>
    <row r="679">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c r="AA679" s="4"/>
    </row>
    <row r="680">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c r="AA680" s="4"/>
    </row>
    <row r="68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c r="AA681" s="4"/>
    </row>
    <row r="682">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c r="AA682" s="4"/>
    </row>
    <row r="683">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c r="AA683" s="4"/>
    </row>
    <row r="684">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c r="AA684" s="4"/>
    </row>
    <row r="685">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c r="AA685" s="4"/>
    </row>
    <row r="686">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c r="AA686" s="4"/>
    </row>
    <row r="687">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c r="AA687" s="4"/>
    </row>
    <row r="688">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c r="AA688" s="4"/>
    </row>
    <row r="689">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c r="AA689" s="4"/>
    </row>
    <row r="690">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c r="AA690" s="4"/>
    </row>
    <row r="69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c r="AA691" s="4"/>
    </row>
    <row r="692">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c r="AA692" s="4"/>
    </row>
    <row r="693">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c r="AA693" s="4"/>
    </row>
    <row r="694">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c r="AA694" s="4"/>
    </row>
    <row r="695">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c r="AA695" s="4"/>
    </row>
    <row r="696">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c r="AA696" s="4"/>
    </row>
    <row r="697">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c r="AA697" s="4"/>
    </row>
    <row r="698">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c r="AA698" s="4"/>
    </row>
    <row r="699">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c r="AA699" s="4"/>
    </row>
    <row r="700">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c r="AA700" s="4"/>
    </row>
    <row r="70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c r="AA701" s="4"/>
    </row>
    <row r="702">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c r="AA702" s="4"/>
    </row>
    <row r="703">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c r="AA703" s="4"/>
    </row>
    <row r="704">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c r="AA704" s="4"/>
    </row>
    <row r="705">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c r="AA705" s="4"/>
    </row>
    <row r="706">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c r="AA706" s="4"/>
    </row>
    <row r="707">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c r="AA707" s="4"/>
    </row>
    <row r="708">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c r="AA708" s="4"/>
    </row>
    <row r="709">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c r="AA709" s="4"/>
    </row>
    <row r="710">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c r="AA710" s="4"/>
    </row>
    <row r="71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c r="AA711" s="4"/>
    </row>
    <row r="712">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c r="AA712" s="4"/>
    </row>
    <row r="713">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c r="AA713" s="4"/>
    </row>
    <row r="714">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c r="AA714" s="4"/>
    </row>
    <row r="715">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c r="AA715" s="4"/>
    </row>
    <row r="716">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c r="AA716" s="4"/>
    </row>
    <row r="717">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c r="AA717" s="4"/>
    </row>
    <row r="718">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c r="AA718" s="4"/>
    </row>
    <row r="719">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c r="AA719" s="4"/>
    </row>
    <row r="720">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c r="AA720" s="4"/>
    </row>
    <row r="72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c r="AA721" s="4"/>
    </row>
    <row r="722">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c r="AA722" s="4"/>
    </row>
    <row r="723">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c r="AA723" s="4"/>
    </row>
    <row r="724">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c r="AA724" s="4"/>
    </row>
    <row r="725">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c r="AA725" s="4"/>
    </row>
    <row r="726">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c r="AA726" s="4"/>
    </row>
    <row r="727">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c r="AA727" s="4"/>
    </row>
    <row r="728">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c r="AA728" s="4"/>
    </row>
    <row r="729">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c r="AA729" s="4"/>
    </row>
    <row r="730">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c r="AA730" s="4"/>
    </row>
    <row r="73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c r="AA731" s="4"/>
    </row>
    <row r="732">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c r="AA732" s="4"/>
    </row>
    <row r="733">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c r="AA733" s="4"/>
    </row>
    <row r="734">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c r="AA734" s="4"/>
    </row>
    <row r="735">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c r="AA735" s="4"/>
    </row>
    <row r="736">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c r="AA736" s="4"/>
    </row>
    <row r="737">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c r="AA737" s="4"/>
    </row>
    <row r="738">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c r="AA738" s="4"/>
    </row>
    <row r="739">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c r="AA739" s="4"/>
    </row>
    <row r="740">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c r="AA740" s="4"/>
    </row>
    <row r="74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c r="AA741" s="4"/>
    </row>
    <row r="742">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c r="AA742" s="4"/>
    </row>
    <row r="743">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c r="AA743" s="4"/>
    </row>
    <row r="744">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c r="AA744" s="4"/>
    </row>
    <row r="745">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c r="AA745" s="4"/>
    </row>
    <row r="746">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c r="AA746" s="4"/>
    </row>
    <row r="747">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c r="AA747" s="4"/>
    </row>
    <row r="748">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c r="AA748" s="4"/>
    </row>
    <row r="749">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c r="AA749" s="4"/>
    </row>
    <row r="750">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c r="AA750" s="4"/>
    </row>
    <row r="75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c r="AA751" s="4"/>
    </row>
    <row r="752">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c r="AA752" s="4"/>
    </row>
    <row r="753">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c r="AA753" s="4"/>
    </row>
    <row r="754">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c r="AA754" s="4"/>
    </row>
    <row r="755">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c r="AA755" s="4"/>
    </row>
    <row r="756">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c r="AA756" s="4"/>
    </row>
    <row r="757">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c r="AA757" s="4"/>
    </row>
    <row r="758">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c r="AA758" s="4"/>
    </row>
    <row r="759">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c r="AA759" s="4"/>
    </row>
    <row r="760">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c r="AA760" s="4"/>
    </row>
    <row r="76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c r="AA761" s="4"/>
    </row>
    <row r="762">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c r="AA762" s="4"/>
    </row>
    <row r="763">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c r="AA763" s="4"/>
    </row>
    <row r="764">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c r="AA764" s="4"/>
    </row>
    <row r="765">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c r="AA765" s="4"/>
    </row>
    <row r="766">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c r="AA766" s="4"/>
    </row>
    <row r="767">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c r="AA767" s="4"/>
    </row>
    <row r="768">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c r="AA768" s="4"/>
    </row>
    <row r="769">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c r="AA769" s="4"/>
    </row>
    <row r="770">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c r="AA770" s="4"/>
    </row>
    <row r="77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c r="AA771" s="4"/>
    </row>
    <row r="772">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c r="AA772" s="4"/>
    </row>
    <row r="773">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c r="AA773" s="4"/>
    </row>
    <row r="774">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c r="AA774" s="4"/>
    </row>
    <row r="775">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c r="AA775" s="4"/>
    </row>
    <row r="776">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c r="AA776" s="4"/>
    </row>
    <row r="777">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c r="AA777" s="4"/>
    </row>
    <row r="778">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c r="AA778" s="4"/>
    </row>
    <row r="779">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c r="AA779" s="4"/>
    </row>
    <row r="780">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c r="AA780" s="4"/>
    </row>
    <row r="78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c r="AA781" s="4"/>
    </row>
    <row r="782">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c r="AA782" s="4"/>
    </row>
    <row r="783">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c r="AA783" s="4"/>
    </row>
    <row r="784">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c r="AA784" s="4"/>
    </row>
    <row r="785">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c r="AA785" s="4"/>
    </row>
    <row r="786">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c r="AA786" s="4"/>
    </row>
    <row r="787">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c r="AA787" s="4"/>
    </row>
    <row r="788">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c r="AA788" s="4"/>
    </row>
    <row r="789">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c r="AA789" s="4"/>
    </row>
    <row r="790">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c r="AA790" s="4"/>
    </row>
    <row r="79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c r="AA791" s="4"/>
    </row>
    <row r="792">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c r="AA792" s="4"/>
    </row>
    <row r="793">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c r="AA793" s="4"/>
    </row>
    <row r="794">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c r="AA794" s="4"/>
    </row>
    <row r="795">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c r="AA795" s="4"/>
    </row>
    <row r="796">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c r="AA796" s="4"/>
    </row>
    <row r="797">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c r="AA797" s="4"/>
    </row>
    <row r="798">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c r="AA798" s="4"/>
    </row>
    <row r="799">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c r="AA799" s="4"/>
    </row>
    <row r="800">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c r="AA800" s="4"/>
    </row>
    <row r="80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c r="AA801" s="4"/>
    </row>
    <row r="802">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c r="AA802" s="4"/>
    </row>
    <row r="803">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c r="AA803" s="4"/>
    </row>
    <row r="804">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c r="AA804" s="4"/>
    </row>
    <row r="805">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c r="AA805" s="4"/>
    </row>
    <row r="806">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c r="AA806" s="4"/>
    </row>
    <row r="807">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c r="AA807" s="4"/>
    </row>
    <row r="808">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c r="AA808" s="4"/>
    </row>
    <row r="809">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c r="AA809" s="4"/>
    </row>
    <row r="810">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c r="AA810" s="4"/>
    </row>
    <row r="81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c r="AA811" s="4"/>
    </row>
    <row r="812">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c r="AA812" s="4"/>
    </row>
    <row r="813">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c r="AA813" s="4"/>
    </row>
    <row r="814">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c r="AA814" s="4"/>
    </row>
    <row r="815">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c r="AA815" s="4"/>
    </row>
    <row r="816">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c r="AA816" s="4"/>
    </row>
    <row r="817">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c r="AA817" s="4"/>
    </row>
    <row r="818">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c r="AA818" s="4"/>
    </row>
    <row r="819">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c r="AA819" s="4"/>
    </row>
    <row r="820">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c r="AA820" s="4"/>
    </row>
    <row r="82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c r="AA821" s="4"/>
    </row>
    <row r="822">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c r="AA822" s="4"/>
    </row>
    <row r="823">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c r="AA823" s="4"/>
    </row>
    <row r="824">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c r="AA824" s="4"/>
    </row>
    <row r="825">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c r="AA825" s="4"/>
    </row>
    <row r="826">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c r="AA826" s="4"/>
    </row>
    <row r="827">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c r="AA827" s="4"/>
    </row>
    <row r="828">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c r="AA828" s="4"/>
    </row>
    <row r="829">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c r="AA829" s="4"/>
    </row>
    <row r="830">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c r="AA830" s="4"/>
    </row>
    <row r="83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c r="AA831" s="4"/>
    </row>
    <row r="832">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c r="AA832" s="4"/>
    </row>
    <row r="833">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c r="AA833" s="4"/>
    </row>
    <row r="834">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c r="AA834" s="4"/>
    </row>
    <row r="835">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c r="AA835" s="4"/>
    </row>
    <row r="836">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c r="AA836" s="4"/>
    </row>
    <row r="837">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c r="AA837" s="4"/>
    </row>
    <row r="838">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c r="AA838" s="4"/>
    </row>
    <row r="839">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c r="AA839" s="4"/>
    </row>
    <row r="840">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c r="AA840" s="4"/>
    </row>
    <row r="84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c r="AA841" s="4"/>
    </row>
    <row r="842">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c r="AA842" s="4"/>
    </row>
    <row r="843">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c r="AA843" s="4"/>
    </row>
    <row r="844">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c r="AA844" s="4"/>
    </row>
    <row r="845">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c r="AA845" s="4"/>
    </row>
    <row r="846">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c r="AA846" s="4"/>
    </row>
    <row r="847">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c r="AA847" s="4"/>
    </row>
    <row r="848">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c r="AA848" s="4"/>
    </row>
    <row r="849">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c r="AA849" s="4"/>
    </row>
    <row r="850">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c r="AA850" s="4"/>
    </row>
    <row r="85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c r="AA851" s="4"/>
    </row>
    <row r="852">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c r="AA852" s="4"/>
    </row>
    <row r="853">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c r="AA853" s="4"/>
    </row>
    <row r="854">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c r="AA854" s="4"/>
    </row>
    <row r="855">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c r="AA855" s="4"/>
    </row>
    <row r="856">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c r="AA856" s="4"/>
    </row>
    <row r="857">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c r="AA857" s="4"/>
    </row>
    <row r="858">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c r="AA858" s="4"/>
    </row>
    <row r="859">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c r="AA859" s="4"/>
    </row>
    <row r="860">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c r="AA860" s="4"/>
    </row>
    <row r="86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c r="AA861" s="4"/>
    </row>
    <row r="862">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c r="AA862" s="4"/>
    </row>
    <row r="863">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c r="AA863" s="4"/>
    </row>
    <row r="864">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c r="AA864" s="4"/>
    </row>
    <row r="865">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c r="AA865" s="4"/>
    </row>
    <row r="866">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c r="AA866" s="4"/>
    </row>
    <row r="867">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c r="AA867" s="4"/>
    </row>
    <row r="868">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c r="AA868" s="4"/>
    </row>
    <row r="869">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c r="AA869" s="4"/>
    </row>
    <row r="870">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c r="AA870" s="4"/>
    </row>
    <row r="87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c r="AA871" s="4"/>
    </row>
    <row r="872">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c r="AA872" s="4"/>
    </row>
    <row r="873">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c r="AA873" s="4"/>
    </row>
    <row r="874">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c r="AA874" s="4"/>
    </row>
    <row r="875">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c r="AA875" s="4"/>
    </row>
    <row r="876">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c r="AA876" s="4"/>
    </row>
    <row r="877">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c r="AA877" s="4"/>
    </row>
    <row r="878">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c r="AA878" s="4"/>
    </row>
    <row r="879">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c r="AA879" s="4"/>
    </row>
    <row r="880">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c r="AA880" s="4"/>
    </row>
    <row r="88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c r="AA881" s="4"/>
    </row>
    <row r="882">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c r="AA882" s="4"/>
    </row>
    <row r="883">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c r="AA883" s="4"/>
    </row>
    <row r="884">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c r="AA884" s="4"/>
    </row>
    <row r="885">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c r="AA885" s="4"/>
    </row>
    <row r="886">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c r="AA886" s="4"/>
    </row>
    <row r="887">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c r="AA887" s="4"/>
    </row>
    <row r="888">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c r="AA888" s="4"/>
    </row>
    <row r="889">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c r="AA889" s="4"/>
    </row>
    <row r="890">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c r="AA890" s="4"/>
    </row>
    <row r="89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c r="AA891" s="4"/>
    </row>
    <row r="892">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c r="AA892" s="4"/>
    </row>
    <row r="893">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c r="AA893" s="4"/>
    </row>
    <row r="894">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c r="AA894" s="4"/>
    </row>
    <row r="895">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c r="AA895" s="4"/>
    </row>
    <row r="896">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c r="AA896" s="4"/>
    </row>
    <row r="897">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c r="AA897" s="4"/>
    </row>
    <row r="898">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c r="AA898" s="4"/>
    </row>
    <row r="899">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c r="AA899" s="4"/>
    </row>
    <row r="900">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c r="AA900" s="4"/>
    </row>
    <row r="90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c r="AA901" s="4"/>
    </row>
    <row r="902">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c r="AA902" s="4"/>
    </row>
    <row r="903">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c r="AA903" s="4"/>
    </row>
    <row r="904">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c r="AA904" s="4"/>
    </row>
    <row r="905">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c r="AA905" s="4"/>
    </row>
    <row r="906">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c r="AA906" s="4"/>
    </row>
    <row r="907">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c r="AA907" s="4"/>
    </row>
    <row r="908">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c r="AA908" s="4"/>
    </row>
    <row r="909">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c r="AA909" s="4"/>
    </row>
    <row r="910">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c r="AA910" s="4"/>
    </row>
    <row r="91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c r="AA911" s="4"/>
    </row>
    <row r="912">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c r="AA912" s="4"/>
    </row>
    <row r="913">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c r="AA913" s="4"/>
    </row>
    <row r="914">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c r="AA914" s="4"/>
    </row>
    <row r="915">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c r="AA915" s="4"/>
    </row>
    <row r="916">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c r="AA916" s="4"/>
    </row>
    <row r="917">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c r="AA917" s="4"/>
    </row>
    <row r="918">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c r="AA918" s="4"/>
    </row>
    <row r="919">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c r="AA919" s="4"/>
    </row>
    <row r="920">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c r="AA920" s="4"/>
    </row>
    <row r="92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c r="AA921" s="4"/>
    </row>
    <row r="922">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c r="AA922" s="4"/>
    </row>
    <row r="923">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c r="AA923" s="4"/>
    </row>
    <row r="924">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c r="AA924" s="4"/>
    </row>
    <row r="925">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c r="AA925" s="4"/>
    </row>
    <row r="926">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c r="AA926" s="4"/>
    </row>
    <row r="927">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c r="AA927" s="4"/>
    </row>
    <row r="928">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c r="AA928" s="4"/>
    </row>
    <row r="929">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c r="AA929" s="4"/>
    </row>
    <row r="930">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c r="AA930" s="4"/>
    </row>
    <row r="93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c r="AA931" s="4"/>
    </row>
    <row r="932">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c r="AA932" s="4"/>
    </row>
    <row r="933">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c r="AA933" s="4"/>
    </row>
    <row r="934">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c r="AA934" s="4"/>
    </row>
    <row r="935">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c r="AA935" s="4"/>
    </row>
    <row r="936">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c r="AA936" s="4"/>
    </row>
    <row r="937">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c r="AA937" s="4"/>
    </row>
    <row r="938">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c r="AA938" s="4"/>
    </row>
    <row r="939">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c r="AA939" s="4"/>
    </row>
    <row r="940">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c r="AA940" s="4"/>
    </row>
    <row r="94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c r="AA941" s="4"/>
    </row>
    <row r="942">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c r="AA942" s="4"/>
    </row>
    <row r="943">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c r="AA943" s="4"/>
    </row>
    <row r="944">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c r="AA944" s="4"/>
    </row>
    <row r="945">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c r="AA945" s="4"/>
    </row>
    <row r="946">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c r="AA946" s="4"/>
    </row>
    <row r="947">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c r="AA947" s="4"/>
    </row>
    <row r="948">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c r="AA948" s="4"/>
    </row>
    <row r="949">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c r="AA949" s="4"/>
    </row>
    <row r="950">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c r="AA950" s="4"/>
    </row>
    <row r="95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c r="AA951" s="4"/>
    </row>
    <row r="952">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c r="AA952" s="4"/>
    </row>
    <row r="953">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c r="AA953" s="4"/>
    </row>
    <row r="954">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c r="AA954" s="4"/>
    </row>
    <row r="955">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c r="AA955" s="4"/>
    </row>
    <row r="956">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c r="AA956" s="4"/>
    </row>
    <row r="957">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c r="AA957" s="4"/>
    </row>
    <row r="958">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c r="AA958" s="4"/>
    </row>
    <row r="959">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c r="AA959" s="4"/>
    </row>
    <row r="960">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c r="AA960" s="4"/>
    </row>
    <row r="96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c r="AA961" s="4"/>
    </row>
    <row r="962">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c r="AA962" s="4"/>
    </row>
    <row r="963">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c r="AA963" s="4"/>
    </row>
    <row r="964">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c r="AA964" s="4"/>
    </row>
    <row r="965">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c r="AA965" s="4"/>
    </row>
    <row r="966">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c r="AA966" s="4"/>
    </row>
    <row r="967">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c r="AA967" s="4"/>
    </row>
    <row r="968">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c r="AA968" s="4"/>
    </row>
    <row r="969">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c r="AA969" s="4"/>
    </row>
    <row r="970">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c r="AA970" s="4"/>
    </row>
    <row r="97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c r="AA971" s="4"/>
    </row>
    <row r="972">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c r="AA972" s="4"/>
    </row>
    <row r="973">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c r="AA973" s="4"/>
    </row>
    <row r="974">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c r="AA974" s="4"/>
    </row>
    <row r="975">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c r="AA975" s="4"/>
    </row>
    <row r="976">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c r="AA976" s="4"/>
    </row>
    <row r="977">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c r="AA977" s="4"/>
    </row>
    <row r="978">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c r="AA978" s="4"/>
    </row>
    <row r="979">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c r="AA979" s="4"/>
    </row>
    <row r="980">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c r="AA980" s="4"/>
    </row>
    <row r="98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c r="AA981" s="4"/>
    </row>
    <row r="982">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c r="AA982" s="4"/>
    </row>
    <row r="983">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c r="AA983" s="4"/>
    </row>
    <row r="984">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c r="AA984" s="4"/>
    </row>
    <row r="985">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c r="AA985" s="4"/>
    </row>
    <row r="986">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c r="AA986" s="4"/>
    </row>
    <row r="987">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c r="AA987" s="4"/>
    </row>
    <row r="988">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c r="AA988" s="4"/>
    </row>
    <row r="989">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c r="AA989" s="4"/>
    </row>
    <row r="990">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c r="AA990" s="4"/>
    </row>
    <row r="99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c r="AA991" s="4"/>
    </row>
    <row r="992">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c r="AA992" s="4"/>
    </row>
    <row r="993">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c r="AA993" s="4"/>
    </row>
    <row r="994">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c r="AA994" s="4"/>
    </row>
    <row r="995">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c r="AA995" s="4"/>
    </row>
    <row r="996">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c r="AA996" s="4"/>
    </row>
    <row r="997">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c r="AA997" s="4"/>
    </row>
    <row r="998">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c r="AA998" s="4"/>
    </row>
    <row r="999">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c r="AA999" s="4"/>
    </row>
  </sheetData>
  <drawing r:id="rId1"/>
</worksheet>
</file>

<file path=xl/worksheets/sheet5.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49.57"/>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row>
    <row r="2">
      <c r="A2" s="5" t="s">
        <v>900</v>
      </c>
      <c r="B2" s="3" t="s">
        <v>205</v>
      </c>
      <c r="C2" s="3" t="s">
        <v>206</v>
      </c>
      <c r="D2" s="3">
        <v>2020.0</v>
      </c>
      <c r="E2" s="3" t="s">
        <v>207</v>
      </c>
      <c r="F2" s="3">
        <v>36.0</v>
      </c>
      <c r="G2" s="3"/>
      <c r="H2" s="3"/>
      <c r="I2" s="3"/>
      <c r="J2" s="3" t="s">
        <v>208</v>
      </c>
      <c r="K2" s="3" t="s">
        <v>209</v>
      </c>
      <c r="L2" s="4"/>
      <c r="M2" s="4"/>
      <c r="N2" s="4"/>
      <c r="O2" s="4"/>
      <c r="P2" s="4"/>
      <c r="Q2" s="4"/>
      <c r="R2" s="4"/>
      <c r="S2" s="4"/>
      <c r="T2" s="4"/>
      <c r="U2" s="4"/>
      <c r="V2" s="4"/>
      <c r="W2" s="4"/>
      <c r="X2" s="4"/>
      <c r="Y2" s="4"/>
      <c r="Z2" s="4"/>
      <c r="AA2" s="4"/>
    </row>
    <row r="3">
      <c r="A3" s="5" t="s">
        <v>901</v>
      </c>
      <c r="B3" s="3" t="s">
        <v>18</v>
      </c>
      <c r="C3" s="3" t="s">
        <v>19</v>
      </c>
      <c r="D3" s="3">
        <v>2021.0</v>
      </c>
      <c r="E3" s="3" t="s">
        <v>20</v>
      </c>
      <c r="F3" s="3">
        <v>113.0</v>
      </c>
      <c r="G3" s="3"/>
      <c r="H3" s="3"/>
      <c r="I3" s="3"/>
      <c r="J3" s="3" t="s">
        <v>21</v>
      </c>
      <c r="K3" s="3" t="s">
        <v>22</v>
      </c>
      <c r="L3" s="4"/>
      <c r="M3" s="4"/>
      <c r="N3" s="4"/>
      <c r="O3" s="4"/>
      <c r="P3" s="4"/>
      <c r="Q3" s="4"/>
      <c r="R3" s="4"/>
      <c r="S3" s="4"/>
      <c r="T3" s="4"/>
      <c r="U3" s="4"/>
      <c r="V3" s="4"/>
      <c r="W3" s="4"/>
      <c r="X3" s="4"/>
      <c r="Y3" s="4"/>
      <c r="Z3" s="4"/>
      <c r="AA3" s="4"/>
    </row>
    <row r="4">
      <c r="A4" s="5" t="s">
        <v>902</v>
      </c>
      <c r="B4" s="3" t="s">
        <v>396</v>
      </c>
      <c r="C4" s="3" t="s">
        <v>397</v>
      </c>
      <c r="D4" s="3">
        <v>2019.0</v>
      </c>
      <c r="E4" s="3" t="s">
        <v>49</v>
      </c>
      <c r="F4" s="3">
        <v>129.0</v>
      </c>
      <c r="G4" s="3"/>
      <c r="H4" s="3">
        <v>56.0</v>
      </c>
      <c r="I4" s="3">
        <v>67.0</v>
      </c>
      <c r="J4" s="3" t="s">
        <v>398</v>
      </c>
      <c r="K4" s="3" t="s">
        <v>399</v>
      </c>
      <c r="L4" s="4"/>
      <c r="M4" s="4"/>
      <c r="N4" s="4"/>
      <c r="O4" s="4"/>
      <c r="P4" s="4"/>
      <c r="Q4" s="4"/>
      <c r="R4" s="4"/>
      <c r="S4" s="4"/>
      <c r="T4" s="4"/>
      <c r="U4" s="4"/>
      <c r="V4" s="4"/>
      <c r="W4" s="4"/>
      <c r="X4" s="4"/>
      <c r="Y4" s="4"/>
      <c r="Z4" s="4"/>
      <c r="AA4" s="4"/>
    </row>
    <row r="5">
      <c r="A5" s="5" t="s">
        <v>903</v>
      </c>
      <c r="B5" s="3" t="s">
        <v>176</v>
      </c>
      <c r="C5" s="3" t="s">
        <v>177</v>
      </c>
      <c r="D5" s="3">
        <v>2020.0</v>
      </c>
      <c r="E5" s="3" t="s">
        <v>49</v>
      </c>
      <c r="F5" s="3">
        <v>147.0</v>
      </c>
      <c r="G5" s="3"/>
      <c r="H5" s="3"/>
      <c r="I5" s="3"/>
      <c r="J5" s="3" t="s">
        <v>178</v>
      </c>
      <c r="K5" s="3" t="s">
        <v>179</v>
      </c>
      <c r="L5" s="4"/>
      <c r="M5" s="4"/>
      <c r="N5" s="4"/>
      <c r="O5" s="4"/>
      <c r="P5" s="4"/>
      <c r="Q5" s="4"/>
      <c r="R5" s="4"/>
      <c r="S5" s="4"/>
      <c r="T5" s="4"/>
      <c r="U5" s="4"/>
      <c r="V5" s="4"/>
      <c r="W5" s="4"/>
      <c r="X5" s="4"/>
      <c r="Y5" s="4"/>
      <c r="Z5" s="4"/>
      <c r="AA5" s="4"/>
    </row>
    <row r="6">
      <c r="A6" s="5" t="s">
        <v>904</v>
      </c>
      <c r="B6" s="6" t="s">
        <v>905</v>
      </c>
      <c r="C6" s="6" t="s">
        <v>906</v>
      </c>
      <c r="D6" s="6">
        <v>2020.0</v>
      </c>
      <c r="E6" s="6" t="s">
        <v>907</v>
      </c>
      <c r="F6" s="6">
        <v>2.0</v>
      </c>
      <c r="G6" s="3"/>
      <c r="H6" s="3"/>
      <c r="I6" s="3"/>
      <c r="J6" s="6" t="s">
        <v>908</v>
      </c>
      <c r="K6" s="6" t="s">
        <v>909</v>
      </c>
      <c r="L6" s="4"/>
      <c r="M6" s="4"/>
      <c r="N6" s="4"/>
      <c r="O6" s="4"/>
      <c r="P6" s="4"/>
      <c r="Q6" s="4"/>
      <c r="R6" s="4"/>
      <c r="S6" s="4"/>
      <c r="T6" s="4"/>
      <c r="U6" s="4"/>
      <c r="V6" s="4"/>
      <c r="W6" s="4"/>
      <c r="X6" s="4"/>
      <c r="Y6" s="4"/>
      <c r="Z6" s="4"/>
      <c r="AA6" s="4"/>
    </row>
    <row r="7">
      <c r="A7" s="5" t="s">
        <v>910</v>
      </c>
      <c r="B7" s="3" t="s">
        <v>368</v>
      </c>
      <c r="C7" s="3" t="s">
        <v>369</v>
      </c>
      <c r="D7" s="3">
        <v>2019.0</v>
      </c>
      <c r="E7" s="3" t="s">
        <v>189</v>
      </c>
      <c r="F7" s="3">
        <v>132.0</v>
      </c>
      <c r="G7" s="3"/>
      <c r="H7" s="3">
        <v>138.0</v>
      </c>
      <c r="I7" s="3">
        <v>161.0</v>
      </c>
      <c r="J7" s="3" t="s">
        <v>370</v>
      </c>
      <c r="K7" s="3" t="s">
        <v>371</v>
      </c>
      <c r="L7" s="4"/>
      <c r="M7" s="4"/>
      <c r="N7" s="4"/>
      <c r="O7" s="4"/>
      <c r="P7" s="4"/>
      <c r="Q7" s="4"/>
      <c r="R7" s="4"/>
      <c r="S7" s="4"/>
      <c r="T7" s="4"/>
      <c r="U7" s="4"/>
      <c r="V7" s="4"/>
      <c r="W7" s="4"/>
      <c r="X7" s="4"/>
      <c r="Y7" s="4"/>
      <c r="Z7" s="4"/>
      <c r="AA7" s="4"/>
    </row>
    <row r="8">
      <c r="A8" s="5" t="s">
        <v>911</v>
      </c>
      <c r="B8" s="3" t="s">
        <v>314</v>
      </c>
      <c r="C8" s="3" t="s">
        <v>315</v>
      </c>
      <c r="D8" s="3">
        <v>2020.0</v>
      </c>
      <c r="E8" s="3" t="s">
        <v>316</v>
      </c>
      <c r="F8" s="3"/>
      <c r="G8" s="3"/>
      <c r="H8" s="3"/>
      <c r="I8" s="3"/>
      <c r="J8" s="3" t="s">
        <v>317</v>
      </c>
      <c r="K8" s="3" t="s">
        <v>318</v>
      </c>
      <c r="L8" s="4"/>
      <c r="M8" s="4"/>
      <c r="N8" s="4"/>
      <c r="O8" s="4"/>
      <c r="P8" s="4"/>
      <c r="Q8" s="4"/>
      <c r="R8" s="4"/>
      <c r="S8" s="4"/>
      <c r="T8" s="4"/>
      <c r="U8" s="4"/>
      <c r="V8" s="4"/>
      <c r="W8" s="4"/>
      <c r="X8" s="4"/>
      <c r="Y8" s="4"/>
      <c r="Z8" s="4"/>
      <c r="AA8" s="4"/>
    </row>
    <row r="9">
      <c r="A9" s="5" t="s">
        <v>912</v>
      </c>
      <c r="B9" s="3" t="s">
        <v>653</v>
      </c>
      <c r="C9" s="3" t="s">
        <v>654</v>
      </c>
      <c r="D9" s="3">
        <v>2011.0</v>
      </c>
      <c r="E9" s="3" t="s">
        <v>655</v>
      </c>
      <c r="F9" s="3">
        <v>4.0</v>
      </c>
      <c r="G9" s="3">
        <v>4.0</v>
      </c>
      <c r="H9" s="3">
        <v>201.0</v>
      </c>
      <c r="I9" s="3">
        <v>208.0</v>
      </c>
      <c r="J9" s="3" t="s">
        <v>656</v>
      </c>
      <c r="K9" s="3" t="s">
        <v>657</v>
      </c>
      <c r="L9" s="4"/>
      <c r="M9" s="4"/>
      <c r="N9" s="4"/>
      <c r="O9" s="4"/>
      <c r="P9" s="4"/>
      <c r="Q9" s="4"/>
      <c r="R9" s="4"/>
      <c r="S9" s="4"/>
      <c r="T9" s="4"/>
      <c r="U9" s="4"/>
      <c r="V9" s="4"/>
      <c r="W9" s="4"/>
      <c r="X9" s="4"/>
      <c r="Y9" s="4"/>
      <c r="Z9" s="4"/>
      <c r="AA9" s="4"/>
    </row>
    <row r="10">
      <c r="A10" s="5" t="s">
        <v>913</v>
      </c>
      <c r="B10" s="3" t="s">
        <v>47</v>
      </c>
      <c r="C10" s="3" t="s">
        <v>48</v>
      </c>
      <c r="D10" s="3">
        <v>2020.0</v>
      </c>
      <c r="E10" s="3" t="s">
        <v>49</v>
      </c>
      <c r="F10" s="3">
        <v>157.0</v>
      </c>
      <c r="G10" s="3"/>
      <c r="H10" s="3"/>
      <c r="I10" s="3"/>
      <c r="J10" s="3" t="s">
        <v>50</v>
      </c>
      <c r="K10" s="3" t="s">
        <v>51</v>
      </c>
      <c r="L10" s="4"/>
      <c r="M10" s="4"/>
      <c r="N10" s="4"/>
      <c r="O10" s="4"/>
      <c r="P10" s="4"/>
      <c r="Q10" s="4"/>
      <c r="R10" s="4"/>
      <c r="S10" s="4"/>
      <c r="T10" s="4"/>
      <c r="U10" s="4"/>
      <c r="V10" s="4"/>
      <c r="W10" s="4"/>
      <c r="X10" s="4"/>
      <c r="Y10" s="4"/>
      <c r="Z10" s="4"/>
      <c r="AA10" s="4"/>
    </row>
    <row r="11">
      <c r="A11" s="4"/>
      <c r="B11" s="4"/>
      <c r="C11" s="4"/>
      <c r="D11" s="4"/>
      <c r="E11" s="4"/>
      <c r="F11" s="4"/>
      <c r="G11" s="4"/>
      <c r="H11" s="4"/>
      <c r="I11" s="4"/>
      <c r="J11" s="4"/>
      <c r="K11" s="4"/>
      <c r="L11" s="4"/>
      <c r="M11" s="4"/>
      <c r="N11" s="4"/>
      <c r="O11" s="4"/>
      <c r="P11" s="4"/>
      <c r="Q11" s="4"/>
      <c r="R11" s="4"/>
      <c r="S11" s="4"/>
      <c r="T11" s="4"/>
      <c r="U11" s="4"/>
      <c r="V11" s="4"/>
      <c r="W11" s="4"/>
      <c r="X11" s="4"/>
      <c r="Y11" s="4"/>
      <c r="Z11" s="4"/>
      <c r="AA11" s="4"/>
    </row>
    <row r="12">
      <c r="A12" s="4"/>
      <c r="B12" s="4"/>
      <c r="C12" s="4"/>
      <c r="D12" s="4"/>
      <c r="E12" s="4"/>
      <c r="F12" s="4"/>
      <c r="G12" s="4"/>
      <c r="H12" s="4"/>
      <c r="I12" s="4"/>
      <c r="J12" s="4"/>
      <c r="K12" s="4"/>
      <c r="L12" s="4"/>
      <c r="M12" s="4"/>
      <c r="N12" s="4"/>
      <c r="O12" s="4"/>
      <c r="P12" s="4"/>
      <c r="Q12" s="4"/>
      <c r="R12" s="4"/>
      <c r="S12" s="4"/>
      <c r="T12" s="4"/>
      <c r="U12" s="4"/>
      <c r="V12" s="4"/>
      <c r="W12" s="4"/>
      <c r="X12" s="4"/>
      <c r="Y12" s="4"/>
      <c r="Z12" s="4"/>
      <c r="AA12" s="4"/>
    </row>
    <row r="13">
      <c r="A13" s="4"/>
      <c r="B13" s="4"/>
      <c r="C13" s="4"/>
      <c r="D13" s="4"/>
      <c r="E13" s="4"/>
      <c r="F13" s="4"/>
      <c r="G13" s="4"/>
      <c r="H13" s="4"/>
      <c r="I13" s="4"/>
      <c r="J13" s="4"/>
      <c r="K13" s="4"/>
      <c r="L13" s="4"/>
      <c r="M13" s="4"/>
      <c r="N13" s="4"/>
      <c r="O13" s="4"/>
      <c r="P13" s="4"/>
      <c r="Q13" s="4"/>
      <c r="R13" s="4"/>
      <c r="S13" s="4"/>
      <c r="T13" s="4"/>
      <c r="U13" s="4"/>
      <c r="V13" s="4"/>
      <c r="W13" s="4"/>
      <c r="X13" s="4"/>
      <c r="Y13" s="4"/>
      <c r="Z13" s="4"/>
      <c r="AA13" s="4"/>
    </row>
    <row r="14">
      <c r="A14" s="4"/>
      <c r="B14" s="4"/>
      <c r="C14" s="4"/>
      <c r="D14" s="4"/>
      <c r="E14" s="4"/>
      <c r="F14" s="4"/>
      <c r="G14" s="4"/>
      <c r="H14" s="4"/>
      <c r="I14" s="4"/>
      <c r="J14" s="4"/>
      <c r="K14" s="4"/>
      <c r="L14" s="4"/>
      <c r="M14" s="4"/>
      <c r="N14" s="4"/>
      <c r="O14" s="4"/>
      <c r="P14" s="4"/>
      <c r="Q14" s="4"/>
      <c r="R14" s="4"/>
      <c r="S14" s="4"/>
      <c r="T14" s="4"/>
      <c r="U14" s="4"/>
      <c r="V14" s="4"/>
      <c r="W14" s="4"/>
      <c r="X14" s="4"/>
      <c r="Y14" s="4"/>
      <c r="Z14" s="4"/>
      <c r="AA14" s="4"/>
    </row>
    <row r="15">
      <c r="A15" s="4"/>
      <c r="B15" s="4"/>
      <c r="C15" s="4"/>
      <c r="D15" s="4"/>
      <c r="E15" s="4"/>
      <c r="F15" s="4"/>
      <c r="G15" s="4"/>
      <c r="H15" s="4"/>
      <c r="I15" s="4"/>
      <c r="J15" s="4"/>
      <c r="K15" s="4"/>
      <c r="L15" s="4"/>
      <c r="M15" s="4"/>
      <c r="N15" s="4"/>
      <c r="O15" s="4"/>
      <c r="P15" s="4"/>
      <c r="Q15" s="4"/>
      <c r="R15" s="4"/>
      <c r="S15" s="4"/>
      <c r="T15" s="4"/>
      <c r="U15" s="4"/>
      <c r="V15" s="4"/>
      <c r="W15" s="4"/>
      <c r="X15" s="4"/>
      <c r="Y15" s="4"/>
      <c r="Z15" s="4"/>
      <c r="AA15" s="4"/>
    </row>
    <row r="16">
      <c r="A16" s="4"/>
      <c r="B16" s="4"/>
      <c r="C16" s="4"/>
      <c r="D16" s="4"/>
      <c r="E16" s="4"/>
      <c r="F16" s="4"/>
      <c r="G16" s="4"/>
      <c r="H16" s="4"/>
      <c r="I16" s="4"/>
      <c r="J16" s="4"/>
      <c r="K16" s="4"/>
      <c r="L16" s="4"/>
      <c r="M16" s="4"/>
      <c r="N16" s="4"/>
      <c r="O16" s="4"/>
      <c r="P16" s="4"/>
      <c r="Q16" s="4"/>
      <c r="R16" s="4"/>
      <c r="S16" s="4"/>
      <c r="T16" s="4"/>
      <c r="U16" s="4"/>
      <c r="V16" s="4"/>
      <c r="W16" s="4"/>
      <c r="X16" s="4"/>
      <c r="Y16" s="4"/>
      <c r="Z16" s="4"/>
      <c r="AA16" s="4"/>
    </row>
    <row r="17">
      <c r="A17" s="4"/>
      <c r="B17" s="4"/>
      <c r="C17" s="4"/>
      <c r="D17" s="4"/>
      <c r="E17" s="4"/>
      <c r="F17" s="4"/>
      <c r="G17" s="4"/>
      <c r="H17" s="4"/>
      <c r="I17" s="4"/>
      <c r="J17" s="4"/>
      <c r="K17" s="4"/>
      <c r="L17" s="4"/>
      <c r="M17" s="4"/>
      <c r="N17" s="4"/>
      <c r="O17" s="4"/>
      <c r="P17" s="4"/>
      <c r="Q17" s="4"/>
      <c r="R17" s="4"/>
      <c r="S17" s="4"/>
      <c r="T17" s="4"/>
      <c r="U17" s="4"/>
      <c r="V17" s="4"/>
      <c r="W17" s="4"/>
      <c r="X17" s="4"/>
      <c r="Y17" s="4"/>
      <c r="Z17" s="4"/>
      <c r="AA17" s="4"/>
    </row>
    <row r="18">
      <c r="A18" s="4"/>
      <c r="B18" s="4"/>
      <c r="C18" s="4"/>
      <c r="D18" s="4"/>
      <c r="E18" s="4"/>
      <c r="F18" s="4"/>
      <c r="G18" s="4"/>
      <c r="H18" s="4"/>
      <c r="I18" s="4"/>
      <c r="J18" s="4"/>
      <c r="K18" s="4"/>
      <c r="L18" s="4"/>
      <c r="M18" s="4"/>
      <c r="N18" s="4"/>
      <c r="O18" s="4"/>
      <c r="P18" s="4"/>
      <c r="Q18" s="4"/>
      <c r="R18" s="4"/>
      <c r="S18" s="4"/>
      <c r="T18" s="4"/>
      <c r="U18" s="4"/>
      <c r="V18" s="4"/>
      <c r="W18" s="4"/>
      <c r="X18" s="4"/>
      <c r="Y18" s="4"/>
      <c r="Z18" s="4"/>
      <c r="AA18" s="4"/>
    </row>
    <row r="19">
      <c r="A19" s="4"/>
      <c r="B19" s="4"/>
      <c r="C19" s="4"/>
      <c r="D19" s="4"/>
      <c r="E19" s="4"/>
      <c r="F19" s="4"/>
      <c r="G19" s="4"/>
      <c r="H19" s="4"/>
      <c r="I19" s="4"/>
      <c r="J19" s="4"/>
      <c r="K19" s="4"/>
      <c r="L19" s="4"/>
      <c r="M19" s="4"/>
      <c r="N19" s="4"/>
      <c r="O19" s="4"/>
      <c r="P19" s="4"/>
      <c r="Q19" s="4"/>
      <c r="R19" s="4"/>
      <c r="S19" s="4"/>
      <c r="T19" s="4"/>
      <c r="U19" s="4"/>
      <c r="V19" s="4"/>
      <c r="W19" s="4"/>
      <c r="X19" s="4"/>
      <c r="Y19" s="4"/>
      <c r="Z19" s="4"/>
      <c r="AA19" s="4"/>
    </row>
    <row r="20">
      <c r="A20" s="4"/>
      <c r="B20" s="4"/>
      <c r="C20" s="4"/>
      <c r="D20" s="4"/>
      <c r="E20" s="4"/>
      <c r="F20" s="4"/>
      <c r="G20" s="4"/>
      <c r="H20" s="4"/>
      <c r="I20" s="4"/>
      <c r="J20" s="4"/>
      <c r="K20" s="4"/>
      <c r="L20" s="4"/>
      <c r="M20" s="4"/>
      <c r="N20" s="4"/>
      <c r="O20" s="4"/>
      <c r="P20" s="4"/>
      <c r="Q20" s="4"/>
      <c r="R20" s="4"/>
      <c r="S20" s="4"/>
      <c r="T20" s="4"/>
      <c r="U20" s="4"/>
      <c r="V20" s="4"/>
      <c r="W20" s="4"/>
      <c r="X20" s="4"/>
      <c r="Y20" s="4"/>
      <c r="Z20" s="4"/>
      <c r="AA20" s="4"/>
    </row>
    <row r="21">
      <c r="A21" s="4"/>
      <c r="B21" s="4"/>
      <c r="C21" s="4"/>
      <c r="D21" s="4"/>
      <c r="E21" s="4"/>
      <c r="F21" s="4"/>
      <c r="G21" s="4"/>
      <c r="H21" s="4"/>
      <c r="I21" s="4"/>
      <c r="J21" s="4"/>
      <c r="K21" s="4"/>
      <c r="L21" s="4"/>
      <c r="M21" s="4"/>
      <c r="N21" s="4"/>
      <c r="O21" s="4"/>
      <c r="P21" s="4"/>
      <c r="Q21" s="4"/>
      <c r="R21" s="4"/>
      <c r="S21" s="4"/>
      <c r="T21" s="4"/>
      <c r="U21" s="4"/>
      <c r="V21" s="4"/>
      <c r="W21" s="4"/>
      <c r="X21" s="4"/>
      <c r="Y21" s="4"/>
      <c r="Z21" s="4"/>
      <c r="AA21" s="4"/>
    </row>
    <row r="22">
      <c r="A22" s="4"/>
      <c r="B22" s="4"/>
      <c r="C22" s="4"/>
      <c r="D22" s="4"/>
      <c r="E22" s="4"/>
      <c r="F22" s="4"/>
      <c r="G22" s="4"/>
      <c r="H22" s="4"/>
      <c r="I22" s="4"/>
      <c r="J22" s="4"/>
      <c r="K22" s="4"/>
      <c r="L22" s="4"/>
      <c r="M22" s="4"/>
      <c r="N22" s="4"/>
      <c r="O22" s="4"/>
      <c r="P22" s="4"/>
      <c r="Q22" s="4"/>
      <c r="R22" s="4"/>
      <c r="S22" s="4"/>
      <c r="T22" s="4"/>
      <c r="U22" s="4"/>
      <c r="V22" s="4"/>
      <c r="W22" s="4"/>
      <c r="X22" s="4"/>
      <c r="Y22" s="4"/>
      <c r="Z22" s="4"/>
      <c r="AA22" s="4"/>
    </row>
    <row r="23">
      <c r="A23" s="4"/>
      <c r="B23" s="4"/>
      <c r="C23" s="4"/>
      <c r="D23" s="4"/>
      <c r="E23" s="4"/>
      <c r="F23" s="4"/>
      <c r="G23" s="4"/>
      <c r="H23" s="4"/>
      <c r="I23" s="4"/>
      <c r="J23" s="4"/>
      <c r="K23" s="4"/>
      <c r="L23" s="4"/>
      <c r="M23" s="4"/>
      <c r="N23" s="4"/>
      <c r="O23" s="4"/>
      <c r="P23" s="4"/>
      <c r="Q23" s="4"/>
      <c r="R23" s="4"/>
      <c r="S23" s="4"/>
      <c r="T23" s="4"/>
      <c r="U23" s="4"/>
      <c r="V23" s="4"/>
      <c r="W23" s="4"/>
      <c r="X23" s="4"/>
      <c r="Y23" s="4"/>
      <c r="Z23" s="4"/>
      <c r="AA23" s="4"/>
    </row>
    <row r="24">
      <c r="A24" s="4"/>
      <c r="B24" s="4"/>
      <c r="C24" s="4"/>
      <c r="D24" s="4"/>
      <c r="E24" s="4"/>
      <c r="F24" s="4"/>
      <c r="G24" s="4"/>
      <c r="H24" s="4"/>
      <c r="I24" s="4"/>
      <c r="J24" s="4"/>
      <c r="K24" s="4"/>
      <c r="L24" s="4"/>
      <c r="M24" s="4"/>
      <c r="N24" s="4"/>
      <c r="O24" s="4"/>
      <c r="P24" s="4"/>
      <c r="Q24" s="4"/>
      <c r="R24" s="4"/>
      <c r="S24" s="4"/>
      <c r="T24" s="4"/>
      <c r="U24" s="4"/>
      <c r="V24" s="4"/>
      <c r="W24" s="4"/>
      <c r="X24" s="4"/>
      <c r="Y24" s="4"/>
      <c r="Z24" s="4"/>
      <c r="AA24" s="4"/>
    </row>
    <row r="25">
      <c r="A25" s="4"/>
      <c r="B25" s="4"/>
      <c r="C25" s="4"/>
      <c r="D25" s="4"/>
      <c r="E25" s="4"/>
      <c r="F25" s="4"/>
      <c r="G25" s="4"/>
      <c r="H25" s="4"/>
      <c r="I25" s="4"/>
      <c r="J25" s="4"/>
      <c r="K25" s="4"/>
      <c r="L25" s="4"/>
      <c r="M25" s="4"/>
      <c r="N25" s="4"/>
      <c r="O25" s="4"/>
      <c r="P25" s="4"/>
      <c r="Q25" s="4"/>
      <c r="R25" s="4"/>
      <c r="S25" s="4"/>
      <c r="T25" s="4"/>
      <c r="U25" s="4"/>
      <c r="V25" s="4"/>
      <c r="W25" s="4"/>
      <c r="X25" s="4"/>
      <c r="Y25" s="4"/>
      <c r="Z25" s="4"/>
      <c r="AA25" s="4"/>
    </row>
    <row r="26">
      <c r="A26" s="4"/>
      <c r="B26" s="4"/>
      <c r="C26" s="4"/>
      <c r="D26" s="4"/>
      <c r="E26" s="4"/>
      <c r="F26" s="4"/>
      <c r="G26" s="4"/>
      <c r="H26" s="4"/>
      <c r="I26" s="4"/>
      <c r="J26" s="4"/>
      <c r="K26" s="4"/>
      <c r="L26" s="4"/>
      <c r="M26" s="4"/>
      <c r="N26" s="4"/>
      <c r="O26" s="4"/>
      <c r="P26" s="4"/>
      <c r="Q26" s="4"/>
      <c r="R26" s="4"/>
      <c r="S26" s="4"/>
      <c r="T26" s="4"/>
      <c r="U26" s="4"/>
      <c r="V26" s="4"/>
      <c r="W26" s="4"/>
      <c r="X26" s="4"/>
      <c r="Y26" s="4"/>
      <c r="Z26" s="4"/>
      <c r="AA26" s="4"/>
    </row>
    <row r="27">
      <c r="A27" s="4"/>
      <c r="B27" s="4"/>
      <c r="C27" s="4"/>
      <c r="D27" s="4"/>
      <c r="E27" s="4"/>
      <c r="F27" s="4"/>
      <c r="G27" s="4"/>
      <c r="H27" s="4"/>
      <c r="I27" s="4"/>
      <c r="J27" s="4"/>
      <c r="K27" s="4"/>
      <c r="L27" s="4"/>
      <c r="M27" s="4"/>
      <c r="N27" s="4"/>
      <c r="O27" s="4"/>
      <c r="P27" s="4"/>
      <c r="Q27" s="4"/>
      <c r="R27" s="4"/>
      <c r="S27" s="4"/>
      <c r="T27" s="4"/>
      <c r="U27" s="4"/>
      <c r="V27" s="4"/>
      <c r="W27" s="4"/>
      <c r="X27" s="4"/>
      <c r="Y27" s="4"/>
      <c r="Z27" s="4"/>
      <c r="AA27" s="4"/>
    </row>
    <row r="28">
      <c r="A28" s="4"/>
      <c r="B28" s="4"/>
      <c r="C28" s="4"/>
      <c r="D28" s="4"/>
      <c r="E28" s="4"/>
      <c r="F28" s="4"/>
      <c r="G28" s="4"/>
      <c r="H28" s="4"/>
      <c r="I28" s="4"/>
      <c r="J28" s="4"/>
      <c r="K28" s="4"/>
      <c r="L28" s="4"/>
      <c r="M28" s="4"/>
      <c r="N28" s="4"/>
      <c r="O28" s="4"/>
      <c r="P28" s="4"/>
      <c r="Q28" s="4"/>
      <c r="R28" s="4"/>
      <c r="S28" s="4"/>
      <c r="T28" s="4"/>
      <c r="U28" s="4"/>
      <c r="V28" s="4"/>
      <c r="W28" s="4"/>
      <c r="X28" s="4"/>
      <c r="Y28" s="4"/>
      <c r="Z28" s="4"/>
      <c r="AA28" s="4"/>
    </row>
    <row r="29">
      <c r="A29" s="4"/>
      <c r="B29" s="4"/>
      <c r="C29" s="4"/>
      <c r="D29" s="4"/>
      <c r="E29" s="4"/>
      <c r="F29" s="4"/>
      <c r="G29" s="4"/>
      <c r="H29" s="4"/>
      <c r="I29" s="4"/>
      <c r="J29" s="4"/>
      <c r="K29" s="4"/>
      <c r="L29" s="4"/>
      <c r="M29" s="4"/>
      <c r="N29" s="4"/>
      <c r="O29" s="4"/>
      <c r="P29" s="4"/>
      <c r="Q29" s="4"/>
      <c r="R29" s="4"/>
      <c r="S29" s="4"/>
      <c r="T29" s="4"/>
      <c r="U29" s="4"/>
      <c r="V29" s="4"/>
      <c r="W29" s="4"/>
      <c r="X29" s="4"/>
      <c r="Y29" s="4"/>
      <c r="Z29" s="4"/>
      <c r="AA29" s="4"/>
    </row>
    <row r="30">
      <c r="A30" s="4"/>
      <c r="B30" s="4"/>
      <c r="C30" s="4"/>
      <c r="D30" s="4"/>
      <c r="E30" s="4"/>
      <c r="F30" s="4"/>
      <c r="G30" s="4"/>
      <c r="H30" s="4"/>
      <c r="I30" s="4"/>
      <c r="J30" s="4"/>
      <c r="K30" s="4"/>
      <c r="L30" s="4"/>
      <c r="M30" s="4"/>
      <c r="N30" s="4"/>
      <c r="O30" s="4"/>
      <c r="P30" s="4"/>
      <c r="Q30" s="4"/>
      <c r="R30" s="4"/>
      <c r="S30" s="4"/>
      <c r="T30" s="4"/>
      <c r="U30" s="4"/>
      <c r="V30" s="4"/>
      <c r="W30" s="4"/>
      <c r="X30" s="4"/>
      <c r="Y30" s="4"/>
      <c r="Z30" s="4"/>
      <c r="AA30" s="4"/>
    </row>
    <row r="31">
      <c r="A31" s="4"/>
      <c r="B31" s="4"/>
      <c r="C31" s="4"/>
      <c r="D31" s="4"/>
      <c r="E31" s="4"/>
      <c r="F31" s="4"/>
      <c r="G31" s="4"/>
      <c r="H31" s="4"/>
      <c r="I31" s="4"/>
      <c r="J31" s="4"/>
      <c r="K31" s="4"/>
      <c r="L31" s="4"/>
      <c r="M31" s="4"/>
      <c r="N31" s="4"/>
      <c r="O31" s="4"/>
      <c r="P31" s="4"/>
      <c r="Q31" s="4"/>
      <c r="R31" s="4"/>
      <c r="S31" s="4"/>
      <c r="T31" s="4"/>
      <c r="U31" s="4"/>
      <c r="V31" s="4"/>
      <c r="W31" s="4"/>
      <c r="X31" s="4"/>
      <c r="Y31" s="4"/>
      <c r="Z31" s="4"/>
      <c r="AA31" s="4"/>
    </row>
    <row r="32">
      <c r="A32" s="4"/>
      <c r="B32" s="4"/>
      <c r="C32" s="4"/>
      <c r="D32" s="4"/>
      <c r="E32" s="4"/>
      <c r="F32" s="4"/>
      <c r="G32" s="4"/>
      <c r="H32" s="4"/>
      <c r="I32" s="4"/>
      <c r="J32" s="4"/>
      <c r="K32" s="4"/>
      <c r="L32" s="4"/>
      <c r="M32" s="4"/>
      <c r="N32" s="4"/>
      <c r="O32" s="4"/>
      <c r="P32" s="4"/>
      <c r="Q32" s="4"/>
      <c r="R32" s="4"/>
      <c r="S32" s="4"/>
      <c r="T32" s="4"/>
      <c r="U32" s="4"/>
      <c r="V32" s="4"/>
      <c r="W32" s="4"/>
      <c r="X32" s="4"/>
      <c r="Y32" s="4"/>
      <c r="Z32" s="4"/>
      <c r="AA32" s="4"/>
    </row>
    <row r="33">
      <c r="A33" s="4"/>
      <c r="B33" s="4"/>
      <c r="C33" s="4"/>
      <c r="D33" s="4"/>
      <c r="E33" s="4"/>
      <c r="F33" s="4"/>
      <c r="G33" s="4"/>
      <c r="H33" s="4"/>
      <c r="I33" s="4"/>
      <c r="J33" s="4"/>
      <c r="K33" s="4"/>
      <c r="L33" s="4"/>
      <c r="M33" s="4"/>
      <c r="N33" s="4"/>
      <c r="O33" s="4"/>
      <c r="P33" s="4"/>
      <c r="Q33" s="4"/>
      <c r="R33" s="4"/>
      <c r="S33" s="4"/>
      <c r="T33" s="4"/>
      <c r="U33" s="4"/>
      <c r="V33" s="4"/>
      <c r="W33" s="4"/>
      <c r="X33" s="4"/>
      <c r="Y33" s="4"/>
      <c r="Z33" s="4"/>
      <c r="AA33" s="4"/>
    </row>
    <row r="34">
      <c r="A34" s="4"/>
      <c r="B34" s="4"/>
      <c r="C34" s="4"/>
      <c r="D34" s="4"/>
      <c r="E34" s="4"/>
      <c r="F34" s="4"/>
      <c r="G34" s="4"/>
      <c r="H34" s="4"/>
      <c r="I34" s="4"/>
      <c r="J34" s="4"/>
      <c r="K34" s="4"/>
      <c r="L34" s="4"/>
      <c r="M34" s="4"/>
      <c r="N34" s="4"/>
      <c r="O34" s="4"/>
      <c r="P34" s="4"/>
      <c r="Q34" s="4"/>
      <c r="R34" s="4"/>
      <c r="S34" s="4"/>
      <c r="T34" s="4"/>
      <c r="U34" s="4"/>
      <c r="V34" s="4"/>
      <c r="W34" s="4"/>
      <c r="X34" s="4"/>
      <c r="Y34" s="4"/>
      <c r="Z34" s="4"/>
      <c r="AA34" s="4"/>
    </row>
    <row r="35">
      <c r="A35" s="4"/>
      <c r="B35" s="4"/>
      <c r="C35" s="4"/>
      <c r="D35" s="4"/>
      <c r="E35" s="4"/>
      <c r="F35" s="4"/>
      <c r="G35" s="4"/>
      <c r="H35" s="4"/>
      <c r="I35" s="4"/>
      <c r="J35" s="4"/>
      <c r="K35" s="4"/>
      <c r="L35" s="4"/>
      <c r="M35" s="4"/>
      <c r="N35" s="4"/>
      <c r="O35" s="4"/>
      <c r="P35" s="4"/>
      <c r="Q35" s="4"/>
      <c r="R35" s="4"/>
      <c r="S35" s="4"/>
      <c r="T35" s="4"/>
      <c r="U35" s="4"/>
      <c r="V35" s="4"/>
      <c r="W35" s="4"/>
      <c r="X35" s="4"/>
      <c r="Y35" s="4"/>
      <c r="Z35" s="4"/>
      <c r="AA35" s="4"/>
    </row>
    <row r="36">
      <c r="A36" s="4"/>
      <c r="B36" s="4"/>
      <c r="C36" s="4"/>
      <c r="D36" s="4"/>
      <c r="E36" s="4"/>
      <c r="F36" s="4"/>
      <c r="G36" s="4"/>
      <c r="H36" s="4"/>
      <c r="I36" s="4"/>
      <c r="J36" s="4"/>
      <c r="K36" s="4"/>
      <c r="L36" s="4"/>
      <c r="M36" s="4"/>
      <c r="N36" s="4"/>
      <c r="O36" s="4"/>
      <c r="P36" s="4"/>
      <c r="Q36" s="4"/>
      <c r="R36" s="4"/>
      <c r="S36" s="4"/>
      <c r="T36" s="4"/>
      <c r="U36" s="4"/>
      <c r="V36" s="4"/>
      <c r="W36" s="4"/>
      <c r="X36" s="4"/>
      <c r="Y36" s="4"/>
      <c r="Z36" s="4"/>
      <c r="AA36" s="4"/>
    </row>
    <row r="37">
      <c r="A37" s="4"/>
      <c r="B37" s="4"/>
      <c r="C37" s="4"/>
      <c r="D37" s="4"/>
      <c r="E37" s="4"/>
      <c r="F37" s="4"/>
      <c r="G37" s="4"/>
      <c r="H37" s="4"/>
      <c r="I37" s="4"/>
      <c r="J37" s="4"/>
      <c r="K37" s="4"/>
      <c r="L37" s="4"/>
      <c r="M37" s="4"/>
      <c r="N37" s="4"/>
      <c r="O37" s="4"/>
      <c r="P37" s="4"/>
      <c r="Q37" s="4"/>
      <c r="R37" s="4"/>
      <c r="S37" s="4"/>
      <c r="T37" s="4"/>
      <c r="U37" s="4"/>
      <c r="V37" s="4"/>
      <c r="W37" s="4"/>
      <c r="X37" s="4"/>
      <c r="Y37" s="4"/>
      <c r="Z37" s="4"/>
      <c r="AA37" s="4"/>
    </row>
    <row r="38">
      <c r="A38" s="4"/>
      <c r="B38" s="4"/>
      <c r="C38" s="4"/>
      <c r="D38" s="4"/>
      <c r="E38" s="4"/>
      <c r="F38" s="4"/>
      <c r="G38" s="4"/>
      <c r="H38" s="4"/>
      <c r="I38" s="4"/>
      <c r="J38" s="4"/>
      <c r="K38" s="4"/>
      <c r="L38" s="4"/>
      <c r="M38" s="4"/>
      <c r="N38" s="4"/>
      <c r="O38" s="4"/>
      <c r="P38" s="4"/>
      <c r="Q38" s="4"/>
      <c r="R38" s="4"/>
      <c r="S38" s="4"/>
      <c r="T38" s="4"/>
      <c r="U38" s="4"/>
      <c r="V38" s="4"/>
      <c r="W38" s="4"/>
      <c r="X38" s="4"/>
      <c r="Y38" s="4"/>
      <c r="Z38" s="4"/>
      <c r="AA38" s="4"/>
    </row>
    <row r="39">
      <c r="A39" s="4"/>
      <c r="B39" s="4"/>
      <c r="C39" s="4"/>
      <c r="D39" s="4"/>
      <c r="E39" s="4"/>
      <c r="F39" s="4"/>
      <c r="G39" s="4"/>
      <c r="H39" s="4"/>
      <c r="I39" s="4"/>
      <c r="J39" s="4"/>
      <c r="K39" s="4"/>
      <c r="L39" s="4"/>
      <c r="M39" s="4"/>
      <c r="N39" s="4"/>
      <c r="O39" s="4"/>
      <c r="P39" s="4"/>
      <c r="Q39" s="4"/>
      <c r="R39" s="4"/>
      <c r="S39" s="4"/>
      <c r="T39" s="4"/>
      <c r="U39" s="4"/>
      <c r="V39" s="4"/>
      <c r="W39" s="4"/>
      <c r="X39" s="4"/>
      <c r="Y39" s="4"/>
      <c r="Z39" s="4"/>
      <c r="AA39" s="4"/>
    </row>
    <row r="40">
      <c r="A40" s="4"/>
      <c r="B40" s="4"/>
      <c r="C40" s="4"/>
      <c r="D40" s="4"/>
      <c r="E40" s="4"/>
      <c r="F40" s="4"/>
      <c r="G40" s="4"/>
      <c r="H40" s="4"/>
      <c r="I40" s="4"/>
      <c r="J40" s="4"/>
      <c r="K40" s="4"/>
      <c r="L40" s="4"/>
      <c r="M40" s="4"/>
      <c r="N40" s="4"/>
      <c r="O40" s="4"/>
      <c r="P40" s="4"/>
      <c r="Q40" s="4"/>
      <c r="R40" s="4"/>
      <c r="S40" s="4"/>
      <c r="T40" s="4"/>
      <c r="U40" s="4"/>
      <c r="V40" s="4"/>
      <c r="W40" s="4"/>
      <c r="X40" s="4"/>
      <c r="Y40" s="4"/>
      <c r="Z40" s="4"/>
      <c r="AA40" s="4"/>
    </row>
    <row r="41">
      <c r="A41" s="4"/>
      <c r="B41" s="4"/>
      <c r="C41" s="4"/>
      <c r="D41" s="4"/>
      <c r="E41" s="4"/>
      <c r="F41" s="4"/>
      <c r="G41" s="4"/>
      <c r="H41" s="4"/>
      <c r="I41" s="4"/>
      <c r="J41" s="4"/>
      <c r="K41" s="4"/>
      <c r="L41" s="4"/>
      <c r="M41" s="4"/>
      <c r="N41" s="4"/>
      <c r="O41" s="4"/>
      <c r="P41" s="4"/>
      <c r="Q41" s="4"/>
      <c r="R41" s="4"/>
      <c r="S41" s="4"/>
      <c r="T41" s="4"/>
      <c r="U41" s="4"/>
      <c r="V41" s="4"/>
      <c r="W41" s="4"/>
      <c r="X41" s="4"/>
      <c r="Y41" s="4"/>
      <c r="Z41" s="4"/>
      <c r="AA41" s="4"/>
    </row>
    <row r="42">
      <c r="A42" s="4"/>
      <c r="B42" s="4"/>
      <c r="C42" s="4"/>
      <c r="D42" s="4"/>
      <c r="E42" s="4"/>
      <c r="F42" s="4"/>
      <c r="G42" s="4"/>
      <c r="H42" s="4"/>
      <c r="I42" s="4"/>
      <c r="J42" s="4"/>
      <c r="K42" s="4"/>
      <c r="L42" s="4"/>
      <c r="M42" s="4"/>
      <c r="N42" s="4"/>
      <c r="O42" s="4"/>
      <c r="P42" s="4"/>
      <c r="Q42" s="4"/>
      <c r="R42" s="4"/>
      <c r="S42" s="4"/>
      <c r="T42" s="4"/>
      <c r="U42" s="4"/>
      <c r="V42" s="4"/>
      <c r="W42" s="4"/>
      <c r="X42" s="4"/>
      <c r="Y42" s="4"/>
      <c r="Z42" s="4"/>
      <c r="AA42" s="4"/>
    </row>
    <row r="43">
      <c r="A43" s="4"/>
      <c r="B43" s="4"/>
      <c r="C43" s="4"/>
      <c r="D43" s="4"/>
      <c r="E43" s="4"/>
      <c r="F43" s="4"/>
      <c r="G43" s="4"/>
      <c r="H43" s="4"/>
      <c r="I43" s="4"/>
      <c r="J43" s="4"/>
      <c r="K43" s="4"/>
      <c r="L43" s="4"/>
      <c r="M43" s="4"/>
      <c r="N43" s="4"/>
      <c r="O43" s="4"/>
      <c r="P43" s="4"/>
      <c r="Q43" s="4"/>
      <c r="R43" s="4"/>
      <c r="S43" s="4"/>
      <c r="T43" s="4"/>
      <c r="U43" s="4"/>
      <c r="V43" s="4"/>
      <c r="W43" s="4"/>
      <c r="X43" s="4"/>
      <c r="Y43" s="4"/>
      <c r="Z43" s="4"/>
      <c r="AA43" s="4"/>
    </row>
    <row r="44">
      <c r="A44" s="4"/>
      <c r="B44" s="4"/>
      <c r="C44" s="4"/>
      <c r="D44" s="4"/>
      <c r="E44" s="4"/>
      <c r="F44" s="4"/>
      <c r="G44" s="4"/>
      <c r="H44" s="4"/>
      <c r="I44" s="4"/>
      <c r="J44" s="4"/>
      <c r="K44" s="4"/>
      <c r="L44" s="4"/>
      <c r="M44" s="4"/>
      <c r="N44" s="4"/>
      <c r="O44" s="4"/>
      <c r="P44" s="4"/>
      <c r="Q44" s="4"/>
      <c r="R44" s="4"/>
      <c r="S44" s="4"/>
      <c r="T44" s="4"/>
      <c r="U44" s="4"/>
      <c r="V44" s="4"/>
      <c r="W44" s="4"/>
      <c r="X44" s="4"/>
      <c r="Y44" s="4"/>
      <c r="Z44" s="4"/>
      <c r="AA44" s="4"/>
    </row>
    <row r="45">
      <c r="A45" s="4"/>
      <c r="B45" s="4"/>
      <c r="C45" s="4"/>
      <c r="D45" s="4"/>
      <c r="E45" s="4"/>
      <c r="F45" s="4"/>
      <c r="G45" s="4"/>
      <c r="H45" s="4"/>
      <c r="I45" s="4"/>
      <c r="J45" s="4"/>
      <c r="K45" s="4"/>
      <c r="L45" s="4"/>
      <c r="M45" s="4"/>
      <c r="N45" s="4"/>
      <c r="O45" s="4"/>
      <c r="P45" s="4"/>
      <c r="Q45" s="4"/>
      <c r="R45" s="4"/>
      <c r="S45" s="4"/>
      <c r="T45" s="4"/>
      <c r="U45" s="4"/>
      <c r="V45" s="4"/>
      <c r="W45" s="4"/>
      <c r="X45" s="4"/>
      <c r="Y45" s="4"/>
      <c r="Z45" s="4"/>
      <c r="AA45" s="4"/>
    </row>
    <row r="46">
      <c r="A46" s="4"/>
      <c r="B46" s="4"/>
      <c r="C46" s="4"/>
      <c r="D46" s="4"/>
      <c r="E46" s="4"/>
      <c r="F46" s="4"/>
      <c r="G46" s="4"/>
      <c r="H46" s="4"/>
      <c r="I46" s="4"/>
      <c r="J46" s="4"/>
      <c r="K46" s="4"/>
      <c r="L46" s="4"/>
      <c r="M46" s="4"/>
      <c r="N46" s="4"/>
      <c r="O46" s="4"/>
      <c r="P46" s="4"/>
      <c r="Q46" s="4"/>
      <c r="R46" s="4"/>
      <c r="S46" s="4"/>
      <c r="T46" s="4"/>
      <c r="U46" s="4"/>
      <c r="V46" s="4"/>
      <c r="W46" s="4"/>
      <c r="X46" s="4"/>
      <c r="Y46" s="4"/>
      <c r="Z46" s="4"/>
      <c r="AA46" s="4"/>
    </row>
    <row r="47">
      <c r="A47" s="4"/>
      <c r="B47" s="4"/>
      <c r="C47" s="4"/>
      <c r="D47" s="4"/>
      <c r="E47" s="4"/>
      <c r="F47" s="4"/>
      <c r="G47" s="4"/>
      <c r="H47" s="4"/>
      <c r="I47" s="4"/>
      <c r="J47" s="4"/>
      <c r="K47" s="4"/>
      <c r="L47" s="4"/>
      <c r="M47" s="4"/>
      <c r="N47" s="4"/>
      <c r="O47" s="4"/>
      <c r="P47" s="4"/>
      <c r="Q47" s="4"/>
      <c r="R47" s="4"/>
      <c r="S47" s="4"/>
      <c r="T47" s="4"/>
      <c r="U47" s="4"/>
      <c r="V47" s="4"/>
      <c r="W47" s="4"/>
      <c r="X47" s="4"/>
      <c r="Y47" s="4"/>
      <c r="Z47" s="4"/>
      <c r="AA47" s="4"/>
    </row>
    <row r="48">
      <c r="A48" s="4"/>
      <c r="B48" s="4"/>
      <c r="C48" s="4"/>
      <c r="D48" s="4"/>
      <c r="E48" s="4"/>
      <c r="F48" s="4"/>
      <c r="G48" s="4"/>
      <c r="H48" s="4"/>
      <c r="I48" s="4"/>
      <c r="J48" s="4"/>
      <c r="K48" s="4"/>
      <c r="L48" s="4"/>
      <c r="M48" s="4"/>
      <c r="N48" s="4"/>
      <c r="O48" s="4"/>
      <c r="P48" s="4"/>
      <c r="Q48" s="4"/>
      <c r="R48" s="4"/>
      <c r="S48" s="4"/>
      <c r="T48" s="4"/>
      <c r="U48" s="4"/>
      <c r="V48" s="4"/>
      <c r="W48" s="4"/>
      <c r="X48" s="4"/>
      <c r="Y48" s="4"/>
      <c r="Z48" s="4"/>
      <c r="AA48" s="4"/>
    </row>
    <row r="49">
      <c r="A49" s="4"/>
      <c r="B49" s="4"/>
      <c r="C49" s="4"/>
      <c r="D49" s="4"/>
      <c r="E49" s="4"/>
      <c r="F49" s="4"/>
      <c r="G49" s="4"/>
      <c r="H49" s="4"/>
      <c r="I49" s="4"/>
      <c r="J49" s="4"/>
      <c r="K49" s="4"/>
      <c r="L49" s="4"/>
      <c r="M49" s="4"/>
      <c r="N49" s="4"/>
      <c r="O49" s="4"/>
      <c r="P49" s="4"/>
      <c r="Q49" s="4"/>
      <c r="R49" s="4"/>
      <c r="S49" s="4"/>
      <c r="T49" s="4"/>
      <c r="U49" s="4"/>
      <c r="V49" s="4"/>
      <c r="W49" s="4"/>
      <c r="X49" s="4"/>
      <c r="Y49" s="4"/>
      <c r="Z49" s="4"/>
      <c r="AA49" s="4"/>
    </row>
    <row r="50">
      <c r="A50" s="4"/>
      <c r="B50" s="4"/>
      <c r="C50" s="4"/>
      <c r="D50" s="4"/>
      <c r="E50" s="4"/>
      <c r="F50" s="4"/>
      <c r="G50" s="4"/>
      <c r="H50" s="4"/>
      <c r="I50" s="4"/>
      <c r="J50" s="4"/>
      <c r="K50" s="4"/>
      <c r="L50" s="4"/>
      <c r="M50" s="4"/>
      <c r="N50" s="4"/>
      <c r="O50" s="4"/>
      <c r="P50" s="4"/>
      <c r="Q50" s="4"/>
      <c r="R50" s="4"/>
      <c r="S50" s="4"/>
      <c r="T50" s="4"/>
      <c r="U50" s="4"/>
      <c r="V50" s="4"/>
      <c r="W50" s="4"/>
      <c r="X50" s="4"/>
      <c r="Y50" s="4"/>
      <c r="Z50" s="4"/>
      <c r="AA50" s="4"/>
    </row>
    <row r="51">
      <c r="A51" s="4"/>
      <c r="B51" s="4"/>
      <c r="C51" s="4"/>
      <c r="D51" s="4"/>
      <c r="E51" s="4"/>
      <c r="F51" s="4"/>
      <c r="G51" s="4"/>
      <c r="H51" s="4"/>
      <c r="I51" s="4"/>
      <c r="J51" s="4"/>
      <c r="K51" s="4"/>
      <c r="L51" s="4"/>
      <c r="M51" s="4"/>
      <c r="N51" s="4"/>
      <c r="O51" s="4"/>
      <c r="P51" s="4"/>
      <c r="Q51" s="4"/>
      <c r="R51" s="4"/>
      <c r="S51" s="4"/>
      <c r="T51" s="4"/>
      <c r="U51" s="4"/>
      <c r="V51" s="4"/>
      <c r="W51" s="4"/>
      <c r="X51" s="4"/>
      <c r="Y51" s="4"/>
      <c r="Z51" s="4"/>
      <c r="AA51" s="4"/>
    </row>
    <row r="52">
      <c r="A52" s="4"/>
      <c r="B52" s="4"/>
      <c r="C52" s="4"/>
      <c r="D52" s="4"/>
      <c r="E52" s="4"/>
      <c r="F52" s="4"/>
      <c r="G52" s="4"/>
      <c r="H52" s="4"/>
      <c r="I52" s="4"/>
      <c r="J52" s="4"/>
      <c r="K52" s="4"/>
      <c r="L52" s="4"/>
      <c r="M52" s="4"/>
      <c r="N52" s="4"/>
      <c r="O52" s="4"/>
      <c r="P52" s="4"/>
      <c r="Q52" s="4"/>
      <c r="R52" s="4"/>
      <c r="S52" s="4"/>
      <c r="T52" s="4"/>
      <c r="U52" s="4"/>
      <c r="V52" s="4"/>
      <c r="W52" s="4"/>
      <c r="X52" s="4"/>
      <c r="Y52" s="4"/>
      <c r="Z52" s="4"/>
      <c r="AA52" s="4"/>
    </row>
    <row r="53">
      <c r="A53" s="4"/>
      <c r="B53" s="4"/>
      <c r="C53" s="4"/>
      <c r="D53" s="4"/>
      <c r="E53" s="4"/>
      <c r="F53" s="4"/>
      <c r="G53" s="4"/>
      <c r="H53" s="4"/>
      <c r="I53" s="4"/>
      <c r="J53" s="4"/>
      <c r="K53" s="4"/>
      <c r="L53" s="4"/>
      <c r="M53" s="4"/>
      <c r="N53" s="4"/>
      <c r="O53" s="4"/>
      <c r="P53" s="4"/>
      <c r="Q53" s="4"/>
      <c r="R53" s="4"/>
      <c r="S53" s="4"/>
      <c r="T53" s="4"/>
      <c r="U53" s="4"/>
      <c r="V53" s="4"/>
      <c r="W53" s="4"/>
      <c r="X53" s="4"/>
      <c r="Y53" s="4"/>
      <c r="Z53" s="4"/>
      <c r="AA53" s="4"/>
    </row>
    <row r="54">
      <c r="A54" s="4"/>
      <c r="B54" s="4"/>
      <c r="C54" s="4"/>
      <c r="D54" s="4"/>
      <c r="E54" s="4"/>
      <c r="F54" s="4"/>
      <c r="G54" s="4"/>
      <c r="H54" s="4"/>
      <c r="I54" s="4"/>
      <c r="J54" s="4"/>
      <c r="K54" s="4"/>
      <c r="L54" s="4"/>
      <c r="M54" s="4"/>
      <c r="N54" s="4"/>
      <c r="O54" s="4"/>
      <c r="P54" s="4"/>
      <c r="Q54" s="4"/>
      <c r="R54" s="4"/>
      <c r="S54" s="4"/>
      <c r="T54" s="4"/>
      <c r="U54" s="4"/>
      <c r="V54" s="4"/>
      <c r="W54" s="4"/>
      <c r="X54" s="4"/>
      <c r="Y54" s="4"/>
      <c r="Z54" s="4"/>
      <c r="AA54" s="4"/>
    </row>
    <row r="55">
      <c r="A55" s="4"/>
      <c r="B55" s="4"/>
      <c r="C55" s="4"/>
      <c r="D55" s="4"/>
      <c r="E55" s="4"/>
      <c r="F55" s="4"/>
      <c r="G55" s="4"/>
      <c r="H55" s="4"/>
      <c r="I55" s="4"/>
      <c r="J55" s="4"/>
      <c r="K55" s="4"/>
      <c r="L55" s="4"/>
      <c r="M55" s="4"/>
      <c r="N55" s="4"/>
      <c r="O55" s="4"/>
      <c r="P55" s="4"/>
      <c r="Q55" s="4"/>
      <c r="R55" s="4"/>
      <c r="S55" s="4"/>
      <c r="T55" s="4"/>
      <c r="U55" s="4"/>
      <c r="V55" s="4"/>
      <c r="W55" s="4"/>
      <c r="X55" s="4"/>
      <c r="Y55" s="4"/>
      <c r="Z55" s="4"/>
      <c r="AA55" s="4"/>
    </row>
    <row r="56">
      <c r="A56" s="4"/>
      <c r="B56" s="4"/>
      <c r="C56" s="4"/>
      <c r="D56" s="4"/>
      <c r="E56" s="4"/>
      <c r="F56" s="4"/>
      <c r="G56" s="4"/>
      <c r="H56" s="4"/>
      <c r="I56" s="4"/>
      <c r="J56" s="4"/>
      <c r="K56" s="4"/>
      <c r="L56" s="4"/>
      <c r="M56" s="4"/>
      <c r="N56" s="4"/>
      <c r="O56" s="4"/>
      <c r="P56" s="4"/>
      <c r="Q56" s="4"/>
      <c r="R56" s="4"/>
      <c r="S56" s="4"/>
      <c r="T56" s="4"/>
      <c r="U56" s="4"/>
      <c r="V56" s="4"/>
      <c r="W56" s="4"/>
      <c r="X56" s="4"/>
      <c r="Y56" s="4"/>
      <c r="Z56" s="4"/>
      <c r="AA56" s="4"/>
    </row>
    <row r="57">
      <c r="A57" s="4"/>
      <c r="B57" s="4"/>
      <c r="C57" s="4"/>
      <c r="D57" s="4"/>
      <c r="E57" s="4"/>
      <c r="F57" s="4"/>
      <c r="G57" s="4"/>
      <c r="H57" s="4"/>
      <c r="I57" s="4"/>
      <c r="J57" s="4"/>
      <c r="K57" s="4"/>
      <c r="L57" s="4"/>
      <c r="M57" s="4"/>
      <c r="N57" s="4"/>
      <c r="O57" s="4"/>
      <c r="P57" s="4"/>
      <c r="Q57" s="4"/>
      <c r="R57" s="4"/>
      <c r="S57" s="4"/>
      <c r="T57" s="4"/>
      <c r="U57" s="4"/>
      <c r="V57" s="4"/>
      <c r="W57" s="4"/>
      <c r="X57" s="4"/>
      <c r="Y57" s="4"/>
      <c r="Z57" s="4"/>
      <c r="AA57" s="4"/>
    </row>
    <row r="58">
      <c r="A58" s="4"/>
      <c r="B58" s="4"/>
      <c r="C58" s="4"/>
      <c r="D58" s="4"/>
      <c r="E58" s="4"/>
      <c r="F58" s="4"/>
      <c r="G58" s="4"/>
      <c r="H58" s="4"/>
      <c r="I58" s="4"/>
      <c r="J58" s="4"/>
      <c r="K58" s="4"/>
      <c r="L58" s="4"/>
      <c r="M58" s="4"/>
      <c r="N58" s="4"/>
      <c r="O58" s="4"/>
      <c r="P58" s="4"/>
      <c r="Q58" s="4"/>
      <c r="R58" s="4"/>
      <c r="S58" s="4"/>
      <c r="T58" s="4"/>
      <c r="U58" s="4"/>
      <c r="V58" s="4"/>
      <c r="W58" s="4"/>
      <c r="X58" s="4"/>
      <c r="Y58" s="4"/>
      <c r="Z58" s="4"/>
      <c r="AA58" s="4"/>
    </row>
    <row r="59">
      <c r="A59" s="4"/>
      <c r="B59" s="4"/>
      <c r="C59" s="4"/>
      <c r="D59" s="4"/>
      <c r="E59" s="4"/>
      <c r="F59" s="4"/>
      <c r="G59" s="4"/>
      <c r="H59" s="4"/>
      <c r="I59" s="4"/>
      <c r="J59" s="4"/>
      <c r="K59" s="4"/>
      <c r="L59" s="4"/>
      <c r="M59" s="4"/>
      <c r="N59" s="4"/>
      <c r="O59" s="4"/>
      <c r="P59" s="4"/>
      <c r="Q59" s="4"/>
      <c r="R59" s="4"/>
      <c r="S59" s="4"/>
      <c r="T59" s="4"/>
      <c r="U59" s="4"/>
      <c r="V59" s="4"/>
      <c r="W59" s="4"/>
      <c r="X59" s="4"/>
      <c r="Y59" s="4"/>
      <c r="Z59" s="4"/>
      <c r="AA59" s="4"/>
    </row>
    <row r="60">
      <c r="A60" s="4"/>
      <c r="B60" s="4"/>
      <c r="C60" s="4"/>
      <c r="D60" s="4"/>
      <c r="E60" s="4"/>
      <c r="F60" s="4"/>
      <c r="G60" s="4"/>
      <c r="H60" s="4"/>
      <c r="I60" s="4"/>
      <c r="J60" s="4"/>
      <c r="K60" s="4"/>
      <c r="L60" s="4"/>
      <c r="M60" s="4"/>
      <c r="N60" s="4"/>
      <c r="O60" s="4"/>
      <c r="P60" s="4"/>
      <c r="Q60" s="4"/>
      <c r="R60" s="4"/>
      <c r="S60" s="4"/>
      <c r="T60" s="4"/>
      <c r="U60" s="4"/>
      <c r="V60" s="4"/>
      <c r="W60" s="4"/>
      <c r="X60" s="4"/>
      <c r="Y60" s="4"/>
      <c r="Z60" s="4"/>
      <c r="AA60" s="4"/>
    </row>
    <row r="61">
      <c r="A61" s="4"/>
      <c r="B61" s="4"/>
      <c r="C61" s="4"/>
      <c r="D61" s="4"/>
      <c r="E61" s="4"/>
      <c r="F61" s="4"/>
      <c r="G61" s="4"/>
      <c r="H61" s="4"/>
      <c r="I61" s="4"/>
      <c r="J61" s="4"/>
      <c r="K61" s="4"/>
      <c r="L61" s="4"/>
      <c r="M61" s="4"/>
      <c r="N61" s="4"/>
      <c r="O61" s="4"/>
      <c r="P61" s="4"/>
      <c r="Q61" s="4"/>
      <c r="R61" s="4"/>
      <c r="S61" s="4"/>
      <c r="T61" s="4"/>
      <c r="U61" s="4"/>
      <c r="V61" s="4"/>
      <c r="W61" s="4"/>
      <c r="X61" s="4"/>
      <c r="Y61" s="4"/>
      <c r="Z61" s="4"/>
      <c r="AA61" s="4"/>
    </row>
    <row r="62">
      <c r="A62" s="4"/>
      <c r="B62" s="4"/>
      <c r="C62" s="4"/>
      <c r="D62" s="4"/>
      <c r="E62" s="4"/>
      <c r="F62" s="4"/>
      <c r="G62" s="4"/>
      <c r="H62" s="4"/>
      <c r="I62" s="4"/>
      <c r="J62" s="4"/>
      <c r="K62" s="4"/>
      <c r="L62" s="4"/>
      <c r="M62" s="4"/>
      <c r="N62" s="4"/>
      <c r="O62" s="4"/>
      <c r="P62" s="4"/>
      <c r="Q62" s="4"/>
      <c r="R62" s="4"/>
      <c r="S62" s="4"/>
      <c r="T62" s="4"/>
      <c r="U62" s="4"/>
      <c r="V62" s="4"/>
      <c r="W62" s="4"/>
      <c r="X62" s="4"/>
      <c r="Y62" s="4"/>
      <c r="Z62" s="4"/>
      <c r="AA62" s="4"/>
    </row>
    <row r="63">
      <c r="A63" s="4"/>
      <c r="B63" s="4"/>
      <c r="C63" s="4"/>
      <c r="D63" s="4"/>
      <c r="E63" s="4"/>
      <c r="F63" s="4"/>
      <c r="G63" s="4"/>
      <c r="H63" s="4"/>
      <c r="I63" s="4"/>
      <c r="J63" s="4"/>
      <c r="K63" s="4"/>
      <c r="L63" s="4"/>
      <c r="M63" s="4"/>
      <c r="N63" s="4"/>
      <c r="O63" s="4"/>
      <c r="P63" s="4"/>
      <c r="Q63" s="4"/>
      <c r="R63" s="4"/>
      <c r="S63" s="4"/>
      <c r="T63" s="4"/>
      <c r="U63" s="4"/>
      <c r="V63" s="4"/>
      <c r="W63" s="4"/>
      <c r="X63" s="4"/>
      <c r="Y63" s="4"/>
      <c r="Z63" s="4"/>
      <c r="AA63" s="4"/>
    </row>
    <row r="64">
      <c r="A64" s="4"/>
      <c r="B64" s="4"/>
      <c r="C64" s="4"/>
      <c r="D64" s="4"/>
      <c r="E64" s="4"/>
      <c r="F64" s="4"/>
      <c r="G64" s="4"/>
      <c r="H64" s="4"/>
      <c r="I64" s="4"/>
      <c r="J64" s="4"/>
      <c r="K64" s="4"/>
      <c r="L64" s="4"/>
      <c r="M64" s="4"/>
      <c r="N64" s="4"/>
      <c r="O64" s="4"/>
      <c r="P64" s="4"/>
      <c r="Q64" s="4"/>
      <c r="R64" s="4"/>
      <c r="S64" s="4"/>
      <c r="T64" s="4"/>
      <c r="U64" s="4"/>
      <c r="V64" s="4"/>
      <c r="W64" s="4"/>
      <c r="X64" s="4"/>
      <c r="Y64" s="4"/>
      <c r="Z64" s="4"/>
      <c r="AA64" s="4"/>
    </row>
    <row r="65">
      <c r="A65" s="4"/>
      <c r="B65" s="4"/>
      <c r="C65" s="4"/>
      <c r="D65" s="4"/>
      <c r="E65" s="4"/>
      <c r="F65" s="4"/>
      <c r="G65" s="4"/>
      <c r="H65" s="4"/>
      <c r="I65" s="4"/>
      <c r="J65" s="4"/>
      <c r="K65" s="4"/>
      <c r="L65" s="4"/>
      <c r="M65" s="4"/>
      <c r="N65" s="4"/>
      <c r="O65" s="4"/>
      <c r="P65" s="4"/>
      <c r="Q65" s="4"/>
      <c r="R65" s="4"/>
      <c r="S65" s="4"/>
      <c r="T65" s="4"/>
      <c r="U65" s="4"/>
      <c r="V65" s="4"/>
      <c r="W65" s="4"/>
      <c r="X65" s="4"/>
      <c r="Y65" s="4"/>
      <c r="Z65" s="4"/>
      <c r="AA65" s="4"/>
    </row>
    <row r="66">
      <c r="A66" s="4"/>
      <c r="B66" s="4"/>
      <c r="C66" s="4"/>
      <c r="D66" s="4"/>
      <c r="E66" s="4"/>
      <c r="F66" s="4"/>
      <c r="G66" s="4"/>
      <c r="H66" s="4"/>
      <c r="I66" s="4"/>
      <c r="J66" s="4"/>
      <c r="K66" s="4"/>
      <c r="L66" s="4"/>
      <c r="M66" s="4"/>
      <c r="N66" s="4"/>
      <c r="O66" s="4"/>
      <c r="P66" s="4"/>
      <c r="Q66" s="4"/>
      <c r="R66" s="4"/>
      <c r="S66" s="4"/>
      <c r="T66" s="4"/>
      <c r="U66" s="4"/>
      <c r="V66" s="4"/>
      <c r="W66" s="4"/>
      <c r="X66" s="4"/>
      <c r="Y66" s="4"/>
      <c r="Z66" s="4"/>
      <c r="AA66" s="4"/>
    </row>
    <row r="67">
      <c r="A67" s="4"/>
      <c r="B67" s="4"/>
      <c r="C67" s="4"/>
      <c r="D67" s="4"/>
      <c r="E67" s="4"/>
      <c r="F67" s="4"/>
      <c r="G67" s="4"/>
      <c r="H67" s="4"/>
      <c r="I67" s="4"/>
      <c r="J67" s="4"/>
      <c r="K67" s="4"/>
      <c r="L67" s="4"/>
      <c r="M67" s="4"/>
      <c r="N67" s="4"/>
      <c r="O67" s="4"/>
      <c r="P67" s="4"/>
      <c r="Q67" s="4"/>
      <c r="R67" s="4"/>
      <c r="S67" s="4"/>
      <c r="T67" s="4"/>
      <c r="U67" s="4"/>
      <c r="V67" s="4"/>
      <c r="W67" s="4"/>
      <c r="X67" s="4"/>
      <c r="Y67" s="4"/>
      <c r="Z67" s="4"/>
      <c r="AA67" s="4"/>
    </row>
    <row r="68">
      <c r="A68" s="4"/>
      <c r="B68" s="4"/>
      <c r="C68" s="4"/>
      <c r="D68" s="4"/>
      <c r="E68" s="4"/>
      <c r="F68" s="4"/>
      <c r="G68" s="4"/>
      <c r="H68" s="4"/>
      <c r="I68" s="4"/>
      <c r="J68" s="4"/>
      <c r="K68" s="4"/>
      <c r="L68" s="4"/>
      <c r="M68" s="4"/>
      <c r="N68" s="4"/>
      <c r="O68" s="4"/>
      <c r="P68" s="4"/>
      <c r="Q68" s="4"/>
      <c r="R68" s="4"/>
      <c r="S68" s="4"/>
      <c r="T68" s="4"/>
      <c r="U68" s="4"/>
      <c r="V68" s="4"/>
      <c r="W68" s="4"/>
      <c r="X68" s="4"/>
      <c r="Y68" s="4"/>
      <c r="Z68" s="4"/>
      <c r="AA68" s="4"/>
    </row>
    <row r="69">
      <c r="A69" s="4"/>
      <c r="B69" s="4"/>
      <c r="C69" s="4"/>
      <c r="D69" s="4"/>
      <c r="E69" s="4"/>
      <c r="F69" s="4"/>
      <c r="G69" s="4"/>
      <c r="H69" s="4"/>
      <c r="I69" s="4"/>
      <c r="J69" s="4"/>
      <c r="K69" s="4"/>
      <c r="L69" s="4"/>
      <c r="M69" s="4"/>
      <c r="N69" s="4"/>
      <c r="O69" s="4"/>
      <c r="P69" s="4"/>
      <c r="Q69" s="4"/>
      <c r="R69" s="4"/>
      <c r="S69" s="4"/>
      <c r="T69" s="4"/>
      <c r="U69" s="4"/>
      <c r="V69" s="4"/>
      <c r="W69" s="4"/>
      <c r="X69" s="4"/>
      <c r="Y69" s="4"/>
      <c r="Z69" s="4"/>
      <c r="AA69" s="4"/>
    </row>
    <row r="70">
      <c r="A70" s="4"/>
      <c r="B70" s="4"/>
      <c r="C70" s="4"/>
      <c r="D70" s="4"/>
      <c r="E70" s="4"/>
      <c r="F70" s="4"/>
      <c r="G70" s="4"/>
      <c r="H70" s="4"/>
      <c r="I70" s="4"/>
      <c r="J70" s="4"/>
      <c r="K70" s="4"/>
      <c r="L70" s="4"/>
      <c r="M70" s="4"/>
      <c r="N70" s="4"/>
      <c r="O70" s="4"/>
      <c r="P70" s="4"/>
      <c r="Q70" s="4"/>
      <c r="R70" s="4"/>
      <c r="S70" s="4"/>
      <c r="T70" s="4"/>
      <c r="U70" s="4"/>
      <c r="V70" s="4"/>
      <c r="W70" s="4"/>
      <c r="X70" s="4"/>
      <c r="Y70" s="4"/>
      <c r="Z70" s="4"/>
      <c r="AA70" s="4"/>
    </row>
    <row r="71">
      <c r="A71" s="4"/>
      <c r="B71" s="4"/>
      <c r="C71" s="4"/>
      <c r="D71" s="4"/>
      <c r="E71" s="4"/>
      <c r="F71" s="4"/>
      <c r="G71" s="4"/>
      <c r="H71" s="4"/>
      <c r="I71" s="4"/>
      <c r="J71" s="4"/>
      <c r="K71" s="4"/>
      <c r="L71" s="4"/>
      <c r="M71" s="4"/>
      <c r="N71" s="4"/>
      <c r="O71" s="4"/>
      <c r="P71" s="4"/>
      <c r="Q71" s="4"/>
      <c r="R71" s="4"/>
      <c r="S71" s="4"/>
      <c r="T71" s="4"/>
      <c r="U71" s="4"/>
      <c r="V71" s="4"/>
      <c r="W71" s="4"/>
      <c r="X71" s="4"/>
      <c r="Y71" s="4"/>
      <c r="Z71" s="4"/>
      <c r="AA71" s="4"/>
    </row>
    <row r="72">
      <c r="A72" s="4"/>
      <c r="B72" s="4"/>
      <c r="C72" s="4"/>
      <c r="D72" s="4"/>
      <c r="E72" s="4"/>
      <c r="F72" s="4"/>
      <c r="G72" s="4"/>
      <c r="H72" s="4"/>
      <c r="I72" s="4"/>
      <c r="J72" s="4"/>
      <c r="K72" s="4"/>
      <c r="L72" s="4"/>
      <c r="M72" s="4"/>
      <c r="N72" s="4"/>
      <c r="O72" s="4"/>
      <c r="P72" s="4"/>
      <c r="Q72" s="4"/>
      <c r="R72" s="4"/>
      <c r="S72" s="4"/>
      <c r="T72" s="4"/>
      <c r="U72" s="4"/>
      <c r="V72" s="4"/>
      <c r="W72" s="4"/>
      <c r="X72" s="4"/>
      <c r="Y72" s="4"/>
      <c r="Z72" s="4"/>
      <c r="AA72" s="4"/>
    </row>
    <row r="73">
      <c r="A73" s="4"/>
      <c r="B73" s="4"/>
      <c r="C73" s="4"/>
      <c r="D73" s="4"/>
      <c r="E73" s="4"/>
      <c r="F73" s="4"/>
      <c r="G73" s="4"/>
      <c r="H73" s="4"/>
      <c r="I73" s="4"/>
      <c r="J73" s="4"/>
      <c r="K73" s="4"/>
      <c r="L73" s="4"/>
      <c r="M73" s="4"/>
      <c r="N73" s="4"/>
      <c r="O73" s="4"/>
      <c r="P73" s="4"/>
      <c r="Q73" s="4"/>
      <c r="R73" s="4"/>
      <c r="S73" s="4"/>
      <c r="T73" s="4"/>
      <c r="U73" s="4"/>
      <c r="V73" s="4"/>
      <c r="W73" s="4"/>
      <c r="X73" s="4"/>
      <c r="Y73" s="4"/>
      <c r="Z73" s="4"/>
      <c r="AA73" s="4"/>
    </row>
    <row r="74">
      <c r="A74" s="4"/>
      <c r="B74" s="4"/>
      <c r="C74" s="4"/>
      <c r="D74" s="4"/>
      <c r="E74" s="4"/>
      <c r="F74" s="4"/>
      <c r="G74" s="4"/>
      <c r="H74" s="4"/>
      <c r="I74" s="4"/>
      <c r="J74" s="4"/>
      <c r="K74" s="4"/>
      <c r="L74" s="4"/>
      <c r="M74" s="4"/>
      <c r="N74" s="4"/>
      <c r="O74" s="4"/>
      <c r="P74" s="4"/>
      <c r="Q74" s="4"/>
      <c r="R74" s="4"/>
      <c r="S74" s="4"/>
      <c r="T74" s="4"/>
      <c r="U74" s="4"/>
      <c r="V74" s="4"/>
      <c r="W74" s="4"/>
      <c r="X74" s="4"/>
      <c r="Y74" s="4"/>
      <c r="Z74" s="4"/>
      <c r="AA74" s="4"/>
    </row>
    <row r="75">
      <c r="A75" s="4"/>
      <c r="B75" s="4"/>
      <c r="C75" s="4"/>
      <c r="D75" s="4"/>
      <c r="E75" s="4"/>
      <c r="F75" s="4"/>
      <c r="G75" s="4"/>
      <c r="H75" s="4"/>
      <c r="I75" s="4"/>
      <c r="J75" s="4"/>
      <c r="K75" s="4"/>
      <c r="L75" s="4"/>
      <c r="M75" s="4"/>
      <c r="N75" s="4"/>
      <c r="O75" s="4"/>
      <c r="P75" s="4"/>
      <c r="Q75" s="4"/>
      <c r="R75" s="4"/>
      <c r="S75" s="4"/>
      <c r="T75" s="4"/>
      <c r="U75" s="4"/>
      <c r="V75" s="4"/>
      <c r="W75" s="4"/>
      <c r="X75" s="4"/>
      <c r="Y75" s="4"/>
      <c r="Z75" s="4"/>
      <c r="AA75" s="4"/>
    </row>
    <row r="76">
      <c r="A76" s="4"/>
      <c r="B76" s="4"/>
      <c r="C76" s="4"/>
      <c r="D76" s="4"/>
      <c r="E76" s="4"/>
      <c r="F76" s="4"/>
      <c r="G76" s="4"/>
      <c r="H76" s="4"/>
      <c r="I76" s="4"/>
      <c r="J76" s="4"/>
      <c r="K76" s="4"/>
      <c r="L76" s="4"/>
      <c r="M76" s="4"/>
      <c r="N76" s="4"/>
      <c r="O76" s="4"/>
      <c r="P76" s="4"/>
      <c r="Q76" s="4"/>
      <c r="R76" s="4"/>
      <c r="S76" s="4"/>
      <c r="T76" s="4"/>
      <c r="U76" s="4"/>
      <c r="V76" s="4"/>
      <c r="W76" s="4"/>
      <c r="X76" s="4"/>
      <c r="Y76" s="4"/>
      <c r="Z76" s="4"/>
      <c r="AA76" s="4"/>
    </row>
    <row r="77">
      <c r="A77" s="4"/>
      <c r="B77" s="4"/>
      <c r="C77" s="4"/>
      <c r="D77" s="4"/>
      <c r="E77" s="4"/>
      <c r="F77" s="4"/>
      <c r="G77" s="4"/>
      <c r="H77" s="4"/>
      <c r="I77" s="4"/>
      <c r="J77" s="4"/>
      <c r="K77" s="4"/>
      <c r="L77" s="4"/>
      <c r="M77" s="4"/>
      <c r="N77" s="4"/>
      <c r="O77" s="4"/>
      <c r="P77" s="4"/>
      <c r="Q77" s="4"/>
      <c r="R77" s="4"/>
      <c r="S77" s="4"/>
      <c r="T77" s="4"/>
      <c r="U77" s="4"/>
      <c r="V77" s="4"/>
      <c r="W77" s="4"/>
      <c r="X77" s="4"/>
      <c r="Y77" s="4"/>
      <c r="Z77" s="4"/>
      <c r="AA77" s="4"/>
    </row>
    <row r="78">
      <c r="A78" s="4"/>
      <c r="B78" s="4"/>
      <c r="C78" s="4"/>
      <c r="D78" s="4"/>
      <c r="E78" s="4"/>
      <c r="F78" s="4"/>
      <c r="G78" s="4"/>
      <c r="H78" s="4"/>
      <c r="I78" s="4"/>
      <c r="J78" s="4"/>
      <c r="K78" s="4"/>
      <c r="L78" s="4"/>
      <c r="M78" s="4"/>
      <c r="N78" s="4"/>
      <c r="O78" s="4"/>
      <c r="P78" s="4"/>
      <c r="Q78" s="4"/>
      <c r="R78" s="4"/>
      <c r="S78" s="4"/>
      <c r="T78" s="4"/>
      <c r="U78" s="4"/>
      <c r="V78" s="4"/>
      <c r="W78" s="4"/>
      <c r="X78" s="4"/>
      <c r="Y78" s="4"/>
      <c r="Z78" s="4"/>
      <c r="AA78" s="4"/>
    </row>
    <row r="79">
      <c r="A79" s="4"/>
      <c r="B79" s="4"/>
      <c r="C79" s="4"/>
      <c r="D79" s="4"/>
      <c r="E79" s="4"/>
      <c r="F79" s="4"/>
      <c r="G79" s="4"/>
      <c r="H79" s="4"/>
      <c r="I79" s="4"/>
      <c r="J79" s="4"/>
      <c r="K79" s="4"/>
      <c r="L79" s="4"/>
      <c r="M79" s="4"/>
      <c r="N79" s="4"/>
      <c r="O79" s="4"/>
      <c r="P79" s="4"/>
      <c r="Q79" s="4"/>
      <c r="R79" s="4"/>
      <c r="S79" s="4"/>
      <c r="T79" s="4"/>
      <c r="U79" s="4"/>
      <c r="V79" s="4"/>
      <c r="W79" s="4"/>
      <c r="X79" s="4"/>
      <c r="Y79" s="4"/>
      <c r="Z79" s="4"/>
      <c r="AA79" s="4"/>
    </row>
    <row r="80">
      <c r="A80" s="4"/>
      <c r="B80" s="4"/>
      <c r="C80" s="4"/>
      <c r="D80" s="4"/>
      <c r="E80" s="4"/>
      <c r="F80" s="4"/>
      <c r="G80" s="4"/>
      <c r="H80" s="4"/>
      <c r="I80" s="4"/>
      <c r="J80" s="4"/>
      <c r="K80" s="4"/>
      <c r="L80" s="4"/>
      <c r="M80" s="4"/>
      <c r="N80" s="4"/>
      <c r="O80" s="4"/>
      <c r="P80" s="4"/>
      <c r="Q80" s="4"/>
      <c r="R80" s="4"/>
      <c r="S80" s="4"/>
      <c r="T80" s="4"/>
      <c r="U80" s="4"/>
      <c r="V80" s="4"/>
      <c r="W80" s="4"/>
      <c r="X80" s="4"/>
      <c r="Y80" s="4"/>
      <c r="Z80" s="4"/>
      <c r="AA80" s="4"/>
    </row>
    <row r="81">
      <c r="A81" s="4"/>
      <c r="B81" s="4"/>
      <c r="C81" s="4"/>
      <c r="D81" s="4"/>
      <c r="E81" s="4"/>
      <c r="F81" s="4"/>
      <c r="G81" s="4"/>
      <c r="H81" s="4"/>
      <c r="I81" s="4"/>
      <c r="J81" s="4"/>
      <c r="K81" s="4"/>
      <c r="L81" s="4"/>
      <c r="M81" s="4"/>
      <c r="N81" s="4"/>
      <c r="O81" s="4"/>
      <c r="P81" s="4"/>
      <c r="Q81" s="4"/>
      <c r="R81" s="4"/>
      <c r="S81" s="4"/>
      <c r="T81" s="4"/>
      <c r="U81" s="4"/>
      <c r="V81" s="4"/>
      <c r="W81" s="4"/>
      <c r="X81" s="4"/>
      <c r="Y81" s="4"/>
      <c r="Z81" s="4"/>
      <c r="AA81" s="4"/>
    </row>
    <row r="82">
      <c r="A82" s="4"/>
      <c r="B82" s="4"/>
      <c r="C82" s="4"/>
      <c r="D82" s="4"/>
      <c r="E82" s="4"/>
      <c r="F82" s="4"/>
      <c r="G82" s="4"/>
      <c r="H82" s="4"/>
      <c r="I82" s="4"/>
      <c r="J82" s="4"/>
      <c r="K82" s="4"/>
      <c r="L82" s="4"/>
      <c r="M82" s="4"/>
      <c r="N82" s="4"/>
      <c r="O82" s="4"/>
      <c r="P82" s="4"/>
      <c r="Q82" s="4"/>
      <c r="R82" s="4"/>
      <c r="S82" s="4"/>
      <c r="T82" s="4"/>
      <c r="U82" s="4"/>
      <c r="V82" s="4"/>
      <c r="W82" s="4"/>
      <c r="X82" s="4"/>
      <c r="Y82" s="4"/>
      <c r="Z82" s="4"/>
      <c r="AA82" s="4"/>
    </row>
    <row r="83">
      <c r="A83" s="4"/>
      <c r="B83" s="4"/>
      <c r="C83" s="4"/>
      <c r="D83" s="4"/>
      <c r="E83" s="4"/>
      <c r="F83" s="4"/>
      <c r="G83" s="4"/>
      <c r="H83" s="4"/>
      <c r="I83" s="4"/>
      <c r="J83" s="4"/>
      <c r="K83" s="4"/>
      <c r="L83" s="4"/>
      <c r="M83" s="4"/>
      <c r="N83" s="4"/>
      <c r="O83" s="4"/>
      <c r="P83" s="4"/>
      <c r="Q83" s="4"/>
      <c r="R83" s="4"/>
      <c r="S83" s="4"/>
      <c r="T83" s="4"/>
      <c r="U83" s="4"/>
      <c r="V83" s="4"/>
      <c r="W83" s="4"/>
      <c r="X83" s="4"/>
      <c r="Y83" s="4"/>
      <c r="Z83" s="4"/>
      <c r="AA83" s="4"/>
    </row>
    <row r="84">
      <c r="A84" s="4"/>
      <c r="B84" s="4"/>
      <c r="C84" s="4"/>
      <c r="D84" s="4"/>
      <c r="E84" s="4"/>
      <c r="F84" s="4"/>
      <c r="G84" s="4"/>
      <c r="H84" s="4"/>
      <c r="I84" s="4"/>
      <c r="J84" s="4"/>
      <c r="K84" s="4"/>
      <c r="L84" s="4"/>
      <c r="M84" s="4"/>
      <c r="N84" s="4"/>
      <c r="O84" s="4"/>
      <c r="P84" s="4"/>
      <c r="Q84" s="4"/>
      <c r="R84" s="4"/>
      <c r="S84" s="4"/>
      <c r="T84" s="4"/>
      <c r="U84" s="4"/>
      <c r="V84" s="4"/>
      <c r="W84" s="4"/>
      <c r="X84" s="4"/>
      <c r="Y84" s="4"/>
      <c r="Z84" s="4"/>
      <c r="AA84" s="4"/>
    </row>
    <row r="85">
      <c r="A85" s="4"/>
      <c r="B85" s="4"/>
      <c r="C85" s="4"/>
      <c r="D85" s="4"/>
      <c r="E85" s="4"/>
      <c r="F85" s="4"/>
      <c r="G85" s="4"/>
      <c r="H85" s="4"/>
      <c r="I85" s="4"/>
      <c r="J85" s="4"/>
      <c r="K85" s="4"/>
      <c r="L85" s="4"/>
      <c r="M85" s="4"/>
      <c r="N85" s="4"/>
      <c r="O85" s="4"/>
      <c r="P85" s="4"/>
      <c r="Q85" s="4"/>
      <c r="R85" s="4"/>
      <c r="S85" s="4"/>
      <c r="T85" s="4"/>
      <c r="U85" s="4"/>
      <c r="V85" s="4"/>
      <c r="W85" s="4"/>
      <c r="X85" s="4"/>
      <c r="Y85" s="4"/>
      <c r="Z85" s="4"/>
      <c r="AA85" s="4"/>
    </row>
    <row r="86">
      <c r="A86" s="4"/>
      <c r="B86" s="4"/>
      <c r="C86" s="4"/>
      <c r="D86" s="4"/>
      <c r="E86" s="4"/>
      <c r="F86" s="4"/>
      <c r="G86" s="4"/>
      <c r="H86" s="4"/>
      <c r="I86" s="4"/>
      <c r="J86" s="4"/>
      <c r="K86" s="4"/>
      <c r="L86" s="4"/>
      <c r="M86" s="4"/>
      <c r="N86" s="4"/>
      <c r="O86" s="4"/>
      <c r="P86" s="4"/>
      <c r="Q86" s="4"/>
      <c r="R86" s="4"/>
      <c r="S86" s="4"/>
      <c r="T86" s="4"/>
      <c r="U86" s="4"/>
      <c r="V86" s="4"/>
      <c r="W86" s="4"/>
      <c r="X86" s="4"/>
      <c r="Y86" s="4"/>
      <c r="Z86" s="4"/>
      <c r="AA86" s="4"/>
    </row>
    <row r="87">
      <c r="A87" s="4"/>
      <c r="B87" s="4"/>
      <c r="C87" s="4"/>
      <c r="D87" s="4"/>
      <c r="E87" s="4"/>
      <c r="F87" s="4"/>
      <c r="G87" s="4"/>
      <c r="H87" s="4"/>
      <c r="I87" s="4"/>
      <c r="J87" s="4"/>
      <c r="K87" s="4"/>
      <c r="L87" s="4"/>
      <c r="M87" s="4"/>
      <c r="N87" s="4"/>
      <c r="O87" s="4"/>
      <c r="P87" s="4"/>
      <c r="Q87" s="4"/>
      <c r="R87" s="4"/>
      <c r="S87" s="4"/>
      <c r="T87" s="4"/>
      <c r="U87" s="4"/>
      <c r="V87" s="4"/>
      <c r="W87" s="4"/>
      <c r="X87" s="4"/>
      <c r="Y87" s="4"/>
      <c r="Z87" s="4"/>
      <c r="AA87" s="4"/>
    </row>
    <row r="88">
      <c r="A88" s="4"/>
      <c r="B88" s="4"/>
      <c r="C88" s="4"/>
      <c r="D88" s="4"/>
      <c r="E88" s="4"/>
      <c r="F88" s="4"/>
      <c r="G88" s="4"/>
      <c r="H88" s="4"/>
      <c r="I88" s="4"/>
      <c r="J88" s="4"/>
      <c r="K88" s="4"/>
      <c r="L88" s="4"/>
      <c r="M88" s="4"/>
      <c r="N88" s="4"/>
      <c r="O88" s="4"/>
      <c r="P88" s="4"/>
      <c r="Q88" s="4"/>
      <c r="R88" s="4"/>
      <c r="S88" s="4"/>
      <c r="T88" s="4"/>
      <c r="U88" s="4"/>
      <c r="V88" s="4"/>
      <c r="W88" s="4"/>
      <c r="X88" s="4"/>
      <c r="Y88" s="4"/>
      <c r="Z88" s="4"/>
      <c r="AA88" s="4"/>
    </row>
    <row r="89">
      <c r="A89" s="4"/>
      <c r="B89" s="4"/>
      <c r="C89" s="4"/>
      <c r="D89" s="4"/>
      <c r="E89" s="4"/>
      <c r="F89" s="4"/>
      <c r="G89" s="4"/>
      <c r="H89" s="4"/>
      <c r="I89" s="4"/>
      <c r="J89" s="4"/>
      <c r="K89" s="4"/>
      <c r="L89" s="4"/>
      <c r="M89" s="4"/>
      <c r="N89" s="4"/>
      <c r="O89" s="4"/>
      <c r="P89" s="4"/>
      <c r="Q89" s="4"/>
      <c r="R89" s="4"/>
      <c r="S89" s="4"/>
      <c r="T89" s="4"/>
      <c r="U89" s="4"/>
      <c r="V89" s="4"/>
      <c r="W89" s="4"/>
      <c r="X89" s="4"/>
      <c r="Y89" s="4"/>
      <c r="Z89" s="4"/>
      <c r="AA89" s="4"/>
    </row>
    <row r="90">
      <c r="A90" s="4"/>
      <c r="B90" s="4"/>
      <c r="C90" s="4"/>
      <c r="D90" s="4"/>
      <c r="E90" s="4"/>
      <c r="F90" s="4"/>
      <c r="G90" s="4"/>
      <c r="H90" s="4"/>
      <c r="I90" s="4"/>
      <c r="J90" s="4"/>
      <c r="K90" s="4"/>
      <c r="L90" s="4"/>
      <c r="M90" s="4"/>
      <c r="N90" s="4"/>
      <c r="O90" s="4"/>
      <c r="P90" s="4"/>
      <c r="Q90" s="4"/>
      <c r="R90" s="4"/>
      <c r="S90" s="4"/>
      <c r="T90" s="4"/>
      <c r="U90" s="4"/>
      <c r="V90" s="4"/>
      <c r="W90" s="4"/>
      <c r="X90" s="4"/>
      <c r="Y90" s="4"/>
      <c r="Z90" s="4"/>
      <c r="AA90" s="4"/>
    </row>
    <row r="91">
      <c r="A91" s="4"/>
      <c r="B91" s="4"/>
      <c r="C91" s="4"/>
      <c r="D91" s="4"/>
      <c r="E91" s="4"/>
      <c r="F91" s="4"/>
      <c r="G91" s="4"/>
      <c r="H91" s="4"/>
      <c r="I91" s="4"/>
      <c r="J91" s="4"/>
      <c r="K91" s="4"/>
      <c r="L91" s="4"/>
      <c r="M91" s="4"/>
      <c r="N91" s="4"/>
      <c r="O91" s="4"/>
      <c r="P91" s="4"/>
      <c r="Q91" s="4"/>
      <c r="R91" s="4"/>
      <c r="S91" s="4"/>
      <c r="T91" s="4"/>
      <c r="U91" s="4"/>
      <c r="V91" s="4"/>
      <c r="W91" s="4"/>
      <c r="X91" s="4"/>
      <c r="Y91" s="4"/>
      <c r="Z91" s="4"/>
      <c r="AA91" s="4"/>
    </row>
    <row r="92">
      <c r="A92" s="4"/>
      <c r="B92" s="4"/>
      <c r="C92" s="4"/>
      <c r="D92" s="4"/>
      <c r="E92" s="4"/>
      <c r="F92" s="4"/>
      <c r="G92" s="4"/>
      <c r="H92" s="4"/>
      <c r="I92" s="4"/>
      <c r="J92" s="4"/>
      <c r="K92" s="4"/>
      <c r="L92" s="4"/>
      <c r="M92" s="4"/>
      <c r="N92" s="4"/>
      <c r="O92" s="4"/>
      <c r="P92" s="4"/>
      <c r="Q92" s="4"/>
      <c r="R92" s="4"/>
      <c r="S92" s="4"/>
      <c r="T92" s="4"/>
      <c r="U92" s="4"/>
      <c r="V92" s="4"/>
      <c r="W92" s="4"/>
      <c r="X92" s="4"/>
      <c r="Y92" s="4"/>
      <c r="Z92" s="4"/>
      <c r="AA92" s="4"/>
    </row>
    <row r="93">
      <c r="A93" s="4"/>
      <c r="B93" s="4"/>
      <c r="C93" s="4"/>
      <c r="D93" s="4"/>
      <c r="E93" s="4"/>
      <c r="F93" s="4"/>
      <c r="G93" s="4"/>
      <c r="H93" s="4"/>
      <c r="I93" s="4"/>
      <c r="J93" s="4"/>
      <c r="K93" s="4"/>
      <c r="L93" s="4"/>
      <c r="M93" s="4"/>
      <c r="N93" s="4"/>
      <c r="O93" s="4"/>
      <c r="P93" s="4"/>
      <c r="Q93" s="4"/>
      <c r="R93" s="4"/>
      <c r="S93" s="4"/>
      <c r="T93" s="4"/>
      <c r="U93" s="4"/>
      <c r="V93" s="4"/>
      <c r="W93" s="4"/>
      <c r="X93" s="4"/>
      <c r="Y93" s="4"/>
      <c r="Z93" s="4"/>
      <c r="AA93" s="4"/>
    </row>
    <row r="94">
      <c r="A94" s="4"/>
      <c r="B94" s="4"/>
      <c r="C94" s="4"/>
      <c r="D94" s="4"/>
      <c r="E94" s="4"/>
      <c r="F94" s="4"/>
      <c r="G94" s="4"/>
      <c r="H94" s="4"/>
      <c r="I94" s="4"/>
      <c r="J94" s="4"/>
      <c r="K94" s="4"/>
      <c r="L94" s="4"/>
      <c r="M94" s="4"/>
      <c r="N94" s="4"/>
      <c r="O94" s="4"/>
      <c r="P94" s="4"/>
      <c r="Q94" s="4"/>
      <c r="R94" s="4"/>
      <c r="S94" s="4"/>
      <c r="T94" s="4"/>
      <c r="U94" s="4"/>
      <c r="V94" s="4"/>
      <c r="W94" s="4"/>
      <c r="X94" s="4"/>
      <c r="Y94" s="4"/>
      <c r="Z94" s="4"/>
      <c r="AA94" s="4"/>
    </row>
    <row r="95">
      <c r="A95" s="4"/>
      <c r="B95" s="4"/>
      <c r="C95" s="4"/>
      <c r="D95" s="4"/>
      <c r="E95" s="4"/>
      <c r="F95" s="4"/>
      <c r="G95" s="4"/>
      <c r="H95" s="4"/>
      <c r="I95" s="4"/>
      <c r="J95" s="4"/>
      <c r="K95" s="4"/>
      <c r="L95" s="4"/>
      <c r="M95" s="4"/>
      <c r="N95" s="4"/>
      <c r="O95" s="4"/>
      <c r="P95" s="4"/>
      <c r="Q95" s="4"/>
      <c r="R95" s="4"/>
      <c r="S95" s="4"/>
      <c r="T95" s="4"/>
      <c r="U95" s="4"/>
      <c r="V95" s="4"/>
      <c r="W95" s="4"/>
      <c r="X95" s="4"/>
      <c r="Y95" s="4"/>
      <c r="Z95" s="4"/>
      <c r="AA95" s="4"/>
    </row>
    <row r="96">
      <c r="A96" s="4"/>
      <c r="B96" s="4"/>
      <c r="C96" s="4"/>
      <c r="D96" s="4"/>
      <c r="E96" s="4"/>
      <c r="F96" s="4"/>
      <c r="G96" s="4"/>
      <c r="H96" s="4"/>
      <c r="I96" s="4"/>
      <c r="J96" s="4"/>
      <c r="K96" s="4"/>
      <c r="L96" s="4"/>
      <c r="M96" s="4"/>
      <c r="N96" s="4"/>
      <c r="O96" s="4"/>
      <c r="P96" s="4"/>
      <c r="Q96" s="4"/>
      <c r="R96" s="4"/>
      <c r="S96" s="4"/>
      <c r="T96" s="4"/>
      <c r="U96" s="4"/>
      <c r="V96" s="4"/>
      <c r="W96" s="4"/>
      <c r="X96" s="4"/>
      <c r="Y96" s="4"/>
      <c r="Z96" s="4"/>
      <c r="AA96" s="4"/>
    </row>
    <row r="97">
      <c r="A97" s="4"/>
      <c r="B97" s="4"/>
      <c r="C97" s="4"/>
      <c r="D97" s="4"/>
      <c r="E97" s="4"/>
      <c r="F97" s="4"/>
      <c r="G97" s="4"/>
      <c r="H97" s="4"/>
      <c r="I97" s="4"/>
      <c r="J97" s="4"/>
      <c r="K97" s="4"/>
      <c r="L97" s="4"/>
      <c r="M97" s="4"/>
      <c r="N97" s="4"/>
      <c r="O97" s="4"/>
      <c r="P97" s="4"/>
      <c r="Q97" s="4"/>
      <c r="R97" s="4"/>
      <c r="S97" s="4"/>
      <c r="T97" s="4"/>
      <c r="U97" s="4"/>
      <c r="V97" s="4"/>
      <c r="W97" s="4"/>
      <c r="X97" s="4"/>
      <c r="Y97" s="4"/>
      <c r="Z97" s="4"/>
      <c r="AA97" s="4"/>
    </row>
    <row r="98">
      <c r="A98" s="4"/>
      <c r="B98" s="4"/>
      <c r="C98" s="4"/>
      <c r="D98" s="4"/>
      <c r="E98" s="4"/>
      <c r="F98" s="4"/>
      <c r="G98" s="4"/>
      <c r="H98" s="4"/>
      <c r="I98" s="4"/>
      <c r="J98" s="4"/>
      <c r="K98" s="4"/>
      <c r="L98" s="4"/>
      <c r="M98" s="4"/>
      <c r="N98" s="4"/>
      <c r="O98" s="4"/>
      <c r="P98" s="4"/>
      <c r="Q98" s="4"/>
      <c r="R98" s="4"/>
      <c r="S98" s="4"/>
      <c r="T98" s="4"/>
      <c r="U98" s="4"/>
      <c r="V98" s="4"/>
      <c r="W98" s="4"/>
      <c r="X98" s="4"/>
      <c r="Y98" s="4"/>
      <c r="Z98" s="4"/>
      <c r="AA98" s="4"/>
    </row>
    <row r="99">
      <c r="A99" s="4"/>
      <c r="B99" s="4"/>
      <c r="C99" s="4"/>
      <c r="D99" s="4"/>
      <c r="E99" s="4"/>
      <c r="F99" s="4"/>
      <c r="G99" s="4"/>
      <c r="H99" s="4"/>
      <c r="I99" s="4"/>
      <c r="J99" s="4"/>
      <c r="K99" s="4"/>
      <c r="L99" s="4"/>
      <c r="M99" s="4"/>
      <c r="N99" s="4"/>
      <c r="O99" s="4"/>
      <c r="P99" s="4"/>
      <c r="Q99" s="4"/>
      <c r="R99" s="4"/>
      <c r="S99" s="4"/>
      <c r="T99" s="4"/>
      <c r="U99" s="4"/>
      <c r="V99" s="4"/>
      <c r="W99" s="4"/>
      <c r="X99" s="4"/>
      <c r="Y99" s="4"/>
      <c r="Z99" s="4"/>
      <c r="AA99" s="4"/>
    </row>
    <row r="100">
      <c r="A100" s="4"/>
      <c r="B100" s="4"/>
      <c r="C100" s="4"/>
      <c r="D100" s="4"/>
      <c r="E100" s="4"/>
      <c r="F100" s="4"/>
      <c r="G100" s="4"/>
      <c r="H100" s="4"/>
      <c r="I100" s="4"/>
      <c r="J100" s="4"/>
      <c r="K100" s="4"/>
      <c r="L100" s="4"/>
      <c r="M100" s="4"/>
      <c r="N100" s="4"/>
      <c r="O100" s="4"/>
      <c r="P100" s="4"/>
      <c r="Q100" s="4"/>
      <c r="R100" s="4"/>
      <c r="S100" s="4"/>
      <c r="T100" s="4"/>
      <c r="U100" s="4"/>
      <c r="V100" s="4"/>
      <c r="W100" s="4"/>
      <c r="X100" s="4"/>
      <c r="Y100" s="4"/>
      <c r="Z100" s="4"/>
      <c r="AA100" s="4"/>
    </row>
    <row r="101">
      <c r="A101" s="4"/>
      <c r="B101" s="4"/>
      <c r="C101" s="4"/>
      <c r="D101" s="4"/>
      <c r="E101" s="4"/>
      <c r="F101" s="4"/>
      <c r="G101" s="4"/>
      <c r="H101" s="4"/>
      <c r="I101" s="4"/>
      <c r="J101" s="4"/>
      <c r="K101" s="4"/>
      <c r="L101" s="4"/>
      <c r="M101" s="4"/>
      <c r="N101" s="4"/>
      <c r="O101" s="4"/>
      <c r="P101" s="4"/>
      <c r="Q101" s="4"/>
      <c r="R101" s="4"/>
      <c r="S101" s="4"/>
      <c r="T101" s="4"/>
      <c r="U101" s="4"/>
      <c r="V101" s="4"/>
      <c r="W101" s="4"/>
      <c r="X101" s="4"/>
      <c r="Y101" s="4"/>
      <c r="Z101" s="4"/>
      <c r="AA101" s="4"/>
    </row>
    <row r="102">
      <c r="A102" s="4"/>
      <c r="B102" s="4"/>
      <c r="C102" s="4"/>
      <c r="D102" s="4"/>
      <c r="E102" s="4"/>
      <c r="F102" s="4"/>
      <c r="G102" s="4"/>
      <c r="H102" s="4"/>
      <c r="I102" s="4"/>
      <c r="J102" s="4"/>
      <c r="K102" s="4"/>
      <c r="L102" s="4"/>
      <c r="M102" s="4"/>
      <c r="N102" s="4"/>
      <c r="O102" s="4"/>
      <c r="P102" s="4"/>
      <c r="Q102" s="4"/>
      <c r="R102" s="4"/>
      <c r="S102" s="4"/>
      <c r="T102" s="4"/>
      <c r="U102" s="4"/>
      <c r="V102" s="4"/>
      <c r="W102" s="4"/>
      <c r="X102" s="4"/>
      <c r="Y102" s="4"/>
      <c r="Z102" s="4"/>
      <c r="AA102" s="4"/>
    </row>
    <row r="103">
      <c r="A103" s="4"/>
      <c r="B103" s="4"/>
      <c r="C103" s="4"/>
      <c r="D103" s="4"/>
      <c r="E103" s="4"/>
      <c r="F103" s="4"/>
      <c r="G103" s="4"/>
      <c r="H103" s="4"/>
      <c r="I103" s="4"/>
      <c r="J103" s="4"/>
      <c r="K103" s="4"/>
      <c r="L103" s="4"/>
      <c r="M103" s="4"/>
      <c r="N103" s="4"/>
      <c r="O103" s="4"/>
      <c r="P103" s="4"/>
      <c r="Q103" s="4"/>
      <c r="R103" s="4"/>
      <c r="S103" s="4"/>
      <c r="T103" s="4"/>
      <c r="U103" s="4"/>
      <c r="V103" s="4"/>
      <c r="W103" s="4"/>
      <c r="X103" s="4"/>
      <c r="Y103" s="4"/>
      <c r="Z103" s="4"/>
      <c r="AA103" s="4"/>
    </row>
    <row r="104">
      <c r="A104" s="4"/>
      <c r="B104" s="4"/>
      <c r="C104" s="4"/>
      <c r="D104" s="4"/>
      <c r="E104" s="4"/>
      <c r="F104" s="4"/>
      <c r="G104" s="4"/>
      <c r="H104" s="4"/>
      <c r="I104" s="4"/>
      <c r="J104" s="4"/>
      <c r="K104" s="4"/>
      <c r="L104" s="4"/>
      <c r="M104" s="4"/>
      <c r="N104" s="4"/>
      <c r="O104" s="4"/>
      <c r="P104" s="4"/>
      <c r="Q104" s="4"/>
      <c r="R104" s="4"/>
      <c r="S104" s="4"/>
      <c r="T104" s="4"/>
      <c r="U104" s="4"/>
      <c r="V104" s="4"/>
      <c r="W104" s="4"/>
      <c r="X104" s="4"/>
      <c r="Y104" s="4"/>
      <c r="Z104" s="4"/>
      <c r="AA104" s="4"/>
    </row>
    <row r="105">
      <c r="A105" s="4"/>
      <c r="B105" s="4"/>
      <c r="C105" s="4"/>
      <c r="D105" s="4"/>
      <c r="E105" s="4"/>
      <c r="F105" s="4"/>
      <c r="G105" s="4"/>
      <c r="H105" s="4"/>
      <c r="I105" s="4"/>
      <c r="J105" s="4"/>
      <c r="K105" s="4"/>
      <c r="L105" s="4"/>
      <c r="M105" s="4"/>
      <c r="N105" s="4"/>
      <c r="O105" s="4"/>
      <c r="P105" s="4"/>
      <c r="Q105" s="4"/>
      <c r="R105" s="4"/>
      <c r="S105" s="4"/>
      <c r="T105" s="4"/>
      <c r="U105" s="4"/>
      <c r="V105" s="4"/>
      <c r="W105" s="4"/>
      <c r="X105" s="4"/>
      <c r="Y105" s="4"/>
      <c r="Z105" s="4"/>
      <c r="AA105" s="4"/>
    </row>
    <row r="106">
      <c r="A106" s="4"/>
      <c r="B106" s="4"/>
      <c r="C106" s="4"/>
      <c r="D106" s="4"/>
      <c r="E106" s="4"/>
      <c r="F106" s="4"/>
      <c r="G106" s="4"/>
      <c r="H106" s="4"/>
      <c r="I106" s="4"/>
      <c r="J106" s="4"/>
      <c r="K106" s="4"/>
      <c r="L106" s="4"/>
      <c r="M106" s="4"/>
      <c r="N106" s="4"/>
      <c r="O106" s="4"/>
      <c r="P106" s="4"/>
      <c r="Q106" s="4"/>
      <c r="R106" s="4"/>
      <c r="S106" s="4"/>
      <c r="T106" s="4"/>
      <c r="U106" s="4"/>
      <c r="V106" s="4"/>
      <c r="W106" s="4"/>
      <c r="X106" s="4"/>
      <c r="Y106" s="4"/>
      <c r="Z106" s="4"/>
      <c r="AA106" s="4"/>
    </row>
    <row r="107">
      <c r="A107" s="4"/>
      <c r="B107" s="4"/>
      <c r="C107" s="4"/>
      <c r="D107" s="4"/>
      <c r="E107" s="4"/>
      <c r="F107" s="4"/>
      <c r="G107" s="4"/>
      <c r="H107" s="4"/>
      <c r="I107" s="4"/>
      <c r="J107" s="4"/>
      <c r="K107" s="4"/>
      <c r="L107" s="4"/>
      <c r="M107" s="4"/>
      <c r="N107" s="4"/>
      <c r="O107" s="4"/>
      <c r="P107" s="4"/>
      <c r="Q107" s="4"/>
      <c r="R107" s="4"/>
      <c r="S107" s="4"/>
      <c r="T107" s="4"/>
      <c r="U107" s="4"/>
      <c r="V107" s="4"/>
      <c r="W107" s="4"/>
      <c r="X107" s="4"/>
      <c r="Y107" s="4"/>
      <c r="Z107" s="4"/>
      <c r="AA107" s="4"/>
    </row>
    <row r="108">
      <c r="A108" s="4"/>
      <c r="B108" s="4"/>
      <c r="C108" s="4"/>
      <c r="D108" s="4"/>
      <c r="E108" s="4"/>
      <c r="F108" s="4"/>
      <c r="G108" s="4"/>
      <c r="H108" s="4"/>
      <c r="I108" s="4"/>
      <c r="J108" s="4"/>
      <c r="K108" s="4"/>
      <c r="L108" s="4"/>
      <c r="M108" s="4"/>
      <c r="N108" s="4"/>
      <c r="O108" s="4"/>
      <c r="P108" s="4"/>
      <c r="Q108" s="4"/>
      <c r="R108" s="4"/>
      <c r="S108" s="4"/>
      <c r="T108" s="4"/>
      <c r="U108" s="4"/>
      <c r="V108" s="4"/>
      <c r="W108" s="4"/>
      <c r="X108" s="4"/>
      <c r="Y108" s="4"/>
      <c r="Z108" s="4"/>
      <c r="AA108" s="4"/>
    </row>
    <row r="109">
      <c r="A109" s="4"/>
      <c r="B109" s="4"/>
      <c r="C109" s="4"/>
      <c r="D109" s="4"/>
      <c r="E109" s="4"/>
      <c r="F109" s="4"/>
      <c r="G109" s="4"/>
      <c r="H109" s="4"/>
      <c r="I109" s="4"/>
      <c r="J109" s="4"/>
      <c r="K109" s="4"/>
      <c r="L109" s="4"/>
      <c r="M109" s="4"/>
      <c r="N109" s="4"/>
      <c r="O109" s="4"/>
      <c r="P109" s="4"/>
      <c r="Q109" s="4"/>
      <c r="R109" s="4"/>
      <c r="S109" s="4"/>
      <c r="T109" s="4"/>
      <c r="U109" s="4"/>
      <c r="V109" s="4"/>
      <c r="W109" s="4"/>
      <c r="X109" s="4"/>
      <c r="Y109" s="4"/>
      <c r="Z109" s="4"/>
      <c r="AA109" s="4"/>
    </row>
    <row r="110">
      <c r="A110" s="4"/>
      <c r="B110" s="4"/>
      <c r="C110" s="4"/>
      <c r="D110" s="4"/>
      <c r="E110" s="4"/>
      <c r="F110" s="4"/>
      <c r="G110" s="4"/>
      <c r="H110" s="4"/>
      <c r="I110" s="4"/>
      <c r="J110" s="4"/>
      <c r="K110" s="4"/>
      <c r="L110" s="4"/>
      <c r="M110" s="4"/>
      <c r="N110" s="4"/>
      <c r="O110" s="4"/>
      <c r="P110" s="4"/>
      <c r="Q110" s="4"/>
      <c r="R110" s="4"/>
      <c r="S110" s="4"/>
      <c r="T110" s="4"/>
      <c r="U110" s="4"/>
      <c r="V110" s="4"/>
      <c r="W110" s="4"/>
      <c r="X110" s="4"/>
      <c r="Y110" s="4"/>
      <c r="Z110" s="4"/>
      <c r="AA110" s="4"/>
    </row>
    <row r="111">
      <c r="A111" s="4"/>
      <c r="B111" s="4"/>
      <c r="C111" s="4"/>
      <c r="D111" s="4"/>
      <c r="E111" s="4"/>
      <c r="F111" s="4"/>
      <c r="G111" s="4"/>
      <c r="H111" s="4"/>
      <c r="I111" s="4"/>
      <c r="J111" s="4"/>
      <c r="K111" s="4"/>
      <c r="L111" s="4"/>
      <c r="M111" s="4"/>
      <c r="N111" s="4"/>
      <c r="O111" s="4"/>
      <c r="P111" s="4"/>
      <c r="Q111" s="4"/>
      <c r="R111" s="4"/>
      <c r="S111" s="4"/>
      <c r="T111" s="4"/>
      <c r="U111" s="4"/>
      <c r="V111" s="4"/>
      <c r="W111" s="4"/>
      <c r="X111" s="4"/>
      <c r="Y111" s="4"/>
      <c r="Z111" s="4"/>
      <c r="AA111" s="4"/>
    </row>
    <row r="112">
      <c r="A112" s="4"/>
      <c r="B112" s="4"/>
      <c r="C112" s="4"/>
      <c r="D112" s="4"/>
      <c r="E112" s="4"/>
      <c r="F112" s="4"/>
      <c r="G112" s="4"/>
      <c r="H112" s="4"/>
      <c r="I112" s="4"/>
      <c r="J112" s="4"/>
      <c r="K112" s="4"/>
      <c r="L112" s="4"/>
      <c r="M112" s="4"/>
      <c r="N112" s="4"/>
      <c r="O112" s="4"/>
      <c r="P112" s="4"/>
      <c r="Q112" s="4"/>
      <c r="R112" s="4"/>
      <c r="S112" s="4"/>
      <c r="T112" s="4"/>
      <c r="U112" s="4"/>
      <c r="V112" s="4"/>
      <c r="W112" s="4"/>
      <c r="X112" s="4"/>
      <c r="Y112" s="4"/>
      <c r="Z112" s="4"/>
      <c r="AA112" s="4"/>
    </row>
    <row r="113">
      <c r="A113" s="4"/>
      <c r="B113" s="4"/>
      <c r="C113" s="4"/>
      <c r="D113" s="4"/>
      <c r="E113" s="4"/>
      <c r="F113" s="4"/>
      <c r="G113" s="4"/>
      <c r="H113" s="4"/>
      <c r="I113" s="4"/>
      <c r="J113" s="4"/>
      <c r="K113" s="4"/>
      <c r="L113" s="4"/>
      <c r="M113" s="4"/>
      <c r="N113" s="4"/>
      <c r="O113" s="4"/>
      <c r="P113" s="4"/>
      <c r="Q113" s="4"/>
      <c r="R113" s="4"/>
      <c r="S113" s="4"/>
      <c r="T113" s="4"/>
      <c r="U113" s="4"/>
      <c r="V113" s="4"/>
      <c r="W113" s="4"/>
      <c r="X113" s="4"/>
      <c r="Y113" s="4"/>
      <c r="Z113" s="4"/>
      <c r="AA113" s="4"/>
    </row>
    <row r="114">
      <c r="A114" s="4"/>
      <c r="B114" s="4"/>
      <c r="C114" s="4"/>
      <c r="D114" s="4"/>
      <c r="E114" s="4"/>
      <c r="F114" s="4"/>
      <c r="G114" s="4"/>
      <c r="H114" s="4"/>
      <c r="I114" s="4"/>
      <c r="J114" s="4"/>
      <c r="K114" s="4"/>
      <c r="L114" s="4"/>
      <c r="M114" s="4"/>
      <c r="N114" s="4"/>
      <c r="O114" s="4"/>
      <c r="P114" s="4"/>
      <c r="Q114" s="4"/>
      <c r="R114" s="4"/>
      <c r="S114" s="4"/>
      <c r="T114" s="4"/>
      <c r="U114" s="4"/>
      <c r="V114" s="4"/>
      <c r="W114" s="4"/>
      <c r="X114" s="4"/>
      <c r="Y114" s="4"/>
      <c r="Z114" s="4"/>
      <c r="AA114" s="4"/>
    </row>
    <row r="115">
      <c r="A115" s="4"/>
      <c r="B115" s="4"/>
      <c r="C115" s="4"/>
      <c r="D115" s="4"/>
      <c r="E115" s="4"/>
      <c r="F115" s="4"/>
      <c r="G115" s="4"/>
      <c r="H115" s="4"/>
      <c r="I115" s="4"/>
      <c r="J115" s="4"/>
      <c r="K115" s="4"/>
      <c r="L115" s="4"/>
      <c r="M115" s="4"/>
      <c r="N115" s="4"/>
      <c r="O115" s="4"/>
      <c r="P115" s="4"/>
      <c r="Q115" s="4"/>
      <c r="R115" s="4"/>
      <c r="S115" s="4"/>
      <c r="T115" s="4"/>
      <c r="U115" s="4"/>
      <c r="V115" s="4"/>
      <c r="W115" s="4"/>
      <c r="X115" s="4"/>
      <c r="Y115" s="4"/>
      <c r="Z115" s="4"/>
      <c r="AA115" s="4"/>
    </row>
    <row r="116">
      <c r="A116" s="4"/>
      <c r="B116" s="4"/>
      <c r="C116" s="4"/>
      <c r="D116" s="4"/>
      <c r="E116" s="4"/>
      <c r="F116" s="4"/>
      <c r="G116" s="4"/>
      <c r="H116" s="4"/>
      <c r="I116" s="4"/>
      <c r="J116" s="4"/>
      <c r="K116" s="4"/>
      <c r="L116" s="4"/>
      <c r="M116" s="4"/>
      <c r="N116" s="4"/>
      <c r="O116" s="4"/>
      <c r="P116" s="4"/>
      <c r="Q116" s="4"/>
      <c r="R116" s="4"/>
      <c r="S116" s="4"/>
      <c r="T116" s="4"/>
      <c r="U116" s="4"/>
      <c r="V116" s="4"/>
      <c r="W116" s="4"/>
      <c r="X116" s="4"/>
      <c r="Y116" s="4"/>
      <c r="Z116" s="4"/>
      <c r="AA116" s="4"/>
    </row>
    <row r="117">
      <c r="A117" s="4"/>
      <c r="B117" s="4"/>
      <c r="C117" s="4"/>
      <c r="D117" s="4"/>
      <c r="E117" s="4"/>
      <c r="F117" s="4"/>
      <c r="G117" s="4"/>
      <c r="H117" s="4"/>
      <c r="I117" s="4"/>
      <c r="J117" s="4"/>
      <c r="K117" s="4"/>
      <c r="L117" s="4"/>
      <c r="M117" s="4"/>
      <c r="N117" s="4"/>
      <c r="O117" s="4"/>
      <c r="P117" s="4"/>
      <c r="Q117" s="4"/>
      <c r="R117" s="4"/>
      <c r="S117" s="4"/>
      <c r="T117" s="4"/>
      <c r="U117" s="4"/>
      <c r="V117" s="4"/>
      <c r="W117" s="4"/>
      <c r="X117" s="4"/>
      <c r="Y117" s="4"/>
      <c r="Z117" s="4"/>
      <c r="AA117" s="4"/>
    </row>
    <row r="118">
      <c r="A118" s="4"/>
      <c r="B118" s="4"/>
      <c r="C118" s="4"/>
      <c r="D118" s="4"/>
      <c r="E118" s="4"/>
      <c r="F118" s="4"/>
      <c r="G118" s="4"/>
      <c r="H118" s="4"/>
      <c r="I118" s="4"/>
      <c r="J118" s="4"/>
      <c r="K118" s="4"/>
      <c r="L118" s="4"/>
      <c r="M118" s="4"/>
      <c r="N118" s="4"/>
      <c r="O118" s="4"/>
      <c r="P118" s="4"/>
      <c r="Q118" s="4"/>
      <c r="R118" s="4"/>
      <c r="S118" s="4"/>
      <c r="T118" s="4"/>
      <c r="U118" s="4"/>
      <c r="V118" s="4"/>
      <c r="W118" s="4"/>
      <c r="X118" s="4"/>
      <c r="Y118" s="4"/>
      <c r="Z118" s="4"/>
      <c r="AA118" s="4"/>
    </row>
    <row r="119">
      <c r="A119" s="4"/>
      <c r="B119" s="4"/>
      <c r="C119" s="4"/>
      <c r="D119" s="4"/>
      <c r="E119" s="4"/>
      <c r="F119" s="4"/>
      <c r="G119" s="4"/>
      <c r="H119" s="4"/>
      <c r="I119" s="4"/>
      <c r="J119" s="4"/>
      <c r="K119" s="4"/>
      <c r="L119" s="4"/>
      <c r="M119" s="4"/>
      <c r="N119" s="4"/>
      <c r="O119" s="4"/>
      <c r="P119" s="4"/>
      <c r="Q119" s="4"/>
      <c r="R119" s="4"/>
      <c r="S119" s="4"/>
      <c r="T119" s="4"/>
      <c r="U119" s="4"/>
      <c r="V119" s="4"/>
      <c r="W119" s="4"/>
      <c r="X119" s="4"/>
      <c r="Y119" s="4"/>
      <c r="Z119" s="4"/>
      <c r="AA119" s="4"/>
    </row>
    <row r="120">
      <c r="A120" s="4"/>
      <c r="B120" s="4"/>
      <c r="C120" s="4"/>
      <c r="D120" s="4"/>
      <c r="E120" s="4"/>
      <c r="F120" s="4"/>
      <c r="G120" s="4"/>
      <c r="H120" s="4"/>
      <c r="I120" s="4"/>
      <c r="J120" s="4"/>
      <c r="K120" s="4"/>
      <c r="L120" s="4"/>
      <c r="M120" s="4"/>
      <c r="N120" s="4"/>
      <c r="O120" s="4"/>
      <c r="P120" s="4"/>
      <c r="Q120" s="4"/>
      <c r="R120" s="4"/>
      <c r="S120" s="4"/>
      <c r="T120" s="4"/>
      <c r="U120" s="4"/>
      <c r="V120" s="4"/>
      <c r="W120" s="4"/>
      <c r="X120" s="4"/>
      <c r="Y120" s="4"/>
      <c r="Z120" s="4"/>
      <c r="AA120" s="4"/>
    </row>
    <row r="121">
      <c r="A121" s="4"/>
      <c r="B121" s="4"/>
      <c r="C121" s="4"/>
      <c r="D121" s="4"/>
      <c r="E121" s="4"/>
      <c r="F121" s="4"/>
      <c r="G121" s="4"/>
      <c r="H121" s="4"/>
      <c r="I121" s="4"/>
      <c r="J121" s="4"/>
      <c r="K121" s="4"/>
      <c r="L121" s="4"/>
      <c r="M121" s="4"/>
      <c r="N121" s="4"/>
      <c r="O121" s="4"/>
      <c r="P121" s="4"/>
      <c r="Q121" s="4"/>
      <c r="R121" s="4"/>
      <c r="S121" s="4"/>
      <c r="T121" s="4"/>
      <c r="U121" s="4"/>
      <c r="V121" s="4"/>
      <c r="W121" s="4"/>
      <c r="X121" s="4"/>
      <c r="Y121" s="4"/>
      <c r="Z121" s="4"/>
      <c r="AA121" s="4"/>
    </row>
    <row r="122">
      <c r="A122" s="4"/>
      <c r="B122" s="4"/>
      <c r="C122" s="4"/>
      <c r="D122" s="4"/>
      <c r="E122" s="4"/>
      <c r="F122" s="4"/>
      <c r="G122" s="4"/>
      <c r="H122" s="4"/>
      <c r="I122" s="4"/>
      <c r="J122" s="4"/>
      <c r="K122" s="4"/>
      <c r="L122" s="4"/>
      <c r="M122" s="4"/>
      <c r="N122" s="4"/>
      <c r="O122" s="4"/>
      <c r="P122" s="4"/>
      <c r="Q122" s="4"/>
      <c r="R122" s="4"/>
      <c r="S122" s="4"/>
      <c r="T122" s="4"/>
      <c r="U122" s="4"/>
      <c r="V122" s="4"/>
      <c r="W122" s="4"/>
      <c r="X122" s="4"/>
      <c r="Y122" s="4"/>
      <c r="Z122" s="4"/>
      <c r="AA122" s="4"/>
    </row>
    <row r="123">
      <c r="A123" s="4"/>
      <c r="B123" s="4"/>
      <c r="C123" s="4"/>
      <c r="D123" s="4"/>
      <c r="E123" s="4"/>
      <c r="F123" s="4"/>
      <c r="G123" s="4"/>
      <c r="H123" s="4"/>
      <c r="I123" s="4"/>
      <c r="J123" s="4"/>
      <c r="K123" s="4"/>
      <c r="L123" s="4"/>
      <c r="M123" s="4"/>
      <c r="N123" s="4"/>
      <c r="O123" s="4"/>
      <c r="P123" s="4"/>
      <c r="Q123" s="4"/>
      <c r="R123" s="4"/>
      <c r="S123" s="4"/>
      <c r="T123" s="4"/>
      <c r="U123" s="4"/>
      <c r="V123" s="4"/>
      <c r="W123" s="4"/>
      <c r="X123" s="4"/>
      <c r="Y123" s="4"/>
      <c r="Z123" s="4"/>
      <c r="AA123" s="4"/>
    </row>
    <row r="124">
      <c r="A124" s="4"/>
      <c r="B124" s="4"/>
      <c r="C124" s="4"/>
      <c r="D124" s="4"/>
      <c r="E124" s="4"/>
      <c r="F124" s="4"/>
      <c r="G124" s="4"/>
      <c r="H124" s="4"/>
      <c r="I124" s="4"/>
      <c r="J124" s="4"/>
      <c r="K124" s="4"/>
      <c r="L124" s="4"/>
      <c r="M124" s="4"/>
      <c r="N124" s="4"/>
      <c r="O124" s="4"/>
      <c r="P124" s="4"/>
      <c r="Q124" s="4"/>
      <c r="R124" s="4"/>
      <c r="S124" s="4"/>
      <c r="T124" s="4"/>
      <c r="U124" s="4"/>
      <c r="V124" s="4"/>
      <c r="W124" s="4"/>
      <c r="X124" s="4"/>
      <c r="Y124" s="4"/>
      <c r="Z124" s="4"/>
      <c r="AA124" s="4"/>
    </row>
    <row r="125">
      <c r="A125" s="4"/>
      <c r="B125" s="4"/>
      <c r="C125" s="4"/>
      <c r="D125" s="4"/>
      <c r="E125" s="4"/>
      <c r="F125" s="4"/>
      <c r="G125" s="4"/>
      <c r="H125" s="4"/>
      <c r="I125" s="4"/>
      <c r="J125" s="4"/>
      <c r="K125" s="4"/>
      <c r="L125" s="4"/>
      <c r="M125" s="4"/>
      <c r="N125" s="4"/>
      <c r="O125" s="4"/>
      <c r="P125" s="4"/>
      <c r="Q125" s="4"/>
      <c r="R125" s="4"/>
      <c r="S125" s="4"/>
      <c r="T125" s="4"/>
      <c r="U125" s="4"/>
      <c r="V125" s="4"/>
      <c r="W125" s="4"/>
      <c r="X125" s="4"/>
      <c r="Y125" s="4"/>
      <c r="Z125" s="4"/>
      <c r="AA125" s="4"/>
    </row>
    <row r="126">
      <c r="A126" s="4"/>
      <c r="B126" s="4"/>
      <c r="C126" s="4"/>
      <c r="D126" s="4"/>
      <c r="E126" s="4"/>
      <c r="F126" s="4"/>
      <c r="G126" s="4"/>
      <c r="H126" s="4"/>
      <c r="I126" s="4"/>
      <c r="J126" s="4"/>
      <c r="K126" s="4"/>
      <c r="L126" s="4"/>
      <c r="M126" s="4"/>
      <c r="N126" s="4"/>
      <c r="O126" s="4"/>
      <c r="P126" s="4"/>
      <c r="Q126" s="4"/>
      <c r="R126" s="4"/>
      <c r="S126" s="4"/>
      <c r="T126" s="4"/>
      <c r="U126" s="4"/>
      <c r="V126" s="4"/>
      <c r="W126" s="4"/>
      <c r="X126" s="4"/>
      <c r="Y126" s="4"/>
      <c r="Z126" s="4"/>
      <c r="AA126" s="4"/>
    </row>
    <row r="127">
      <c r="A127" s="4"/>
      <c r="B127" s="4"/>
      <c r="C127" s="4"/>
      <c r="D127" s="4"/>
      <c r="E127" s="4"/>
      <c r="F127" s="4"/>
      <c r="G127" s="4"/>
      <c r="H127" s="4"/>
      <c r="I127" s="4"/>
      <c r="J127" s="4"/>
      <c r="K127" s="4"/>
      <c r="L127" s="4"/>
      <c r="M127" s="4"/>
      <c r="N127" s="4"/>
      <c r="O127" s="4"/>
      <c r="P127" s="4"/>
      <c r="Q127" s="4"/>
      <c r="R127" s="4"/>
      <c r="S127" s="4"/>
      <c r="T127" s="4"/>
      <c r="U127" s="4"/>
      <c r="V127" s="4"/>
      <c r="W127" s="4"/>
      <c r="X127" s="4"/>
      <c r="Y127" s="4"/>
      <c r="Z127" s="4"/>
      <c r="AA127" s="4"/>
    </row>
    <row r="128">
      <c r="A128" s="4"/>
      <c r="B128" s="4"/>
      <c r="C128" s="4"/>
      <c r="D128" s="4"/>
      <c r="E128" s="4"/>
      <c r="F128" s="4"/>
      <c r="G128" s="4"/>
      <c r="H128" s="4"/>
      <c r="I128" s="4"/>
      <c r="J128" s="4"/>
      <c r="K128" s="4"/>
      <c r="L128" s="4"/>
      <c r="M128" s="4"/>
      <c r="N128" s="4"/>
      <c r="O128" s="4"/>
      <c r="P128" s="4"/>
      <c r="Q128" s="4"/>
      <c r="R128" s="4"/>
      <c r="S128" s="4"/>
      <c r="T128" s="4"/>
      <c r="U128" s="4"/>
      <c r="V128" s="4"/>
      <c r="W128" s="4"/>
      <c r="X128" s="4"/>
      <c r="Y128" s="4"/>
      <c r="Z128" s="4"/>
      <c r="AA128" s="4"/>
    </row>
    <row r="129">
      <c r="A129" s="4"/>
      <c r="B129" s="4"/>
      <c r="C129" s="4"/>
      <c r="D129" s="4"/>
      <c r="E129" s="4"/>
      <c r="F129" s="4"/>
      <c r="G129" s="4"/>
      <c r="H129" s="4"/>
      <c r="I129" s="4"/>
      <c r="J129" s="4"/>
      <c r="K129" s="4"/>
      <c r="L129" s="4"/>
      <c r="M129" s="4"/>
      <c r="N129" s="4"/>
      <c r="O129" s="4"/>
      <c r="P129" s="4"/>
      <c r="Q129" s="4"/>
      <c r="R129" s="4"/>
      <c r="S129" s="4"/>
      <c r="T129" s="4"/>
      <c r="U129" s="4"/>
      <c r="V129" s="4"/>
      <c r="W129" s="4"/>
      <c r="X129" s="4"/>
      <c r="Y129" s="4"/>
      <c r="Z129" s="4"/>
      <c r="AA129" s="4"/>
    </row>
    <row r="130">
      <c r="A130" s="4"/>
      <c r="B130" s="4"/>
      <c r="C130" s="4"/>
      <c r="D130" s="4"/>
      <c r="E130" s="4"/>
      <c r="F130" s="4"/>
      <c r="G130" s="4"/>
      <c r="H130" s="4"/>
      <c r="I130" s="4"/>
      <c r="J130" s="4"/>
      <c r="K130" s="4"/>
      <c r="L130" s="4"/>
      <c r="M130" s="4"/>
      <c r="N130" s="4"/>
      <c r="O130" s="4"/>
      <c r="P130" s="4"/>
      <c r="Q130" s="4"/>
      <c r="R130" s="4"/>
      <c r="S130" s="4"/>
      <c r="T130" s="4"/>
      <c r="U130" s="4"/>
      <c r="V130" s="4"/>
      <c r="W130" s="4"/>
      <c r="X130" s="4"/>
      <c r="Y130" s="4"/>
      <c r="Z130" s="4"/>
      <c r="AA130" s="4"/>
    </row>
    <row r="131">
      <c r="A131" s="4"/>
      <c r="B131" s="4"/>
      <c r="C131" s="4"/>
      <c r="D131" s="4"/>
      <c r="E131" s="4"/>
      <c r="F131" s="4"/>
      <c r="G131" s="4"/>
      <c r="H131" s="4"/>
      <c r="I131" s="4"/>
      <c r="J131" s="4"/>
      <c r="K131" s="4"/>
      <c r="L131" s="4"/>
      <c r="M131" s="4"/>
      <c r="N131" s="4"/>
      <c r="O131" s="4"/>
      <c r="P131" s="4"/>
      <c r="Q131" s="4"/>
      <c r="R131" s="4"/>
      <c r="S131" s="4"/>
      <c r="T131" s="4"/>
      <c r="U131" s="4"/>
      <c r="V131" s="4"/>
      <c r="W131" s="4"/>
      <c r="X131" s="4"/>
      <c r="Y131" s="4"/>
      <c r="Z131" s="4"/>
      <c r="AA131" s="4"/>
    </row>
    <row r="132">
      <c r="A132" s="4"/>
      <c r="B132" s="4"/>
      <c r="C132" s="4"/>
      <c r="D132" s="4"/>
      <c r="E132" s="4"/>
      <c r="F132" s="4"/>
      <c r="G132" s="4"/>
      <c r="H132" s="4"/>
      <c r="I132" s="4"/>
      <c r="J132" s="4"/>
      <c r="K132" s="4"/>
      <c r="L132" s="4"/>
      <c r="M132" s="4"/>
      <c r="N132" s="4"/>
      <c r="O132" s="4"/>
      <c r="P132" s="4"/>
      <c r="Q132" s="4"/>
      <c r="R132" s="4"/>
      <c r="S132" s="4"/>
      <c r="T132" s="4"/>
      <c r="U132" s="4"/>
      <c r="V132" s="4"/>
      <c r="W132" s="4"/>
      <c r="X132" s="4"/>
      <c r="Y132" s="4"/>
      <c r="Z132" s="4"/>
      <c r="AA132" s="4"/>
    </row>
    <row r="133">
      <c r="A133" s="4"/>
      <c r="B133" s="4"/>
      <c r="C133" s="4"/>
      <c r="D133" s="4"/>
      <c r="E133" s="4"/>
      <c r="F133" s="4"/>
      <c r="G133" s="4"/>
      <c r="H133" s="4"/>
      <c r="I133" s="4"/>
      <c r="J133" s="4"/>
      <c r="K133" s="4"/>
      <c r="L133" s="4"/>
      <c r="M133" s="4"/>
      <c r="N133" s="4"/>
      <c r="O133" s="4"/>
      <c r="P133" s="4"/>
      <c r="Q133" s="4"/>
      <c r="R133" s="4"/>
      <c r="S133" s="4"/>
      <c r="T133" s="4"/>
      <c r="U133" s="4"/>
      <c r="V133" s="4"/>
      <c r="W133" s="4"/>
      <c r="X133" s="4"/>
      <c r="Y133" s="4"/>
      <c r="Z133" s="4"/>
      <c r="AA133" s="4"/>
    </row>
    <row r="134">
      <c r="A134" s="4"/>
      <c r="B134" s="4"/>
      <c r="C134" s="4"/>
      <c r="D134" s="4"/>
      <c r="E134" s="4"/>
      <c r="F134" s="4"/>
      <c r="G134" s="4"/>
      <c r="H134" s="4"/>
      <c r="I134" s="4"/>
      <c r="J134" s="4"/>
      <c r="K134" s="4"/>
      <c r="L134" s="4"/>
      <c r="M134" s="4"/>
      <c r="N134" s="4"/>
      <c r="O134" s="4"/>
      <c r="P134" s="4"/>
      <c r="Q134" s="4"/>
      <c r="R134" s="4"/>
      <c r="S134" s="4"/>
      <c r="T134" s="4"/>
      <c r="U134" s="4"/>
      <c r="V134" s="4"/>
      <c r="W134" s="4"/>
      <c r="X134" s="4"/>
      <c r="Y134" s="4"/>
      <c r="Z134" s="4"/>
      <c r="AA134" s="4"/>
    </row>
    <row r="135">
      <c r="A135" s="4"/>
      <c r="B135" s="4"/>
      <c r="C135" s="4"/>
      <c r="D135" s="4"/>
      <c r="E135" s="4"/>
      <c r="F135" s="4"/>
      <c r="G135" s="4"/>
      <c r="H135" s="4"/>
      <c r="I135" s="4"/>
      <c r="J135" s="4"/>
      <c r="K135" s="4"/>
      <c r="L135" s="4"/>
      <c r="M135" s="4"/>
      <c r="N135" s="4"/>
      <c r="O135" s="4"/>
      <c r="P135" s="4"/>
      <c r="Q135" s="4"/>
      <c r="R135" s="4"/>
      <c r="S135" s="4"/>
      <c r="T135" s="4"/>
      <c r="U135" s="4"/>
      <c r="V135" s="4"/>
      <c r="W135" s="4"/>
      <c r="X135" s="4"/>
      <c r="Y135" s="4"/>
      <c r="Z135" s="4"/>
      <c r="AA135" s="4"/>
    </row>
    <row r="136">
      <c r="A136" s="4"/>
      <c r="B136" s="4"/>
      <c r="C136" s="4"/>
      <c r="D136" s="4"/>
      <c r="E136" s="4"/>
      <c r="F136" s="4"/>
      <c r="G136" s="4"/>
      <c r="H136" s="4"/>
      <c r="I136" s="4"/>
      <c r="J136" s="4"/>
      <c r="K136" s="4"/>
      <c r="L136" s="4"/>
      <c r="M136" s="4"/>
      <c r="N136" s="4"/>
      <c r="O136" s="4"/>
      <c r="P136" s="4"/>
      <c r="Q136" s="4"/>
      <c r="R136" s="4"/>
      <c r="S136" s="4"/>
      <c r="T136" s="4"/>
      <c r="U136" s="4"/>
      <c r="V136" s="4"/>
      <c r="W136" s="4"/>
      <c r="X136" s="4"/>
      <c r="Y136" s="4"/>
      <c r="Z136" s="4"/>
      <c r="AA136" s="4"/>
    </row>
    <row r="137">
      <c r="A137" s="4"/>
      <c r="B137" s="4"/>
      <c r="C137" s="4"/>
      <c r="D137" s="4"/>
      <c r="E137" s="4"/>
      <c r="F137" s="4"/>
      <c r="G137" s="4"/>
      <c r="H137" s="4"/>
      <c r="I137" s="4"/>
      <c r="J137" s="4"/>
      <c r="K137" s="4"/>
      <c r="L137" s="4"/>
      <c r="M137" s="4"/>
      <c r="N137" s="4"/>
      <c r="O137" s="4"/>
      <c r="P137" s="4"/>
      <c r="Q137" s="4"/>
      <c r="R137" s="4"/>
      <c r="S137" s="4"/>
      <c r="T137" s="4"/>
      <c r="U137" s="4"/>
      <c r="V137" s="4"/>
      <c r="W137" s="4"/>
      <c r="X137" s="4"/>
      <c r="Y137" s="4"/>
      <c r="Z137" s="4"/>
      <c r="AA137" s="4"/>
    </row>
    <row r="138">
      <c r="A138" s="4"/>
      <c r="B138" s="4"/>
      <c r="C138" s="4"/>
      <c r="D138" s="4"/>
      <c r="E138" s="4"/>
      <c r="F138" s="4"/>
      <c r="G138" s="4"/>
      <c r="H138" s="4"/>
      <c r="I138" s="4"/>
      <c r="J138" s="4"/>
      <c r="K138" s="4"/>
      <c r="L138" s="4"/>
      <c r="M138" s="4"/>
      <c r="N138" s="4"/>
      <c r="O138" s="4"/>
      <c r="P138" s="4"/>
      <c r="Q138" s="4"/>
      <c r="R138" s="4"/>
      <c r="S138" s="4"/>
      <c r="T138" s="4"/>
      <c r="U138" s="4"/>
      <c r="V138" s="4"/>
      <c r="W138" s="4"/>
      <c r="X138" s="4"/>
      <c r="Y138" s="4"/>
      <c r="Z138" s="4"/>
      <c r="AA138" s="4"/>
    </row>
    <row r="139">
      <c r="A139" s="4"/>
      <c r="B139" s="4"/>
      <c r="C139" s="4"/>
      <c r="D139" s="4"/>
      <c r="E139" s="4"/>
      <c r="F139" s="4"/>
      <c r="G139" s="4"/>
      <c r="H139" s="4"/>
      <c r="I139" s="4"/>
      <c r="J139" s="4"/>
      <c r="K139" s="4"/>
      <c r="L139" s="4"/>
      <c r="M139" s="4"/>
      <c r="N139" s="4"/>
      <c r="O139" s="4"/>
      <c r="P139" s="4"/>
      <c r="Q139" s="4"/>
      <c r="R139" s="4"/>
      <c r="S139" s="4"/>
      <c r="T139" s="4"/>
      <c r="U139" s="4"/>
      <c r="V139" s="4"/>
      <c r="W139" s="4"/>
      <c r="X139" s="4"/>
      <c r="Y139" s="4"/>
      <c r="Z139" s="4"/>
      <c r="AA139" s="4"/>
    </row>
    <row r="140">
      <c r="A140" s="4"/>
      <c r="B140" s="4"/>
      <c r="C140" s="4"/>
      <c r="D140" s="4"/>
      <c r="E140" s="4"/>
      <c r="F140" s="4"/>
      <c r="G140" s="4"/>
      <c r="H140" s="4"/>
      <c r="I140" s="4"/>
      <c r="J140" s="4"/>
      <c r="K140" s="4"/>
      <c r="L140" s="4"/>
      <c r="M140" s="4"/>
      <c r="N140" s="4"/>
      <c r="O140" s="4"/>
      <c r="P140" s="4"/>
      <c r="Q140" s="4"/>
      <c r="R140" s="4"/>
      <c r="S140" s="4"/>
      <c r="T140" s="4"/>
      <c r="U140" s="4"/>
      <c r="V140" s="4"/>
      <c r="W140" s="4"/>
      <c r="X140" s="4"/>
      <c r="Y140" s="4"/>
      <c r="Z140" s="4"/>
      <c r="AA140" s="4"/>
    </row>
    <row r="141">
      <c r="A141" s="4"/>
      <c r="B141" s="4"/>
      <c r="C141" s="4"/>
      <c r="D141" s="4"/>
      <c r="E141" s="4"/>
      <c r="F141" s="4"/>
      <c r="G141" s="4"/>
      <c r="H141" s="4"/>
      <c r="I141" s="4"/>
      <c r="J141" s="4"/>
      <c r="K141" s="4"/>
      <c r="L141" s="4"/>
      <c r="M141" s="4"/>
      <c r="N141" s="4"/>
      <c r="O141" s="4"/>
      <c r="P141" s="4"/>
      <c r="Q141" s="4"/>
      <c r="R141" s="4"/>
      <c r="S141" s="4"/>
      <c r="T141" s="4"/>
      <c r="U141" s="4"/>
      <c r="V141" s="4"/>
      <c r="W141" s="4"/>
      <c r="X141" s="4"/>
      <c r="Y141" s="4"/>
      <c r="Z141" s="4"/>
      <c r="AA141" s="4"/>
    </row>
    <row r="142">
      <c r="A142" s="4"/>
      <c r="B142" s="4"/>
      <c r="C142" s="4"/>
      <c r="D142" s="4"/>
      <c r="E142" s="4"/>
      <c r="F142" s="4"/>
      <c r="G142" s="4"/>
      <c r="H142" s="4"/>
      <c r="I142" s="4"/>
      <c r="J142" s="4"/>
      <c r="K142" s="4"/>
      <c r="L142" s="4"/>
      <c r="M142" s="4"/>
      <c r="N142" s="4"/>
      <c r="O142" s="4"/>
      <c r="P142" s="4"/>
      <c r="Q142" s="4"/>
      <c r="R142" s="4"/>
      <c r="S142" s="4"/>
      <c r="T142" s="4"/>
      <c r="U142" s="4"/>
      <c r="V142" s="4"/>
      <c r="W142" s="4"/>
      <c r="X142" s="4"/>
      <c r="Y142" s="4"/>
      <c r="Z142" s="4"/>
      <c r="AA142" s="4"/>
    </row>
    <row r="143">
      <c r="A143" s="4"/>
      <c r="B143" s="4"/>
      <c r="C143" s="4"/>
      <c r="D143" s="4"/>
      <c r="E143" s="4"/>
      <c r="F143" s="4"/>
      <c r="G143" s="4"/>
      <c r="H143" s="4"/>
      <c r="I143" s="4"/>
      <c r="J143" s="4"/>
      <c r="K143" s="4"/>
      <c r="L143" s="4"/>
      <c r="M143" s="4"/>
      <c r="N143" s="4"/>
      <c r="O143" s="4"/>
      <c r="P143" s="4"/>
      <c r="Q143" s="4"/>
      <c r="R143" s="4"/>
      <c r="S143" s="4"/>
      <c r="T143" s="4"/>
      <c r="U143" s="4"/>
      <c r="V143" s="4"/>
      <c r="W143" s="4"/>
      <c r="X143" s="4"/>
      <c r="Y143" s="4"/>
      <c r="Z143" s="4"/>
      <c r="AA143" s="4"/>
    </row>
    <row r="144">
      <c r="A144" s="4"/>
      <c r="B144" s="4"/>
      <c r="C144" s="4"/>
      <c r="D144" s="4"/>
      <c r="E144" s="4"/>
      <c r="F144" s="4"/>
      <c r="G144" s="4"/>
      <c r="H144" s="4"/>
      <c r="I144" s="4"/>
      <c r="J144" s="4"/>
      <c r="K144" s="4"/>
      <c r="L144" s="4"/>
      <c r="M144" s="4"/>
      <c r="N144" s="4"/>
      <c r="O144" s="4"/>
      <c r="P144" s="4"/>
      <c r="Q144" s="4"/>
      <c r="R144" s="4"/>
      <c r="S144" s="4"/>
      <c r="T144" s="4"/>
      <c r="U144" s="4"/>
      <c r="V144" s="4"/>
      <c r="W144" s="4"/>
      <c r="X144" s="4"/>
      <c r="Y144" s="4"/>
      <c r="Z144" s="4"/>
      <c r="AA144" s="4"/>
    </row>
    <row r="145">
      <c r="A145" s="4"/>
      <c r="B145" s="4"/>
      <c r="C145" s="4"/>
      <c r="D145" s="4"/>
      <c r="E145" s="4"/>
      <c r="F145" s="4"/>
      <c r="G145" s="4"/>
      <c r="H145" s="4"/>
      <c r="I145" s="4"/>
      <c r="J145" s="4"/>
      <c r="K145" s="4"/>
      <c r="L145" s="4"/>
      <c r="M145" s="4"/>
      <c r="N145" s="4"/>
      <c r="O145" s="4"/>
      <c r="P145" s="4"/>
      <c r="Q145" s="4"/>
      <c r="R145" s="4"/>
      <c r="S145" s="4"/>
      <c r="T145" s="4"/>
      <c r="U145" s="4"/>
      <c r="V145" s="4"/>
      <c r="W145" s="4"/>
      <c r="X145" s="4"/>
      <c r="Y145" s="4"/>
      <c r="Z145" s="4"/>
      <c r="AA145" s="4"/>
    </row>
    <row r="146">
      <c r="A146" s="4"/>
      <c r="B146" s="4"/>
      <c r="C146" s="4"/>
      <c r="D146" s="4"/>
      <c r="E146" s="4"/>
      <c r="F146" s="4"/>
      <c r="G146" s="4"/>
      <c r="H146" s="4"/>
      <c r="I146" s="4"/>
      <c r="J146" s="4"/>
      <c r="K146" s="4"/>
      <c r="L146" s="4"/>
      <c r="M146" s="4"/>
      <c r="N146" s="4"/>
      <c r="O146" s="4"/>
      <c r="P146" s="4"/>
      <c r="Q146" s="4"/>
      <c r="R146" s="4"/>
      <c r="S146" s="4"/>
      <c r="T146" s="4"/>
      <c r="U146" s="4"/>
      <c r="V146" s="4"/>
      <c r="W146" s="4"/>
      <c r="X146" s="4"/>
      <c r="Y146" s="4"/>
      <c r="Z146" s="4"/>
      <c r="AA146" s="4"/>
    </row>
    <row r="147">
      <c r="A147" s="4"/>
      <c r="B147" s="4"/>
      <c r="C147" s="4"/>
      <c r="D147" s="4"/>
      <c r="E147" s="4"/>
      <c r="F147" s="4"/>
      <c r="G147" s="4"/>
      <c r="H147" s="4"/>
      <c r="I147" s="4"/>
      <c r="J147" s="4"/>
      <c r="K147" s="4"/>
      <c r="L147" s="4"/>
      <c r="M147" s="4"/>
      <c r="N147" s="4"/>
      <c r="O147" s="4"/>
      <c r="P147" s="4"/>
      <c r="Q147" s="4"/>
      <c r="R147" s="4"/>
      <c r="S147" s="4"/>
      <c r="T147" s="4"/>
      <c r="U147" s="4"/>
      <c r="V147" s="4"/>
      <c r="W147" s="4"/>
      <c r="X147" s="4"/>
      <c r="Y147" s="4"/>
      <c r="Z147" s="4"/>
      <c r="AA147" s="4"/>
    </row>
    <row r="148">
      <c r="A148" s="4"/>
      <c r="B148" s="4"/>
      <c r="C148" s="4"/>
      <c r="D148" s="4"/>
      <c r="E148" s="4"/>
      <c r="F148" s="4"/>
      <c r="G148" s="4"/>
      <c r="H148" s="4"/>
      <c r="I148" s="4"/>
      <c r="J148" s="4"/>
      <c r="K148" s="4"/>
      <c r="L148" s="4"/>
      <c r="M148" s="4"/>
      <c r="N148" s="4"/>
      <c r="O148" s="4"/>
      <c r="P148" s="4"/>
      <c r="Q148" s="4"/>
      <c r="R148" s="4"/>
      <c r="S148" s="4"/>
      <c r="T148" s="4"/>
      <c r="U148" s="4"/>
      <c r="V148" s="4"/>
      <c r="W148" s="4"/>
      <c r="X148" s="4"/>
      <c r="Y148" s="4"/>
      <c r="Z148" s="4"/>
      <c r="AA148" s="4"/>
    </row>
    <row r="149">
      <c r="A149" s="4"/>
      <c r="B149" s="4"/>
      <c r="C149" s="4"/>
      <c r="D149" s="4"/>
      <c r="E149" s="4"/>
      <c r="F149" s="4"/>
      <c r="G149" s="4"/>
      <c r="H149" s="4"/>
      <c r="I149" s="4"/>
      <c r="J149" s="4"/>
      <c r="K149" s="4"/>
      <c r="L149" s="4"/>
      <c r="M149" s="4"/>
      <c r="N149" s="4"/>
      <c r="O149" s="4"/>
      <c r="P149" s="4"/>
      <c r="Q149" s="4"/>
      <c r="R149" s="4"/>
      <c r="S149" s="4"/>
      <c r="T149" s="4"/>
      <c r="U149" s="4"/>
      <c r="V149" s="4"/>
      <c r="W149" s="4"/>
      <c r="X149" s="4"/>
      <c r="Y149" s="4"/>
      <c r="Z149" s="4"/>
      <c r="AA149" s="4"/>
    </row>
    <row r="150">
      <c r="A150" s="4"/>
      <c r="B150" s="4"/>
      <c r="C150" s="4"/>
      <c r="D150" s="4"/>
      <c r="E150" s="4"/>
      <c r="F150" s="4"/>
      <c r="G150" s="4"/>
      <c r="H150" s="4"/>
      <c r="I150" s="4"/>
      <c r="J150" s="4"/>
      <c r="K150" s="4"/>
      <c r="L150" s="4"/>
      <c r="M150" s="4"/>
      <c r="N150" s="4"/>
      <c r="O150" s="4"/>
      <c r="P150" s="4"/>
      <c r="Q150" s="4"/>
      <c r="R150" s="4"/>
      <c r="S150" s="4"/>
      <c r="T150" s="4"/>
      <c r="U150" s="4"/>
      <c r="V150" s="4"/>
      <c r="W150" s="4"/>
      <c r="X150" s="4"/>
      <c r="Y150" s="4"/>
      <c r="Z150" s="4"/>
      <c r="AA150" s="4"/>
    </row>
    <row r="151">
      <c r="A151" s="4"/>
      <c r="B151" s="4"/>
      <c r="C151" s="4"/>
      <c r="D151" s="4"/>
      <c r="E151" s="4"/>
      <c r="F151" s="4"/>
      <c r="G151" s="4"/>
      <c r="H151" s="4"/>
      <c r="I151" s="4"/>
      <c r="J151" s="4"/>
      <c r="K151" s="4"/>
      <c r="L151" s="4"/>
      <c r="M151" s="4"/>
      <c r="N151" s="4"/>
      <c r="O151" s="4"/>
      <c r="P151" s="4"/>
      <c r="Q151" s="4"/>
      <c r="R151" s="4"/>
      <c r="S151" s="4"/>
      <c r="T151" s="4"/>
      <c r="U151" s="4"/>
      <c r="V151" s="4"/>
      <c r="W151" s="4"/>
      <c r="X151" s="4"/>
      <c r="Y151" s="4"/>
      <c r="Z151" s="4"/>
      <c r="AA151" s="4"/>
    </row>
    <row r="152">
      <c r="A152" s="4"/>
      <c r="B152" s="4"/>
      <c r="C152" s="4"/>
      <c r="D152" s="4"/>
      <c r="E152" s="4"/>
      <c r="F152" s="4"/>
      <c r="G152" s="4"/>
      <c r="H152" s="4"/>
      <c r="I152" s="4"/>
      <c r="J152" s="4"/>
      <c r="K152" s="4"/>
      <c r="L152" s="4"/>
      <c r="M152" s="4"/>
      <c r="N152" s="4"/>
      <c r="O152" s="4"/>
      <c r="P152" s="4"/>
      <c r="Q152" s="4"/>
      <c r="R152" s="4"/>
      <c r="S152" s="4"/>
      <c r="T152" s="4"/>
      <c r="U152" s="4"/>
      <c r="V152" s="4"/>
      <c r="W152" s="4"/>
      <c r="X152" s="4"/>
      <c r="Y152" s="4"/>
      <c r="Z152" s="4"/>
      <c r="AA152" s="4"/>
    </row>
    <row r="153">
      <c r="A153" s="4"/>
      <c r="B153" s="4"/>
      <c r="C153" s="4"/>
      <c r="D153" s="4"/>
      <c r="E153" s="4"/>
      <c r="F153" s="4"/>
      <c r="G153" s="4"/>
      <c r="H153" s="4"/>
      <c r="I153" s="4"/>
      <c r="J153" s="4"/>
      <c r="K153" s="4"/>
      <c r="L153" s="4"/>
      <c r="M153" s="4"/>
      <c r="N153" s="4"/>
      <c r="O153" s="4"/>
      <c r="P153" s="4"/>
      <c r="Q153" s="4"/>
      <c r="R153" s="4"/>
      <c r="S153" s="4"/>
      <c r="T153" s="4"/>
      <c r="U153" s="4"/>
      <c r="V153" s="4"/>
      <c r="W153" s="4"/>
      <c r="X153" s="4"/>
      <c r="Y153" s="4"/>
      <c r="Z153" s="4"/>
      <c r="AA153" s="4"/>
    </row>
    <row r="154">
      <c r="A154" s="4"/>
      <c r="B154" s="4"/>
      <c r="C154" s="4"/>
      <c r="D154" s="4"/>
      <c r="E154" s="4"/>
      <c r="F154" s="4"/>
      <c r="G154" s="4"/>
      <c r="H154" s="4"/>
      <c r="I154" s="4"/>
      <c r="J154" s="4"/>
      <c r="K154" s="4"/>
      <c r="L154" s="4"/>
      <c r="M154" s="4"/>
      <c r="N154" s="4"/>
      <c r="O154" s="4"/>
      <c r="P154" s="4"/>
      <c r="Q154" s="4"/>
      <c r="R154" s="4"/>
      <c r="S154" s="4"/>
      <c r="T154" s="4"/>
      <c r="U154" s="4"/>
      <c r="V154" s="4"/>
      <c r="W154" s="4"/>
      <c r="X154" s="4"/>
      <c r="Y154" s="4"/>
      <c r="Z154" s="4"/>
      <c r="AA154" s="4"/>
    </row>
    <row r="155">
      <c r="A155" s="4"/>
      <c r="B155" s="4"/>
      <c r="C155" s="4"/>
      <c r="D155" s="4"/>
      <c r="E155" s="4"/>
      <c r="F155" s="4"/>
      <c r="G155" s="4"/>
      <c r="H155" s="4"/>
      <c r="I155" s="4"/>
      <c r="J155" s="4"/>
      <c r="K155" s="4"/>
      <c r="L155" s="4"/>
      <c r="M155" s="4"/>
      <c r="N155" s="4"/>
      <c r="O155" s="4"/>
      <c r="P155" s="4"/>
      <c r="Q155" s="4"/>
      <c r="R155" s="4"/>
      <c r="S155" s="4"/>
      <c r="T155" s="4"/>
      <c r="U155" s="4"/>
      <c r="V155" s="4"/>
      <c r="W155" s="4"/>
      <c r="X155" s="4"/>
      <c r="Y155" s="4"/>
      <c r="Z155" s="4"/>
      <c r="AA155" s="4"/>
    </row>
    <row r="156">
      <c r="A156" s="4"/>
      <c r="B156" s="4"/>
      <c r="C156" s="4"/>
      <c r="D156" s="4"/>
      <c r="E156" s="4"/>
      <c r="F156" s="4"/>
      <c r="G156" s="4"/>
      <c r="H156" s="4"/>
      <c r="I156" s="4"/>
      <c r="J156" s="4"/>
      <c r="K156" s="4"/>
      <c r="L156" s="4"/>
      <c r="M156" s="4"/>
      <c r="N156" s="4"/>
      <c r="O156" s="4"/>
      <c r="P156" s="4"/>
      <c r="Q156" s="4"/>
      <c r="R156" s="4"/>
      <c r="S156" s="4"/>
      <c r="T156" s="4"/>
      <c r="U156" s="4"/>
      <c r="V156" s="4"/>
      <c r="W156" s="4"/>
      <c r="X156" s="4"/>
      <c r="Y156" s="4"/>
      <c r="Z156" s="4"/>
      <c r="AA156" s="4"/>
    </row>
    <row r="157">
      <c r="A157" s="4"/>
      <c r="B157" s="4"/>
      <c r="C157" s="4"/>
      <c r="D157" s="4"/>
      <c r="E157" s="4"/>
      <c r="F157" s="4"/>
      <c r="G157" s="4"/>
      <c r="H157" s="4"/>
      <c r="I157" s="4"/>
      <c r="J157" s="4"/>
      <c r="K157" s="4"/>
      <c r="L157" s="4"/>
      <c r="M157" s="4"/>
      <c r="N157" s="4"/>
      <c r="O157" s="4"/>
      <c r="P157" s="4"/>
      <c r="Q157" s="4"/>
      <c r="R157" s="4"/>
      <c r="S157" s="4"/>
      <c r="T157" s="4"/>
      <c r="U157" s="4"/>
      <c r="V157" s="4"/>
      <c r="W157" s="4"/>
      <c r="X157" s="4"/>
      <c r="Y157" s="4"/>
      <c r="Z157" s="4"/>
      <c r="AA157" s="4"/>
    </row>
    <row r="158">
      <c r="A158" s="4"/>
      <c r="B158" s="4"/>
      <c r="C158" s="4"/>
      <c r="D158" s="4"/>
      <c r="E158" s="4"/>
      <c r="F158" s="4"/>
      <c r="G158" s="4"/>
      <c r="H158" s="4"/>
      <c r="I158" s="4"/>
      <c r="J158" s="4"/>
      <c r="K158" s="4"/>
      <c r="L158" s="4"/>
      <c r="M158" s="4"/>
      <c r="N158" s="4"/>
      <c r="O158" s="4"/>
      <c r="P158" s="4"/>
      <c r="Q158" s="4"/>
      <c r="R158" s="4"/>
      <c r="S158" s="4"/>
      <c r="T158" s="4"/>
      <c r="U158" s="4"/>
      <c r="V158" s="4"/>
      <c r="W158" s="4"/>
      <c r="X158" s="4"/>
      <c r="Y158" s="4"/>
      <c r="Z158" s="4"/>
      <c r="AA158" s="4"/>
    </row>
    <row r="159">
      <c r="A159" s="4"/>
      <c r="B159" s="4"/>
      <c r="C159" s="4"/>
      <c r="D159" s="4"/>
      <c r="E159" s="4"/>
      <c r="F159" s="4"/>
      <c r="G159" s="4"/>
      <c r="H159" s="4"/>
      <c r="I159" s="4"/>
      <c r="J159" s="4"/>
      <c r="K159" s="4"/>
      <c r="L159" s="4"/>
      <c r="M159" s="4"/>
      <c r="N159" s="4"/>
      <c r="O159" s="4"/>
      <c r="P159" s="4"/>
      <c r="Q159" s="4"/>
      <c r="R159" s="4"/>
      <c r="S159" s="4"/>
      <c r="T159" s="4"/>
      <c r="U159" s="4"/>
      <c r="V159" s="4"/>
      <c r="W159" s="4"/>
      <c r="X159" s="4"/>
      <c r="Y159" s="4"/>
      <c r="Z159" s="4"/>
      <c r="AA159" s="4"/>
    </row>
    <row r="160">
      <c r="A160" s="4"/>
      <c r="B160" s="4"/>
      <c r="C160" s="4"/>
      <c r="D160" s="4"/>
      <c r="E160" s="4"/>
      <c r="F160" s="4"/>
      <c r="G160" s="4"/>
      <c r="H160" s="4"/>
      <c r="I160" s="4"/>
      <c r="J160" s="4"/>
      <c r="K160" s="4"/>
      <c r="L160" s="4"/>
      <c r="M160" s="4"/>
      <c r="N160" s="4"/>
      <c r="O160" s="4"/>
      <c r="P160" s="4"/>
      <c r="Q160" s="4"/>
      <c r="R160" s="4"/>
      <c r="S160" s="4"/>
      <c r="T160" s="4"/>
      <c r="U160" s="4"/>
      <c r="V160" s="4"/>
      <c r="W160" s="4"/>
      <c r="X160" s="4"/>
      <c r="Y160" s="4"/>
      <c r="Z160" s="4"/>
      <c r="AA160" s="4"/>
    </row>
    <row r="161">
      <c r="A161" s="4"/>
      <c r="B161" s="4"/>
      <c r="C161" s="4"/>
      <c r="D161" s="4"/>
      <c r="E161" s="4"/>
      <c r="F161" s="4"/>
      <c r="G161" s="4"/>
      <c r="H161" s="4"/>
      <c r="I161" s="4"/>
      <c r="J161" s="4"/>
      <c r="K161" s="4"/>
      <c r="L161" s="4"/>
      <c r="M161" s="4"/>
      <c r="N161" s="4"/>
      <c r="O161" s="4"/>
      <c r="P161" s="4"/>
      <c r="Q161" s="4"/>
      <c r="R161" s="4"/>
      <c r="S161" s="4"/>
      <c r="T161" s="4"/>
      <c r="U161" s="4"/>
      <c r="V161" s="4"/>
      <c r="W161" s="4"/>
      <c r="X161" s="4"/>
      <c r="Y161" s="4"/>
      <c r="Z161" s="4"/>
      <c r="AA161" s="4"/>
    </row>
    <row r="162">
      <c r="A162" s="4"/>
      <c r="B162" s="4"/>
      <c r="C162" s="4"/>
      <c r="D162" s="4"/>
      <c r="E162" s="4"/>
      <c r="F162" s="4"/>
      <c r="G162" s="4"/>
      <c r="H162" s="4"/>
      <c r="I162" s="4"/>
      <c r="J162" s="4"/>
      <c r="K162" s="4"/>
      <c r="L162" s="4"/>
      <c r="M162" s="4"/>
      <c r="N162" s="4"/>
      <c r="O162" s="4"/>
      <c r="P162" s="4"/>
      <c r="Q162" s="4"/>
      <c r="R162" s="4"/>
      <c r="S162" s="4"/>
      <c r="T162" s="4"/>
      <c r="U162" s="4"/>
      <c r="V162" s="4"/>
      <c r="W162" s="4"/>
      <c r="X162" s="4"/>
      <c r="Y162" s="4"/>
      <c r="Z162" s="4"/>
      <c r="AA162" s="4"/>
    </row>
    <row r="163">
      <c r="A163" s="4"/>
      <c r="B163" s="4"/>
      <c r="C163" s="4"/>
      <c r="D163" s="4"/>
      <c r="E163" s="4"/>
      <c r="F163" s="4"/>
      <c r="G163" s="4"/>
      <c r="H163" s="4"/>
      <c r="I163" s="4"/>
      <c r="J163" s="4"/>
      <c r="K163" s="4"/>
      <c r="L163" s="4"/>
      <c r="M163" s="4"/>
      <c r="N163" s="4"/>
      <c r="O163" s="4"/>
      <c r="P163" s="4"/>
      <c r="Q163" s="4"/>
      <c r="R163" s="4"/>
      <c r="S163" s="4"/>
      <c r="T163" s="4"/>
      <c r="U163" s="4"/>
      <c r="V163" s="4"/>
      <c r="W163" s="4"/>
      <c r="X163" s="4"/>
      <c r="Y163" s="4"/>
      <c r="Z163" s="4"/>
      <c r="AA163" s="4"/>
    </row>
    <row r="164">
      <c r="A164" s="4"/>
      <c r="B164" s="4"/>
      <c r="C164" s="4"/>
      <c r="D164" s="4"/>
      <c r="E164" s="4"/>
      <c r="F164" s="4"/>
      <c r="G164" s="4"/>
      <c r="H164" s="4"/>
      <c r="I164" s="4"/>
      <c r="J164" s="4"/>
      <c r="K164" s="4"/>
      <c r="L164" s="4"/>
      <c r="M164" s="4"/>
      <c r="N164" s="4"/>
      <c r="O164" s="4"/>
      <c r="P164" s="4"/>
      <c r="Q164" s="4"/>
      <c r="R164" s="4"/>
      <c r="S164" s="4"/>
      <c r="T164" s="4"/>
      <c r="U164" s="4"/>
      <c r="V164" s="4"/>
      <c r="W164" s="4"/>
      <c r="X164" s="4"/>
      <c r="Y164" s="4"/>
      <c r="Z164" s="4"/>
      <c r="AA164" s="4"/>
    </row>
    <row r="165">
      <c r="A165" s="4"/>
      <c r="B165" s="4"/>
      <c r="C165" s="4"/>
      <c r="D165" s="4"/>
      <c r="E165" s="4"/>
      <c r="F165" s="4"/>
      <c r="G165" s="4"/>
      <c r="H165" s="4"/>
      <c r="I165" s="4"/>
      <c r="J165" s="4"/>
      <c r="K165" s="4"/>
      <c r="L165" s="4"/>
      <c r="M165" s="4"/>
      <c r="N165" s="4"/>
      <c r="O165" s="4"/>
      <c r="P165" s="4"/>
      <c r="Q165" s="4"/>
      <c r="R165" s="4"/>
      <c r="S165" s="4"/>
      <c r="T165" s="4"/>
      <c r="U165" s="4"/>
      <c r="V165" s="4"/>
      <c r="W165" s="4"/>
      <c r="X165" s="4"/>
      <c r="Y165" s="4"/>
      <c r="Z165" s="4"/>
      <c r="AA165" s="4"/>
    </row>
    <row r="166">
      <c r="A166" s="4"/>
      <c r="B166" s="4"/>
      <c r="C166" s="4"/>
      <c r="D166" s="4"/>
      <c r="E166" s="4"/>
      <c r="F166" s="4"/>
      <c r="G166" s="4"/>
      <c r="H166" s="4"/>
      <c r="I166" s="4"/>
      <c r="J166" s="4"/>
      <c r="K166" s="4"/>
      <c r="L166" s="4"/>
      <c r="M166" s="4"/>
      <c r="N166" s="4"/>
      <c r="O166" s="4"/>
      <c r="P166" s="4"/>
      <c r="Q166" s="4"/>
      <c r="R166" s="4"/>
      <c r="S166" s="4"/>
      <c r="T166" s="4"/>
      <c r="U166" s="4"/>
      <c r="V166" s="4"/>
      <c r="W166" s="4"/>
      <c r="X166" s="4"/>
      <c r="Y166" s="4"/>
      <c r="Z166" s="4"/>
      <c r="AA166" s="4"/>
    </row>
    <row r="167">
      <c r="A167" s="4"/>
      <c r="B167" s="4"/>
      <c r="C167" s="4"/>
      <c r="D167" s="4"/>
      <c r="E167" s="4"/>
      <c r="F167" s="4"/>
      <c r="G167" s="4"/>
      <c r="H167" s="4"/>
      <c r="I167" s="4"/>
      <c r="J167" s="4"/>
      <c r="K167" s="4"/>
      <c r="L167" s="4"/>
      <c r="M167" s="4"/>
      <c r="N167" s="4"/>
      <c r="O167" s="4"/>
      <c r="P167" s="4"/>
      <c r="Q167" s="4"/>
      <c r="R167" s="4"/>
      <c r="S167" s="4"/>
      <c r="T167" s="4"/>
      <c r="U167" s="4"/>
      <c r="V167" s="4"/>
      <c r="W167" s="4"/>
      <c r="X167" s="4"/>
      <c r="Y167" s="4"/>
      <c r="Z167" s="4"/>
      <c r="AA167" s="4"/>
    </row>
    <row r="168">
      <c r="A168" s="4"/>
      <c r="B168" s="4"/>
      <c r="C168" s="4"/>
      <c r="D168" s="4"/>
      <c r="E168" s="4"/>
      <c r="F168" s="4"/>
      <c r="G168" s="4"/>
      <c r="H168" s="4"/>
      <c r="I168" s="4"/>
      <c r="J168" s="4"/>
      <c r="K168" s="4"/>
      <c r="L168" s="4"/>
      <c r="M168" s="4"/>
      <c r="N168" s="4"/>
      <c r="O168" s="4"/>
      <c r="P168" s="4"/>
      <c r="Q168" s="4"/>
      <c r="R168" s="4"/>
      <c r="S168" s="4"/>
      <c r="T168" s="4"/>
      <c r="U168" s="4"/>
      <c r="V168" s="4"/>
      <c r="W168" s="4"/>
      <c r="X168" s="4"/>
      <c r="Y168" s="4"/>
      <c r="Z168" s="4"/>
      <c r="AA168" s="4"/>
    </row>
    <row r="169">
      <c r="A169" s="4"/>
      <c r="B169" s="4"/>
      <c r="C169" s="4"/>
      <c r="D169" s="4"/>
      <c r="E169" s="4"/>
      <c r="F169" s="4"/>
      <c r="G169" s="4"/>
      <c r="H169" s="4"/>
      <c r="I169" s="4"/>
      <c r="J169" s="4"/>
      <c r="K169" s="4"/>
      <c r="L169" s="4"/>
      <c r="M169" s="4"/>
      <c r="N169" s="4"/>
      <c r="O169" s="4"/>
      <c r="P169" s="4"/>
      <c r="Q169" s="4"/>
      <c r="R169" s="4"/>
      <c r="S169" s="4"/>
      <c r="T169" s="4"/>
      <c r="U169" s="4"/>
      <c r="V169" s="4"/>
      <c r="W169" s="4"/>
      <c r="X169" s="4"/>
      <c r="Y169" s="4"/>
      <c r="Z169" s="4"/>
      <c r="AA169" s="4"/>
    </row>
    <row r="170">
      <c r="A170" s="4"/>
      <c r="B170" s="4"/>
      <c r="C170" s="4"/>
      <c r="D170" s="4"/>
      <c r="E170" s="4"/>
      <c r="F170" s="4"/>
      <c r="G170" s="4"/>
      <c r="H170" s="4"/>
      <c r="I170" s="4"/>
      <c r="J170" s="4"/>
      <c r="K170" s="4"/>
      <c r="L170" s="4"/>
      <c r="M170" s="4"/>
      <c r="N170" s="4"/>
      <c r="O170" s="4"/>
      <c r="P170" s="4"/>
      <c r="Q170" s="4"/>
      <c r="R170" s="4"/>
      <c r="S170" s="4"/>
      <c r="T170" s="4"/>
      <c r="U170" s="4"/>
      <c r="V170" s="4"/>
      <c r="W170" s="4"/>
      <c r="X170" s="4"/>
      <c r="Y170" s="4"/>
      <c r="Z170" s="4"/>
      <c r="AA170" s="4"/>
    </row>
    <row r="171">
      <c r="A171" s="4"/>
      <c r="B171" s="4"/>
      <c r="C171" s="4"/>
      <c r="D171" s="4"/>
      <c r="E171" s="4"/>
      <c r="F171" s="4"/>
      <c r="G171" s="4"/>
      <c r="H171" s="4"/>
      <c r="I171" s="4"/>
      <c r="J171" s="4"/>
      <c r="K171" s="4"/>
      <c r="L171" s="4"/>
      <c r="M171" s="4"/>
      <c r="N171" s="4"/>
      <c r="O171" s="4"/>
      <c r="P171" s="4"/>
      <c r="Q171" s="4"/>
      <c r="R171" s="4"/>
      <c r="S171" s="4"/>
      <c r="T171" s="4"/>
      <c r="U171" s="4"/>
      <c r="V171" s="4"/>
      <c r="W171" s="4"/>
      <c r="X171" s="4"/>
      <c r="Y171" s="4"/>
      <c r="Z171" s="4"/>
      <c r="AA171" s="4"/>
    </row>
    <row r="172">
      <c r="A172" s="4"/>
      <c r="B172" s="4"/>
      <c r="C172" s="4"/>
      <c r="D172" s="4"/>
      <c r="E172" s="4"/>
      <c r="F172" s="4"/>
      <c r="G172" s="4"/>
      <c r="H172" s="4"/>
      <c r="I172" s="4"/>
      <c r="J172" s="4"/>
      <c r="K172" s="4"/>
      <c r="L172" s="4"/>
      <c r="M172" s="4"/>
      <c r="N172" s="4"/>
      <c r="O172" s="4"/>
      <c r="P172" s="4"/>
      <c r="Q172" s="4"/>
      <c r="R172" s="4"/>
      <c r="S172" s="4"/>
      <c r="T172" s="4"/>
      <c r="U172" s="4"/>
      <c r="V172" s="4"/>
      <c r="W172" s="4"/>
      <c r="X172" s="4"/>
      <c r="Y172" s="4"/>
      <c r="Z172" s="4"/>
      <c r="AA172" s="4"/>
    </row>
    <row r="173">
      <c r="A173" s="4"/>
      <c r="B173" s="4"/>
      <c r="C173" s="4"/>
      <c r="D173" s="4"/>
      <c r="E173" s="4"/>
      <c r="F173" s="4"/>
      <c r="G173" s="4"/>
      <c r="H173" s="4"/>
      <c r="I173" s="4"/>
      <c r="J173" s="4"/>
      <c r="K173" s="4"/>
      <c r="L173" s="4"/>
      <c r="M173" s="4"/>
      <c r="N173" s="4"/>
      <c r="O173" s="4"/>
      <c r="P173" s="4"/>
      <c r="Q173" s="4"/>
      <c r="R173" s="4"/>
      <c r="S173" s="4"/>
      <c r="T173" s="4"/>
      <c r="U173" s="4"/>
      <c r="V173" s="4"/>
      <c r="W173" s="4"/>
      <c r="X173" s="4"/>
      <c r="Y173" s="4"/>
      <c r="Z173" s="4"/>
      <c r="AA173" s="4"/>
    </row>
    <row r="174">
      <c r="A174" s="4"/>
      <c r="B174" s="4"/>
      <c r="C174" s="4"/>
      <c r="D174" s="4"/>
      <c r="E174" s="4"/>
      <c r="F174" s="4"/>
      <c r="G174" s="4"/>
      <c r="H174" s="4"/>
      <c r="I174" s="4"/>
      <c r="J174" s="4"/>
      <c r="K174" s="4"/>
      <c r="L174" s="4"/>
      <c r="M174" s="4"/>
      <c r="N174" s="4"/>
      <c r="O174" s="4"/>
      <c r="P174" s="4"/>
      <c r="Q174" s="4"/>
      <c r="R174" s="4"/>
      <c r="S174" s="4"/>
      <c r="T174" s="4"/>
      <c r="U174" s="4"/>
      <c r="V174" s="4"/>
      <c r="W174" s="4"/>
      <c r="X174" s="4"/>
      <c r="Y174" s="4"/>
      <c r="Z174" s="4"/>
      <c r="AA174" s="4"/>
    </row>
    <row r="175">
      <c r="A175" s="4"/>
      <c r="B175" s="4"/>
      <c r="C175" s="4"/>
      <c r="D175" s="4"/>
      <c r="E175" s="4"/>
      <c r="F175" s="4"/>
      <c r="G175" s="4"/>
      <c r="H175" s="4"/>
      <c r="I175" s="4"/>
      <c r="J175" s="4"/>
      <c r="K175" s="4"/>
      <c r="L175" s="4"/>
      <c r="M175" s="4"/>
      <c r="N175" s="4"/>
      <c r="O175" s="4"/>
      <c r="P175" s="4"/>
      <c r="Q175" s="4"/>
      <c r="R175" s="4"/>
      <c r="S175" s="4"/>
      <c r="T175" s="4"/>
      <c r="U175" s="4"/>
      <c r="V175" s="4"/>
      <c r="W175" s="4"/>
      <c r="X175" s="4"/>
      <c r="Y175" s="4"/>
      <c r="Z175" s="4"/>
      <c r="AA175" s="4"/>
    </row>
    <row r="176">
      <c r="A176" s="4"/>
      <c r="B176" s="4"/>
      <c r="C176" s="4"/>
      <c r="D176" s="4"/>
      <c r="E176" s="4"/>
      <c r="F176" s="4"/>
      <c r="G176" s="4"/>
      <c r="H176" s="4"/>
      <c r="I176" s="4"/>
      <c r="J176" s="4"/>
      <c r="K176" s="4"/>
      <c r="L176" s="4"/>
      <c r="M176" s="4"/>
      <c r="N176" s="4"/>
      <c r="O176" s="4"/>
      <c r="P176" s="4"/>
      <c r="Q176" s="4"/>
      <c r="R176" s="4"/>
      <c r="S176" s="4"/>
      <c r="T176" s="4"/>
      <c r="U176" s="4"/>
      <c r="V176" s="4"/>
      <c r="W176" s="4"/>
      <c r="X176" s="4"/>
      <c r="Y176" s="4"/>
      <c r="Z176" s="4"/>
      <c r="AA176" s="4"/>
    </row>
    <row r="177">
      <c r="A177" s="4"/>
      <c r="B177" s="4"/>
      <c r="C177" s="4"/>
      <c r="D177" s="4"/>
      <c r="E177" s="4"/>
      <c r="F177" s="4"/>
      <c r="G177" s="4"/>
      <c r="H177" s="4"/>
      <c r="I177" s="4"/>
      <c r="J177" s="4"/>
      <c r="K177" s="4"/>
      <c r="L177" s="4"/>
      <c r="M177" s="4"/>
      <c r="N177" s="4"/>
      <c r="O177" s="4"/>
      <c r="P177" s="4"/>
      <c r="Q177" s="4"/>
      <c r="R177" s="4"/>
      <c r="S177" s="4"/>
      <c r="T177" s="4"/>
      <c r="U177" s="4"/>
      <c r="V177" s="4"/>
      <c r="W177" s="4"/>
      <c r="X177" s="4"/>
      <c r="Y177" s="4"/>
      <c r="Z177" s="4"/>
      <c r="AA177" s="4"/>
    </row>
    <row r="178">
      <c r="A178" s="4"/>
      <c r="B178" s="4"/>
      <c r="C178" s="4"/>
      <c r="D178" s="4"/>
      <c r="E178" s="4"/>
      <c r="F178" s="4"/>
      <c r="G178" s="4"/>
      <c r="H178" s="4"/>
      <c r="I178" s="4"/>
      <c r="J178" s="4"/>
      <c r="K178" s="4"/>
      <c r="L178" s="4"/>
      <c r="M178" s="4"/>
      <c r="N178" s="4"/>
      <c r="O178" s="4"/>
      <c r="P178" s="4"/>
      <c r="Q178" s="4"/>
      <c r="R178" s="4"/>
      <c r="S178" s="4"/>
      <c r="T178" s="4"/>
      <c r="U178" s="4"/>
      <c r="V178" s="4"/>
      <c r="W178" s="4"/>
      <c r="X178" s="4"/>
      <c r="Y178" s="4"/>
      <c r="Z178" s="4"/>
      <c r="AA178" s="4"/>
    </row>
    <row r="179">
      <c r="A179" s="4"/>
      <c r="B179" s="4"/>
      <c r="C179" s="4"/>
      <c r="D179" s="4"/>
      <c r="E179" s="4"/>
      <c r="F179" s="4"/>
      <c r="G179" s="4"/>
      <c r="H179" s="4"/>
      <c r="I179" s="4"/>
      <c r="J179" s="4"/>
      <c r="K179" s="4"/>
      <c r="L179" s="4"/>
      <c r="M179" s="4"/>
      <c r="N179" s="4"/>
      <c r="O179" s="4"/>
      <c r="P179" s="4"/>
      <c r="Q179" s="4"/>
      <c r="R179" s="4"/>
      <c r="S179" s="4"/>
      <c r="T179" s="4"/>
      <c r="U179" s="4"/>
      <c r="V179" s="4"/>
      <c r="W179" s="4"/>
      <c r="X179" s="4"/>
      <c r="Y179" s="4"/>
      <c r="Z179" s="4"/>
      <c r="AA179" s="4"/>
    </row>
    <row r="180">
      <c r="A180" s="4"/>
      <c r="B180" s="4"/>
      <c r="C180" s="4"/>
      <c r="D180" s="4"/>
      <c r="E180" s="4"/>
      <c r="F180" s="4"/>
      <c r="G180" s="4"/>
      <c r="H180" s="4"/>
      <c r="I180" s="4"/>
      <c r="J180" s="4"/>
      <c r="K180" s="4"/>
      <c r="L180" s="4"/>
      <c r="M180" s="4"/>
      <c r="N180" s="4"/>
      <c r="O180" s="4"/>
      <c r="P180" s="4"/>
      <c r="Q180" s="4"/>
      <c r="R180" s="4"/>
      <c r="S180" s="4"/>
      <c r="T180" s="4"/>
      <c r="U180" s="4"/>
      <c r="V180" s="4"/>
      <c r="W180" s="4"/>
      <c r="X180" s="4"/>
      <c r="Y180" s="4"/>
      <c r="Z180" s="4"/>
      <c r="AA180" s="4"/>
    </row>
    <row r="181">
      <c r="A181" s="4"/>
      <c r="B181" s="4"/>
      <c r="C181" s="4"/>
      <c r="D181" s="4"/>
      <c r="E181" s="4"/>
      <c r="F181" s="4"/>
      <c r="G181" s="4"/>
      <c r="H181" s="4"/>
      <c r="I181" s="4"/>
      <c r="J181" s="4"/>
      <c r="K181" s="4"/>
      <c r="L181" s="4"/>
      <c r="M181" s="4"/>
      <c r="N181" s="4"/>
      <c r="O181" s="4"/>
      <c r="P181" s="4"/>
      <c r="Q181" s="4"/>
      <c r="R181" s="4"/>
      <c r="S181" s="4"/>
      <c r="T181" s="4"/>
      <c r="U181" s="4"/>
      <c r="V181" s="4"/>
      <c r="W181" s="4"/>
      <c r="X181" s="4"/>
      <c r="Y181" s="4"/>
      <c r="Z181" s="4"/>
      <c r="AA181" s="4"/>
    </row>
    <row r="182">
      <c r="A182" s="4"/>
      <c r="B182" s="4"/>
      <c r="C182" s="4"/>
      <c r="D182" s="4"/>
      <c r="E182" s="4"/>
      <c r="F182" s="4"/>
      <c r="G182" s="4"/>
      <c r="H182" s="4"/>
      <c r="I182" s="4"/>
      <c r="J182" s="4"/>
      <c r="K182" s="4"/>
      <c r="L182" s="4"/>
      <c r="M182" s="4"/>
      <c r="N182" s="4"/>
      <c r="O182" s="4"/>
      <c r="P182" s="4"/>
      <c r="Q182" s="4"/>
      <c r="R182" s="4"/>
      <c r="S182" s="4"/>
      <c r="T182" s="4"/>
      <c r="U182" s="4"/>
      <c r="V182" s="4"/>
      <c r="W182" s="4"/>
      <c r="X182" s="4"/>
      <c r="Y182" s="4"/>
      <c r="Z182" s="4"/>
      <c r="AA182" s="4"/>
    </row>
    <row r="183">
      <c r="A183" s="4"/>
      <c r="B183" s="4"/>
      <c r="C183" s="4"/>
      <c r="D183" s="4"/>
      <c r="E183" s="4"/>
      <c r="F183" s="4"/>
      <c r="G183" s="4"/>
      <c r="H183" s="4"/>
      <c r="I183" s="4"/>
      <c r="J183" s="4"/>
      <c r="K183" s="4"/>
      <c r="L183" s="4"/>
      <c r="M183" s="4"/>
      <c r="N183" s="4"/>
      <c r="O183" s="4"/>
      <c r="P183" s="4"/>
      <c r="Q183" s="4"/>
      <c r="R183" s="4"/>
      <c r="S183" s="4"/>
      <c r="T183" s="4"/>
      <c r="U183" s="4"/>
      <c r="V183" s="4"/>
      <c r="W183" s="4"/>
      <c r="X183" s="4"/>
      <c r="Y183" s="4"/>
      <c r="Z183" s="4"/>
      <c r="AA183" s="4"/>
    </row>
    <row r="184">
      <c r="A184" s="4"/>
      <c r="B184" s="4"/>
      <c r="C184" s="4"/>
      <c r="D184" s="4"/>
      <c r="E184" s="4"/>
      <c r="F184" s="4"/>
      <c r="G184" s="4"/>
      <c r="H184" s="4"/>
      <c r="I184" s="4"/>
      <c r="J184" s="4"/>
      <c r="K184" s="4"/>
      <c r="L184" s="4"/>
      <c r="M184" s="4"/>
      <c r="N184" s="4"/>
      <c r="O184" s="4"/>
      <c r="P184" s="4"/>
      <c r="Q184" s="4"/>
      <c r="R184" s="4"/>
      <c r="S184" s="4"/>
      <c r="T184" s="4"/>
      <c r="U184" s="4"/>
      <c r="V184" s="4"/>
      <c r="W184" s="4"/>
      <c r="X184" s="4"/>
      <c r="Y184" s="4"/>
      <c r="Z184" s="4"/>
      <c r="AA184" s="4"/>
    </row>
    <row r="185">
      <c r="A185" s="4"/>
      <c r="B185" s="4"/>
      <c r="C185" s="4"/>
      <c r="D185" s="4"/>
      <c r="E185" s="4"/>
      <c r="F185" s="4"/>
      <c r="G185" s="4"/>
      <c r="H185" s="4"/>
      <c r="I185" s="4"/>
      <c r="J185" s="4"/>
      <c r="K185" s="4"/>
      <c r="L185" s="4"/>
      <c r="M185" s="4"/>
      <c r="N185" s="4"/>
      <c r="O185" s="4"/>
      <c r="P185" s="4"/>
      <c r="Q185" s="4"/>
      <c r="R185" s="4"/>
      <c r="S185" s="4"/>
      <c r="T185" s="4"/>
      <c r="U185" s="4"/>
      <c r="V185" s="4"/>
      <c r="W185" s="4"/>
      <c r="X185" s="4"/>
      <c r="Y185" s="4"/>
      <c r="Z185" s="4"/>
      <c r="AA185" s="4"/>
    </row>
    <row r="186">
      <c r="A186" s="4"/>
      <c r="B186" s="4"/>
      <c r="C186" s="4"/>
      <c r="D186" s="4"/>
      <c r="E186" s="4"/>
      <c r="F186" s="4"/>
      <c r="G186" s="4"/>
      <c r="H186" s="4"/>
      <c r="I186" s="4"/>
      <c r="J186" s="4"/>
      <c r="K186" s="4"/>
      <c r="L186" s="4"/>
      <c r="M186" s="4"/>
      <c r="N186" s="4"/>
      <c r="O186" s="4"/>
      <c r="P186" s="4"/>
      <c r="Q186" s="4"/>
      <c r="R186" s="4"/>
      <c r="S186" s="4"/>
      <c r="T186" s="4"/>
      <c r="U186" s="4"/>
      <c r="V186" s="4"/>
      <c r="W186" s="4"/>
      <c r="X186" s="4"/>
      <c r="Y186" s="4"/>
      <c r="Z186" s="4"/>
      <c r="AA186" s="4"/>
    </row>
    <row r="187">
      <c r="A187" s="4"/>
      <c r="B187" s="4"/>
      <c r="C187" s="4"/>
      <c r="D187" s="4"/>
      <c r="E187" s="4"/>
      <c r="F187" s="4"/>
      <c r="G187" s="4"/>
      <c r="H187" s="4"/>
      <c r="I187" s="4"/>
      <c r="J187" s="4"/>
      <c r="K187" s="4"/>
      <c r="L187" s="4"/>
      <c r="M187" s="4"/>
      <c r="N187" s="4"/>
      <c r="O187" s="4"/>
      <c r="P187" s="4"/>
      <c r="Q187" s="4"/>
      <c r="R187" s="4"/>
      <c r="S187" s="4"/>
      <c r="T187" s="4"/>
      <c r="U187" s="4"/>
      <c r="V187" s="4"/>
      <c r="W187" s="4"/>
      <c r="X187" s="4"/>
      <c r="Y187" s="4"/>
      <c r="Z187" s="4"/>
      <c r="AA187" s="4"/>
    </row>
    <row r="188">
      <c r="A188" s="4"/>
      <c r="B188" s="4"/>
      <c r="C188" s="4"/>
      <c r="D188" s="4"/>
      <c r="E188" s="4"/>
      <c r="F188" s="4"/>
      <c r="G188" s="4"/>
      <c r="H188" s="4"/>
      <c r="I188" s="4"/>
      <c r="J188" s="4"/>
      <c r="K188" s="4"/>
      <c r="L188" s="4"/>
      <c r="M188" s="4"/>
      <c r="N188" s="4"/>
      <c r="O188" s="4"/>
      <c r="P188" s="4"/>
      <c r="Q188" s="4"/>
      <c r="R188" s="4"/>
      <c r="S188" s="4"/>
      <c r="T188" s="4"/>
      <c r="U188" s="4"/>
      <c r="V188" s="4"/>
      <c r="W188" s="4"/>
      <c r="X188" s="4"/>
      <c r="Y188" s="4"/>
      <c r="Z188" s="4"/>
      <c r="AA188" s="4"/>
    </row>
    <row r="189">
      <c r="A189" s="4"/>
      <c r="B189" s="4"/>
      <c r="C189" s="4"/>
      <c r="D189" s="4"/>
      <c r="E189" s="4"/>
      <c r="F189" s="4"/>
      <c r="G189" s="4"/>
      <c r="H189" s="4"/>
      <c r="I189" s="4"/>
      <c r="J189" s="4"/>
      <c r="K189" s="4"/>
      <c r="L189" s="4"/>
      <c r="M189" s="4"/>
      <c r="N189" s="4"/>
      <c r="O189" s="4"/>
      <c r="P189" s="4"/>
      <c r="Q189" s="4"/>
      <c r="R189" s="4"/>
      <c r="S189" s="4"/>
      <c r="T189" s="4"/>
      <c r="U189" s="4"/>
      <c r="V189" s="4"/>
      <c r="W189" s="4"/>
      <c r="X189" s="4"/>
      <c r="Y189" s="4"/>
      <c r="Z189" s="4"/>
      <c r="AA189" s="4"/>
    </row>
    <row r="190">
      <c r="A190" s="4"/>
      <c r="B190" s="4"/>
      <c r="C190" s="4"/>
      <c r="D190" s="4"/>
      <c r="E190" s="4"/>
      <c r="F190" s="4"/>
      <c r="G190" s="4"/>
      <c r="H190" s="4"/>
      <c r="I190" s="4"/>
      <c r="J190" s="4"/>
      <c r="K190" s="4"/>
      <c r="L190" s="4"/>
      <c r="M190" s="4"/>
      <c r="N190" s="4"/>
      <c r="O190" s="4"/>
      <c r="P190" s="4"/>
      <c r="Q190" s="4"/>
      <c r="R190" s="4"/>
      <c r="S190" s="4"/>
      <c r="T190" s="4"/>
      <c r="U190" s="4"/>
      <c r="V190" s="4"/>
      <c r="W190" s="4"/>
      <c r="X190" s="4"/>
      <c r="Y190" s="4"/>
      <c r="Z190" s="4"/>
      <c r="AA190" s="4"/>
    </row>
    <row r="191">
      <c r="A191" s="4"/>
      <c r="B191" s="4"/>
      <c r="C191" s="4"/>
      <c r="D191" s="4"/>
      <c r="E191" s="4"/>
      <c r="F191" s="4"/>
      <c r="G191" s="4"/>
      <c r="H191" s="4"/>
      <c r="I191" s="4"/>
      <c r="J191" s="4"/>
      <c r="K191" s="4"/>
      <c r="L191" s="4"/>
      <c r="M191" s="4"/>
      <c r="N191" s="4"/>
      <c r="O191" s="4"/>
      <c r="P191" s="4"/>
      <c r="Q191" s="4"/>
      <c r="R191" s="4"/>
      <c r="S191" s="4"/>
      <c r="T191" s="4"/>
      <c r="U191" s="4"/>
      <c r="V191" s="4"/>
      <c r="W191" s="4"/>
      <c r="X191" s="4"/>
      <c r="Y191" s="4"/>
      <c r="Z191" s="4"/>
      <c r="AA191" s="4"/>
    </row>
    <row r="192">
      <c r="A192" s="4"/>
      <c r="B192" s="4"/>
      <c r="C192" s="4"/>
      <c r="D192" s="4"/>
      <c r="E192" s="4"/>
      <c r="F192" s="4"/>
      <c r="G192" s="4"/>
      <c r="H192" s="4"/>
      <c r="I192" s="4"/>
      <c r="J192" s="4"/>
      <c r="K192" s="4"/>
      <c r="L192" s="4"/>
      <c r="M192" s="4"/>
      <c r="N192" s="4"/>
      <c r="O192" s="4"/>
      <c r="P192" s="4"/>
      <c r="Q192" s="4"/>
      <c r="R192" s="4"/>
      <c r="S192" s="4"/>
      <c r="T192" s="4"/>
      <c r="U192" s="4"/>
      <c r="V192" s="4"/>
      <c r="W192" s="4"/>
      <c r="X192" s="4"/>
      <c r="Y192" s="4"/>
      <c r="Z192" s="4"/>
      <c r="AA192" s="4"/>
    </row>
    <row r="193">
      <c r="A193" s="4"/>
      <c r="B193" s="4"/>
      <c r="C193" s="4"/>
      <c r="D193" s="4"/>
      <c r="E193" s="4"/>
      <c r="F193" s="4"/>
      <c r="G193" s="4"/>
      <c r="H193" s="4"/>
      <c r="I193" s="4"/>
      <c r="J193" s="4"/>
      <c r="K193" s="4"/>
      <c r="L193" s="4"/>
      <c r="M193" s="4"/>
      <c r="N193" s="4"/>
      <c r="O193" s="4"/>
      <c r="P193" s="4"/>
      <c r="Q193" s="4"/>
      <c r="R193" s="4"/>
      <c r="S193" s="4"/>
      <c r="T193" s="4"/>
      <c r="U193" s="4"/>
      <c r="V193" s="4"/>
      <c r="W193" s="4"/>
      <c r="X193" s="4"/>
      <c r="Y193" s="4"/>
      <c r="Z193" s="4"/>
      <c r="AA193" s="4"/>
    </row>
    <row r="194">
      <c r="A194" s="4"/>
      <c r="B194" s="4"/>
      <c r="C194" s="4"/>
      <c r="D194" s="4"/>
      <c r="E194" s="4"/>
      <c r="F194" s="4"/>
      <c r="G194" s="4"/>
      <c r="H194" s="4"/>
      <c r="I194" s="4"/>
      <c r="J194" s="4"/>
      <c r="K194" s="4"/>
      <c r="L194" s="4"/>
      <c r="M194" s="4"/>
      <c r="N194" s="4"/>
      <c r="O194" s="4"/>
      <c r="P194" s="4"/>
      <c r="Q194" s="4"/>
      <c r="R194" s="4"/>
      <c r="S194" s="4"/>
      <c r="T194" s="4"/>
      <c r="U194" s="4"/>
      <c r="V194" s="4"/>
      <c r="W194" s="4"/>
      <c r="X194" s="4"/>
      <c r="Y194" s="4"/>
      <c r="Z194" s="4"/>
      <c r="AA194" s="4"/>
    </row>
    <row r="195">
      <c r="A195" s="4"/>
      <c r="B195" s="4"/>
      <c r="C195" s="4"/>
      <c r="D195" s="4"/>
      <c r="E195" s="4"/>
      <c r="F195" s="4"/>
      <c r="G195" s="4"/>
      <c r="H195" s="4"/>
      <c r="I195" s="4"/>
      <c r="J195" s="4"/>
      <c r="K195" s="4"/>
      <c r="L195" s="4"/>
      <c r="M195" s="4"/>
      <c r="N195" s="4"/>
      <c r="O195" s="4"/>
      <c r="P195" s="4"/>
      <c r="Q195" s="4"/>
      <c r="R195" s="4"/>
      <c r="S195" s="4"/>
      <c r="T195" s="4"/>
      <c r="U195" s="4"/>
      <c r="V195" s="4"/>
      <c r="W195" s="4"/>
      <c r="X195" s="4"/>
      <c r="Y195" s="4"/>
      <c r="Z195" s="4"/>
      <c r="AA195" s="4"/>
    </row>
    <row r="196">
      <c r="A196" s="4"/>
      <c r="B196" s="4"/>
      <c r="C196" s="4"/>
      <c r="D196" s="4"/>
      <c r="E196" s="4"/>
      <c r="F196" s="4"/>
      <c r="G196" s="4"/>
      <c r="H196" s="4"/>
      <c r="I196" s="4"/>
      <c r="J196" s="4"/>
      <c r="K196" s="4"/>
      <c r="L196" s="4"/>
      <c r="M196" s="4"/>
      <c r="N196" s="4"/>
      <c r="O196" s="4"/>
      <c r="P196" s="4"/>
      <c r="Q196" s="4"/>
      <c r="R196" s="4"/>
      <c r="S196" s="4"/>
      <c r="T196" s="4"/>
      <c r="U196" s="4"/>
      <c r="V196" s="4"/>
      <c r="W196" s="4"/>
      <c r="X196" s="4"/>
      <c r="Y196" s="4"/>
      <c r="Z196" s="4"/>
      <c r="AA196" s="4"/>
    </row>
    <row r="197">
      <c r="A197" s="4"/>
      <c r="B197" s="4"/>
      <c r="C197" s="4"/>
      <c r="D197" s="4"/>
      <c r="E197" s="4"/>
      <c r="F197" s="4"/>
      <c r="G197" s="4"/>
      <c r="H197" s="4"/>
      <c r="I197" s="4"/>
      <c r="J197" s="4"/>
      <c r="K197" s="4"/>
      <c r="L197" s="4"/>
      <c r="M197" s="4"/>
      <c r="N197" s="4"/>
      <c r="O197" s="4"/>
      <c r="P197" s="4"/>
      <c r="Q197" s="4"/>
      <c r="R197" s="4"/>
      <c r="S197" s="4"/>
      <c r="T197" s="4"/>
      <c r="U197" s="4"/>
      <c r="V197" s="4"/>
      <c r="W197" s="4"/>
      <c r="X197" s="4"/>
      <c r="Y197" s="4"/>
      <c r="Z197" s="4"/>
      <c r="AA197" s="4"/>
    </row>
    <row r="198">
      <c r="A198" s="4"/>
      <c r="B198" s="4"/>
      <c r="C198" s="4"/>
      <c r="D198" s="4"/>
      <c r="E198" s="4"/>
      <c r="F198" s="4"/>
      <c r="G198" s="4"/>
      <c r="H198" s="4"/>
      <c r="I198" s="4"/>
      <c r="J198" s="4"/>
      <c r="K198" s="4"/>
      <c r="L198" s="4"/>
      <c r="M198" s="4"/>
      <c r="N198" s="4"/>
      <c r="O198" s="4"/>
      <c r="P198" s="4"/>
      <c r="Q198" s="4"/>
      <c r="R198" s="4"/>
      <c r="S198" s="4"/>
      <c r="T198" s="4"/>
      <c r="U198" s="4"/>
      <c r="V198" s="4"/>
      <c r="W198" s="4"/>
      <c r="X198" s="4"/>
      <c r="Y198" s="4"/>
      <c r="Z198" s="4"/>
      <c r="AA198" s="4"/>
    </row>
    <row r="199">
      <c r="A199" s="4"/>
      <c r="B199" s="4"/>
      <c r="C199" s="4"/>
      <c r="D199" s="4"/>
      <c r="E199" s="4"/>
      <c r="F199" s="4"/>
      <c r="G199" s="4"/>
      <c r="H199" s="4"/>
      <c r="I199" s="4"/>
      <c r="J199" s="4"/>
      <c r="K199" s="4"/>
      <c r="L199" s="4"/>
      <c r="M199" s="4"/>
      <c r="N199" s="4"/>
      <c r="O199" s="4"/>
      <c r="P199" s="4"/>
      <c r="Q199" s="4"/>
      <c r="R199" s="4"/>
      <c r="S199" s="4"/>
      <c r="T199" s="4"/>
      <c r="U199" s="4"/>
      <c r="V199" s="4"/>
      <c r="W199" s="4"/>
      <c r="X199" s="4"/>
      <c r="Y199" s="4"/>
      <c r="Z199" s="4"/>
      <c r="AA199" s="4"/>
    </row>
    <row r="200">
      <c r="A200" s="4"/>
      <c r="B200" s="4"/>
      <c r="C200" s="4"/>
      <c r="D200" s="4"/>
      <c r="E200" s="4"/>
      <c r="F200" s="4"/>
      <c r="G200" s="4"/>
      <c r="H200" s="4"/>
      <c r="I200" s="4"/>
      <c r="J200" s="4"/>
      <c r="K200" s="4"/>
      <c r="L200" s="4"/>
      <c r="M200" s="4"/>
      <c r="N200" s="4"/>
      <c r="O200" s="4"/>
      <c r="P200" s="4"/>
      <c r="Q200" s="4"/>
      <c r="R200" s="4"/>
      <c r="S200" s="4"/>
      <c r="T200" s="4"/>
      <c r="U200" s="4"/>
      <c r="V200" s="4"/>
      <c r="W200" s="4"/>
      <c r="X200" s="4"/>
      <c r="Y200" s="4"/>
      <c r="Z200" s="4"/>
      <c r="AA200" s="4"/>
    </row>
    <row r="201">
      <c r="A201" s="4"/>
      <c r="B201" s="4"/>
      <c r="C201" s="4"/>
      <c r="D201" s="4"/>
      <c r="E201" s="4"/>
      <c r="F201" s="4"/>
      <c r="G201" s="4"/>
      <c r="H201" s="4"/>
      <c r="I201" s="4"/>
      <c r="J201" s="4"/>
      <c r="K201" s="4"/>
      <c r="L201" s="4"/>
      <c r="M201" s="4"/>
      <c r="N201" s="4"/>
      <c r="O201" s="4"/>
      <c r="P201" s="4"/>
      <c r="Q201" s="4"/>
      <c r="R201" s="4"/>
      <c r="S201" s="4"/>
      <c r="T201" s="4"/>
      <c r="U201" s="4"/>
      <c r="V201" s="4"/>
      <c r="W201" s="4"/>
      <c r="X201" s="4"/>
      <c r="Y201" s="4"/>
      <c r="Z201" s="4"/>
      <c r="AA201" s="4"/>
    </row>
    <row r="202">
      <c r="A202" s="4"/>
      <c r="B202" s="4"/>
      <c r="C202" s="4"/>
      <c r="D202" s="4"/>
      <c r="E202" s="4"/>
      <c r="F202" s="4"/>
      <c r="G202" s="4"/>
      <c r="H202" s="4"/>
      <c r="I202" s="4"/>
      <c r="J202" s="4"/>
      <c r="K202" s="4"/>
      <c r="L202" s="4"/>
      <c r="M202" s="4"/>
      <c r="N202" s="4"/>
      <c r="O202" s="4"/>
      <c r="P202" s="4"/>
      <c r="Q202" s="4"/>
      <c r="R202" s="4"/>
      <c r="S202" s="4"/>
      <c r="T202" s="4"/>
      <c r="U202" s="4"/>
      <c r="V202" s="4"/>
      <c r="W202" s="4"/>
      <c r="X202" s="4"/>
      <c r="Y202" s="4"/>
      <c r="Z202" s="4"/>
      <c r="AA202" s="4"/>
    </row>
    <row r="203">
      <c r="A203" s="4"/>
      <c r="B203" s="4"/>
      <c r="C203" s="4"/>
      <c r="D203" s="4"/>
      <c r="E203" s="4"/>
      <c r="F203" s="4"/>
      <c r="G203" s="4"/>
      <c r="H203" s="4"/>
      <c r="I203" s="4"/>
      <c r="J203" s="4"/>
      <c r="K203" s="4"/>
      <c r="L203" s="4"/>
      <c r="M203" s="4"/>
      <c r="N203" s="4"/>
      <c r="O203" s="4"/>
      <c r="P203" s="4"/>
      <c r="Q203" s="4"/>
      <c r="R203" s="4"/>
      <c r="S203" s="4"/>
      <c r="T203" s="4"/>
      <c r="U203" s="4"/>
      <c r="V203" s="4"/>
      <c r="W203" s="4"/>
      <c r="X203" s="4"/>
      <c r="Y203" s="4"/>
      <c r="Z203" s="4"/>
      <c r="AA203" s="4"/>
    </row>
    <row r="204">
      <c r="A204" s="4"/>
      <c r="B204" s="4"/>
      <c r="C204" s="4"/>
      <c r="D204" s="4"/>
      <c r="E204" s="4"/>
      <c r="F204" s="4"/>
      <c r="G204" s="4"/>
      <c r="H204" s="4"/>
      <c r="I204" s="4"/>
      <c r="J204" s="4"/>
      <c r="K204" s="4"/>
      <c r="L204" s="4"/>
      <c r="M204" s="4"/>
      <c r="N204" s="4"/>
      <c r="O204" s="4"/>
      <c r="P204" s="4"/>
      <c r="Q204" s="4"/>
      <c r="R204" s="4"/>
      <c r="S204" s="4"/>
      <c r="T204" s="4"/>
      <c r="U204" s="4"/>
      <c r="V204" s="4"/>
      <c r="W204" s="4"/>
      <c r="X204" s="4"/>
      <c r="Y204" s="4"/>
      <c r="Z204" s="4"/>
      <c r="AA204" s="4"/>
    </row>
    <row r="205">
      <c r="A205" s="4"/>
      <c r="B205" s="4"/>
      <c r="C205" s="4"/>
      <c r="D205" s="4"/>
      <c r="E205" s="4"/>
      <c r="F205" s="4"/>
      <c r="G205" s="4"/>
      <c r="H205" s="4"/>
      <c r="I205" s="4"/>
      <c r="J205" s="4"/>
      <c r="K205" s="4"/>
      <c r="L205" s="4"/>
      <c r="M205" s="4"/>
      <c r="N205" s="4"/>
      <c r="O205" s="4"/>
      <c r="P205" s="4"/>
      <c r="Q205" s="4"/>
      <c r="R205" s="4"/>
      <c r="S205" s="4"/>
      <c r="T205" s="4"/>
      <c r="U205" s="4"/>
      <c r="V205" s="4"/>
      <c r="W205" s="4"/>
      <c r="X205" s="4"/>
      <c r="Y205" s="4"/>
      <c r="Z205" s="4"/>
      <c r="AA205" s="4"/>
    </row>
    <row r="206">
      <c r="A206" s="4"/>
      <c r="B206" s="4"/>
      <c r="C206" s="4"/>
      <c r="D206" s="4"/>
      <c r="E206" s="4"/>
      <c r="F206" s="4"/>
      <c r="G206" s="4"/>
      <c r="H206" s="4"/>
      <c r="I206" s="4"/>
      <c r="J206" s="4"/>
      <c r="K206" s="4"/>
      <c r="L206" s="4"/>
      <c r="M206" s="4"/>
      <c r="N206" s="4"/>
      <c r="O206" s="4"/>
      <c r="P206" s="4"/>
      <c r="Q206" s="4"/>
      <c r="R206" s="4"/>
      <c r="S206" s="4"/>
      <c r="T206" s="4"/>
      <c r="U206" s="4"/>
      <c r="V206" s="4"/>
      <c r="W206" s="4"/>
      <c r="X206" s="4"/>
      <c r="Y206" s="4"/>
      <c r="Z206" s="4"/>
      <c r="AA206" s="4"/>
    </row>
    <row r="207">
      <c r="A207" s="4"/>
      <c r="B207" s="4"/>
      <c r="C207" s="4"/>
      <c r="D207" s="4"/>
      <c r="E207" s="4"/>
      <c r="F207" s="4"/>
      <c r="G207" s="4"/>
      <c r="H207" s="4"/>
      <c r="I207" s="4"/>
      <c r="J207" s="4"/>
      <c r="K207" s="4"/>
      <c r="L207" s="4"/>
      <c r="M207" s="4"/>
      <c r="N207" s="4"/>
      <c r="O207" s="4"/>
      <c r="P207" s="4"/>
      <c r="Q207" s="4"/>
      <c r="R207" s="4"/>
      <c r="S207" s="4"/>
      <c r="T207" s="4"/>
      <c r="U207" s="4"/>
      <c r="V207" s="4"/>
      <c r="W207" s="4"/>
      <c r="X207" s="4"/>
      <c r="Y207" s="4"/>
      <c r="Z207" s="4"/>
      <c r="AA207" s="4"/>
    </row>
    <row r="208">
      <c r="A208" s="4"/>
      <c r="B208" s="4"/>
      <c r="C208" s="4"/>
      <c r="D208" s="4"/>
      <c r="E208" s="4"/>
      <c r="F208" s="4"/>
      <c r="G208" s="4"/>
      <c r="H208" s="4"/>
      <c r="I208" s="4"/>
      <c r="J208" s="4"/>
      <c r="K208" s="4"/>
      <c r="L208" s="4"/>
      <c r="M208" s="4"/>
      <c r="N208" s="4"/>
      <c r="O208" s="4"/>
      <c r="P208" s="4"/>
      <c r="Q208" s="4"/>
      <c r="R208" s="4"/>
      <c r="S208" s="4"/>
      <c r="T208" s="4"/>
      <c r="U208" s="4"/>
      <c r="V208" s="4"/>
      <c r="W208" s="4"/>
      <c r="X208" s="4"/>
      <c r="Y208" s="4"/>
      <c r="Z208" s="4"/>
      <c r="AA208" s="4"/>
    </row>
    <row r="209">
      <c r="A209" s="4"/>
      <c r="B209" s="4"/>
      <c r="C209" s="4"/>
      <c r="D209" s="4"/>
      <c r="E209" s="4"/>
      <c r="F209" s="4"/>
      <c r="G209" s="4"/>
      <c r="H209" s="4"/>
      <c r="I209" s="4"/>
      <c r="J209" s="4"/>
      <c r="K209" s="4"/>
      <c r="L209" s="4"/>
      <c r="M209" s="4"/>
      <c r="N209" s="4"/>
      <c r="O209" s="4"/>
      <c r="P209" s="4"/>
      <c r="Q209" s="4"/>
      <c r="R209" s="4"/>
      <c r="S209" s="4"/>
      <c r="T209" s="4"/>
      <c r="U209" s="4"/>
      <c r="V209" s="4"/>
      <c r="W209" s="4"/>
      <c r="X209" s="4"/>
      <c r="Y209" s="4"/>
      <c r="Z209" s="4"/>
      <c r="AA209" s="4"/>
    </row>
    <row r="210">
      <c r="A210" s="4"/>
      <c r="B210" s="4"/>
      <c r="C210" s="4"/>
      <c r="D210" s="4"/>
      <c r="E210" s="4"/>
      <c r="F210" s="4"/>
      <c r="G210" s="4"/>
      <c r="H210" s="4"/>
      <c r="I210" s="4"/>
      <c r="J210" s="4"/>
      <c r="K210" s="4"/>
      <c r="L210" s="4"/>
      <c r="M210" s="4"/>
      <c r="N210" s="4"/>
      <c r="O210" s="4"/>
      <c r="P210" s="4"/>
      <c r="Q210" s="4"/>
      <c r="R210" s="4"/>
      <c r="S210" s="4"/>
      <c r="T210" s="4"/>
      <c r="U210" s="4"/>
      <c r="V210" s="4"/>
      <c r="W210" s="4"/>
      <c r="X210" s="4"/>
      <c r="Y210" s="4"/>
      <c r="Z210" s="4"/>
      <c r="AA210" s="4"/>
    </row>
    <row r="211">
      <c r="A211" s="4"/>
      <c r="B211" s="4"/>
      <c r="C211" s="4"/>
      <c r="D211" s="4"/>
      <c r="E211" s="4"/>
      <c r="F211" s="4"/>
      <c r="G211" s="4"/>
      <c r="H211" s="4"/>
      <c r="I211" s="4"/>
      <c r="J211" s="4"/>
      <c r="K211" s="4"/>
      <c r="L211" s="4"/>
      <c r="M211" s="4"/>
      <c r="N211" s="4"/>
      <c r="O211" s="4"/>
      <c r="P211" s="4"/>
      <c r="Q211" s="4"/>
      <c r="R211" s="4"/>
      <c r="S211" s="4"/>
      <c r="T211" s="4"/>
      <c r="U211" s="4"/>
      <c r="V211" s="4"/>
      <c r="W211" s="4"/>
      <c r="X211" s="4"/>
      <c r="Y211" s="4"/>
      <c r="Z211" s="4"/>
      <c r="AA211" s="4"/>
    </row>
    <row r="212">
      <c r="A212" s="4"/>
      <c r="B212" s="4"/>
      <c r="C212" s="4"/>
      <c r="D212" s="4"/>
      <c r="E212" s="4"/>
      <c r="F212" s="4"/>
      <c r="G212" s="4"/>
      <c r="H212" s="4"/>
      <c r="I212" s="4"/>
      <c r="J212" s="4"/>
      <c r="K212" s="4"/>
      <c r="L212" s="4"/>
      <c r="M212" s="4"/>
      <c r="N212" s="4"/>
      <c r="O212" s="4"/>
      <c r="P212" s="4"/>
      <c r="Q212" s="4"/>
      <c r="R212" s="4"/>
      <c r="S212" s="4"/>
      <c r="T212" s="4"/>
      <c r="U212" s="4"/>
      <c r="V212" s="4"/>
      <c r="W212" s="4"/>
      <c r="X212" s="4"/>
      <c r="Y212" s="4"/>
      <c r="Z212" s="4"/>
      <c r="AA212" s="4"/>
    </row>
    <row r="213">
      <c r="A213" s="4"/>
      <c r="B213" s="4"/>
      <c r="C213" s="4"/>
      <c r="D213" s="4"/>
      <c r="E213" s="4"/>
      <c r="F213" s="4"/>
      <c r="G213" s="4"/>
      <c r="H213" s="4"/>
      <c r="I213" s="4"/>
      <c r="J213" s="4"/>
      <c r="K213" s="4"/>
      <c r="L213" s="4"/>
      <c r="M213" s="4"/>
      <c r="N213" s="4"/>
      <c r="O213" s="4"/>
      <c r="P213" s="4"/>
      <c r="Q213" s="4"/>
      <c r="R213" s="4"/>
      <c r="S213" s="4"/>
      <c r="T213" s="4"/>
      <c r="U213" s="4"/>
      <c r="V213" s="4"/>
      <c r="W213" s="4"/>
      <c r="X213" s="4"/>
      <c r="Y213" s="4"/>
      <c r="Z213" s="4"/>
      <c r="AA213" s="4"/>
    </row>
    <row r="214">
      <c r="A214" s="4"/>
      <c r="B214" s="4"/>
      <c r="C214" s="4"/>
      <c r="D214" s="4"/>
      <c r="E214" s="4"/>
      <c r="F214" s="4"/>
      <c r="G214" s="4"/>
      <c r="H214" s="4"/>
      <c r="I214" s="4"/>
      <c r="J214" s="4"/>
      <c r="K214" s="4"/>
      <c r="L214" s="4"/>
      <c r="M214" s="4"/>
      <c r="N214" s="4"/>
      <c r="O214" s="4"/>
      <c r="P214" s="4"/>
      <c r="Q214" s="4"/>
      <c r="R214" s="4"/>
      <c r="S214" s="4"/>
      <c r="T214" s="4"/>
      <c r="U214" s="4"/>
      <c r="V214" s="4"/>
      <c r="W214" s="4"/>
      <c r="X214" s="4"/>
      <c r="Y214" s="4"/>
      <c r="Z214" s="4"/>
      <c r="AA214" s="4"/>
    </row>
    <row r="215">
      <c r="A215" s="4"/>
      <c r="B215" s="4"/>
      <c r="C215" s="4"/>
      <c r="D215" s="4"/>
      <c r="E215" s="4"/>
      <c r="F215" s="4"/>
      <c r="G215" s="4"/>
      <c r="H215" s="4"/>
      <c r="I215" s="4"/>
      <c r="J215" s="4"/>
      <c r="K215" s="4"/>
      <c r="L215" s="4"/>
      <c r="M215" s="4"/>
      <c r="N215" s="4"/>
      <c r="O215" s="4"/>
      <c r="P215" s="4"/>
      <c r="Q215" s="4"/>
      <c r="R215" s="4"/>
      <c r="S215" s="4"/>
      <c r="T215" s="4"/>
      <c r="U215" s="4"/>
      <c r="V215" s="4"/>
      <c r="W215" s="4"/>
      <c r="X215" s="4"/>
      <c r="Y215" s="4"/>
      <c r="Z215" s="4"/>
      <c r="AA215" s="4"/>
    </row>
    <row r="216">
      <c r="A216" s="4"/>
      <c r="B216" s="4"/>
      <c r="C216" s="4"/>
      <c r="D216" s="4"/>
      <c r="E216" s="4"/>
      <c r="F216" s="4"/>
      <c r="G216" s="4"/>
      <c r="H216" s="4"/>
      <c r="I216" s="4"/>
      <c r="J216" s="4"/>
      <c r="K216" s="4"/>
      <c r="L216" s="4"/>
      <c r="M216" s="4"/>
      <c r="N216" s="4"/>
      <c r="O216" s="4"/>
      <c r="P216" s="4"/>
      <c r="Q216" s="4"/>
      <c r="R216" s="4"/>
      <c r="S216" s="4"/>
      <c r="T216" s="4"/>
      <c r="U216" s="4"/>
      <c r="V216" s="4"/>
      <c r="W216" s="4"/>
      <c r="X216" s="4"/>
      <c r="Y216" s="4"/>
      <c r="Z216" s="4"/>
      <c r="AA216" s="4"/>
    </row>
    <row r="217">
      <c r="A217" s="4"/>
      <c r="B217" s="4"/>
      <c r="C217" s="4"/>
      <c r="D217" s="4"/>
      <c r="E217" s="4"/>
      <c r="F217" s="4"/>
      <c r="G217" s="4"/>
      <c r="H217" s="4"/>
      <c r="I217" s="4"/>
      <c r="J217" s="4"/>
      <c r="K217" s="4"/>
      <c r="L217" s="4"/>
      <c r="M217" s="4"/>
      <c r="N217" s="4"/>
      <c r="O217" s="4"/>
      <c r="P217" s="4"/>
      <c r="Q217" s="4"/>
      <c r="R217" s="4"/>
      <c r="S217" s="4"/>
      <c r="T217" s="4"/>
      <c r="U217" s="4"/>
      <c r="V217" s="4"/>
      <c r="W217" s="4"/>
      <c r="X217" s="4"/>
      <c r="Y217" s="4"/>
      <c r="Z217" s="4"/>
      <c r="AA217" s="4"/>
    </row>
    <row r="218">
      <c r="A218" s="4"/>
      <c r="B218" s="4"/>
      <c r="C218" s="4"/>
      <c r="D218" s="4"/>
      <c r="E218" s="4"/>
      <c r="F218" s="4"/>
      <c r="G218" s="4"/>
      <c r="H218" s="4"/>
      <c r="I218" s="4"/>
      <c r="J218" s="4"/>
      <c r="K218" s="4"/>
      <c r="L218" s="4"/>
      <c r="M218" s="4"/>
      <c r="N218" s="4"/>
      <c r="O218" s="4"/>
      <c r="P218" s="4"/>
      <c r="Q218" s="4"/>
      <c r="R218" s="4"/>
      <c r="S218" s="4"/>
      <c r="T218" s="4"/>
      <c r="U218" s="4"/>
      <c r="V218" s="4"/>
      <c r="W218" s="4"/>
      <c r="X218" s="4"/>
      <c r="Y218" s="4"/>
      <c r="Z218" s="4"/>
      <c r="AA218" s="4"/>
    </row>
    <row r="219">
      <c r="A219" s="4"/>
      <c r="B219" s="4"/>
      <c r="C219" s="4"/>
      <c r="D219" s="4"/>
      <c r="E219" s="4"/>
      <c r="F219" s="4"/>
      <c r="G219" s="4"/>
      <c r="H219" s="4"/>
      <c r="I219" s="4"/>
      <c r="J219" s="4"/>
      <c r="K219" s="4"/>
      <c r="L219" s="4"/>
      <c r="M219" s="4"/>
      <c r="N219" s="4"/>
      <c r="O219" s="4"/>
      <c r="P219" s="4"/>
      <c r="Q219" s="4"/>
      <c r="R219" s="4"/>
      <c r="S219" s="4"/>
      <c r="T219" s="4"/>
      <c r="U219" s="4"/>
      <c r="V219" s="4"/>
      <c r="W219" s="4"/>
      <c r="X219" s="4"/>
      <c r="Y219" s="4"/>
      <c r="Z219" s="4"/>
      <c r="AA219" s="4"/>
    </row>
    <row r="220">
      <c r="A220" s="4"/>
      <c r="B220" s="4"/>
      <c r="C220" s="4"/>
      <c r="D220" s="4"/>
      <c r="E220" s="4"/>
      <c r="F220" s="4"/>
      <c r="G220" s="4"/>
      <c r="H220" s="4"/>
      <c r="I220" s="4"/>
      <c r="J220" s="4"/>
      <c r="K220" s="4"/>
      <c r="L220" s="4"/>
      <c r="M220" s="4"/>
      <c r="N220" s="4"/>
      <c r="O220" s="4"/>
      <c r="P220" s="4"/>
      <c r="Q220" s="4"/>
      <c r="R220" s="4"/>
      <c r="S220" s="4"/>
      <c r="T220" s="4"/>
      <c r="U220" s="4"/>
      <c r="V220" s="4"/>
      <c r="W220" s="4"/>
      <c r="X220" s="4"/>
      <c r="Y220" s="4"/>
      <c r="Z220" s="4"/>
      <c r="AA220" s="4"/>
    </row>
    <row r="221">
      <c r="A221" s="4"/>
      <c r="B221" s="4"/>
      <c r="C221" s="4"/>
      <c r="D221" s="4"/>
      <c r="E221" s="4"/>
      <c r="F221" s="4"/>
      <c r="G221" s="4"/>
      <c r="H221" s="4"/>
      <c r="I221" s="4"/>
      <c r="J221" s="4"/>
      <c r="K221" s="4"/>
      <c r="L221" s="4"/>
      <c r="M221" s="4"/>
      <c r="N221" s="4"/>
      <c r="O221" s="4"/>
      <c r="P221" s="4"/>
      <c r="Q221" s="4"/>
      <c r="R221" s="4"/>
      <c r="S221" s="4"/>
      <c r="T221" s="4"/>
      <c r="U221" s="4"/>
      <c r="V221" s="4"/>
      <c r="W221" s="4"/>
      <c r="X221" s="4"/>
      <c r="Y221" s="4"/>
      <c r="Z221" s="4"/>
      <c r="AA221" s="4"/>
    </row>
    <row r="222">
      <c r="A222" s="4"/>
      <c r="B222" s="4"/>
      <c r="C222" s="4"/>
      <c r="D222" s="4"/>
      <c r="E222" s="4"/>
      <c r="F222" s="4"/>
      <c r="G222" s="4"/>
      <c r="H222" s="4"/>
      <c r="I222" s="4"/>
      <c r="J222" s="4"/>
      <c r="K222" s="4"/>
      <c r="L222" s="4"/>
      <c r="M222" s="4"/>
      <c r="N222" s="4"/>
      <c r="O222" s="4"/>
      <c r="P222" s="4"/>
      <c r="Q222" s="4"/>
      <c r="R222" s="4"/>
      <c r="S222" s="4"/>
      <c r="T222" s="4"/>
      <c r="U222" s="4"/>
      <c r="V222" s="4"/>
      <c r="W222" s="4"/>
      <c r="X222" s="4"/>
      <c r="Y222" s="4"/>
      <c r="Z222" s="4"/>
      <c r="AA222" s="4"/>
    </row>
    <row r="223">
      <c r="A223" s="4"/>
      <c r="B223" s="4"/>
      <c r="C223" s="4"/>
      <c r="D223" s="4"/>
      <c r="E223" s="4"/>
      <c r="F223" s="4"/>
      <c r="G223" s="4"/>
      <c r="H223" s="4"/>
      <c r="I223" s="4"/>
      <c r="J223" s="4"/>
      <c r="K223" s="4"/>
      <c r="L223" s="4"/>
      <c r="M223" s="4"/>
      <c r="N223" s="4"/>
      <c r="O223" s="4"/>
      <c r="P223" s="4"/>
      <c r="Q223" s="4"/>
      <c r="R223" s="4"/>
      <c r="S223" s="4"/>
      <c r="T223" s="4"/>
      <c r="U223" s="4"/>
      <c r="V223" s="4"/>
      <c r="W223" s="4"/>
      <c r="X223" s="4"/>
      <c r="Y223" s="4"/>
      <c r="Z223" s="4"/>
      <c r="AA223" s="4"/>
    </row>
    <row r="224">
      <c r="A224" s="4"/>
      <c r="B224" s="4"/>
      <c r="C224" s="4"/>
      <c r="D224" s="4"/>
      <c r="E224" s="4"/>
      <c r="F224" s="4"/>
      <c r="G224" s="4"/>
      <c r="H224" s="4"/>
      <c r="I224" s="4"/>
      <c r="J224" s="4"/>
      <c r="K224" s="4"/>
      <c r="L224" s="4"/>
      <c r="M224" s="4"/>
      <c r="N224" s="4"/>
      <c r="O224" s="4"/>
      <c r="P224" s="4"/>
      <c r="Q224" s="4"/>
      <c r="R224" s="4"/>
      <c r="S224" s="4"/>
      <c r="T224" s="4"/>
      <c r="U224" s="4"/>
      <c r="V224" s="4"/>
      <c r="W224" s="4"/>
      <c r="X224" s="4"/>
      <c r="Y224" s="4"/>
      <c r="Z224" s="4"/>
      <c r="AA224" s="4"/>
    </row>
    <row r="225">
      <c r="A225" s="4"/>
      <c r="B225" s="4"/>
      <c r="C225" s="4"/>
      <c r="D225" s="4"/>
      <c r="E225" s="4"/>
      <c r="F225" s="4"/>
      <c r="G225" s="4"/>
      <c r="H225" s="4"/>
      <c r="I225" s="4"/>
      <c r="J225" s="4"/>
      <c r="K225" s="4"/>
      <c r="L225" s="4"/>
      <c r="M225" s="4"/>
      <c r="N225" s="4"/>
      <c r="O225" s="4"/>
      <c r="P225" s="4"/>
      <c r="Q225" s="4"/>
      <c r="R225" s="4"/>
      <c r="S225" s="4"/>
      <c r="T225" s="4"/>
      <c r="U225" s="4"/>
      <c r="V225" s="4"/>
      <c r="W225" s="4"/>
      <c r="X225" s="4"/>
      <c r="Y225" s="4"/>
      <c r="Z225" s="4"/>
      <c r="AA225" s="4"/>
    </row>
    <row r="226">
      <c r="A226" s="4"/>
      <c r="B226" s="4"/>
      <c r="C226" s="4"/>
      <c r="D226" s="4"/>
      <c r="E226" s="4"/>
      <c r="F226" s="4"/>
      <c r="G226" s="4"/>
      <c r="H226" s="4"/>
      <c r="I226" s="4"/>
      <c r="J226" s="4"/>
      <c r="K226" s="4"/>
      <c r="L226" s="4"/>
      <c r="M226" s="4"/>
      <c r="N226" s="4"/>
      <c r="O226" s="4"/>
      <c r="P226" s="4"/>
      <c r="Q226" s="4"/>
      <c r="R226" s="4"/>
      <c r="S226" s="4"/>
      <c r="T226" s="4"/>
      <c r="U226" s="4"/>
      <c r="V226" s="4"/>
      <c r="W226" s="4"/>
      <c r="X226" s="4"/>
      <c r="Y226" s="4"/>
      <c r="Z226" s="4"/>
      <c r="AA226" s="4"/>
    </row>
    <row r="227">
      <c r="A227" s="4"/>
      <c r="B227" s="4"/>
      <c r="C227" s="4"/>
      <c r="D227" s="4"/>
      <c r="E227" s="4"/>
      <c r="F227" s="4"/>
      <c r="G227" s="4"/>
      <c r="H227" s="4"/>
      <c r="I227" s="4"/>
      <c r="J227" s="4"/>
      <c r="K227" s="4"/>
      <c r="L227" s="4"/>
      <c r="M227" s="4"/>
      <c r="N227" s="4"/>
      <c r="O227" s="4"/>
      <c r="P227" s="4"/>
      <c r="Q227" s="4"/>
      <c r="R227" s="4"/>
      <c r="S227" s="4"/>
      <c r="T227" s="4"/>
      <c r="U227" s="4"/>
      <c r="V227" s="4"/>
      <c r="W227" s="4"/>
      <c r="X227" s="4"/>
      <c r="Y227" s="4"/>
      <c r="Z227" s="4"/>
      <c r="AA227" s="4"/>
    </row>
    <row r="228">
      <c r="A228" s="4"/>
      <c r="B228" s="4"/>
      <c r="C228" s="4"/>
      <c r="D228" s="4"/>
      <c r="E228" s="4"/>
      <c r="F228" s="4"/>
      <c r="G228" s="4"/>
      <c r="H228" s="4"/>
      <c r="I228" s="4"/>
      <c r="J228" s="4"/>
      <c r="K228" s="4"/>
      <c r="L228" s="4"/>
      <c r="M228" s="4"/>
      <c r="N228" s="4"/>
      <c r="O228" s="4"/>
      <c r="P228" s="4"/>
      <c r="Q228" s="4"/>
      <c r="R228" s="4"/>
      <c r="S228" s="4"/>
      <c r="T228" s="4"/>
      <c r="U228" s="4"/>
      <c r="V228" s="4"/>
      <c r="W228" s="4"/>
      <c r="X228" s="4"/>
      <c r="Y228" s="4"/>
      <c r="Z228" s="4"/>
      <c r="AA228" s="4"/>
    </row>
    <row r="229">
      <c r="A229" s="4"/>
      <c r="B229" s="4"/>
      <c r="C229" s="4"/>
      <c r="D229" s="4"/>
      <c r="E229" s="4"/>
      <c r="F229" s="4"/>
      <c r="G229" s="4"/>
      <c r="H229" s="4"/>
      <c r="I229" s="4"/>
      <c r="J229" s="4"/>
      <c r="K229" s="4"/>
      <c r="L229" s="4"/>
      <c r="M229" s="4"/>
      <c r="N229" s="4"/>
      <c r="O229" s="4"/>
      <c r="P229" s="4"/>
      <c r="Q229" s="4"/>
      <c r="R229" s="4"/>
      <c r="S229" s="4"/>
      <c r="T229" s="4"/>
      <c r="U229" s="4"/>
      <c r="V229" s="4"/>
      <c r="W229" s="4"/>
      <c r="X229" s="4"/>
      <c r="Y229" s="4"/>
      <c r="Z229" s="4"/>
      <c r="AA229" s="4"/>
    </row>
    <row r="230">
      <c r="A230" s="4"/>
      <c r="B230" s="4"/>
      <c r="C230" s="4"/>
      <c r="D230" s="4"/>
      <c r="E230" s="4"/>
      <c r="F230" s="4"/>
      <c r="G230" s="4"/>
      <c r="H230" s="4"/>
      <c r="I230" s="4"/>
      <c r="J230" s="4"/>
      <c r="K230" s="4"/>
      <c r="L230" s="4"/>
      <c r="M230" s="4"/>
      <c r="N230" s="4"/>
      <c r="O230" s="4"/>
      <c r="P230" s="4"/>
      <c r="Q230" s="4"/>
      <c r="R230" s="4"/>
      <c r="S230" s="4"/>
      <c r="T230" s="4"/>
      <c r="U230" s="4"/>
      <c r="V230" s="4"/>
      <c r="W230" s="4"/>
      <c r="X230" s="4"/>
      <c r="Y230" s="4"/>
      <c r="Z230" s="4"/>
      <c r="AA230" s="4"/>
    </row>
    <row r="231">
      <c r="A231" s="4"/>
      <c r="B231" s="4"/>
      <c r="C231" s="4"/>
      <c r="D231" s="4"/>
      <c r="E231" s="4"/>
      <c r="F231" s="4"/>
      <c r="G231" s="4"/>
      <c r="H231" s="4"/>
      <c r="I231" s="4"/>
      <c r="J231" s="4"/>
      <c r="K231" s="4"/>
      <c r="L231" s="4"/>
      <c r="M231" s="4"/>
      <c r="N231" s="4"/>
      <c r="O231" s="4"/>
      <c r="P231" s="4"/>
      <c r="Q231" s="4"/>
      <c r="R231" s="4"/>
      <c r="S231" s="4"/>
      <c r="T231" s="4"/>
      <c r="U231" s="4"/>
      <c r="V231" s="4"/>
      <c r="W231" s="4"/>
      <c r="X231" s="4"/>
      <c r="Y231" s="4"/>
      <c r="Z231" s="4"/>
      <c r="AA231" s="4"/>
    </row>
    <row r="232">
      <c r="A232" s="4"/>
      <c r="B232" s="4"/>
      <c r="C232" s="4"/>
      <c r="D232" s="4"/>
      <c r="E232" s="4"/>
      <c r="F232" s="4"/>
      <c r="G232" s="4"/>
      <c r="H232" s="4"/>
      <c r="I232" s="4"/>
      <c r="J232" s="4"/>
      <c r="K232" s="4"/>
      <c r="L232" s="4"/>
      <c r="M232" s="4"/>
      <c r="N232" s="4"/>
      <c r="O232" s="4"/>
      <c r="P232" s="4"/>
      <c r="Q232" s="4"/>
      <c r="R232" s="4"/>
      <c r="S232" s="4"/>
      <c r="T232" s="4"/>
      <c r="U232" s="4"/>
      <c r="V232" s="4"/>
      <c r="W232" s="4"/>
      <c r="X232" s="4"/>
      <c r="Y232" s="4"/>
      <c r="Z232" s="4"/>
      <c r="AA232" s="4"/>
    </row>
    <row r="233">
      <c r="A233" s="4"/>
      <c r="B233" s="4"/>
      <c r="C233" s="4"/>
      <c r="D233" s="4"/>
      <c r="E233" s="4"/>
      <c r="F233" s="4"/>
      <c r="G233" s="4"/>
      <c r="H233" s="4"/>
      <c r="I233" s="4"/>
      <c r="J233" s="4"/>
      <c r="K233" s="4"/>
      <c r="L233" s="4"/>
      <c r="M233" s="4"/>
      <c r="N233" s="4"/>
      <c r="O233" s="4"/>
      <c r="P233" s="4"/>
      <c r="Q233" s="4"/>
      <c r="R233" s="4"/>
      <c r="S233" s="4"/>
      <c r="T233" s="4"/>
      <c r="U233" s="4"/>
      <c r="V233" s="4"/>
      <c r="W233" s="4"/>
      <c r="X233" s="4"/>
      <c r="Y233" s="4"/>
      <c r="Z233" s="4"/>
      <c r="AA233" s="4"/>
    </row>
    <row r="234">
      <c r="A234" s="4"/>
      <c r="B234" s="4"/>
      <c r="C234" s="4"/>
      <c r="D234" s="4"/>
      <c r="E234" s="4"/>
      <c r="F234" s="4"/>
      <c r="G234" s="4"/>
      <c r="H234" s="4"/>
      <c r="I234" s="4"/>
      <c r="J234" s="4"/>
      <c r="K234" s="4"/>
      <c r="L234" s="4"/>
      <c r="M234" s="4"/>
      <c r="N234" s="4"/>
      <c r="O234" s="4"/>
      <c r="P234" s="4"/>
      <c r="Q234" s="4"/>
      <c r="R234" s="4"/>
      <c r="S234" s="4"/>
      <c r="T234" s="4"/>
      <c r="U234" s="4"/>
      <c r="V234" s="4"/>
      <c r="W234" s="4"/>
      <c r="X234" s="4"/>
      <c r="Y234" s="4"/>
      <c r="Z234" s="4"/>
      <c r="AA234" s="4"/>
    </row>
    <row r="235">
      <c r="A235" s="4"/>
      <c r="B235" s="4"/>
      <c r="C235" s="4"/>
      <c r="D235" s="4"/>
      <c r="E235" s="4"/>
      <c r="F235" s="4"/>
      <c r="G235" s="4"/>
      <c r="H235" s="4"/>
      <c r="I235" s="4"/>
      <c r="J235" s="4"/>
      <c r="K235" s="4"/>
      <c r="L235" s="4"/>
      <c r="M235" s="4"/>
      <c r="N235" s="4"/>
      <c r="O235" s="4"/>
      <c r="P235" s="4"/>
      <c r="Q235" s="4"/>
      <c r="R235" s="4"/>
      <c r="S235" s="4"/>
      <c r="T235" s="4"/>
      <c r="U235" s="4"/>
      <c r="V235" s="4"/>
      <c r="W235" s="4"/>
      <c r="X235" s="4"/>
      <c r="Y235" s="4"/>
      <c r="Z235" s="4"/>
      <c r="AA235" s="4"/>
    </row>
    <row r="236">
      <c r="A236" s="4"/>
      <c r="B236" s="4"/>
      <c r="C236" s="4"/>
      <c r="D236" s="4"/>
      <c r="E236" s="4"/>
      <c r="F236" s="4"/>
      <c r="G236" s="4"/>
      <c r="H236" s="4"/>
      <c r="I236" s="4"/>
      <c r="J236" s="4"/>
      <c r="K236" s="4"/>
      <c r="L236" s="4"/>
      <c r="M236" s="4"/>
      <c r="N236" s="4"/>
      <c r="O236" s="4"/>
      <c r="P236" s="4"/>
      <c r="Q236" s="4"/>
      <c r="R236" s="4"/>
      <c r="S236" s="4"/>
      <c r="T236" s="4"/>
      <c r="U236" s="4"/>
      <c r="V236" s="4"/>
      <c r="W236" s="4"/>
      <c r="X236" s="4"/>
      <c r="Y236" s="4"/>
      <c r="Z236" s="4"/>
      <c r="AA236" s="4"/>
    </row>
    <row r="237">
      <c r="A237" s="4"/>
      <c r="B237" s="4"/>
      <c r="C237" s="4"/>
      <c r="D237" s="4"/>
      <c r="E237" s="4"/>
      <c r="F237" s="4"/>
      <c r="G237" s="4"/>
      <c r="H237" s="4"/>
      <c r="I237" s="4"/>
      <c r="J237" s="4"/>
      <c r="K237" s="4"/>
      <c r="L237" s="4"/>
      <c r="M237" s="4"/>
      <c r="N237" s="4"/>
      <c r="O237" s="4"/>
      <c r="P237" s="4"/>
      <c r="Q237" s="4"/>
      <c r="R237" s="4"/>
      <c r="S237" s="4"/>
      <c r="T237" s="4"/>
      <c r="U237" s="4"/>
      <c r="V237" s="4"/>
      <c r="W237" s="4"/>
      <c r="X237" s="4"/>
      <c r="Y237" s="4"/>
      <c r="Z237" s="4"/>
      <c r="AA237" s="4"/>
    </row>
    <row r="238">
      <c r="A238" s="4"/>
      <c r="B238" s="4"/>
      <c r="C238" s="4"/>
      <c r="D238" s="4"/>
      <c r="E238" s="4"/>
      <c r="F238" s="4"/>
      <c r="G238" s="4"/>
      <c r="H238" s="4"/>
      <c r="I238" s="4"/>
      <c r="J238" s="4"/>
      <c r="K238" s="4"/>
      <c r="L238" s="4"/>
      <c r="M238" s="4"/>
      <c r="N238" s="4"/>
      <c r="O238" s="4"/>
      <c r="P238" s="4"/>
      <c r="Q238" s="4"/>
      <c r="R238" s="4"/>
      <c r="S238" s="4"/>
      <c r="T238" s="4"/>
      <c r="U238" s="4"/>
      <c r="V238" s="4"/>
      <c r="W238" s="4"/>
      <c r="X238" s="4"/>
      <c r="Y238" s="4"/>
      <c r="Z238" s="4"/>
      <c r="AA238" s="4"/>
    </row>
    <row r="239">
      <c r="A239" s="4"/>
      <c r="B239" s="4"/>
      <c r="C239" s="4"/>
      <c r="D239" s="4"/>
      <c r="E239" s="4"/>
      <c r="F239" s="4"/>
      <c r="G239" s="4"/>
      <c r="H239" s="4"/>
      <c r="I239" s="4"/>
      <c r="J239" s="4"/>
      <c r="K239" s="4"/>
      <c r="L239" s="4"/>
      <c r="M239" s="4"/>
      <c r="N239" s="4"/>
      <c r="O239" s="4"/>
      <c r="P239" s="4"/>
      <c r="Q239" s="4"/>
      <c r="R239" s="4"/>
      <c r="S239" s="4"/>
      <c r="T239" s="4"/>
      <c r="U239" s="4"/>
      <c r="V239" s="4"/>
      <c r="W239" s="4"/>
      <c r="X239" s="4"/>
      <c r="Y239" s="4"/>
      <c r="Z239" s="4"/>
      <c r="AA239" s="4"/>
    </row>
    <row r="240">
      <c r="A240" s="4"/>
      <c r="B240" s="4"/>
      <c r="C240" s="4"/>
      <c r="D240" s="4"/>
      <c r="E240" s="4"/>
      <c r="F240" s="4"/>
      <c r="G240" s="4"/>
      <c r="H240" s="4"/>
      <c r="I240" s="4"/>
      <c r="J240" s="4"/>
      <c r="K240" s="4"/>
      <c r="L240" s="4"/>
      <c r="M240" s="4"/>
      <c r="N240" s="4"/>
      <c r="O240" s="4"/>
      <c r="P240" s="4"/>
      <c r="Q240" s="4"/>
      <c r="R240" s="4"/>
      <c r="S240" s="4"/>
      <c r="T240" s="4"/>
      <c r="U240" s="4"/>
      <c r="V240" s="4"/>
      <c r="W240" s="4"/>
      <c r="X240" s="4"/>
      <c r="Y240" s="4"/>
      <c r="Z240" s="4"/>
      <c r="AA240" s="4"/>
    </row>
    <row r="241">
      <c r="A241" s="4"/>
      <c r="B241" s="4"/>
      <c r="C241" s="4"/>
      <c r="D241" s="4"/>
      <c r="E241" s="4"/>
      <c r="F241" s="4"/>
      <c r="G241" s="4"/>
      <c r="H241" s="4"/>
      <c r="I241" s="4"/>
      <c r="J241" s="4"/>
      <c r="K241" s="4"/>
      <c r="L241" s="4"/>
      <c r="M241" s="4"/>
      <c r="N241" s="4"/>
      <c r="O241" s="4"/>
      <c r="P241" s="4"/>
      <c r="Q241" s="4"/>
      <c r="R241" s="4"/>
      <c r="S241" s="4"/>
      <c r="T241" s="4"/>
      <c r="U241" s="4"/>
      <c r="V241" s="4"/>
      <c r="W241" s="4"/>
      <c r="X241" s="4"/>
      <c r="Y241" s="4"/>
      <c r="Z241" s="4"/>
      <c r="AA241" s="4"/>
    </row>
    <row r="242">
      <c r="A242" s="4"/>
      <c r="B242" s="4"/>
      <c r="C242" s="4"/>
      <c r="D242" s="4"/>
      <c r="E242" s="4"/>
      <c r="F242" s="4"/>
      <c r="G242" s="4"/>
      <c r="H242" s="4"/>
      <c r="I242" s="4"/>
      <c r="J242" s="4"/>
      <c r="K242" s="4"/>
      <c r="L242" s="4"/>
      <c r="M242" s="4"/>
      <c r="N242" s="4"/>
      <c r="O242" s="4"/>
      <c r="P242" s="4"/>
      <c r="Q242" s="4"/>
      <c r="R242" s="4"/>
      <c r="S242" s="4"/>
      <c r="T242" s="4"/>
      <c r="U242" s="4"/>
      <c r="V242" s="4"/>
      <c r="W242" s="4"/>
      <c r="X242" s="4"/>
      <c r="Y242" s="4"/>
      <c r="Z242" s="4"/>
      <c r="AA242" s="4"/>
    </row>
    <row r="243">
      <c r="A243" s="4"/>
      <c r="B243" s="4"/>
      <c r="C243" s="4"/>
      <c r="D243" s="4"/>
      <c r="E243" s="4"/>
      <c r="F243" s="4"/>
      <c r="G243" s="4"/>
      <c r="H243" s="4"/>
      <c r="I243" s="4"/>
      <c r="J243" s="4"/>
      <c r="K243" s="4"/>
      <c r="L243" s="4"/>
      <c r="M243" s="4"/>
      <c r="N243" s="4"/>
      <c r="O243" s="4"/>
      <c r="P243" s="4"/>
      <c r="Q243" s="4"/>
      <c r="R243" s="4"/>
      <c r="S243" s="4"/>
      <c r="T243" s="4"/>
      <c r="U243" s="4"/>
      <c r="V243" s="4"/>
      <c r="W243" s="4"/>
      <c r="X243" s="4"/>
      <c r="Y243" s="4"/>
      <c r="Z243" s="4"/>
      <c r="AA243" s="4"/>
    </row>
    <row r="244">
      <c r="A244" s="4"/>
      <c r="B244" s="4"/>
      <c r="C244" s="4"/>
      <c r="D244" s="4"/>
      <c r="E244" s="4"/>
      <c r="F244" s="4"/>
      <c r="G244" s="4"/>
      <c r="H244" s="4"/>
      <c r="I244" s="4"/>
      <c r="J244" s="4"/>
      <c r="K244" s="4"/>
      <c r="L244" s="4"/>
      <c r="M244" s="4"/>
      <c r="N244" s="4"/>
      <c r="O244" s="4"/>
      <c r="P244" s="4"/>
      <c r="Q244" s="4"/>
      <c r="R244" s="4"/>
      <c r="S244" s="4"/>
      <c r="T244" s="4"/>
      <c r="U244" s="4"/>
      <c r="V244" s="4"/>
      <c r="W244" s="4"/>
      <c r="X244" s="4"/>
      <c r="Y244" s="4"/>
      <c r="Z244" s="4"/>
      <c r="AA244" s="4"/>
    </row>
    <row r="245">
      <c r="A245" s="4"/>
      <c r="B245" s="4"/>
      <c r="C245" s="4"/>
      <c r="D245" s="4"/>
      <c r="E245" s="4"/>
      <c r="F245" s="4"/>
      <c r="G245" s="4"/>
      <c r="H245" s="4"/>
      <c r="I245" s="4"/>
      <c r="J245" s="4"/>
      <c r="K245" s="4"/>
      <c r="L245" s="4"/>
      <c r="M245" s="4"/>
      <c r="N245" s="4"/>
      <c r="O245" s="4"/>
      <c r="P245" s="4"/>
      <c r="Q245" s="4"/>
      <c r="R245" s="4"/>
      <c r="S245" s="4"/>
      <c r="T245" s="4"/>
      <c r="U245" s="4"/>
      <c r="V245" s="4"/>
      <c r="W245" s="4"/>
      <c r="X245" s="4"/>
      <c r="Y245" s="4"/>
      <c r="Z245" s="4"/>
      <c r="AA245" s="4"/>
    </row>
    <row r="246">
      <c r="A246" s="4"/>
      <c r="B246" s="4"/>
      <c r="C246" s="4"/>
      <c r="D246" s="4"/>
      <c r="E246" s="4"/>
      <c r="F246" s="4"/>
      <c r="G246" s="4"/>
      <c r="H246" s="4"/>
      <c r="I246" s="4"/>
      <c r="J246" s="4"/>
      <c r="K246" s="4"/>
      <c r="L246" s="4"/>
      <c r="M246" s="4"/>
      <c r="N246" s="4"/>
      <c r="O246" s="4"/>
      <c r="P246" s="4"/>
      <c r="Q246" s="4"/>
      <c r="R246" s="4"/>
      <c r="S246" s="4"/>
      <c r="T246" s="4"/>
      <c r="U246" s="4"/>
      <c r="V246" s="4"/>
      <c r="W246" s="4"/>
      <c r="X246" s="4"/>
      <c r="Y246" s="4"/>
      <c r="Z246" s="4"/>
      <c r="AA246" s="4"/>
    </row>
    <row r="247">
      <c r="A247" s="4"/>
      <c r="B247" s="4"/>
      <c r="C247" s="4"/>
      <c r="D247" s="4"/>
      <c r="E247" s="4"/>
      <c r="F247" s="4"/>
      <c r="G247" s="4"/>
      <c r="H247" s="4"/>
      <c r="I247" s="4"/>
      <c r="J247" s="4"/>
      <c r="K247" s="4"/>
      <c r="L247" s="4"/>
      <c r="M247" s="4"/>
      <c r="N247" s="4"/>
      <c r="O247" s="4"/>
      <c r="P247" s="4"/>
      <c r="Q247" s="4"/>
      <c r="R247" s="4"/>
      <c r="S247" s="4"/>
      <c r="T247" s="4"/>
      <c r="U247" s="4"/>
      <c r="V247" s="4"/>
      <c r="W247" s="4"/>
      <c r="X247" s="4"/>
      <c r="Y247" s="4"/>
      <c r="Z247" s="4"/>
      <c r="AA247" s="4"/>
    </row>
    <row r="248">
      <c r="A248" s="4"/>
      <c r="B248" s="4"/>
      <c r="C248" s="4"/>
      <c r="D248" s="4"/>
      <c r="E248" s="4"/>
      <c r="F248" s="4"/>
      <c r="G248" s="4"/>
      <c r="H248" s="4"/>
      <c r="I248" s="4"/>
      <c r="J248" s="4"/>
      <c r="K248" s="4"/>
      <c r="L248" s="4"/>
      <c r="M248" s="4"/>
      <c r="N248" s="4"/>
      <c r="O248" s="4"/>
      <c r="P248" s="4"/>
      <c r="Q248" s="4"/>
      <c r="R248" s="4"/>
      <c r="S248" s="4"/>
      <c r="T248" s="4"/>
      <c r="U248" s="4"/>
      <c r="V248" s="4"/>
      <c r="W248" s="4"/>
      <c r="X248" s="4"/>
      <c r="Y248" s="4"/>
      <c r="Z248" s="4"/>
      <c r="AA248" s="4"/>
    </row>
    <row r="249">
      <c r="A249" s="4"/>
      <c r="B249" s="4"/>
      <c r="C249" s="4"/>
      <c r="D249" s="4"/>
      <c r="E249" s="4"/>
      <c r="F249" s="4"/>
      <c r="G249" s="4"/>
      <c r="H249" s="4"/>
      <c r="I249" s="4"/>
      <c r="J249" s="4"/>
      <c r="K249" s="4"/>
      <c r="L249" s="4"/>
      <c r="M249" s="4"/>
      <c r="N249" s="4"/>
      <c r="O249" s="4"/>
      <c r="P249" s="4"/>
      <c r="Q249" s="4"/>
      <c r="R249" s="4"/>
      <c r="S249" s="4"/>
      <c r="T249" s="4"/>
      <c r="U249" s="4"/>
      <c r="V249" s="4"/>
      <c r="W249" s="4"/>
      <c r="X249" s="4"/>
      <c r="Y249" s="4"/>
      <c r="Z249" s="4"/>
      <c r="AA249" s="4"/>
    </row>
    <row r="250">
      <c r="A250" s="4"/>
      <c r="B250" s="4"/>
      <c r="C250" s="4"/>
      <c r="D250" s="4"/>
      <c r="E250" s="4"/>
      <c r="F250" s="4"/>
      <c r="G250" s="4"/>
      <c r="H250" s="4"/>
      <c r="I250" s="4"/>
      <c r="J250" s="4"/>
      <c r="K250" s="4"/>
      <c r="L250" s="4"/>
      <c r="M250" s="4"/>
      <c r="N250" s="4"/>
      <c r="O250" s="4"/>
      <c r="P250" s="4"/>
      <c r="Q250" s="4"/>
      <c r="R250" s="4"/>
      <c r="S250" s="4"/>
      <c r="T250" s="4"/>
      <c r="U250" s="4"/>
      <c r="V250" s="4"/>
      <c r="W250" s="4"/>
      <c r="X250" s="4"/>
      <c r="Y250" s="4"/>
      <c r="Z250" s="4"/>
      <c r="AA250" s="4"/>
    </row>
    <row r="251">
      <c r="A251" s="4"/>
      <c r="B251" s="4"/>
      <c r="C251" s="4"/>
      <c r="D251" s="4"/>
      <c r="E251" s="4"/>
      <c r="F251" s="4"/>
      <c r="G251" s="4"/>
      <c r="H251" s="4"/>
      <c r="I251" s="4"/>
      <c r="J251" s="4"/>
      <c r="K251" s="4"/>
      <c r="L251" s="4"/>
      <c r="M251" s="4"/>
      <c r="N251" s="4"/>
      <c r="O251" s="4"/>
      <c r="P251" s="4"/>
      <c r="Q251" s="4"/>
      <c r="R251" s="4"/>
      <c r="S251" s="4"/>
      <c r="T251" s="4"/>
      <c r="U251" s="4"/>
      <c r="V251" s="4"/>
      <c r="W251" s="4"/>
      <c r="X251" s="4"/>
      <c r="Y251" s="4"/>
      <c r="Z251" s="4"/>
      <c r="AA251" s="4"/>
    </row>
    <row r="252">
      <c r="A252" s="4"/>
      <c r="B252" s="4"/>
      <c r="C252" s="4"/>
      <c r="D252" s="4"/>
      <c r="E252" s="4"/>
      <c r="F252" s="4"/>
      <c r="G252" s="4"/>
      <c r="H252" s="4"/>
      <c r="I252" s="4"/>
      <c r="J252" s="4"/>
      <c r="K252" s="4"/>
      <c r="L252" s="4"/>
      <c r="M252" s="4"/>
      <c r="N252" s="4"/>
      <c r="O252" s="4"/>
      <c r="P252" s="4"/>
      <c r="Q252" s="4"/>
      <c r="R252" s="4"/>
      <c r="S252" s="4"/>
      <c r="T252" s="4"/>
      <c r="U252" s="4"/>
      <c r="V252" s="4"/>
      <c r="W252" s="4"/>
      <c r="X252" s="4"/>
      <c r="Y252" s="4"/>
      <c r="Z252" s="4"/>
      <c r="AA252" s="4"/>
    </row>
    <row r="253">
      <c r="A253" s="4"/>
      <c r="B253" s="4"/>
      <c r="C253" s="4"/>
      <c r="D253" s="4"/>
      <c r="E253" s="4"/>
      <c r="F253" s="4"/>
      <c r="G253" s="4"/>
      <c r="H253" s="4"/>
      <c r="I253" s="4"/>
      <c r="J253" s="4"/>
      <c r="K253" s="4"/>
      <c r="L253" s="4"/>
      <c r="M253" s="4"/>
      <c r="N253" s="4"/>
      <c r="O253" s="4"/>
      <c r="P253" s="4"/>
      <c r="Q253" s="4"/>
      <c r="R253" s="4"/>
      <c r="S253" s="4"/>
      <c r="T253" s="4"/>
      <c r="U253" s="4"/>
      <c r="V253" s="4"/>
      <c r="W253" s="4"/>
      <c r="X253" s="4"/>
      <c r="Y253" s="4"/>
      <c r="Z253" s="4"/>
      <c r="AA253" s="4"/>
    </row>
    <row r="254">
      <c r="A254" s="4"/>
      <c r="B254" s="4"/>
      <c r="C254" s="4"/>
      <c r="D254" s="4"/>
      <c r="E254" s="4"/>
      <c r="F254" s="4"/>
      <c r="G254" s="4"/>
      <c r="H254" s="4"/>
      <c r="I254" s="4"/>
      <c r="J254" s="4"/>
      <c r="K254" s="4"/>
      <c r="L254" s="4"/>
      <c r="M254" s="4"/>
      <c r="N254" s="4"/>
      <c r="O254" s="4"/>
      <c r="P254" s="4"/>
      <c r="Q254" s="4"/>
      <c r="R254" s="4"/>
      <c r="S254" s="4"/>
      <c r="T254" s="4"/>
      <c r="U254" s="4"/>
      <c r="V254" s="4"/>
      <c r="W254" s="4"/>
      <c r="X254" s="4"/>
      <c r="Y254" s="4"/>
      <c r="Z254" s="4"/>
      <c r="AA254" s="4"/>
    </row>
    <row r="255">
      <c r="A255" s="4"/>
      <c r="B255" s="4"/>
      <c r="C255" s="4"/>
      <c r="D255" s="4"/>
      <c r="E255" s="4"/>
      <c r="F255" s="4"/>
      <c r="G255" s="4"/>
      <c r="H255" s="4"/>
      <c r="I255" s="4"/>
      <c r="J255" s="4"/>
      <c r="K255" s="4"/>
      <c r="L255" s="4"/>
      <c r="M255" s="4"/>
      <c r="N255" s="4"/>
      <c r="O255" s="4"/>
      <c r="P255" s="4"/>
      <c r="Q255" s="4"/>
      <c r="R255" s="4"/>
      <c r="S255" s="4"/>
      <c r="T255" s="4"/>
      <c r="U255" s="4"/>
      <c r="V255" s="4"/>
      <c r="W255" s="4"/>
      <c r="X255" s="4"/>
      <c r="Y255" s="4"/>
      <c r="Z255" s="4"/>
      <c r="AA255" s="4"/>
    </row>
    <row r="256">
      <c r="A256" s="4"/>
      <c r="B256" s="4"/>
      <c r="C256" s="4"/>
      <c r="D256" s="4"/>
      <c r="E256" s="4"/>
      <c r="F256" s="4"/>
      <c r="G256" s="4"/>
      <c r="H256" s="4"/>
      <c r="I256" s="4"/>
      <c r="J256" s="4"/>
      <c r="K256" s="4"/>
      <c r="L256" s="4"/>
      <c r="M256" s="4"/>
      <c r="N256" s="4"/>
      <c r="O256" s="4"/>
      <c r="P256" s="4"/>
      <c r="Q256" s="4"/>
      <c r="R256" s="4"/>
      <c r="S256" s="4"/>
      <c r="T256" s="4"/>
      <c r="U256" s="4"/>
      <c r="V256" s="4"/>
      <c r="W256" s="4"/>
      <c r="X256" s="4"/>
      <c r="Y256" s="4"/>
      <c r="Z256" s="4"/>
      <c r="AA256" s="4"/>
    </row>
    <row r="257">
      <c r="A257" s="4"/>
      <c r="B257" s="4"/>
      <c r="C257" s="4"/>
      <c r="D257" s="4"/>
      <c r="E257" s="4"/>
      <c r="F257" s="4"/>
      <c r="G257" s="4"/>
      <c r="H257" s="4"/>
      <c r="I257" s="4"/>
      <c r="J257" s="4"/>
      <c r="K257" s="4"/>
      <c r="L257" s="4"/>
      <c r="M257" s="4"/>
      <c r="N257" s="4"/>
      <c r="O257" s="4"/>
      <c r="P257" s="4"/>
      <c r="Q257" s="4"/>
      <c r="R257" s="4"/>
      <c r="S257" s="4"/>
      <c r="T257" s="4"/>
      <c r="U257" s="4"/>
      <c r="V257" s="4"/>
      <c r="W257" s="4"/>
      <c r="X257" s="4"/>
      <c r="Y257" s="4"/>
      <c r="Z257" s="4"/>
      <c r="AA257" s="4"/>
    </row>
    <row r="258">
      <c r="A258" s="4"/>
      <c r="B258" s="4"/>
      <c r="C258" s="4"/>
      <c r="D258" s="4"/>
      <c r="E258" s="4"/>
      <c r="F258" s="4"/>
      <c r="G258" s="4"/>
      <c r="H258" s="4"/>
      <c r="I258" s="4"/>
      <c r="J258" s="4"/>
      <c r="K258" s="4"/>
      <c r="L258" s="4"/>
      <c r="M258" s="4"/>
      <c r="N258" s="4"/>
      <c r="O258" s="4"/>
      <c r="P258" s="4"/>
      <c r="Q258" s="4"/>
      <c r="R258" s="4"/>
      <c r="S258" s="4"/>
      <c r="T258" s="4"/>
      <c r="U258" s="4"/>
      <c r="V258" s="4"/>
      <c r="W258" s="4"/>
      <c r="X258" s="4"/>
      <c r="Y258" s="4"/>
      <c r="Z258" s="4"/>
      <c r="AA258" s="4"/>
    </row>
    <row r="259">
      <c r="A259" s="4"/>
      <c r="B259" s="4"/>
      <c r="C259" s="4"/>
      <c r="D259" s="4"/>
      <c r="E259" s="4"/>
      <c r="F259" s="4"/>
      <c r="G259" s="4"/>
      <c r="H259" s="4"/>
      <c r="I259" s="4"/>
      <c r="J259" s="4"/>
      <c r="K259" s="4"/>
      <c r="L259" s="4"/>
      <c r="M259" s="4"/>
      <c r="N259" s="4"/>
      <c r="O259" s="4"/>
      <c r="P259" s="4"/>
      <c r="Q259" s="4"/>
      <c r="R259" s="4"/>
      <c r="S259" s="4"/>
      <c r="T259" s="4"/>
      <c r="U259" s="4"/>
      <c r="V259" s="4"/>
      <c r="W259" s="4"/>
      <c r="X259" s="4"/>
      <c r="Y259" s="4"/>
      <c r="Z259" s="4"/>
      <c r="AA259" s="4"/>
    </row>
    <row r="260">
      <c r="A260" s="4"/>
      <c r="B260" s="4"/>
      <c r="C260" s="4"/>
      <c r="D260" s="4"/>
      <c r="E260" s="4"/>
      <c r="F260" s="4"/>
      <c r="G260" s="4"/>
      <c r="H260" s="4"/>
      <c r="I260" s="4"/>
      <c r="J260" s="4"/>
      <c r="K260" s="4"/>
      <c r="L260" s="4"/>
      <c r="M260" s="4"/>
      <c r="N260" s="4"/>
      <c r="O260" s="4"/>
      <c r="P260" s="4"/>
      <c r="Q260" s="4"/>
      <c r="R260" s="4"/>
      <c r="S260" s="4"/>
      <c r="T260" s="4"/>
      <c r="U260" s="4"/>
      <c r="V260" s="4"/>
      <c r="W260" s="4"/>
      <c r="X260" s="4"/>
      <c r="Y260" s="4"/>
      <c r="Z260" s="4"/>
      <c r="AA260" s="4"/>
    </row>
    <row r="261">
      <c r="A261" s="4"/>
      <c r="B261" s="4"/>
      <c r="C261" s="4"/>
      <c r="D261" s="4"/>
      <c r="E261" s="4"/>
      <c r="F261" s="4"/>
      <c r="G261" s="4"/>
      <c r="H261" s="4"/>
      <c r="I261" s="4"/>
      <c r="J261" s="4"/>
      <c r="K261" s="4"/>
      <c r="L261" s="4"/>
      <c r="M261" s="4"/>
      <c r="N261" s="4"/>
      <c r="O261" s="4"/>
      <c r="P261" s="4"/>
      <c r="Q261" s="4"/>
      <c r="R261" s="4"/>
      <c r="S261" s="4"/>
      <c r="T261" s="4"/>
      <c r="U261" s="4"/>
      <c r="V261" s="4"/>
      <c r="W261" s="4"/>
      <c r="X261" s="4"/>
      <c r="Y261" s="4"/>
      <c r="Z261" s="4"/>
      <c r="AA261" s="4"/>
    </row>
    <row r="262">
      <c r="A262" s="4"/>
      <c r="B262" s="4"/>
      <c r="C262" s="4"/>
      <c r="D262" s="4"/>
      <c r="E262" s="4"/>
      <c r="F262" s="4"/>
      <c r="G262" s="4"/>
      <c r="H262" s="4"/>
      <c r="I262" s="4"/>
      <c r="J262" s="4"/>
      <c r="K262" s="4"/>
      <c r="L262" s="4"/>
      <c r="M262" s="4"/>
      <c r="N262" s="4"/>
      <c r="O262" s="4"/>
      <c r="P262" s="4"/>
      <c r="Q262" s="4"/>
      <c r="R262" s="4"/>
      <c r="S262" s="4"/>
      <c r="T262" s="4"/>
      <c r="U262" s="4"/>
      <c r="V262" s="4"/>
      <c r="W262" s="4"/>
      <c r="X262" s="4"/>
      <c r="Y262" s="4"/>
      <c r="Z262" s="4"/>
      <c r="AA262" s="4"/>
    </row>
    <row r="263">
      <c r="A263" s="4"/>
      <c r="B263" s="4"/>
      <c r="C263" s="4"/>
      <c r="D263" s="4"/>
      <c r="E263" s="4"/>
      <c r="F263" s="4"/>
      <c r="G263" s="4"/>
      <c r="H263" s="4"/>
      <c r="I263" s="4"/>
      <c r="J263" s="4"/>
      <c r="K263" s="4"/>
      <c r="L263" s="4"/>
      <c r="M263" s="4"/>
      <c r="N263" s="4"/>
      <c r="O263" s="4"/>
      <c r="P263" s="4"/>
      <c r="Q263" s="4"/>
      <c r="R263" s="4"/>
      <c r="S263" s="4"/>
      <c r="T263" s="4"/>
      <c r="U263" s="4"/>
      <c r="V263" s="4"/>
      <c r="W263" s="4"/>
      <c r="X263" s="4"/>
      <c r="Y263" s="4"/>
      <c r="Z263" s="4"/>
      <c r="AA263" s="4"/>
    </row>
    <row r="264">
      <c r="A264" s="4"/>
      <c r="B264" s="4"/>
      <c r="C264" s="4"/>
      <c r="D264" s="4"/>
      <c r="E264" s="4"/>
      <c r="F264" s="4"/>
      <c r="G264" s="4"/>
      <c r="H264" s="4"/>
      <c r="I264" s="4"/>
      <c r="J264" s="4"/>
      <c r="K264" s="4"/>
      <c r="L264" s="4"/>
      <c r="M264" s="4"/>
      <c r="N264" s="4"/>
      <c r="O264" s="4"/>
      <c r="P264" s="4"/>
      <c r="Q264" s="4"/>
      <c r="R264" s="4"/>
      <c r="S264" s="4"/>
      <c r="T264" s="4"/>
      <c r="U264" s="4"/>
      <c r="V264" s="4"/>
      <c r="W264" s="4"/>
      <c r="X264" s="4"/>
      <c r="Y264" s="4"/>
      <c r="Z264" s="4"/>
      <c r="AA264" s="4"/>
    </row>
    <row r="265">
      <c r="A265" s="4"/>
      <c r="B265" s="4"/>
      <c r="C265" s="4"/>
      <c r="D265" s="4"/>
      <c r="E265" s="4"/>
      <c r="F265" s="4"/>
      <c r="G265" s="4"/>
      <c r="H265" s="4"/>
      <c r="I265" s="4"/>
      <c r="J265" s="4"/>
      <c r="K265" s="4"/>
      <c r="L265" s="4"/>
      <c r="M265" s="4"/>
      <c r="N265" s="4"/>
      <c r="O265" s="4"/>
      <c r="P265" s="4"/>
      <c r="Q265" s="4"/>
      <c r="R265" s="4"/>
      <c r="S265" s="4"/>
      <c r="T265" s="4"/>
      <c r="U265" s="4"/>
      <c r="V265" s="4"/>
      <c r="W265" s="4"/>
      <c r="X265" s="4"/>
      <c r="Y265" s="4"/>
      <c r="Z265" s="4"/>
      <c r="AA265" s="4"/>
    </row>
    <row r="266">
      <c r="A266" s="4"/>
      <c r="B266" s="4"/>
      <c r="C266" s="4"/>
      <c r="D266" s="4"/>
      <c r="E266" s="4"/>
      <c r="F266" s="4"/>
      <c r="G266" s="4"/>
      <c r="H266" s="4"/>
      <c r="I266" s="4"/>
      <c r="J266" s="4"/>
      <c r="K266" s="4"/>
      <c r="L266" s="4"/>
      <c r="M266" s="4"/>
      <c r="N266" s="4"/>
      <c r="O266" s="4"/>
      <c r="P266" s="4"/>
      <c r="Q266" s="4"/>
      <c r="R266" s="4"/>
      <c r="S266" s="4"/>
      <c r="T266" s="4"/>
      <c r="U266" s="4"/>
      <c r="V266" s="4"/>
      <c r="W266" s="4"/>
      <c r="X266" s="4"/>
      <c r="Y266" s="4"/>
      <c r="Z266" s="4"/>
      <c r="AA266" s="4"/>
    </row>
    <row r="267">
      <c r="A267" s="4"/>
      <c r="B267" s="4"/>
      <c r="C267" s="4"/>
      <c r="D267" s="4"/>
      <c r="E267" s="4"/>
      <c r="F267" s="4"/>
      <c r="G267" s="4"/>
      <c r="H267" s="4"/>
      <c r="I267" s="4"/>
      <c r="J267" s="4"/>
      <c r="K267" s="4"/>
      <c r="L267" s="4"/>
      <c r="M267" s="4"/>
      <c r="N267" s="4"/>
      <c r="O267" s="4"/>
      <c r="P267" s="4"/>
      <c r="Q267" s="4"/>
      <c r="R267" s="4"/>
      <c r="S267" s="4"/>
      <c r="T267" s="4"/>
      <c r="U267" s="4"/>
      <c r="V267" s="4"/>
      <c r="W267" s="4"/>
      <c r="X267" s="4"/>
      <c r="Y267" s="4"/>
      <c r="Z267" s="4"/>
      <c r="AA267" s="4"/>
    </row>
    <row r="268">
      <c r="A268" s="4"/>
      <c r="B268" s="4"/>
      <c r="C268" s="4"/>
      <c r="D268" s="4"/>
      <c r="E268" s="4"/>
      <c r="F268" s="4"/>
      <c r="G268" s="4"/>
      <c r="H268" s="4"/>
      <c r="I268" s="4"/>
      <c r="J268" s="4"/>
      <c r="K268" s="4"/>
      <c r="L268" s="4"/>
      <c r="M268" s="4"/>
      <c r="N268" s="4"/>
      <c r="O268" s="4"/>
      <c r="P268" s="4"/>
      <c r="Q268" s="4"/>
      <c r="R268" s="4"/>
      <c r="S268" s="4"/>
      <c r="T268" s="4"/>
      <c r="U268" s="4"/>
      <c r="V268" s="4"/>
      <c r="W268" s="4"/>
      <c r="X268" s="4"/>
      <c r="Y268" s="4"/>
      <c r="Z268" s="4"/>
      <c r="AA268" s="4"/>
    </row>
    <row r="269">
      <c r="A269" s="4"/>
      <c r="B269" s="4"/>
      <c r="C269" s="4"/>
      <c r="D269" s="4"/>
      <c r="E269" s="4"/>
      <c r="F269" s="4"/>
      <c r="G269" s="4"/>
      <c r="H269" s="4"/>
      <c r="I269" s="4"/>
      <c r="J269" s="4"/>
      <c r="K269" s="4"/>
      <c r="L269" s="4"/>
      <c r="M269" s="4"/>
      <c r="N269" s="4"/>
      <c r="O269" s="4"/>
      <c r="P269" s="4"/>
      <c r="Q269" s="4"/>
      <c r="R269" s="4"/>
      <c r="S269" s="4"/>
      <c r="T269" s="4"/>
      <c r="U269" s="4"/>
      <c r="V269" s="4"/>
      <c r="W269" s="4"/>
      <c r="X269" s="4"/>
      <c r="Y269" s="4"/>
      <c r="Z269" s="4"/>
      <c r="AA269" s="4"/>
    </row>
    <row r="270">
      <c r="A270" s="4"/>
      <c r="B270" s="4"/>
      <c r="C270" s="4"/>
      <c r="D270" s="4"/>
      <c r="E270" s="4"/>
      <c r="F270" s="4"/>
      <c r="G270" s="4"/>
      <c r="H270" s="4"/>
      <c r="I270" s="4"/>
      <c r="J270" s="4"/>
      <c r="K270" s="4"/>
      <c r="L270" s="4"/>
      <c r="M270" s="4"/>
      <c r="N270" s="4"/>
      <c r="O270" s="4"/>
      <c r="P270" s="4"/>
      <c r="Q270" s="4"/>
      <c r="R270" s="4"/>
      <c r="S270" s="4"/>
      <c r="T270" s="4"/>
      <c r="U270" s="4"/>
      <c r="V270" s="4"/>
      <c r="W270" s="4"/>
      <c r="X270" s="4"/>
      <c r="Y270" s="4"/>
      <c r="Z270" s="4"/>
      <c r="AA270" s="4"/>
    </row>
    <row r="271">
      <c r="A271" s="4"/>
      <c r="B271" s="4"/>
      <c r="C271" s="4"/>
      <c r="D271" s="4"/>
      <c r="E271" s="4"/>
      <c r="F271" s="4"/>
      <c r="G271" s="4"/>
      <c r="H271" s="4"/>
      <c r="I271" s="4"/>
      <c r="J271" s="4"/>
      <c r="K271" s="4"/>
      <c r="L271" s="4"/>
      <c r="M271" s="4"/>
      <c r="N271" s="4"/>
      <c r="O271" s="4"/>
      <c r="P271" s="4"/>
      <c r="Q271" s="4"/>
      <c r="R271" s="4"/>
      <c r="S271" s="4"/>
      <c r="T271" s="4"/>
      <c r="U271" s="4"/>
      <c r="V271" s="4"/>
      <c r="W271" s="4"/>
      <c r="X271" s="4"/>
      <c r="Y271" s="4"/>
      <c r="Z271" s="4"/>
      <c r="AA271" s="4"/>
    </row>
    <row r="272">
      <c r="A272" s="4"/>
      <c r="B272" s="4"/>
      <c r="C272" s="4"/>
      <c r="D272" s="4"/>
      <c r="E272" s="4"/>
      <c r="F272" s="4"/>
      <c r="G272" s="4"/>
      <c r="H272" s="4"/>
      <c r="I272" s="4"/>
      <c r="J272" s="4"/>
      <c r="K272" s="4"/>
      <c r="L272" s="4"/>
      <c r="M272" s="4"/>
      <c r="N272" s="4"/>
      <c r="O272" s="4"/>
      <c r="P272" s="4"/>
      <c r="Q272" s="4"/>
      <c r="R272" s="4"/>
      <c r="S272" s="4"/>
      <c r="T272" s="4"/>
      <c r="U272" s="4"/>
      <c r="V272" s="4"/>
      <c r="W272" s="4"/>
      <c r="X272" s="4"/>
      <c r="Y272" s="4"/>
      <c r="Z272" s="4"/>
      <c r="AA272" s="4"/>
    </row>
    <row r="273">
      <c r="A273" s="4"/>
      <c r="B273" s="4"/>
      <c r="C273" s="4"/>
      <c r="D273" s="4"/>
      <c r="E273" s="4"/>
      <c r="F273" s="4"/>
      <c r="G273" s="4"/>
      <c r="H273" s="4"/>
      <c r="I273" s="4"/>
      <c r="J273" s="4"/>
      <c r="K273" s="4"/>
      <c r="L273" s="4"/>
      <c r="M273" s="4"/>
      <c r="N273" s="4"/>
      <c r="O273" s="4"/>
      <c r="P273" s="4"/>
      <c r="Q273" s="4"/>
      <c r="R273" s="4"/>
      <c r="S273" s="4"/>
      <c r="T273" s="4"/>
      <c r="U273" s="4"/>
      <c r="V273" s="4"/>
      <c r="W273" s="4"/>
      <c r="X273" s="4"/>
      <c r="Y273" s="4"/>
      <c r="Z273" s="4"/>
      <c r="AA273" s="4"/>
    </row>
    <row r="274">
      <c r="A274" s="4"/>
      <c r="B274" s="4"/>
      <c r="C274" s="4"/>
      <c r="D274" s="4"/>
      <c r="E274" s="4"/>
      <c r="F274" s="4"/>
      <c r="G274" s="4"/>
      <c r="H274" s="4"/>
      <c r="I274" s="4"/>
      <c r="J274" s="4"/>
      <c r="K274" s="4"/>
      <c r="L274" s="4"/>
      <c r="M274" s="4"/>
      <c r="N274" s="4"/>
      <c r="O274" s="4"/>
      <c r="P274" s="4"/>
      <c r="Q274" s="4"/>
      <c r="R274" s="4"/>
      <c r="S274" s="4"/>
      <c r="T274" s="4"/>
      <c r="U274" s="4"/>
      <c r="V274" s="4"/>
      <c r="W274" s="4"/>
      <c r="X274" s="4"/>
      <c r="Y274" s="4"/>
      <c r="Z274" s="4"/>
      <c r="AA274" s="4"/>
    </row>
    <row r="275">
      <c r="A275" s="4"/>
      <c r="B275" s="4"/>
      <c r="C275" s="4"/>
      <c r="D275" s="4"/>
      <c r="E275" s="4"/>
      <c r="F275" s="4"/>
      <c r="G275" s="4"/>
      <c r="H275" s="4"/>
      <c r="I275" s="4"/>
      <c r="J275" s="4"/>
      <c r="K275" s="4"/>
      <c r="L275" s="4"/>
      <c r="M275" s="4"/>
      <c r="N275" s="4"/>
      <c r="O275" s="4"/>
      <c r="P275" s="4"/>
      <c r="Q275" s="4"/>
      <c r="R275" s="4"/>
      <c r="S275" s="4"/>
      <c r="T275" s="4"/>
      <c r="U275" s="4"/>
      <c r="V275" s="4"/>
      <c r="W275" s="4"/>
      <c r="X275" s="4"/>
      <c r="Y275" s="4"/>
      <c r="Z275" s="4"/>
      <c r="AA275" s="4"/>
    </row>
    <row r="276">
      <c r="A276" s="4"/>
      <c r="B276" s="4"/>
      <c r="C276" s="4"/>
      <c r="D276" s="4"/>
      <c r="E276" s="4"/>
      <c r="F276" s="4"/>
      <c r="G276" s="4"/>
      <c r="H276" s="4"/>
      <c r="I276" s="4"/>
      <c r="J276" s="4"/>
      <c r="K276" s="4"/>
      <c r="L276" s="4"/>
      <c r="M276" s="4"/>
      <c r="N276" s="4"/>
      <c r="O276" s="4"/>
      <c r="P276" s="4"/>
      <c r="Q276" s="4"/>
      <c r="R276" s="4"/>
      <c r="S276" s="4"/>
      <c r="T276" s="4"/>
      <c r="U276" s="4"/>
      <c r="V276" s="4"/>
      <c r="W276" s="4"/>
      <c r="X276" s="4"/>
      <c r="Y276" s="4"/>
      <c r="Z276" s="4"/>
      <c r="AA276" s="4"/>
    </row>
    <row r="277">
      <c r="A277" s="4"/>
      <c r="B277" s="4"/>
      <c r="C277" s="4"/>
      <c r="D277" s="4"/>
      <c r="E277" s="4"/>
      <c r="F277" s="4"/>
      <c r="G277" s="4"/>
      <c r="H277" s="4"/>
      <c r="I277" s="4"/>
      <c r="J277" s="4"/>
      <c r="K277" s="4"/>
      <c r="L277" s="4"/>
      <c r="M277" s="4"/>
      <c r="N277" s="4"/>
      <c r="O277" s="4"/>
      <c r="P277" s="4"/>
      <c r="Q277" s="4"/>
      <c r="R277" s="4"/>
      <c r="S277" s="4"/>
      <c r="T277" s="4"/>
      <c r="U277" s="4"/>
      <c r="V277" s="4"/>
      <c r="W277" s="4"/>
      <c r="X277" s="4"/>
      <c r="Y277" s="4"/>
      <c r="Z277" s="4"/>
      <c r="AA277" s="4"/>
    </row>
    <row r="278">
      <c r="A278" s="4"/>
      <c r="B278" s="4"/>
      <c r="C278" s="4"/>
      <c r="D278" s="4"/>
      <c r="E278" s="4"/>
      <c r="F278" s="4"/>
      <c r="G278" s="4"/>
      <c r="H278" s="4"/>
      <c r="I278" s="4"/>
      <c r="J278" s="4"/>
      <c r="K278" s="4"/>
      <c r="L278" s="4"/>
      <c r="M278" s="4"/>
      <c r="N278" s="4"/>
      <c r="O278" s="4"/>
      <c r="P278" s="4"/>
      <c r="Q278" s="4"/>
      <c r="R278" s="4"/>
      <c r="S278" s="4"/>
      <c r="T278" s="4"/>
      <c r="U278" s="4"/>
      <c r="V278" s="4"/>
      <c r="W278" s="4"/>
      <c r="X278" s="4"/>
      <c r="Y278" s="4"/>
      <c r="Z278" s="4"/>
      <c r="AA278" s="4"/>
    </row>
    <row r="279">
      <c r="A279" s="4"/>
      <c r="B279" s="4"/>
      <c r="C279" s="4"/>
      <c r="D279" s="4"/>
      <c r="E279" s="4"/>
      <c r="F279" s="4"/>
      <c r="G279" s="4"/>
      <c r="H279" s="4"/>
      <c r="I279" s="4"/>
      <c r="J279" s="4"/>
      <c r="K279" s="4"/>
      <c r="L279" s="4"/>
      <c r="M279" s="4"/>
      <c r="N279" s="4"/>
      <c r="O279" s="4"/>
      <c r="P279" s="4"/>
      <c r="Q279" s="4"/>
      <c r="R279" s="4"/>
      <c r="S279" s="4"/>
      <c r="T279" s="4"/>
      <c r="U279" s="4"/>
      <c r="V279" s="4"/>
      <c r="W279" s="4"/>
      <c r="X279" s="4"/>
      <c r="Y279" s="4"/>
      <c r="Z279" s="4"/>
      <c r="AA279" s="4"/>
    </row>
    <row r="280">
      <c r="A280" s="4"/>
      <c r="B280" s="4"/>
      <c r="C280" s="4"/>
      <c r="D280" s="4"/>
      <c r="E280" s="4"/>
      <c r="F280" s="4"/>
      <c r="G280" s="4"/>
      <c r="H280" s="4"/>
      <c r="I280" s="4"/>
      <c r="J280" s="4"/>
      <c r="K280" s="4"/>
      <c r="L280" s="4"/>
      <c r="M280" s="4"/>
      <c r="N280" s="4"/>
      <c r="O280" s="4"/>
      <c r="P280" s="4"/>
      <c r="Q280" s="4"/>
      <c r="R280" s="4"/>
      <c r="S280" s="4"/>
      <c r="T280" s="4"/>
      <c r="U280" s="4"/>
      <c r="V280" s="4"/>
      <c r="W280" s="4"/>
      <c r="X280" s="4"/>
      <c r="Y280" s="4"/>
      <c r="Z280" s="4"/>
      <c r="AA280" s="4"/>
    </row>
    <row r="281">
      <c r="A281" s="4"/>
      <c r="B281" s="4"/>
      <c r="C281" s="4"/>
      <c r="D281" s="4"/>
      <c r="E281" s="4"/>
      <c r="F281" s="4"/>
      <c r="G281" s="4"/>
      <c r="H281" s="4"/>
      <c r="I281" s="4"/>
      <c r="J281" s="4"/>
      <c r="K281" s="4"/>
      <c r="L281" s="4"/>
      <c r="M281" s="4"/>
      <c r="N281" s="4"/>
      <c r="O281" s="4"/>
      <c r="P281" s="4"/>
      <c r="Q281" s="4"/>
      <c r="R281" s="4"/>
      <c r="S281" s="4"/>
      <c r="T281" s="4"/>
      <c r="U281" s="4"/>
      <c r="V281" s="4"/>
      <c r="W281" s="4"/>
      <c r="X281" s="4"/>
      <c r="Y281" s="4"/>
      <c r="Z281" s="4"/>
      <c r="AA281" s="4"/>
    </row>
    <row r="282">
      <c r="A282" s="4"/>
      <c r="B282" s="4"/>
      <c r="C282" s="4"/>
      <c r="D282" s="4"/>
      <c r="E282" s="4"/>
      <c r="F282" s="4"/>
      <c r="G282" s="4"/>
      <c r="H282" s="4"/>
      <c r="I282" s="4"/>
      <c r="J282" s="4"/>
      <c r="K282" s="4"/>
      <c r="L282" s="4"/>
      <c r="M282" s="4"/>
      <c r="N282" s="4"/>
      <c r="O282" s="4"/>
      <c r="P282" s="4"/>
      <c r="Q282" s="4"/>
      <c r="R282" s="4"/>
      <c r="S282" s="4"/>
      <c r="T282" s="4"/>
      <c r="U282" s="4"/>
      <c r="V282" s="4"/>
      <c r="W282" s="4"/>
      <c r="X282" s="4"/>
      <c r="Y282" s="4"/>
      <c r="Z282" s="4"/>
      <c r="AA282" s="4"/>
    </row>
    <row r="283">
      <c r="A283" s="4"/>
      <c r="B283" s="4"/>
      <c r="C283" s="4"/>
      <c r="D283" s="4"/>
      <c r="E283" s="4"/>
      <c r="F283" s="4"/>
      <c r="G283" s="4"/>
      <c r="H283" s="4"/>
      <c r="I283" s="4"/>
      <c r="J283" s="4"/>
      <c r="K283" s="4"/>
      <c r="L283" s="4"/>
      <c r="M283" s="4"/>
      <c r="N283" s="4"/>
      <c r="O283" s="4"/>
      <c r="P283" s="4"/>
      <c r="Q283" s="4"/>
      <c r="R283" s="4"/>
      <c r="S283" s="4"/>
      <c r="T283" s="4"/>
      <c r="U283" s="4"/>
      <c r="V283" s="4"/>
      <c r="W283" s="4"/>
      <c r="X283" s="4"/>
      <c r="Y283" s="4"/>
      <c r="Z283" s="4"/>
      <c r="AA283" s="4"/>
    </row>
    <row r="284">
      <c r="A284" s="4"/>
      <c r="B284" s="4"/>
      <c r="C284" s="4"/>
      <c r="D284" s="4"/>
      <c r="E284" s="4"/>
      <c r="F284" s="4"/>
      <c r="G284" s="4"/>
      <c r="H284" s="4"/>
      <c r="I284" s="4"/>
      <c r="J284" s="4"/>
      <c r="K284" s="4"/>
      <c r="L284" s="4"/>
      <c r="M284" s="4"/>
      <c r="N284" s="4"/>
      <c r="O284" s="4"/>
      <c r="P284" s="4"/>
      <c r="Q284" s="4"/>
      <c r="R284" s="4"/>
      <c r="S284" s="4"/>
      <c r="T284" s="4"/>
      <c r="U284" s="4"/>
      <c r="V284" s="4"/>
      <c r="W284" s="4"/>
      <c r="X284" s="4"/>
      <c r="Y284" s="4"/>
      <c r="Z284" s="4"/>
      <c r="AA284" s="4"/>
    </row>
    <row r="285">
      <c r="A285" s="4"/>
      <c r="B285" s="4"/>
      <c r="C285" s="4"/>
      <c r="D285" s="4"/>
      <c r="E285" s="4"/>
      <c r="F285" s="4"/>
      <c r="G285" s="4"/>
      <c r="H285" s="4"/>
      <c r="I285" s="4"/>
      <c r="J285" s="4"/>
      <c r="K285" s="4"/>
      <c r="L285" s="4"/>
      <c r="M285" s="4"/>
      <c r="N285" s="4"/>
      <c r="O285" s="4"/>
      <c r="P285" s="4"/>
      <c r="Q285" s="4"/>
      <c r="R285" s="4"/>
      <c r="S285" s="4"/>
      <c r="T285" s="4"/>
      <c r="U285" s="4"/>
      <c r="V285" s="4"/>
      <c r="W285" s="4"/>
      <c r="X285" s="4"/>
      <c r="Y285" s="4"/>
      <c r="Z285" s="4"/>
      <c r="AA285" s="4"/>
    </row>
    <row r="286">
      <c r="A286" s="4"/>
      <c r="B286" s="4"/>
      <c r="C286" s="4"/>
      <c r="D286" s="4"/>
      <c r="E286" s="4"/>
      <c r="F286" s="4"/>
      <c r="G286" s="4"/>
      <c r="H286" s="4"/>
      <c r="I286" s="4"/>
      <c r="J286" s="4"/>
      <c r="K286" s="4"/>
      <c r="L286" s="4"/>
      <c r="M286" s="4"/>
      <c r="N286" s="4"/>
      <c r="O286" s="4"/>
      <c r="P286" s="4"/>
      <c r="Q286" s="4"/>
      <c r="R286" s="4"/>
      <c r="S286" s="4"/>
      <c r="T286" s="4"/>
      <c r="U286" s="4"/>
      <c r="V286" s="4"/>
      <c r="W286" s="4"/>
      <c r="X286" s="4"/>
      <c r="Y286" s="4"/>
      <c r="Z286" s="4"/>
      <c r="AA286" s="4"/>
    </row>
    <row r="287">
      <c r="A287" s="4"/>
      <c r="B287" s="4"/>
      <c r="C287" s="4"/>
      <c r="D287" s="4"/>
      <c r="E287" s="4"/>
      <c r="F287" s="4"/>
      <c r="G287" s="4"/>
      <c r="H287" s="4"/>
      <c r="I287" s="4"/>
      <c r="J287" s="4"/>
      <c r="K287" s="4"/>
      <c r="L287" s="4"/>
      <c r="M287" s="4"/>
      <c r="N287" s="4"/>
      <c r="O287" s="4"/>
      <c r="P287" s="4"/>
      <c r="Q287" s="4"/>
      <c r="R287" s="4"/>
      <c r="S287" s="4"/>
      <c r="T287" s="4"/>
      <c r="U287" s="4"/>
      <c r="V287" s="4"/>
      <c r="W287" s="4"/>
      <c r="X287" s="4"/>
      <c r="Y287" s="4"/>
      <c r="Z287" s="4"/>
      <c r="AA287" s="4"/>
    </row>
    <row r="288">
      <c r="A288" s="4"/>
      <c r="B288" s="4"/>
      <c r="C288" s="4"/>
      <c r="D288" s="4"/>
      <c r="E288" s="4"/>
      <c r="F288" s="4"/>
      <c r="G288" s="4"/>
      <c r="H288" s="4"/>
      <c r="I288" s="4"/>
      <c r="J288" s="4"/>
      <c r="K288" s="4"/>
      <c r="L288" s="4"/>
      <c r="M288" s="4"/>
      <c r="N288" s="4"/>
      <c r="O288" s="4"/>
      <c r="P288" s="4"/>
      <c r="Q288" s="4"/>
      <c r="R288" s="4"/>
      <c r="S288" s="4"/>
      <c r="T288" s="4"/>
      <c r="U288" s="4"/>
      <c r="V288" s="4"/>
      <c r="W288" s="4"/>
      <c r="X288" s="4"/>
      <c r="Y288" s="4"/>
      <c r="Z288" s="4"/>
      <c r="AA288" s="4"/>
    </row>
    <row r="289">
      <c r="A289" s="4"/>
      <c r="B289" s="4"/>
      <c r="C289" s="4"/>
      <c r="D289" s="4"/>
      <c r="E289" s="4"/>
      <c r="F289" s="4"/>
      <c r="G289" s="4"/>
      <c r="H289" s="4"/>
      <c r="I289" s="4"/>
      <c r="J289" s="4"/>
      <c r="K289" s="4"/>
      <c r="L289" s="4"/>
      <c r="M289" s="4"/>
      <c r="N289" s="4"/>
      <c r="O289" s="4"/>
      <c r="P289" s="4"/>
      <c r="Q289" s="4"/>
      <c r="R289" s="4"/>
      <c r="S289" s="4"/>
      <c r="T289" s="4"/>
      <c r="U289" s="4"/>
      <c r="V289" s="4"/>
      <c r="W289" s="4"/>
      <c r="X289" s="4"/>
      <c r="Y289" s="4"/>
      <c r="Z289" s="4"/>
      <c r="AA289" s="4"/>
    </row>
    <row r="290">
      <c r="A290" s="4"/>
      <c r="B290" s="4"/>
      <c r="C290" s="4"/>
      <c r="D290" s="4"/>
      <c r="E290" s="4"/>
      <c r="F290" s="4"/>
      <c r="G290" s="4"/>
      <c r="H290" s="4"/>
      <c r="I290" s="4"/>
      <c r="J290" s="4"/>
      <c r="K290" s="4"/>
      <c r="L290" s="4"/>
      <c r="M290" s="4"/>
      <c r="N290" s="4"/>
      <c r="O290" s="4"/>
      <c r="P290" s="4"/>
      <c r="Q290" s="4"/>
      <c r="R290" s="4"/>
      <c r="S290" s="4"/>
      <c r="T290" s="4"/>
      <c r="U290" s="4"/>
      <c r="V290" s="4"/>
      <c r="W290" s="4"/>
      <c r="X290" s="4"/>
      <c r="Y290" s="4"/>
      <c r="Z290" s="4"/>
      <c r="AA290" s="4"/>
    </row>
    <row r="291">
      <c r="A291" s="4"/>
      <c r="B291" s="4"/>
      <c r="C291" s="4"/>
      <c r="D291" s="4"/>
      <c r="E291" s="4"/>
      <c r="F291" s="4"/>
      <c r="G291" s="4"/>
      <c r="H291" s="4"/>
      <c r="I291" s="4"/>
      <c r="J291" s="4"/>
      <c r="K291" s="4"/>
      <c r="L291" s="4"/>
      <c r="M291" s="4"/>
      <c r="N291" s="4"/>
      <c r="O291" s="4"/>
      <c r="P291" s="4"/>
      <c r="Q291" s="4"/>
      <c r="R291" s="4"/>
      <c r="S291" s="4"/>
      <c r="T291" s="4"/>
      <c r="U291" s="4"/>
      <c r="V291" s="4"/>
      <c r="W291" s="4"/>
      <c r="X291" s="4"/>
      <c r="Y291" s="4"/>
      <c r="Z291" s="4"/>
      <c r="AA291" s="4"/>
    </row>
    <row r="292">
      <c r="A292" s="4"/>
      <c r="B292" s="4"/>
      <c r="C292" s="4"/>
      <c r="D292" s="4"/>
      <c r="E292" s="4"/>
      <c r="F292" s="4"/>
      <c r="G292" s="4"/>
      <c r="H292" s="4"/>
      <c r="I292" s="4"/>
      <c r="J292" s="4"/>
      <c r="K292" s="4"/>
      <c r="L292" s="4"/>
      <c r="M292" s="4"/>
      <c r="N292" s="4"/>
      <c r="O292" s="4"/>
      <c r="P292" s="4"/>
      <c r="Q292" s="4"/>
      <c r="R292" s="4"/>
      <c r="S292" s="4"/>
      <c r="T292" s="4"/>
      <c r="U292" s="4"/>
      <c r="V292" s="4"/>
      <c r="W292" s="4"/>
      <c r="X292" s="4"/>
      <c r="Y292" s="4"/>
      <c r="Z292" s="4"/>
      <c r="AA292" s="4"/>
    </row>
    <row r="293">
      <c r="A293" s="4"/>
      <c r="B293" s="4"/>
      <c r="C293" s="4"/>
      <c r="D293" s="4"/>
      <c r="E293" s="4"/>
      <c r="F293" s="4"/>
      <c r="G293" s="4"/>
      <c r="H293" s="4"/>
      <c r="I293" s="4"/>
      <c r="J293" s="4"/>
      <c r="K293" s="4"/>
      <c r="L293" s="4"/>
      <c r="M293" s="4"/>
      <c r="N293" s="4"/>
      <c r="O293" s="4"/>
      <c r="P293" s="4"/>
      <c r="Q293" s="4"/>
      <c r="R293" s="4"/>
      <c r="S293" s="4"/>
      <c r="T293" s="4"/>
      <c r="U293" s="4"/>
      <c r="V293" s="4"/>
      <c r="W293" s="4"/>
      <c r="X293" s="4"/>
      <c r="Y293" s="4"/>
      <c r="Z293" s="4"/>
      <c r="AA293" s="4"/>
    </row>
    <row r="294">
      <c r="A294" s="4"/>
      <c r="B294" s="4"/>
      <c r="C294" s="4"/>
      <c r="D294" s="4"/>
      <c r="E294" s="4"/>
      <c r="F294" s="4"/>
      <c r="G294" s="4"/>
      <c r="H294" s="4"/>
      <c r="I294" s="4"/>
      <c r="J294" s="4"/>
      <c r="K294" s="4"/>
      <c r="L294" s="4"/>
      <c r="M294" s="4"/>
      <c r="N294" s="4"/>
      <c r="O294" s="4"/>
      <c r="P294" s="4"/>
      <c r="Q294" s="4"/>
      <c r="R294" s="4"/>
      <c r="S294" s="4"/>
      <c r="T294" s="4"/>
      <c r="U294" s="4"/>
      <c r="V294" s="4"/>
      <c r="W294" s="4"/>
      <c r="X294" s="4"/>
      <c r="Y294" s="4"/>
      <c r="Z294" s="4"/>
      <c r="AA294" s="4"/>
    </row>
    <row r="295">
      <c r="A295" s="4"/>
      <c r="B295" s="4"/>
      <c r="C295" s="4"/>
      <c r="D295" s="4"/>
      <c r="E295" s="4"/>
      <c r="F295" s="4"/>
      <c r="G295" s="4"/>
      <c r="H295" s="4"/>
      <c r="I295" s="4"/>
      <c r="J295" s="4"/>
      <c r="K295" s="4"/>
      <c r="L295" s="4"/>
      <c r="M295" s="4"/>
      <c r="N295" s="4"/>
      <c r="O295" s="4"/>
      <c r="P295" s="4"/>
      <c r="Q295" s="4"/>
      <c r="R295" s="4"/>
      <c r="S295" s="4"/>
      <c r="T295" s="4"/>
      <c r="U295" s="4"/>
      <c r="V295" s="4"/>
      <c r="W295" s="4"/>
      <c r="X295" s="4"/>
      <c r="Y295" s="4"/>
      <c r="Z295" s="4"/>
      <c r="AA295" s="4"/>
    </row>
    <row r="296">
      <c r="A296" s="4"/>
      <c r="B296" s="4"/>
      <c r="C296" s="4"/>
      <c r="D296" s="4"/>
      <c r="E296" s="4"/>
      <c r="F296" s="4"/>
      <c r="G296" s="4"/>
      <c r="H296" s="4"/>
      <c r="I296" s="4"/>
      <c r="J296" s="4"/>
      <c r="K296" s="4"/>
      <c r="L296" s="4"/>
      <c r="M296" s="4"/>
      <c r="N296" s="4"/>
      <c r="O296" s="4"/>
      <c r="P296" s="4"/>
      <c r="Q296" s="4"/>
      <c r="R296" s="4"/>
      <c r="S296" s="4"/>
      <c r="T296" s="4"/>
      <c r="U296" s="4"/>
      <c r="V296" s="4"/>
      <c r="W296" s="4"/>
      <c r="X296" s="4"/>
      <c r="Y296" s="4"/>
      <c r="Z296" s="4"/>
      <c r="AA296" s="4"/>
    </row>
    <row r="297">
      <c r="A297" s="4"/>
      <c r="B297" s="4"/>
      <c r="C297" s="4"/>
      <c r="D297" s="4"/>
      <c r="E297" s="4"/>
      <c r="F297" s="4"/>
      <c r="G297" s="4"/>
      <c r="H297" s="4"/>
      <c r="I297" s="4"/>
      <c r="J297" s="4"/>
      <c r="K297" s="4"/>
      <c r="L297" s="4"/>
      <c r="M297" s="4"/>
      <c r="N297" s="4"/>
      <c r="O297" s="4"/>
      <c r="P297" s="4"/>
      <c r="Q297" s="4"/>
      <c r="R297" s="4"/>
      <c r="S297" s="4"/>
      <c r="T297" s="4"/>
      <c r="U297" s="4"/>
      <c r="V297" s="4"/>
      <c r="W297" s="4"/>
      <c r="X297" s="4"/>
      <c r="Y297" s="4"/>
      <c r="Z297" s="4"/>
      <c r="AA297" s="4"/>
    </row>
    <row r="298">
      <c r="A298" s="4"/>
      <c r="B298" s="4"/>
      <c r="C298" s="4"/>
      <c r="D298" s="4"/>
      <c r="E298" s="4"/>
      <c r="F298" s="4"/>
      <c r="G298" s="4"/>
      <c r="H298" s="4"/>
      <c r="I298" s="4"/>
      <c r="J298" s="4"/>
      <c r="K298" s="4"/>
      <c r="L298" s="4"/>
      <c r="M298" s="4"/>
      <c r="N298" s="4"/>
      <c r="O298" s="4"/>
      <c r="P298" s="4"/>
      <c r="Q298" s="4"/>
      <c r="R298" s="4"/>
      <c r="S298" s="4"/>
      <c r="T298" s="4"/>
      <c r="U298" s="4"/>
      <c r="V298" s="4"/>
      <c r="W298" s="4"/>
      <c r="X298" s="4"/>
      <c r="Y298" s="4"/>
      <c r="Z298" s="4"/>
      <c r="AA298" s="4"/>
    </row>
    <row r="299">
      <c r="A299" s="4"/>
      <c r="B299" s="4"/>
      <c r="C299" s="4"/>
      <c r="D299" s="4"/>
      <c r="E299" s="4"/>
      <c r="F299" s="4"/>
      <c r="G299" s="4"/>
      <c r="H299" s="4"/>
      <c r="I299" s="4"/>
      <c r="J299" s="4"/>
      <c r="K299" s="4"/>
      <c r="L299" s="4"/>
      <c r="M299" s="4"/>
      <c r="N299" s="4"/>
      <c r="O299" s="4"/>
      <c r="P299" s="4"/>
      <c r="Q299" s="4"/>
      <c r="R299" s="4"/>
      <c r="S299" s="4"/>
      <c r="T299" s="4"/>
      <c r="U299" s="4"/>
      <c r="V299" s="4"/>
      <c r="W299" s="4"/>
      <c r="X299" s="4"/>
      <c r="Y299" s="4"/>
      <c r="Z299" s="4"/>
      <c r="AA299" s="4"/>
    </row>
    <row r="300">
      <c r="A300" s="4"/>
      <c r="B300" s="4"/>
      <c r="C300" s="4"/>
      <c r="D300" s="4"/>
      <c r="E300" s="4"/>
      <c r="F300" s="4"/>
      <c r="G300" s="4"/>
      <c r="H300" s="4"/>
      <c r="I300" s="4"/>
      <c r="J300" s="4"/>
      <c r="K300" s="4"/>
      <c r="L300" s="4"/>
      <c r="M300" s="4"/>
      <c r="N300" s="4"/>
      <c r="O300" s="4"/>
      <c r="P300" s="4"/>
      <c r="Q300" s="4"/>
      <c r="R300" s="4"/>
      <c r="S300" s="4"/>
      <c r="T300" s="4"/>
      <c r="U300" s="4"/>
      <c r="V300" s="4"/>
      <c r="W300" s="4"/>
      <c r="X300" s="4"/>
      <c r="Y300" s="4"/>
      <c r="Z300" s="4"/>
      <c r="AA300" s="4"/>
    </row>
    <row r="301">
      <c r="A301" s="4"/>
      <c r="B301" s="4"/>
      <c r="C301" s="4"/>
      <c r="D301" s="4"/>
      <c r="E301" s="4"/>
      <c r="F301" s="4"/>
      <c r="G301" s="4"/>
      <c r="H301" s="4"/>
      <c r="I301" s="4"/>
      <c r="J301" s="4"/>
      <c r="K301" s="4"/>
      <c r="L301" s="4"/>
      <c r="M301" s="4"/>
      <c r="N301" s="4"/>
      <c r="O301" s="4"/>
      <c r="P301" s="4"/>
      <c r="Q301" s="4"/>
      <c r="R301" s="4"/>
      <c r="S301" s="4"/>
      <c r="T301" s="4"/>
      <c r="U301" s="4"/>
      <c r="V301" s="4"/>
      <c r="W301" s="4"/>
      <c r="X301" s="4"/>
      <c r="Y301" s="4"/>
      <c r="Z301" s="4"/>
      <c r="AA301" s="4"/>
    </row>
    <row r="302">
      <c r="A302" s="4"/>
      <c r="B302" s="4"/>
      <c r="C302" s="4"/>
      <c r="D302" s="4"/>
      <c r="E302" s="4"/>
      <c r="F302" s="4"/>
      <c r="G302" s="4"/>
      <c r="H302" s="4"/>
      <c r="I302" s="4"/>
      <c r="J302" s="4"/>
      <c r="K302" s="4"/>
      <c r="L302" s="4"/>
      <c r="M302" s="4"/>
      <c r="N302" s="4"/>
      <c r="O302" s="4"/>
      <c r="P302" s="4"/>
      <c r="Q302" s="4"/>
      <c r="R302" s="4"/>
      <c r="S302" s="4"/>
      <c r="T302" s="4"/>
      <c r="U302" s="4"/>
      <c r="V302" s="4"/>
      <c r="W302" s="4"/>
      <c r="X302" s="4"/>
      <c r="Y302" s="4"/>
      <c r="Z302" s="4"/>
      <c r="AA302" s="4"/>
    </row>
    <row r="303">
      <c r="A303" s="4"/>
      <c r="B303" s="4"/>
      <c r="C303" s="4"/>
      <c r="D303" s="4"/>
      <c r="E303" s="4"/>
      <c r="F303" s="4"/>
      <c r="G303" s="4"/>
      <c r="H303" s="4"/>
      <c r="I303" s="4"/>
      <c r="J303" s="4"/>
      <c r="K303" s="4"/>
      <c r="L303" s="4"/>
      <c r="M303" s="4"/>
      <c r="N303" s="4"/>
      <c r="O303" s="4"/>
      <c r="P303" s="4"/>
      <c r="Q303" s="4"/>
      <c r="R303" s="4"/>
      <c r="S303" s="4"/>
      <c r="T303" s="4"/>
      <c r="U303" s="4"/>
      <c r="V303" s="4"/>
      <c r="W303" s="4"/>
      <c r="X303" s="4"/>
      <c r="Y303" s="4"/>
      <c r="Z303" s="4"/>
      <c r="AA303" s="4"/>
    </row>
    <row r="304">
      <c r="A304" s="4"/>
      <c r="B304" s="4"/>
      <c r="C304" s="4"/>
      <c r="D304" s="4"/>
      <c r="E304" s="4"/>
      <c r="F304" s="4"/>
      <c r="G304" s="4"/>
      <c r="H304" s="4"/>
      <c r="I304" s="4"/>
      <c r="J304" s="4"/>
      <c r="K304" s="4"/>
      <c r="L304" s="4"/>
      <c r="M304" s="4"/>
      <c r="N304" s="4"/>
      <c r="O304" s="4"/>
      <c r="P304" s="4"/>
      <c r="Q304" s="4"/>
      <c r="R304" s="4"/>
      <c r="S304" s="4"/>
      <c r="T304" s="4"/>
      <c r="U304" s="4"/>
      <c r="V304" s="4"/>
      <c r="W304" s="4"/>
      <c r="X304" s="4"/>
      <c r="Y304" s="4"/>
      <c r="Z304" s="4"/>
      <c r="AA304" s="4"/>
    </row>
    <row r="305">
      <c r="A305" s="4"/>
      <c r="B305" s="4"/>
      <c r="C305" s="4"/>
      <c r="D305" s="4"/>
      <c r="E305" s="4"/>
      <c r="F305" s="4"/>
      <c r="G305" s="4"/>
      <c r="H305" s="4"/>
      <c r="I305" s="4"/>
      <c r="J305" s="4"/>
      <c r="K305" s="4"/>
      <c r="L305" s="4"/>
      <c r="M305" s="4"/>
      <c r="N305" s="4"/>
      <c r="O305" s="4"/>
      <c r="P305" s="4"/>
      <c r="Q305" s="4"/>
      <c r="R305" s="4"/>
      <c r="S305" s="4"/>
      <c r="T305" s="4"/>
      <c r="U305" s="4"/>
      <c r="V305" s="4"/>
      <c r="W305" s="4"/>
      <c r="X305" s="4"/>
      <c r="Y305" s="4"/>
      <c r="Z305" s="4"/>
      <c r="AA305" s="4"/>
    </row>
    <row r="306">
      <c r="A306" s="4"/>
      <c r="B306" s="4"/>
      <c r="C306" s="4"/>
      <c r="D306" s="4"/>
      <c r="E306" s="4"/>
      <c r="F306" s="4"/>
      <c r="G306" s="4"/>
      <c r="H306" s="4"/>
      <c r="I306" s="4"/>
      <c r="J306" s="4"/>
      <c r="K306" s="4"/>
      <c r="L306" s="4"/>
      <c r="M306" s="4"/>
      <c r="N306" s="4"/>
      <c r="O306" s="4"/>
      <c r="P306" s="4"/>
      <c r="Q306" s="4"/>
      <c r="R306" s="4"/>
      <c r="S306" s="4"/>
      <c r="T306" s="4"/>
      <c r="U306" s="4"/>
      <c r="V306" s="4"/>
      <c r="W306" s="4"/>
      <c r="X306" s="4"/>
      <c r="Y306" s="4"/>
      <c r="Z306" s="4"/>
      <c r="AA306" s="4"/>
    </row>
    <row r="307">
      <c r="A307" s="4"/>
      <c r="B307" s="4"/>
      <c r="C307" s="4"/>
      <c r="D307" s="4"/>
      <c r="E307" s="4"/>
      <c r="F307" s="4"/>
      <c r="G307" s="4"/>
      <c r="H307" s="4"/>
      <c r="I307" s="4"/>
      <c r="J307" s="4"/>
      <c r="K307" s="4"/>
      <c r="L307" s="4"/>
      <c r="M307" s="4"/>
      <c r="N307" s="4"/>
      <c r="O307" s="4"/>
      <c r="P307" s="4"/>
      <c r="Q307" s="4"/>
      <c r="R307" s="4"/>
      <c r="S307" s="4"/>
      <c r="T307" s="4"/>
      <c r="U307" s="4"/>
      <c r="V307" s="4"/>
      <c r="W307" s="4"/>
      <c r="X307" s="4"/>
      <c r="Y307" s="4"/>
      <c r="Z307" s="4"/>
      <c r="AA307" s="4"/>
    </row>
    <row r="308">
      <c r="A308" s="4"/>
      <c r="B308" s="4"/>
      <c r="C308" s="4"/>
      <c r="D308" s="4"/>
      <c r="E308" s="4"/>
      <c r="F308" s="4"/>
      <c r="G308" s="4"/>
      <c r="H308" s="4"/>
      <c r="I308" s="4"/>
      <c r="J308" s="4"/>
      <c r="K308" s="4"/>
      <c r="L308" s="4"/>
      <c r="M308" s="4"/>
      <c r="N308" s="4"/>
      <c r="O308" s="4"/>
      <c r="P308" s="4"/>
      <c r="Q308" s="4"/>
      <c r="R308" s="4"/>
      <c r="S308" s="4"/>
      <c r="T308" s="4"/>
      <c r="U308" s="4"/>
      <c r="V308" s="4"/>
      <c r="W308" s="4"/>
      <c r="X308" s="4"/>
      <c r="Y308" s="4"/>
      <c r="Z308" s="4"/>
      <c r="AA308" s="4"/>
    </row>
    <row r="309">
      <c r="A309" s="4"/>
      <c r="B309" s="4"/>
      <c r="C309" s="4"/>
      <c r="D309" s="4"/>
      <c r="E309" s="4"/>
      <c r="F309" s="4"/>
      <c r="G309" s="4"/>
      <c r="H309" s="4"/>
      <c r="I309" s="4"/>
      <c r="J309" s="4"/>
      <c r="K309" s="4"/>
      <c r="L309" s="4"/>
      <c r="M309" s="4"/>
      <c r="N309" s="4"/>
      <c r="O309" s="4"/>
      <c r="P309" s="4"/>
      <c r="Q309" s="4"/>
      <c r="R309" s="4"/>
      <c r="S309" s="4"/>
      <c r="T309" s="4"/>
      <c r="U309" s="4"/>
      <c r="V309" s="4"/>
      <c r="W309" s="4"/>
      <c r="X309" s="4"/>
      <c r="Y309" s="4"/>
      <c r="Z309" s="4"/>
      <c r="AA309" s="4"/>
    </row>
    <row r="310">
      <c r="A310" s="4"/>
      <c r="B310" s="4"/>
      <c r="C310" s="4"/>
      <c r="D310" s="4"/>
      <c r="E310" s="4"/>
      <c r="F310" s="4"/>
      <c r="G310" s="4"/>
      <c r="H310" s="4"/>
      <c r="I310" s="4"/>
      <c r="J310" s="4"/>
      <c r="K310" s="4"/>
      <c r="L310" s="4"/>
      <c r="M310" s="4"/>
      <c r="N310" s="4"/>
      <c r="O310" s="4"/>
      <c r="P310" s="4"/>
      <c r="Q310" s="4"/>
      <c r="R310" s="4"/>
      <c r="S310" s="4"/>
      <c r="T310" s="4"/>
      <c r="U310" s="4"/>
      <c r="V310" s="4"/>
      <c r="W310" s="4"/>
      <c r="X310" s="4"/>
      <c r="Y310" s="4"/>
      <c r="Z310" s="4"/>
      <c r="AA310" s="4"/>
    </row>
    <row r="311">
      <c r="A311" s="4"/>
      <c r="B311" s="4"/>
      <c r="C311" s="4"/>
      <c r="D311" s="4"/>
      <c r="E311" s="4"/>
      <c r="F311" s="4"/>
      <c r="G311" s="4"/>
      <c r="H311" s="4"/>
      <c r="I311" s="4"/>
      <c r="J311" s="4"/>
      <c r="K311" s="4"/>
      <c r="L311" s="4"/>
      <c r="M311" s="4"/>
      <c r="N311" s="4"/>
      <c r="O311" s="4"/>
      <c r="P311" s="4"/>
      <c r="Q311" s="4"/>
      <c r="R311" s="4"/>
      <c r="S311" s="4"/>
      <c r="T311" s="4"/>
      <c r="U311" s="4"/>
      <c r="V311" s="4"/>
      <c r="W311" s="4"/>
      <c r="X311" s="4"/>
      <c r="Y311" s="4"/>
      <c r="Z311" s="4"/>
      <c r="AA311" s="4"/>
    </row>
    <row r="312">
      <c r="A312" s="4"/>
      <c r="B312" s="4"/>
      <c r="C312" s="4"/>
      <c r="D312" s="4"/>
      <c r="E312" s="4"/>
      <c r="F312" s="4"/>
      <c r="G312" s="4"/>
      <c r="H312" s="4"/>
      <c r="I312" s="4"/>
      <c r="J312" s="4"/>
      <c r="K312" s="4"/>
      <c r="L312" s="4"/>
      <c r="M312" s="4"/>
      <c r="N312" s="4"/>
      <c r="O312" s="4"/>
      <c r="P312" s="4"/>
      <c r="Q312" s="4"/>
      <c r="R312" s="4"/>
      <c r="S312" s="4"/>
      <c r="T312" s="4"/>
      <c r="U312" s="4"/>
      <c r="V312" s="4"/>
      <c r="W312" s="4"/>
      <c r="X312" s="4"/>
      <c r="Y312" s="4"/>
      <c r="Z312" s="4"/>
      <c r="AA312" s="4"/>
    </row>
    <row r="313">
      <c r="A313" s="4"/>
      <c r="B313" s="4"/>
      <c r="C313" s="4"/>
      <c r="D313" s="4"/>
      <c r="E313" s="4"/>
      <c r="F313" s="4"/>
      <c r="G313" s="4"/>
      <c r="H313" s="4"/>
      <c r="I313" s="4"/>
      <c r="J313" s="4"/>
      <c r="K313" s="4"/>
      <c r="L313" s="4"/>
      <c r="M313" s="4"/>
      <c r="N313" s="4"/>
      <c r="O313" s="4"/>
      <c r="P313" s="4"/>
      <c r="Q313" s="4"/>
      <c r="R313" s="4"/>
      <c r="S313" s="4"/>
      <c r="T313" s="4"/>
      <c r="U313" s="4"/>
      <c r="V313" s="4"/>
      <c r="W313" s="4"/>
      <c r="X313" s="4"/>
      <c r="Y313" s="4"/>
      <c r="Z313" s="4"/>
      <c r="AA313" s="4"/>
    </row>
    <row r="314">
      <c r="A314" s="4"/>
      <c r="B314" s="4"/>
      <c r="C314" s="4"/>
      <c r="D314" s="4"/>
      <c r="E314" s="4"/>
      <c r="F314" s="4"/>
      <c r="G314" s="4"/>
      <c r="H314" s="4"/>
      <c r="I314" s="4"/>
      <c r="J314" s="4"/>
      <c r="K314" s="4"/>
      <c r="L314" s="4"/>
      <c r="M314" s="4"/>
      <c r="N314" s="4"/>
      <c r="O314" s="4"/>
      <c r="P314" s="4"/>
      <c r="Q314" s="4"/>
      <c r="R314" s="4"/>
      <c r="S314" s="4"/>
      <c r="T314" s="4"/>
      <c r="U314" s="4"/>
      <c r="V314" s="4"/>
      <c r="W314" s="4"/>
      <c r="X314" s="4"/>
      <c r="Y314" s="4"/>
      <c r="Z314" s="4"/>
      <c r="AA314" s="4"/>
    </row>
    <row r="315">
      <c r="A315" s="4"/>
      <c r="B315" s="4"/>
      <c r="C315" s="4"/>
      <c r="D315" s="4"/>
      <c r="E315" s="4"/>
      <c r="F315" s="4"/>
      <c r="G315" s="4"/>
      <c r="H315" s="4"/>
      <c r="I315" s="4"/>
      <c r="J315" s="4"/>
      <c r="K315" s="4"/>
      <c r="L315" s="4"/>
      <c r="M315" s="4"/>
      <c r="N315" s="4"/>
      <c r="O315" s="4"/>
      <c r="P315" s="4"/>
      <c r="Q315" s="4"/>
      <c r="R315" s="4"/>
      <c r="S315" s="4"/>
      <c r="T315" s="4"/>
      <c r="U315" s="4"/>
      <c r="V315" s="4"/>
      <c r="W315" s="4"/>
      <c r="X315" s="4"/>
      <c r="Y315" s="4"/>
      <c r="Z315" s="4"/>
      <c r="AA315" s="4"/>
    </row>
    <row r="316">
      <c r="A316" s="4"/>
      <c r="B316" s="4"/>
      <c r="C316" s="4"/>
      <c r="D316" s="4"/>
      <c r="E316" s="4"/>
      <c r="F316" s="4"/>
      <c r="G316" s="4"/>
      <c r="H316" s="4"/>
      <c r="I316" s="4"/>
      <c r="J316" s="4"/>
      <c r="K316" s="4"/>
      <c r="L316" s="4"/>
      <c r="M316" s="4"/>
      <c r="N316" s="4"/>
      <c r="O316" s="4"/>
      <c r="P316" s="4"/>
      <c r="Q316" s="4"/>
      <c r="R316" s="4"/>
      <c r="S316" s="4"/>
      <c r="T316" s="4"/>
      <c r="U316" s="4"/>
      <c r="V316" s="4"/>
      <c r="W316" s="4"/>
      <c r="X316" s="4"/>
      <c r="Y316" s="4"/>
      <c r="Z316" s="4"/>
      <c r="AA316" s="4"/>
    </row>
    <row r="317">
      <c r="A317" s="4"/>
      <c r="B317" s="4"/>
      <c r="C317" s="4"/>
      <c r="D317" s="4"/>
      <c r="E317" s="4"/>
      <c r="F317" s="4"/>
      <c r="G317" s="4"/>
      <c r="H317" s="4"/>
      <c r="I317" s="4"/>
      <c r="J317" s="4"/>
      <c r="K317" s="4"/>
      <c r="L317" s="4"/>
      <c r="M317" s="4"/>
      <c r="N317" s="4"/>
      <c r="O317" s="4"/>
      <c r="P317" s="4"/>
      <c r="Q317" s="4"/>
      <c r="R317" s="4"/>
      <c r="S317" s="4"/>
      <c r="T317" s="4"/>
      <c r="U317" s="4"/>
      <c r="V317" s="4"/>
      <c r="W317" s="4"/>
      <c r="X317" s="4"/>
      <c r="Y317" s="4"/>
      <c r="Z317" s="4"/>
      <c r="AA317" s="4"/>
    </row>
    <row r="318">
      <c r="A318" s="4"/>
      <c r="B318" s="4"/>
      <c r="C318" s="4"/>
      <c r="D318" s="4"/>
      <c r="E318" s="4"/>
      <c r="F318" s="4"/>
      <c r="G318" s="4"/>
      <c r="H318" s="4"/>
      <c r="I318" s="4"/>
      <c r="J318" s="4"/>
      <c r="K318" s="4"/>
      <c r="L318" s="4"/>
      <c r="M318" s="4"/>
      <c r="N318" s="4"/>
      <c r="O318" s="4"/>
      <c r="P318" s="4"/>
      <c r="Q318" s="4"/>
      <c r="R318" s="4"/>
      <c r="S318" s="4"/>
      <c r="T318" s="4"/>
      <c r="U318" s="4"/>
      <c r="V318" s="4"/>
      <c r="W318" s="4"/>
      <c r="X318" s="4"/>
      <c r="Y318" s="4"/>
      <c r="Z318" s="4"/>
      <c r="AA318" s="4"/>
    </row>
    <row r="319">
      <c r="A319" s="4"/>
      <c r="B319" s="4"/>
      <c r="C319" s="4"/>
      <c r="D319" s="4"/>
      <c r="E319" s="4"/>
      <c r="F319" s="4"/>
      <c r="G319" s="4"/>
      <c r="H319" s="4"/>
      <c r="I319" s="4"/>
      <c r="J319" s="4"/>
      <c r="K319" s="4"/>
      <c r="L319" s="4"/>
      <c r="M319" s="4"/>
      <c r="N319" s="4"/>
      <c r="O319" s="4"/>
      <c r="P319" s="4"/>
      <c r="Q319" s="4"/>
      <c r="R319" s="4"/>
      <c r="S319" s="4"/>
      <c r="T319" s="4"/>
      <c r="U319" s="4"/>
      <c r="V319" s="4"/>
      <c r="W319" s="4"/>
      <c r="X319" s="4"/>
      <c r="Y319" s="4"/>
      <c r="Z319" s="4"/>
      <c r="AA319" s="4"/>
    </row>
    <row r="320">
      <c r="A320" s="4"/>
      <c r="B320" s="4"/>
      <c r="C320" s="4"/>
      <c r="D320" s="4"/>
      <c r="E320" s="4"/>
      <c r="F320" s="4"/>
      <c r="G320" s="4"/>
      <c r="H320" s="4"/>
      <c r="I320" s="4"/>
      <c r="J320" s="4"/>
      <c r="K320" s="4"/>
      <c r="L320" s="4"/>
      <c r="M320" s="4"/>
      <c r="N320" s="4"/>
      <c r="O320" s="4"/>
      <c r="P320" s="4"/>
      <c r="Q320" s="4"/>
      <c r="R320" s="4"/>
      <c r="S320" s="4"/>
      <c r="T320" s="4"/>
      <c r="U320" s="4"/>
      <c r="V320" s="4"/>
      <c r="W320" s="4"/>
      <c r="X320" s="4"/>
      <c r="Y320" s="4"/>
      <c r="Z320" s="4"/>
      <c r="AA320" s="4"/>
    </row>
    <row r="321">
      <c r="A321" s="4"/>
      <c r="B321" s="4"/>
      <c r="C321" s="4"/>
      <c r="D321" s="4"/>
      <c r="E321" s="4"/>
      <c r="F321" s="4"/>
      <c r="G321" s="4"/>
      <c r="H321" s="4"/>
      <c r="I321" s="4"/>
      <c r="J321" s="4"/>
      <c r="K321" s="4"/>
      <c r="L321" s="4"/>
      <c r="M321" s="4"/>
      <c r="N321" s="4"/>
      <c r="O321" s="4"/>
      <c r="P321" s="4"/>
      <c r="Q321" s="4"/>
      <c r="R321" s="4"/>
      <c r="S321" s="4"/>
      <c r="T321" s="4"/>
      <c r="U321" s="4"/>
      <c r="V321" s="4"/>
      <c r="W321" s="4"/>
      <c r="X321" s="4"/>
      <c r="Y321" s="4"/>
      <c r="Z321" s="4"/>
      <c r="AA321" s="4"/>
    </row>
    <row r="322">
      <c r="A322" s="4"/>
      <c r="B322" s="4"/>
      <c r="C322" s="4"/>
      <c r="D322" s="4"/>
      <c r="E322" s="4"/>
      <c r="F322" s="4"/>
      <c r="G322" s="4"/>
      <c r="H322" s="4"/>
      <c r="I322" s="4"/>
      <c r="J322" s="4"/>
      <c r="K322" s="4"/>
      <c r="L322" s="4"/>
      <c r="M322" s="4"/>
      <c r="N322" s="4"/>
      <c r="O322" s="4"/>
      <c r="P322" s="4"/>
      <c r="Q322" s="4"/>
      <c r="R322" s="4"/>
      <c r="S322" s="4"/>
      <c r="T322" s="4"/>
      <c r="U322" s="4"/>
      <c r="V322" s="4"/>
      <c r="W322" s="4"/>
      <c r="X322" s="4"/>
      <c r="Y322" s="4"/>
      <c r="Z322" s="4"/>
      <c r="AA322" s="4"/>
    </row>
    <row r="323">
      <c r="A323" s="4"/>
      <c r="B323" s="4"/>
      <c r="C323" s="4"/>
      <c r="D323" s="4"/>
      <c r="E323" s="4"/>
      <c r="F323" s="4"/>
      <c r="G323" s="4"/>
      <c r="H323" s="4"/>
      <c r="I323" s="4"/>
      <c r="J323" s="4"/>
      <c r="K323" s="4"/>
      <c r="L323" s="4"/>
      <c r="M323" s="4"/>
      <c r="N323" s="4"/>
      <c r="O323" s="4"/>
      <c r="P323" s="4"/>
      <c r="Q323" s="4"/>
      <c r="R323" s="4"/>
      <c r="S323" s="4"/>
      <c r="T323" s="4"/>
      <c r="U323" s="4"/>
      <c r="V323" s="4"/>
      <c r="W323" s="4"/>
      <c r="X323" s="4"/>
      <c r="Y323" s="4"/>
      <c r="Z323" s="4"/>
      <c r="AA323" s="4"/>
    </row>
    <row r="324">
      <c r="A324" s="4"/>
      <c r="B324" s="4"/>
      <c r="C324" s="4"/>
      <c r="D324" s="4"/>
      <c r="E324" s="4"/>
      <c r="F324" s="4"/>
      <c r="G324" s="4"/>
      <c r="H324" s="4"/>
      <c r="I324" s="4"/>
      <c r="J324" s="4"/>
      <c r="K324" s="4"/>
      <c r="L324" s="4"/>
      <c r="M324" s="4"/>
      <c r="N324" s="4"/>
      <c r="O324" s="4"/>
      <c r="P324" s="4"/>
      <c r="Q324" s="4"/>
      <c r="R324" s="4"/>
      <c r="S324" s="4"/>
      <c r="T324" s="4"/>
      <c r="U324" s="4"/>
      <c r="V324" s="4"/>
      <c r="W324" s="4"/>
      <c r="X324" s="4"/>
      <c r="Y324" s="4"/>
      <c r="Z324" s="4"/>
      <c r="AA324" s="4"/>
    </row>
    <row r="325">
      <c r="A325" s="4"/>
      <c r="B325" s="4"/>
      <c r="C325" s="4"/>
      <c r="D325" s="4"/>
      <c r="E325" s="4"/>
      <c r="F325" s="4"/>
      <c r="G325" s="4"/>
      <c r="H325" s="4"/>
      <c r="I325" s="4"/>
      <c r="J325" s="4"/>
      <c r="K325" s="4"/>
      <c r="L325" s="4"/>
      <c r="M325" s="4"/>
      <c r="N325" s="4"/>
      <c r="O325" s="4"/>
      <c r="P325" s="4"/>
      <c r="Q325" s="4"/>
      <c r="R325" s="4"/>
      <c r="S325" s="4"/>
      <c r="T325" s="4"/>
      <c r="U325" s="4"/>
      <c r="V325" s="4"/>
      <c r="W325" s="4"/>
      <c r="X325" s="4"/>
      <c r="Y325" s="4"/>
      <c r="Z325" s="4"/>
      <c r="AA325" s="4"/>
    </row>
    <row r="326">
      <c r="A326" s="4"/>
      <c r="B326" s="4"/>
      <c r="C326" s="4"/>
      <c r="D326" s="4"/>
      <c r="E326" s="4"/>
      <c r="F326" s="4"/>
      <c r="G326" s="4"/>
      <c r="H326" s="4"/>
      <c r="I326" s="4"/>
      <c r="J326" s="4"/>
      <c r="K326" s="4"/>
      <c r="L326" s="4"/>
      <c r="M326" s="4"/>
      <c r="N326" s="4"/>
      <c r="O326" s="4"/>
      <c r="P326" s="4"/>
      <c r="Q326" s="4"/>
      <c r="R326" s="4"/>
      <c r="S326" s="4"/>
      <c r="T326" s="4"/>
      <c r="U326" s="4"/>
      <c r="V326" s="4"/>
      <c r="W326" s="4"/>
      <c r="X326" s="4"/>
      <c r="Y326" s="4"/>
      <c r="Z326" s="4"/>
      <c r="AA326" s="4"/>
    </row>
    <row r="327">
      <c r="A327" s="4"/>
      <c r="B327" s="4"/>
      <c r="C327" s="4"/>
      <c r="D327" s="4"/>
      <c r="E327" s="4"/>
      <c r="F327" s="4"/>
      <c r="G327" s="4"/>
      <c r="H327" s="4"/>
      <c r="I327" s="4"/>
      <c r="J327" s="4"/>
      <c r="K327" s="4"/>
      <c r="L327" s="4"/>
      <c r="M327" s="4"/>
      <c r="N327" s="4"/>
      <c r="O327" s="4"/>
      <c r="P327" s="4"/>
      <c r="Q327" s="4"/>
      <c r="R327" s="4"/>
      <c r="S327" s="4"/>
      <c r="T327" s="4"/>
      <c r="U327" s="4"/>
      <c r="V327" s="4"/>
      <c r="W327" s="4"/>
      <c r="X327" s="4"/>
      <c r="Y327" s="4"/>
      <c r="Z327" s="4"/>
      <c r="AA327" s="4"/>
    </row>
    <row r="328">
      <c r="A328" s="4"/>
      <c r="B328" s="4"/>
      <c r="C328" s="4"/>
      <c r="D328" s="4"/>
      <c r="E328" s="4"/>
      <c r="F328" s="4"/>
      <c r="G328" s="4"/>
      <c r="H328" s="4"/>
      <c r="I328" s="4"/>
      <c r="J328" s="4"/>
      <c r="K328" s="4"/>
      <c r="L328" s="4"/>
      <c r="M328" s="4"/>
      <c r="N328" s="4"/>
      <c r="O328" s="4"/>
      <c r="P328" s="4"/>
      <c r="Q328" s="4"/>
      <c r="R328" s="4"/>
      <c r="S328" s="4"/>
      <c r="T328" s="4"/>
      <c r="U328" s="4"/>
      <c r="V328" s="4"/>
      <c r="W328" s="4"/>
      <c r="X328" s="4"/>
      <c r="Y328" s="4"/>
      <c r="Z328" s="4"/>
      <c r="AA328" s="4"/>
    </row>
    <row r="329">
      <c r="A329" s="4"/>
      <c r="B329" s="4"/>
      <c r="C329" s="4"/>
      <c r="D329" s="4"/>
      <c r="E329" s="4"/>
      <c r="F329" s="4"/>
      <c r="G329" s="4"/>
      <c r="H329" s="4"/>
      <c r="I329" s="4"/>
      <c r="J329" s="4"/>
      <c r="K329" s="4"/>
      <c r="L329" s="4"/>
      <c r="M329" s="4"/>
      <c r="N329" s="4"/>
      <c r="O329" s="4"/>
      <c r="P329" s="4"/>
      <c r="Q329" s="4"/>
      <c r="R329" s="4"/>
      <c r="S329" s="4"/>
      <c r="T329" s="4"/>
      <c r="U329" s="4"/>
      <c r="V329" s="4"/>
      <c r="W329" s="4"/>
      <c r="X329" s="4"/>
      <c r="Y329" s="4"/>
      <c r="Z329" s="4"/>
      <c r="AA329" s="4"/>
    </row>
    <row r="330">
      <c r="A330" s="4"/>
      <c r="B330" s="4"/>
      <c r="C330" s="4"/>
      <c r="D330" s="4"/>
      <c r="E330" s="4"/>
      <c r="F330" s="4"/>
      <c r="G330" s="4"/>
      <c r="H330" s="4"/>
      <c r="I330" s="4"/>
      <c r="J330" s="4"/>
      <c r="K330" s="4"/>
      <c r="L330" s="4"/>
      <c r="M330" s="4"/>
      <c r="N330" s="4"/>
      <c r="O330" s="4"/>
      <c r="P330" s="4"/>
      <c r="Q330" s="4"/>
      <c r="R330" s="4"/>
      <c r="S330" s="4"/>
      <c r="T330" s="4"/>
      <c r="U330" s="4"/>
      <c r="V330" s="4"/>
      <c r="W330" s="4"/>
      <c r="X330" s="4"/>
      <c r="Y330" s="4"/>
      <c r="Z330" s="4"/>
      <c r="AA330" s="4"/>
    </row>
    <row r="331">
      <c r="A331" s="4"/>
      <c r="B331" s="4"/>
      <c r="C331" s="4"/>
      <c r="D331" s="4"/>
      <c r="E331" s="4"/>
      <c r="F331" s="4"/>
      <c r="G331" s="4"/>
      <c r="H331" s="4"/>
      <c r="I331" s="4"/>
      <c r="J331" s="4"/>
      <c r="K331" s="4"/>
      <c r="L331" s="4"/>
      <c r="M331" s="4"/>
      <c r="N331" s="4"/>
      <c r="O331" s="4"/>
      <c r="P331" s="4"/>
      <c r="Q331" s="4"/>
      <c r="R331" s="4"/>
      <c r="S331" s="4"/>
      <c r="T331" s="4"/>
      <c r="U331" s="4"/>
      <c r="V331" s="4"/>
      <c r="W331" s="4"/>
      <c r="X331" s="4"/>
      <c r="Y331" s="4"/>
      <c r="Z331" s="4"/>
      <c r="AA331" s="4"/>
    </row>
    <row r="332">
      <c r="A332" s="4"/>
      <c r="B332" s="4"/>
      <c r="C332" s="4"/>
      <c r="D332" s="4"/>
      <c r="E332" s="4"/>
      <c r="F332" s="4"/>
      <c r="G332" s="4"/>
      <c r="H332" s="4"/>
      <c r="I332" s="4"/>
      <c r="J332" s="4"/>
      <c r="K332" s="4"/>
      <c r="L332" s="4"/>
      <c r="M332" s="4"/>
      <c r="N332" s="4"/>
      <c r="O332" s="4"/>
      <c r="P332" s="4"/>
      <c r="Q332" s="4"/>
      <c r="R332" s="4"/>
      <c r="S332" s="4"/>
      <c r="T332" s="4"/>
      <c r="U332" s="4"/>
      <c r="V332" s="4"/>
      <c r="W332" s="4"/>
      <c r="X332" s="4"/>
      <c r="Y332" s="4"/>
      <c r="Z332" s="4"/>
      <c r="AA332" s="4"/>
    </row>
    <row r="333">
      <c r="A333" s="4"/>
      <c r="B333" s="4"/>
      <c r="C333" s="4"/>
      <c r="D333" s="4"/>
      <c r="E333" s="4"/>
      <c r="F333" s="4"/>
      <c r="G333" s="4"/>
      <c r="H333" s="4"/>
      <c r="I333" s="4"/>
      <c r="J333" s="4"/>
      <c r="K333" s="4"/>
      <c r="L333" s="4"/>
      <c r="M333" s="4"/>
      <c r="N333" s="4"/>
      <c r="O333" s="4"/>
      <c r="P333" s="4"/>
      <c r="Q333" s="4"/>
      <c r="R333" s="4"/>
      <c r="S333" s="4"/>
      <c r="T333" s="4"/>
      <c r="U333" s="4"/>
      <c r="V333" s="4"/>
      <c r="W333" s="4"/>
      <c r="X333" s="4"/>
      <c r="Y333" s="4"/>
      <c r="Z333" s="4"/>
      <c r="AA333" s="4"/>
    </row>
    <row r="334">
      <c r="A334" s="4"/>
      <c r="B334" s="4"/>
      <c r="C334" s="4"/>
      <c r="D334" s="4"/>
      <c r="E334" s="4"/>
      <c r="F334" s="4"/>
      <c r="G334" s="4"/>
      <c r="H334" s="4"/>
      <c r="I334" s="4"/>
      <c r="J334" s="4"/>
      <c r="K334" s="4"/>
      <c r="L334" s="4"/>
      <c r="M334" s="4"/>
      <c r="N334" s="4"/>
      <c r="O334" s="4"/>
      <c r="P334" s="4"/>
      <c r="Q334" s="4"/>
      <c r="R334" s="4"/>
      <c r="S334" s="4"/>
      <c r="T334" s="4"/>
      <c r="U334" s="4"/>
      <c r="V334" s="4"/>
      <c r="W334" s="4"/>
      <c r="X334" s="4"/>
      <c r="Y334" s="4"/>
      <c r="Z334" s="4"/>
      <c r="AA334" s="4"/>
    </row>
    <row r="335">
      <c r="A335" s="4"/>
      <c r="B335" s="4"/>
      <c r="C335" s="4"/>
      <c r="D335" s="4"/>
      <c r="E335" s="4"/>
      <c r="F335" s="4"/>
      <c r="G335" s="4"/>
      <c r="H335" s="4"/>
      <c r="I335" s="4"/>
      <c r="J335" s="4"/>
      <c r="K335" s="4"/>
      <c r="L335" s="4"/>
      <c r="M335" s="4"/>
      <c r="N335" s="4"/>
      <c r="O335" s="4"/>
      <c r="P335" s="4"/>
      <c r="Q335" s="4"/>
      <c r="R335" s="4"/>
      <c r="S335" s="4"/>
      <c r="T335" s="4"/>
      <c r="U335" s="4"/>
      <c r="V335" s="4"/>
      <c r="W335" s="4"/>
      <c r="X335" s="4"/>
      <c r="Y335" s="4"/>
      <c r="Z335" s="4"/>
      <c r="AA335" s="4"/>
    </row>
    <row r="336">
      <c r="A336" s="4"/>
      <c r="B336" s="4"/>
      <c r="C336" s="4"/>
      <c r="D336" s="4"/>
      <c r="E336" s="4"/>
      <c r="F336" s="4"/>
      <c r="G336" s="4"/>
      <c r="H336" s="4"/>
      <c r="I336" s="4"/>
      <c r="J336" s="4"/>
      <c r="K336" s="4"/>
      <c r="L336" s="4"/>
      <c r="M336" s="4"/>
      <c r="N336" s="4"/>
      <c r="O336" s="4"/>
      <c r="P336" s="4"/>
      <c r="Q336" s="4"/>
      <c r="R336" s="4"/>
      <c r="S336" s="4"/>
      <c r="T336" s="4"/>
      <c r="U336" s="4"/>
      <c r="V336" s="4"/>
      <c r="W336" s="4"/>
      <c r="X336" s="4"/>
      <c r="Y336" s="4"/>
      <c r="Z336" s="4"/>
      <c r="AA336" s="4"/>
    </row>
    <row r="337">
      <c r="A337" s="4"/>
      <c r="B337" s="4"/>
      <c r="C337" s="4"/>
      <c r="D337" s="4"/>
      <c r="E337" s="4"/>
      <c r="F337" s="4"/>
      <c r="G337" s="4"/>
      <c r="H337" s="4"/>
      <c r="I337" s="4"/>
      <c r="J337" s="4"/>
      <c r="K337" s="4"/>
      <c r="L337" s="4"/>
      <c r="M337" s="4"/>
      <c r="N337" s="4"/>
      <c r="O337" s="4"/>
      <c r="P337" s="4"/>
      <c r="Q337" s="4"/>
      <c r="R337" s="4"/>
      <c r="S337" s="4"/>
      <c r="T337" s="4"/>
      <c r="U337" s="4"/>
      <c r="V337" s="4"/>
      <c r="W337" s="4"/>
      <c r="X337" s="4"/>
      <c r="Y337" s="4"/>
      <c r="Z337" s="4"/>
      <c r="AA337" s="4"/>
    </row>
    <row r="338">
      <c r="A338" s="4"/>
      <c r="B338" s="4"/>
      <c r="C338" s="4"/>
      <c r="D338" s="4"/>
      <c r="E338" s="4"/>
      <c r="F338" s="4"/>
      <c r="G338" s="4"/>
      <c r="H338" s="4"/>
      <c r="I338" s="4"/>
      <c r="J338" s="4"/>
      <c r="K338" s="4"/>
      <c r="L338" s="4"/>
      <c r="M338" s="4"/>
      <c r="N338" s="4"/>
      <c r="O338" s="4"/>
      <c r="P338" s="4"/>
      <c r="Q338" s="4"/>
      <c r="R338" s="4"/>
      <c r="S338" s="4"/>
      <c r="T338" s="4"/>
      <c r="U338" s="4"/>
      <c r="V338" s="4"/>
      <c r="W338" s="4"/>
      <c r="X338" s="4"/>
      <c r="Y338" s="4"/>
      <c r="Z338" s="4"/>
      <c r="AA338" s="4"/>
    </row>
    <row r="339">
      <c r="A339" s="4"/>
      <c r="B339" s="4"/>
      <c r="C339" s="4"/>
      <c r="D339" s="4"/>
      <c r="E339" s="4"/>
      <c r="F339" s="4"/>
      <c r="G339" s="4"/>
      <c r="H339" s="4"/>
      <c r="I339" s="4"/>
      <c r="J339" s="4"/>
      <c r="K339" s="4"/>
      <c r="L339" s="4"/>
      <c r="M339" s="4"/>
      <c r="N339" s="4"/>
      <c r="O339" s="4"/>
      <c r="P339" s="4"/>
      <c r="Q339" s="4"/>
      <c r="R339" s="4"/>
      <c r="S339" s="4"/>
      <c r="T339" s="4"/>
      <c r="U339" s="4"/>
      <c r="V339" s="4"/>
      <c r="W339" s="4"/>
      <c r="X339" s="4"/>
      <c r="Y339" s="4"/>
      <c r="Z339" s="4"/>
      <c r="AA339" s="4"/>
    </row>
    <row r="340">
      <c r="A340" s="4"/>
      <c r="B340" s="4"/>
      <c r="C340" s="4"/>
      <c r="D340" s="4"/>
      <c r="E340" s="4"/>
      <c r="F340" s="4"/>
      <c r="G340" s="4"/>
      <c r="H340" s="4"/>
      <c r="I340" s="4"/>
      <c r="J340" s="4"/>
      <c r="K340" s="4"/>
      <c r="L340" s="4"/>
      <c r="M340" s="4"/>
      <c r="N340" s="4"/>
      <c r="O340" s="4"/>
      <c r="P340" s="4"/>
      <c r="Q340" s="4"/>
      <c r="R340" s="4"/>
      <c r="S340" s="4"/>
      <c r="T340" s="4"/>
      <c r="U340" s="4"/>
      <c r="V340" s="4"/>
      <c r="W340" s="4"/>
      <c r="X340" s="4"/>
      <c r="Y340" s="4"/>
      <c r="Z340" s="4"/>
      <c r="AA340" s="4"/>
    </row>
    <row r="341">
      <c r="A341" s="4"/>
      <c r="B341" s="4"/>
      <c r="C341" s="4"/>
      <c r="D341" s="4"/>
      <c r="E341" s="4"/>
      <c r="F341" s="4"/>
      <c r="G341" s="4"/>
      <c r="H341" s="4"/>
      <c r="I341" s="4"/>
      <c r="J341" s="4"/>
      <c r="K341" s="4"/>
      <c r="L341" s="4"/>
      <c r="M341" s="4"/>
      <c r="N341" s="4"/>
      <c r="O341" s="4"/>
      <c r="P341" s="4"/>
      <c r="Q341" s="4"/>
      <c r="R341" s="4"/>
      <c r="S341" s="4"/>
      <c r="T341" s="4"/>
      <c r="U341" s="4"/>
      <c r="V341" s="4"/>
      <c r="W341" s="4"/>
      <c r="X341" s="4"/>
      <c r="Y341" s="4"/>
      <c r="Z341" s="4"/>
      <c r="AA341" s="4"/>
    </row>
    <row r="342">
      <c r="A342" s="4"/>
      <c r="B342" s="4"/>
      <c r="C342" s="4"/>
      <c r="D342" s="4"/>
      <c r="E342" s="4"/>
      <c r="F342" s="4"/>
      <c r="G342" s="4"/>
      <c r="H342" s="4"/>
      <c r="I342" s="4"/>
      <c r="J342" s="4"/>
      <c r="K342" s="4"/>
      <c r="L342" s="4"/>
      <c r="M342" s="4"/>
      <c r="N342" s="4"/>
      <c r="O342" s="4"/>
      <c r="P342" s="4"/>
      <c r="Q342" s="4"/>
      <c r="R342" s="4"/>
      <c r="S342" s="4"/>
      <c r="T342" s="4"/>
      <c r="U342" s="4"/>
      <c r="V342" s="4"/>
      <c r="W342" s="4"/>
      <c r="X342" s="4"/>
      <c r="Y342" s="4"/>
      <c r="Z342" s="4"/>
      <c r="AA342" s="4"/>
    </row>
    <row r="343">
      <c r="A343" s="4"/>
      <c r="B343" s="4"/>
      <c r="C343" s="4"/>
      <c r="D343" s="4"/>
      <c r="E343" s="4"/>
      <c r="F343" s="4"/>
      <c r="G343" s="4"/>
      <c r="H343" s="4"/>
      <c r="I343" s="4"/>
      <c r="J343" s="4"/>
      <c r="K343" s="4"/>
      <c r="L343" s="4"/>
      <c r="M343" s="4"/>
      <c r="N343" s="4"/>
      <c r="O343" s="4"/>
      <c r="P343" s="4"/>
      <c r="Q343" s="4"/>
      <c r="R343" s="4"/>
      <c r="S343" s="4"/>
      <c r="T343" s="4"/>
      <c r="U343" s="4"/>
      <c r="V343" s="4"/>
      <c r="W343" s="4"/>
      <c r="X343" s="4"/>
      <c r="Y343" s="4"/>
      <c r="Z343" s="4"/>
      <c r="AA343" s="4"/>
    </row>
    <row r="344">
      <c r="A344" s="4"/>
      <c r="B344" s="4"/>
      <c r="C344" s="4"/>
      <c r="D344" s="4"/>
      <c r="E344" s="4"/>
      <c r="F344" s="4"/>
      <c r="G344" s="4"/>
      <c r="H344" s="4"/>
      <c r="I344" s="4"/>
      <c r="J344" s="4"/>
      <c r="K344" s="4"/>
      <c r="L344" s="4"/>
      <c r="M344" s="4"/>
      <c r="N344" s="4"/>
      <c r="O344" s="4"/>
      <c r="P344" s="4"/>
      <c r="Q344" s="4"/>
      <c r="R344" s="4"/>
      <c r="S344" s="4"/>
      <c r="T344" s="4"/>
      <c r="U344" s="4"/>
      <c r="V344" s="4"/>
      <c r="W344" s="4"/>
      <c r="X344" s="4"/>
      <c r="Y344" s="4"/>
      <c r="Z344" s="4"/>
      <c r="AA344" s="4"/>
    </row>
    <row r="345">
      <c r="A345" s="4"/>
      <c r="B345" s="4"/>
      <c r="C345" s="4"/>
      <c r="D345" s="4"/>
      <c r="E345" s="4"/>
      <c r="F345" s="4"/>
      <c r="G345" s="4"/>
      <c r="H345" s="4"/>
      <c r="I345" s="4"/>
      <c r="J345" s="4"/>
      <c r="K345" s="4"/>
      <c r="L345" s="4"/>
      <c r="M345" s="4"/>
      <c r="N345" s="4"/>
      <c r="O345" s="4"/>
      <c r="P345" s="4"/>
      <c r="Q345" s="4"/>
      <c r="R345" s="4"/>
      <c r="S345" s="4"/>
      <c r="T345" s="4"/>
      <c r="U345" s="4"/>
      <c r="V345" s="4"/>
      <c r="W345" s="4"/>
      <c r="X345" s="4"/>
      <c r="Y345" s="4"/>
      <c r="Z345" s="4"/>
      <c r="AA345" s="4"/>
    </row>
    <row r="346">
      <c r="A346" s="4"/>
      <c r="B346" s="4"/>
      <c r="C346" s="4"/>
      <c r="D346" s="4"/>
      <c r="E346" s="4"/>
      <c r="F346" s="4"/>
      <c r="G346" s="4"/>
      <c r="H346" s="4"/>
      <c r="I346" s="4"/>
      <c r="J346" s="4"/>
      <c r="K346" s="4"/>
      <c r="L346" s="4"/>
      <c r="M346" s="4"/>
      <c r="N346" s="4"/>
      <c r="O346" s="4"/>
      <c r="P346" s="4"/>
      <c r="Q346" s="4"/>
      <c r="R346" s="4"/>
      <c r="S346" s="4"/>
      <c r="T346" s="4"/>
      <c r="U346" s="4"/>
      <c r="V346" s="4"/>
      <c r="W346" s="4"/>
      <c r="X346" s="4"/>
      <c r="Y346" s="4"/>
      <c r="Z346" s="4"/>
      <c r="AA346" s="4"/>
    </row>
    <row r="347">
      <c r="A347" s="4"/>
      <c r="B347" s="4"/>
      <c r="C347" s="4"/>
      <c r="D347" s="4"/>
      <c r="E347" s="4"/>
      <c r="F347" s="4"/>
      <c r="G347" s="4"/>
      <c r="H347" s="4"/>
      <c r="I347" s="4"/>
      <c r="J347" s="4"/>
      <c r="K347" s="4"/>
      <c r="L347" s="4"/>
      <c r="M347" s="4"/>
      <c r="N347" s="4"/>
      <c r="O347" s="4"/>
      <c r="P347" s="4"/>
      <c r="Q347" s="4"/>
      <c r="R347" s="4"/>
      <c r="S347" s="4"/>
      <c r="T347" s="4"/>
      <c r="U347" s="4"/>
      <c r="V347" s="4"/>
      <c r="W347" s="4"/>
      <c r="X347" s="4"/>
      <c r="Y347" s="4"/>
      <c r="Z347" s="4"/>
      <c r="AA347" s="4"/>
    </row>
    <row r="348">
      <c r="A348" s="4"/>
      <c r="B348" s="4"/>
      <c r="C348" s="4"/>
      <c r="D348" s="4"/>
      <c r="E348" s="4"/>
      <c r="F348" s="4"/>
      <c r="G348" s="4"/>
      <c r="H348" s="4"/>
      <c r="I348" s="4"/>
      <c r="J348" s="4"/>
      <c r="K348" s="4"/>
      <c r="L348" s="4"/>
      <c r="M348" s="4"/>
      <c r="N348" s="4"/>
      <c r="O348" s="4"/>
      <c r="P348" s="4"/>
      <c r="Q348" s="4"/>
      <c r="R348" s="4"/>
      <c r="S348" s="4"/>
      <c r="T348" s="4"/>
      <c r="U348" s="4"/>
      <c r="V348" s="4"/>
      <c r="W348" s="4"/>
      <c r="X348" s="4"/>
      <c r="Y348" s="4"/>
      <c r="Z348" s="4"/>
      <c r="AA348" s="4"/>
    </row>
    <row r="349">
      <c r="A349" s="4"/>
      <c r="B349" s="4"/>
      <c r="C349" s="4"/>
      <c r="D349" s="4"/>
      <c r="E349" s="4"/>
      <c r="F349" s="4"/>
      <c r="G349" s="4"/>
      <c r="H349" s="4"/>
      <c r="I349" s="4"/>
      <c r="J349" s="4"/>
      <c r="K349" s="4"/>
      <c r="L349" s="4"/>
      <c r="M349" s="4"/>
      <c r="N349" s="4"/>
      <c r="O349" s="4"/>
      <c r="P349" s="4"/>
      <c r="Q349" s="4"/>
      <c r="R349" s="4"/>
      <c r="S349" s="4"/>
      <c r="T349" s="4"/>
      <c r="U349" s="4"/>
      <c r="V349" s="4"/>
      <c r="W349" s="4"/>
      <c r="X349" s="4"/>
      <c r="Y349" s="4"/>
      <c r="Z349" s="4"/>
      <c r="AA349" s="4"/>
    </row>
    <row r="350">
      <c r="A350" s="4"/>
      <c r="B350" s="4"/>
      <c r="C350" s="4"/>
      <c r="D350" s="4"/>
      <c r="E350" s="4"/>
      <c r="F350" s="4"/>
      <c r="G350" s="4"/>
      <c r="H350" s="4"/>
      <c r="I350" s="4"/>
      <c r="J350" s="4"/>
      <c r="K350" s="4"/>
      <c r="L350" s="4"/>
      <c r="M350" s="4"/>
      <c r="N350" s="4"/>
      <c r="O350" s="4"/>
      <c r="P350" s="4"/>
      <c r="Q350" s="4"/>
      <c r="R350" s="4"/>
      <c r="S350" s="4"/>
      <c r="T350" s="4"/>
      <c r="U350" s="4"/>
      <c r="V350" s="4"/>
      <c r="W350" s="4"/>
      <c r="X350" s="4"/>
      <c r="Y350" s="4"/>
      <c r="Z350" s="4"/>
      <c r="AA350" s="4"/>
    </row>
    <row r="351">
      <c r="A351" s="4"/>
      <c r="B351" s="4"/>
      <c r="C351" s="4"/>
      <c r="D351" s="4"/>
      <c r="E351" s="4"/>
      <c r="F351" s="4"/>
      <c r="G351" s="4"/>
      <c r="H351" s="4"/>
      <c r="I351" s="4"/>
      <c r="J351" s="4"/>
      <c r="K351" s="4"/>
      <c r="L351" s="4"/>
      <c r="M351" s="4"/>
      <c r="N351" s="4"/>
      <c r="O351" s="4"/>
      <c r="P351" s="4"/>
      <c r="Q351" s="4"/>
      <c r="R351" s="4"/>
      <c r="S351" s="4"/>
      <c r="T351" s="4"/>
      <c r="U351" s="4"/>
      <c r="V351" s="4"/>
      <c r="W351" s="4"/>
      <c r="X351" s="4"/>
      <c r="Y351" s="4"/>
      <c r="Z351" s="4"/>
      <c r="AA351" s="4"/>
    </row>
    <row r="352">
      <c r="A352" s="4"/>
      <c r="B352" s="4"/>
      <c r="C352" s="4"/>
      <c r="D352" s="4"/>
      <c r="E352" s="4"/>
      <c r="F352" s="4"/>
      <c r="G352" s="4"/>
      <c r="H352" s="4"/>
      <c r="I352" s="4"/>
      <c r="J352" s="4"/>
      <c r="K352" s="4"/>
      <c r="L352" s="4"/>
      <c r="M352" s="4"/>
      <c r="N352" s="4"/>
      <c r="O352" s="4"/>
      <c r="P352" s="4"/>
      <c r="Q352" s="4"/>
      <c r="R352" s="4"/>
      <c r="S352" s="4"/>
      <c r="T352" s="4"/>
      <c r="U352" s="4"/>
      <c r="V352" s="4"/>
      <c r="W352" s="4"/>
      <c r="X352" s="4"/>
      <c r="Y352" s="4"/>
      <c r="Z352" s="4"/>
      <c r="AA352" s="4"/>
    </row>
    <row r="353">
      <c r="A353" s="4"/>
      <c r="B353" s="4"/>
      <c r="C353" s="4"/>
      <c r="D353" s="4"/>
      <c r="E353" s="4"/>
      <c r="F353" s="4"/>
      <c r="G353" s="4"/>
      <c r="H353" s="4"/>
      <c r="I353" s="4"/>
      <c r="J353" s="4"/>
      <c r="K353" s="4"/>
      <c r="L353" s="4"/>
      <c r="M353" s="4"/>
      <c r="N353" s="4"/>
      <c r="O353" s="4"/>
      <c r="P353" s="4"/>
      <c r="Q353" s="4"/>
      <c r="R353" s="4"/>
      <c r="S353" s="4"/>
      <c r="T353" s="4"/>
      <c r="U353" s="4"/>
      <c r="V353" s="4"/>
      <c r="W353" s="4"/>
      <c r="X353" s="4"/>
      <c r="Y353" s="4"/>
      <c r="Z353" s="4"/>
      <c r="AA353" s="4"/>
    </row>
    <row r="354">
      <c r="A354" s="4"/>
      <c r="B354" s="4"/>
      <c r="C354" s="4"/>
      <c r="D354" s="4"/>
      <c r="E354" s="4"/>
      <c r="F354" s="4"/>
      <c r="G354" s="4"/>
      <c r="H354" s="4"/>
      <c r="I354" s="4"/>
      <c r="J354" s="4"/>
      <c r="K354" s="4"/>
      <c r="L354" s="4"/>
      <c r="M354" s="4"/>
      <c r="N354" s="4"/>
      <c r="O354" s="4"/>
      <c r="P354" s="4"/>
      <c r="Q354" s="4"/>
      <c r="R354" s="4"/>
      <c r="S354" s="4"/>
      <c r="T354" s="4"/>
      <c r="U354" s="4"/>
      <c r="V354" s="4"/>
      <c r="W354" s="4"/>
      <c r="X354" s="4"/>
      <c r="Y354" s="4"/>
      <c r="Z354" s="4"/>
      <c r="AA354" s="4"/>
    </row>
    <row r="355">
      <c r="A355" s="4"/>
      <c r="B355" s="4"/>
      <c r="C355" s="4"/>
      <c r="D355" s="4"/>
      <c r="E355" s="4"/>
      <c r="F355" s="4"/>
      <c r="G355" s="4"/>
      <c r="H355" s="4"/>
      <c r="I355" s="4"/>
      <c r="J355" s="4"/>
      <c r="K355" s="4"/>
      <c r="L355" s="4"/>
      <c r="M355" s="4"/>
      <c r="N355" s="4"/>
      <c r="O355" s="4"/>
      <c r="P355" s="4"/>
      <c r="Q355" s="4"/>
      <c r="R355" s="4"/>
      <c r="S355" s="4"/>
      <c r="T355" s="4"/>
      <c r="U355" s="4"/>
      <c r="V355" s="4"/>
      <c r="W355" s="4"/>
      <c r="X355" s="4"/>
      <c r="Y355" s="4"/>
      <c r="Z355" s="4"/>
      <c r="AA355" s="4"/>
    </row>
    <row r="356">
      <c r="A356" s="4"/>
      <c r="B356" s="4"/>
      <c r="C356" s="4"/>
      <c r="D356" s="4"/>
      <c r="E356" s="4"/>
      <c r="F356" s="4"/>
      <c r="G356" s="4"/>
      <c r="H356" s="4"/>
      <c r="I356" s="4"/>
      <c r="J356" s="4"/>
      <c r="K356" s="4"/>
      <c r="L356" s="4"/>
      <c r="M356" s="4"/>
      <c r="N356" s="4"/>
      <c r="O356" s="4"/>
      <c r="P356" s="4"/>
      <c r="Q356" s="4"/>
      <c r="R356" s="4"/>
      <c r="S356" s="4"/>
      <c r="T356" s="4"/>
      <c r="U356" s="4"/>
      <c r="V356" s="4"/>
      <c r="W356" s="4"/>
      <c r="X356" s="4"/>
      <c r="Y356" s="4"/>
      <c r="Z356" s="4"/>
      <c r="AA356" s="4"/>
    </row>
    <row r="357">
      <c r="A357" s="4"/>
      <c r="B357" s="4"/>
      <c r="C357" s="4"/>
      <c r="D357" s="4"/>
      <c r="E357" s="4"/>
      <c r="F357" s="4"/>
      <c r="G357" s="4"/>
      <c r="H357" s="4"/>
      <c r="I357" s="4"/>
      <c r="J357" s="4"/>
      <c r="K357" s="4"/>
      <c r="L357" s="4"/>
      <c r="M357" s="4"/>
      <c r="N357" s="4"/>
      <c r="O357" s="4"/>
      <c r="P357" s="4"/>
      <c r="Q357" s="4"/>
      <c r="R357" s="4"/>
      <c r="S357" s="4"/>
      <c r="T357" s="4"/>
      <c r="U357" s="4"/>
      <c r="V357" s="4"/>
      <c r="W357" s="4"/>
      <c r="X357" s="4"/>
      <c r="Y357" s="4"/>
      <c r="Z357" s="4"/>
      <c r="AA357" s="4"/>
    </row>
    <row r="358">
      <c r="A358" s="4"/>
      <c r="B358" s="4"/>
      <c r="C358" s="4"/>
      <c r="D358" s="4"/>
      <c r="E358" s="4"/>
      <c r="F358" s="4"/>
      <c r="G358" s="4"/>
      <c r="H358" s="4"/>
      <c r="I358" s="4"/>
      <c r="J358" s="4"/>
      <c r="K358" s="4"/>
      <c r="L358" s="4"/>
      <c r="M358" s="4"/>
      <c r="N358" s="4"/>
      <c r="O358" s="4"/>
      <c r="P358" s="4"/>
      <c r="Q358" s="4"/>
      <c r="R358" s="4"/>
      <c r="S358" s="4"/>
      <c r="T358" s="4"/>
      <c r="U358" s="4"/>
      <c r="V358" s="4"/>
      <c r="W358" s="4"/>
      <c r="X358" s="4"/>
      <c r="Y358" s="4"/>
      <c r="Z358" s="4"/>
      <c r="AA358" s="4"/>
    </row>
    <row r="359">
      <c r="A359" s="4"/>
      <c r="B359" s="4"/>
      <c r="C359" s="4"/>
      <c r="D359" s="4"/>
      <c r="E359" s="4"/>
      <c r="F359" s="4"/>
      <c r="G359" s="4"/>
      <c r="H359" s="4"/>
      <c r="I359" s="4"/>
      <c r="J359" s="4"/>
      <c r="K359" s="4"/>
      <c r="L359" s="4"/>
      <c r="M359" s="4"/>
      <c r="N359" s="4"/>
      <c r="O359" s="4"/>
      <c r="P359" s="4"/>
      <c r="Q359" s="4"/>
      <c r="R359" s="4"/>
      <c r="S359" s="4"/>
      <c r="T359" s="4"/>
      <c r="U359" s="4"/>
      <c r="V359" s="4"/>
      <c r="W359" s="4"/>
      <c r="X359" s="4"/>
      <c r="Y359" s="4"/>
      <c r="Z359" s="4"/>
      <c r="AA359" s="4"/>
    </row>
    <row r="360">
      <c r="A360" s="4"/>
      <c r="B360" s="4"/>
      <c r="C360" s="4"/>
      <c r="D360" s="4"/>
      <c r="E360" s="4"/>
      <c r="F360" s="4"/>
      <c r="G360" s="4"/>
      <c r="H360" s="4"/>
      <c r="I360" s="4"/>
      <c r="J360" s="4"/>
      <c r="K360" s="4"/>
      <c r="L360" s="4"/>
      <c r="M360" s="4"/>
      <c r="N360" s="4"/>
      <c r="O360" s="4"/>
      <c r="P360" s="4"/>
      <c r="Q360" s="4"/>
      <c r="R360" s="4"/>
      <c r="S360" s="4"/>
      <c r="T360" s="4"/>
      <c r="U360" s="4"/>
      <c r="V360" s="4"/>
      <c r="W360" s="4"/>
      <c r="X360" s="4"/>
      <c r="Y360" s="4"/>
      <c r="Z360" s="4"/>
      <c r="AA360" s="4"/>
    </row>
    <row r="361">
      <c r="A361" s="4"/>
      <c r="B361" s="4"/>
      <c r="C361" s="4"/>
      <c r="D361" s="4"/>
      <c r="E361" s="4"/>
      <c r="F361" s="4"/>
      <c r="G361" s="4"/>
      <c r="H361" s="4"/>
      <c r="I361" s="4"/>
      <c r="J361" s="4"/>
      <c r="K361" s="4"/>
      <c r="L361" s="4"/>
      <c r="M361" s="4"/>
      <c r="N361" s="4"/>
      <c r="O361" s="4"/>
      <c r="P361" s="4"/>
      <c r="Q361" s="4"/>
      <c r="R361" s="4"/>
      <c r="S361" s="4"/>
      <c r="T361" s="4"/>
      <c r="U361" s="4"/>
      <c r="V361" s="4"/>
      <c r="W361" s="4"/>
      <c r="X361" s="4"/>
      <c r="Y361" s="4"/>
      <c r="Z361" s="4"/>
      <c r="AA361" s="4"/>
    </row>
    <row r="362">
      <c r="A362" s="4"/>
      <c r="B362" s="4"/>
      <c r="C362" s="4"/>
      <c r="D362" s="4"/>
      <c r="E362" s="4"/>
      <c r="F362" s="4"/>
      <c r="G362" s="4"/>
      <c r="H362" s="4"/>
      <c r="I362" s="4"/>
      <c r="J362" s="4"/>
      <c r="K362" s="4"/>
      <c r="L362" s="4"/>
      <c r="M362" s="4"/>
      <c r="N362" s="4"/>
      <c r="O362" s="4"/>
      <c r="P362" s="4"/>
      <c r="Q362" s="4"/>
      <c r="R362" s="4"/>
      <c r="S362" s="4"/>
      <c r="T362" s="4"/>
      <c r="U362" s="4"/>
      <c r="V362" s="4"/>
      <c r="W362" s="4"/>
      <c r="X362" s="4"/>
      <c r="Y362" s="4"/>
      <c r="Z362" s="4"/>
      <c r="AA362" s="4"/>
    </row>
    <row r="363">
      <c r="A363" s="4"/>
      <c r="B363" s="4"/>
      <c r="C363" s="4"/>
      <c r="D363" s="4"/>
      <c r="E363" s="4"/>
      <c r="F363" s="4"/>
      <c r="G363" s="4"/>
      <c r="H363" s="4"/>
      <c r="I363" s="4"/>
      <c r="J363" s="4"/>
      <c r="K363" s="4"/>
      <c r="L363" s="4"/>
      <c r="M363" s="4"/>
      <c r="N363" s="4"/>
      <c r="O363" s="4"/>
      <c r="P363" s="4"/>
      <c r="Q363" s="4"/>
      <c r="R363" s="4"/>
      <c r="S363" s="4"/>
      <c r="T363" s="4"/>
      <c r="U363" s="4"/>
      <c r="V363" s="4"/>
      <c r="W363" s="4"/>
      <c r="X363" s="4"/>
      <c r="Y363" s="4"/>
      <c r="Z363" s="4"/>
      <c r="AA363" s="4"/>
    </row>
    <row r="364">
      <c r="A364" s="4"/>
      <c r="B364" s="4"/>
      <c r="C364" s="4"/>
      <c r="D364" s="4"/>
      <c r="E364" s="4"/>
      <c r="F364" s="4"/>
      <c r="G364" s="4"/>
      <c r="H364" s="4"/>
      <c r="I364" s="4"/>
      <c r="J364" s="4"/>
      <c r="K364" s="4"/>
      <c r="L364" s="4"/>
      <c r="M364" s="4"/>
      <c r="N364" s="4"/>
      <c r="O364" s="4"/>
      <c r="P364" s="4"/>
      <c r="Q364" s="4"/>
      <c r="R364" s="4"/>
      <c r="S364" s="4"/>
      <c r="T364" s="4"/>
      <c r="U364" s="4"/>
      <c r="V364" s="4"/>
      <c r="W364" s="4"/>
      <c r="X364" s="4"/>
      <c r="Y364" s="4"/>
      <c r="Z364" s="4"/>
      <c r="AA364" s="4"/>
    </row>
    <row r="365">
      <c r="A365" s="4"/>
      <c r="B365" s="4"/>
      <c r="C365" s="4"/>
      <c r="D365" s="4"/>
      <c r="E365" s="4"/>
      <c r="F365" s="4"/>
      <c r="G365" s="4"/>
      <c r="H365" s="4"/>
      <c r="I365" s="4"/>
      <c r="J365" s="4"/>
      <c r="K365" s="4"/>
      <c r="L365" s="4"/>
      <c r="M365" s="4"/>
      <c r="N365" s="4"/>
      <c r="O365" s="4"/>
      <c r="P365" s="4"/>
      <c r="Q365" s="4"/>
      <c r="R365" s="4"/>
      <c r="S365" s="4"/>
      <c r="T365" s="4"/>
      <c r="U365" s="4"/>
      <c r="V365" s="4"/>
      <c r="W365" s="4"/>
      <c r="X365" s="4"/>
      <c r="Y365" s="4"/>
      <c r="Z365" s="4"/>
      <c r="AA365" s="4"/>
    </row>
    <row r="366">
      <c r="A366" s="4"/>
      <c r="B366" s="4"/>
      <c r="C366" s="4"/>
      <c r="D366" s="4"/>
      <c r="E366" s="4"/>
      <c r="F366" s="4"/>
      <c r="G366" s="4"/>
      <c r="H366" s="4"/>
      <c r="I366" s="4"/>
      <c r="J366" s="4"/>
      <c r="K366" s="4"/>
      <c r="L366" s="4"/>
      <c r="M366" s="4"/>
      <c r="N366" s="4"/>
      <c r="O366" s="4"/>
      <c r="P366" s="4"/>
      <c r="Q366" s="4"/>
      <c r="R366" s="4"/>
      <c r="S366" s="4"/>
      <c r="T366" s="4"/>
      <c r="U366" s="4"/>
      <c r="V366" s="4"/>
      <c r="W366" s="4"/>
      <c r="X366" s="4"/>
      <c r="Y366" s="4"/>
      <c r="Z366" s="4"/>
      <c r="AA366" s="4"/>
    </row>
    <row r="367">
      <c r="A367" s="4"/>
      <c r="B367" s="4"/>
      <c r="C367" s="4"/>
      <c r="D367" s="4"/>
      <c r="E367" s="4"/>
      <c r="F367" s="4"/>
      <c r="G367" s="4"/>
      <c r="H367" s="4"/>
      <c r="I367" s="4"/>
      <c r="J367" s="4"/>
      <c r="K367" s="4"/>
      <c r="L367" s="4"/>
      <c r="M367" s="4"/>
      <c r="N367" s="4"/>
      <c r="O367" s="4"/>
      <c r="P367" s="4"/>
      <c r="Q367" s="4"/>
      <c r="R367" s="4"/>
      <c r="S367" s="4"/>
      <c r="T367" s="4"/>
      <c r="U367" s="4"/>
      <c r="V367" s="4"/>
      <c r="W367" s="4"/>
      <c r="X367" s="4"/>
      <c r="Y367" s="4"/>
      <c r="Z367" s="4"/>
      <c r="AA367" s="4"/>
    </row>
    <row r="368">
      <c r="A368" s="4"/>
      <c r="B368" s="4"/>
      <c r="C368" s="4"/>
      <c r="D368" s="4"/>
      <c r="E368" s="4"/>
      <c r="F368" s="4"/>
      <c r="G368" s="4"/>
      <c r="H368" s="4"/>
      <c r="I368" s="4"/>
      <c r="J368" s="4"/>
      <c r="K368" s="4"/>
      <c r="L368" s="4"/>
      <c r="M368" s="4"/>
      <c r="N368" s="4"/>
      <c r="O368" s="4"/>
      <c r="P368" s="4"/>
      <c r="Q368" s="4"/>
      <c r="R368" s="4"/>
      <c r="S368" s="4"/>
      <c r="T368" s="4"/>
      <c r="U368" s="4"/>
      <c r="V368" s="4"/>
      <c r="W368" s="4"/>
      <c r="X368" s="4"/>
      <c r="Y368" s="4"/>
      <c r="Z368" s="4"/>
      <c r="AA368" s="4"/>
    </row>
    <row r="369">
      <c r="A369" s="4"/>
      <c r="B369" s="4"/>
      <c r="C369" s="4"/>
      <c r="D369" s="4"/>
      <c r="E369" s="4"/>
      <c r="F369" s="4"/>
      <c r="G369" s="4"/>
      <c r="H369" s="4"/>
      <c r="I369" s="4"/>
      <c r="J369" s="4"/>
      <c r="K369" s="4"/>
      <c r="L369" s="4"/>
      <c r="M369" s="4"/>
      <c r="N369" s="4"/>
      <c r="O369" s="4"/>
      <c r="P369" s="4"/>
      <c r="Q369" s="4"/>
      <c r="R369" s="4"/>
      <c r="S369" s="4"/>
      <c r="T369" s="4"/>
      <c r="U369" s="4"/>
      <c r="V369" s="4"/>
      <c r="W369" s="4"/>
      <c r="X369" s="4"/>
      <c r="Y369" s="4"/>
      <c r="Z369" s="4"/>
      <c r="AA369" s="4"/>
    </row>
    <row r="370">
      <c r="A370" s="4"/>
      <c r="B370" s="4"/>
      <c r="C370" s="4"/>
      <c r="D370" s="4"/>
      <c r="E370" s="4"/>
      <c r="F370" s="4"/>
      <c r="G370" s="4"/>
      <c r="H370" s="4"/>
      <c r="I370" s="4"/>
      <c r="J370" s="4"/>
      <c r="K370" s="4"/>
      <c r="L370" s="4"/>
      <c r="M370" s="4"/>
      <c r="N370" s="4"/>
      <c r="O370" s="4"/>
      <c r="P370" s="4"/>
      <c r="Q370" s="4"/>
      <c r="R370" s="4"/>
      <c r="S370" s="4"/>
      <c r="T370" s="4"/>
      <c r="U370" s="4"/>
      <c r="V370" s="4"/>
      <c r="W370" s="4"/>
      <c r="X370" s="4"/>
      <c r="Y370" s="4"/>
      <c r="Z370" s="4"/>
      <c r="AA370" s="4"/>
    </row>
    <row r="371">
      <c r="A371" s="4"/>
      <c r="B371" s="4"/>
      <c r="C371" s="4"/>
      <c r="D371" s="4"/>
      <c r="E371" s="4"/>
      <c r="F371" s="4"/>
      <c r="G371" s="4"/>
      <c r="H371" s="4"/>
      <c r="I371" s="4"/>
      <c r="J371" s="4"/>
      <c r="K371" s="4"/>
      <c r="L371" s="4"/>
      <c r="M371" s="4"/>
      <c r="N371" s="4"/>
      <c r="O371" s="4"/>
      <c r="P371" s="4"/>
      <c r="Q371" s="4"/>
      <c r="R371" s="4"/>
      <c r="S371" s="4"/>
      <c r="T371" s="4"/>
      <c r="U371" s="4"/>
      <c r="V371" s="4"/>
      <c r="W371" s="4"/>
      <c r="X371" s="4"/>
      <c r="Y371" s="4"/>
      <c r="Z371" s="4"/>
      <c r="AA371" s="4"/>
    </row>
    <row r="372">
      <c r="A372" s="4"/>
      <c r="B372" s="4"/>
      <c r="C372" s="4"/>
      <c r="D372" s="4"/>
      <c r="E372" s="4"/>
      <c r="F372" s="4"/>
      <c r="G372" s="4"/>
      <c r="H372" s="4"/>
      <c r="I372" s="4"/>
      <c r="J372" s="4"/>
      <c r="K372" s="4"/>
      <c r="L372" s="4"/>
      <c r="M372" s="4"/>
      <c r="N372" s="4"/>
      <c r="O372" s="4"/>
      <c r="P372" s="4"/>
      <c r="Q372" s="4"/>
      <c r="R372" s="4"/>
      <c r="S372" s="4"/>
      <c r="T372" s="4"/>
      <c r="U372" s="4"/>
      <c r="V372" s="4"/>
      <c r="W372" s="4"/>
      <c r="X372" s="4"/>
      <c r="Y372" s="4"/>
      <c r="Z372" s="4"/>
      <c r="AA372" s="4"/>
    </row>
    <row r="373">
      <c r="A373" s="4"/>
      <c r="B373" s="4"/>
      <c r="C373" s="4"/>
      <c r="D373" s="4"/>
      <c r="E373" s="4"/>
      <c r="F373" s="4"/>
      <c r="G373" s="4"/>
      <c r="H373" s="4"/>
      <c r="I373" s="4"/>
      <c r="J373" s="4"/>
      <c r="K373" s="4"/>
      <c r="L373" s="4"/>
      <c r="M373" s="4"/>
      <c r="N373" s="4"/>
      <c r="O373" s="4"/>
      <c r="P373" s="4"/>
      <c r="Q373" s="4"/>
      <c r="R373" s="4"/>
      <c r="S373" s="4"/>
      <c r="T373" s="4"/>
      <c r="U373" s="4"/>
      <c r="V373" s="4"/>
      <c r="W373" s="4"/>
      <c r="X373" s="4"/>
      <c r="Y373" s="4"/>
      <c r="Z373" s="4"/>
      <c r="AA373" s="4"/>
    </row>
    <row r="374">
      <c r="A374" s="4"/>
      <c r="B374" s="4"/>
      <c r="C374" s="4"/>
      <c r="D374" s="4"/>
      <c r="E374" s="4"/>
      <c r="F374" s="4"/>
      <c r="G374" s="4"/>
      <c r="H374" s="4"/>
      <c r="I374" s="4"/>
      <c r="J374" s="4"/>
      <c r="K374" s="4"/>
      <c r="L374" s="4"/>
      <c r="M374" s="4"/>
      <c r="N374" s="4"/>
      <c r="O374" s="4"/>
      <c r="P374" s="4"/>
      <c r="Q374" s="4"/>
      <c r="R374" s="4"/>
      <c r="S374" s="4"/>
      <c r="T374" s="4"/>
      <c r="U374" s="4"/>
      <c r="V374" s="4"/>
      <c r="W374" s="4"/>
      <c r="X374" s="4"/>
      <c r="Y374" s="4"/>
      <c r="Z374" s="4"/>
      <c r="AA374" s="4"/>
    </row>
    <row r="375">
      <c r="A375" s="4"/>
      <c r="B375" s="4"/>
      <c r="C375" s="4"/>
      <c r="D375" s="4"/>
      <c r="E375" s="4"/>
      <c r="F375" s="4"/>
      <c r="G375" s="4"/>
      <c r="H375" s="4"/>
      <c r="I375" s="4"/>
      <c r="J375" s="4"/>
      <c r="K375" s="4"/>
      <c r="L375" s="4"/>
      <c r="M375" s="4"/>
      <c r="N375" s="4"/>
      <c r="O375" s="4"/>
      <c r="P375" s="4"/>
      <c r="Q375" s="4"/>
      <c r="R375" s="4"/>
      <c r="S375" s="4"/>
      <c r="T375" s="4"/>
      <c r="U375" s="4"/>
      <c r="V375" s="4"/>
      <c r="W375" s="4"/>
      <c r="X375" s="4"/>
      <c r="Y375" s="4"/>
      <c r="Z375" s="4"/>
      <c r="AA375" s="4"/>
    </row>
    <row r="376">
      <c r="A376" s="4"/>
      <c r="B376" s="4"/>
      <c r="C376" s="4"/>
      <c r="D376" s="4"/>
      <c r="E376" s="4"/>
      <c r="F376" s="4"/>
      <c r="G376" s="4"/>
      <c r="H376" s="4"/>
      <c r="I376" s="4"/>
      <c r="J376" s="4"/>
      <c r="K376" s="4"/>
      <c r="L376" s="4"/>
      <c r="M376" s="4"/>
      <c r="N376" s="4"/>
      <c r="O376" s="4"/>
      <c r="P376" s="4"/>
      <c r="Q376" s="4"/>
      <c r="R376" s="4"/>
      <c r="S376" s="4"/>
      <c r="T376" s="4"/>
      <c r="U376" s="4"/>
      <c r="V376" s="4"/>
      <c r="W376" s="4"/>
      <c r="X376" s="4"/>
      <c r="Y376" s="4"/>
      <c r="Z376" s="4"/>
      <c r="AA376" s="4"/>
    </row>
    <row r="377">
      <c r="A377" s="4"/>
      <c r="B377" s="4"/>
      <c r="C377" s="4"/>
      <c r="D377" s="4"/>
      <c r="E377" s="4"/>
      <c r="F377" s="4"/>
      <c r="G377" s="4"/>
      <c r="H377" s="4"/>
      <c r="I377" s="4"/>
      <c r="J377" s="4"/>
      <c r="K377" s="4"/>
      <c r="L377" s="4"/>
      <c r="M377" s="4"/>
      <c r="N377" s="4"/>
      <c r="O377" s="4"/>
      <c r="P377" s="4"/>
      <c r="Q377" s="4"/>
      <c r="R377" s="4"/>
      <c r="S377" s="4"/>
      <c r="T377" s="4"/>
      <c r="U377" s="4"/>
      <c r="V377" s="4"/>
      <c r="W377" s="4"/>
      <c r="X377" s="4"/>
      <c r="Y377" s="4"/>
      <c r="Z377" s="4"/>
      <c r="AA377" s="4"/>
    </row>
    <row r="378">
      <c r="A378" s="4"/>
      <c r="B378" s="4"/>
      <c r="C378" s="4"/>
      <c r="D378" s="4"/>
      <c r="E378" s="4"/>
      <c r="F378" s="4"/>
      <c r="G378" s="4"/>
      <c r="H378" s="4"/>
      <c r="I378" s="4"/>
      <c r="J378" s="4"/>
      <c r="K378" s="4"/>
      <c r="L378" s="4"/>
      <c r="M378" s="4"/>
      <c r="N378" s="4"/>
      <c r="O378" s="4"/>
      <c r="P378" s="4"/>
      <c r="Q378" s="4"/>
      <c r="R378" s="4"/>
      <c r="S378" s="4"/>
      <c r="T378" s="4"/>
      <c r="U378" s="4"/>
      <c r="V378" s="4"/>
      <c r="W378" s="4"/>
      <c r="X378" s="4"/>
      <c r="Y378" s="4"/>
      <c r="Z378" s="4"/>
      <c r="AA378" s="4"/>
    </row>
    <row r="379">
      <c r="A379" s="4"/>
      <c r="B379" s="4"/>
      <c r="C379" s="4"/>
      <c r="D379" s="4"/>
      <c r="E379" s="4"/>
      <c r="F379" s="4"/>
      <c r="G379" s="4"/>
      <c r="H379" s="4"/>
      <c r="I379" s="4"/>
      <c r="J379" s="4"/>
      <c r="K379" s="4"/>
      <c r="L379" s="4"/>
      <c r="M379" s="4"/>
      <c r="N379" s="4"/>
      <c r="O379" s="4"/>
      <c r="P379" s="4"/>
      <c r="Q379" s="4"/>
      <c r="R379" s="4"/>
      <c r="S379" s="4"/>
      <c r="T379" s="4"/>
      <c r="U379" s="4"/>
      <c r="V379" s="4"/>
      <c r="W379" s="4"/>
      <c r="X379" s="4"/>
      <c r="Y379" s="4"/>
      <c r="Z379" s="4"/>
      <c r="AA379" s="4"/>
    </row>
    <row r="380">
      <c r="A380" s="4"/>
      <c r="B380" s="4"/>
      <c r="C380" s="4"/>
      <c r="D380" s="4"/>
      <c r="E380" s="4"/>
      <c r="F380" s="4"/>
      <c r="G380" s="4"/>
      <c r="H380" s="4"/>
      <c r="I380" s="4"/>
      <c r="J380" s="4"/>
      <c r="K380" s="4"/>
      <c r="L380" s="4"/>
      <c r="M380" s="4"/>
      <c r="N380" s="4"/>
      <c r="O380" s="4"/>
      <c r="P380" s="4"/>
      <c r="Q380" s="4"/>
      <c r="R380" s="4"/>
      <c r="S380" s="4"/>
      <c r="T380" s="4"/>
      <c r="U380" s="4"/>
      <c r="V380" s="4"/>
      <c r="W380" s="4"/>
      <c r="X380" s="4"/>
      <c r="Y380" s="4"/>
      <c r="Z380" s="4"/>
      <c r="AA380" s="4"/>
    </row>
    <row r="381">
      <c r="A381" s="4"/>
      <c r="B381" s="4"/>
      <c r="C381" s="4"/>
      <c r="D381" s="4"/>
      <c r="E381" s="4"/>
      <c r="F381" s="4"/>
      <c r="G381" s="4"/>
      <c r="H381" s="4"/>
      <c r="I381" s="4"/>
      <c r="J381" s="4"/>
      <c r="K381" s="4"/>
      <c r="L381" s="4"/>
      <c r="M381" s="4"/>
      <c r="N381" s="4"/>
      <c r="O381" s="4"/>
      <c r="P381" s="4"/>
      <c r="Q381" s="4"/>
      <c r="R381" s="4"/>
      <c r="S381" s="4"/>
      <c r="T381" s="4"/>
      <c r="U381" s="4"/>
      <c r="V381" s="4"/>
      <c r="W381" s="4"/>
      <c r="X381" s="4"/>
      <c r="Y381" s="4"/>
      <c r="Z381" s="4"/>
      <c r="AA381" s="4"/>
    </row>
    <row r="382">
      <c r="A382" s="4"/>
      <c r="B382" s="4"/>
      <c r="C382" s="4"/>
      <c r="D382" s="4"/>
      <c r="E382" s="4"/>
      <c r="F382" s="4"/>
      <c r="G382" s="4"/>
      <c r="H382" s="4"/>
      <c r="I382" s="4"/>
      <c r="J382" s="4"/>
      <c r="K382" s="4"/>
      <c r="L382" s="4"/>
      <c r="M382" s="4"/>
      <c r="N382" s="4"/>
      <c r="O382" s="4"/>
      <c r="P382" s="4"/>
      <c r="Q382" s="4"/>
      <c r="R382" s="4"/>
      <c r="S382" s="4"/>
      <c r="T382" s="4"/>
      <c r="U382" s="4"/>
      <c r="V382" s="4"/>
      <c r="W382" s="4"/>
      <c r="X382" s="4"/>
      <c r="Y382" s="4"/>
      <c r="Z382" s="4"/>
      <c r="AA382" s="4"/>
    </row>
    <row r="383">
      <c r="A383" s="4"/>
      <c r="B383" s="4"/>
      <c r="C383" s="4"/>
      <c r="D383" s="4"/>
      <c r="E383" s="4"/>
      <c r="F383" s="4"/>
      <c r="G383" s="4"/>
      <c r="H383" s="4"/>
      <c r="I383" s="4"/>
      <c r="J383" s="4"/>
      <c r="K383" s="4"/>
      <c r="L383" s="4"/>
      <c r="M383" s="4"/>
      <c r="N383" s="4"/>
      <c r="O383" s="4"/>
      <c r="P383" s="4"/>
      <c r="Q383" s="4"/>
      <c r="R383" s="4"/>
      <c r="S383" s="4"/>
      <c r="T383" s="4"/>
      <c r="U383" s="4"/>
      <c r="V383" s="4"/>
      <c r="W383" s="4"/>
      <c r="X383" s="4"/>
      <c r="Y383" s="4"/>
      <c r="Z383" s="4"/>
      <c r="AA383" s="4"/>
    </row>
    <row r="384">
      <c r="A384" s="4"/>
      <c r="B384" s="4"/>
      <c r="C384" s="4"/>
      <c r="D384" s="4"/>
      <c r="E384" s="4"/>
      <c r="F384" s="4"/>
      <c r="G384" s="4"/>
      <c r="H384" s="4"/>
      <c r="I384" s="4"/>
      <c r="J384" s="4"/>
      <c r="K384" s="4"/>
      <c r="L384" s="4"/>
      <c r="M384" s="4"/>
      <c r="N384" s="4"/>
      <c r="O384" s="4"/>
      <c r="P384" s="4"/>
      <c r="Q384" s="4"/>
      <c r="R384" s="4"/>
      <c r="S384" s="4"/>
      <c r="T384" s="4"/>
      <c r="U384" s="4"/>
      <c r="V384" s="4"/>
      <c r="W384" s="4"/>
      <c r="X384" s="4"/>
      <c r="Y384" s="4"/>
      <c r="Z384" s="4"/>
      <c r="AA384" s="4"/>
    </row>
    <row r="385">
      <c r="A385" s="4"/>
      <c r="B385" s="4"/>
      <c r="C385" s="4"/>
      <c r="D385" s="4"/>
      <c r="E385" s="4"/>
      <c r="F385" s="4"/>
      <c r="G385" s="4"/>
      <c r="H385" s="4"/>
      <c r="I385" s="4"/>
      <c r="J385" s="4"/>
      <c r="K385" s="4"/>
      <c r="L385" s="4"/>
      <c r="M385" s="4"/>
      <c r="N385" s="4"/>
      <c r="O385" s="4"/>
      <c r="P385" s="4"/>
      <c r="Q385" s="4"/>
      <c r="R385" s="4"/>
      <c r="S385" s="4"/>
      <c r="T385" s="4"/>
      <c r="U385" s="4"/>
      <c r="V385" s="4"/>
      <c r="W385" s="4"/>
      <c r="X385" s="4"/>
      <c r="Y385" s="4"/>
      <c r="Z385" s="4"/>
      <c r="AA385" s="4"/>
    </row>
    <row r="386">
      <c r="A386" s="4"/>
      <c r="B386" s="4"/>
      <c r="C386" s="4"/>
      <c r="D386" s="4"/>
      <c r="E386" s="4"/>
      <c r="F386" s="4"/>
      <c r="G386" s="4"/>
      <c r="H386" s="4"/>
      <c r="I386" s="4"/>
      <c r="J386" s="4"/>
      <c r="K386" s="4"/>
      <c r="L386" s="4"/>
      <c r="M386" s="4"/>
      <c r="N386" s="4"/>
      <c r="O386" s="4"/>
      <c r="P386" s="4"/>
      <c r="Q386" s="4"/>
      <c r="R386" s="4"/>
      <c r="S386" s="4"/>
      <c r="T386" s="4"/>
      <c r="U386" s="4"/>
      <c r="V386" s="4"/>
      <c r="W386" s="4"/>
      <c r="X386" s="4"/>
      <c r="Y386" s="4"/>
      <c r="Z386" s="4"/>
      <c r="AA386" s="4"/>
    </row>
    <row r="387">
      <c r="A387" s="4"/>
      <c r="B387" s="4"/>
      <c r="C387" s="4"/>
      <c r="D387" s="4"/>
      <c r="E387" s="4"/>
      <c r="F387" s="4"/>
      <c r="G387" s="4"/>
      <c r="H387" s="4"/>
      <c r="I387" s="4"/>
      <c r="J387" s="4"/>
      <c r="K387" s="4"/>
      <c r="L387" s="4"/>
      <c r="M387" s="4"/>
      <c r="N387" s="4"/>
      <c r="O387" s="4"/>
      <c r="P387" s="4"/>
      <c r="Q387" s="4"/>
      <c r="R387" s="4"/>
      <c r="S387" s="4"/>
      <c r="T387" s="4"/>
      <c r="U387" s="4"/>
      <c r="V387" s="4"/>
      <c r="W387" s="4"/>
      <c r="X387" s="4"/>
      <c r="Y387" s="4"/>
      <c r="Z387" s="4"/>
      <c r="AA387" s="4"/>
    </row>
    <row r="388">
      <c r="A388" s="4"/>
      <c r="B388" s="4"/>
      <c r="C388" s="4"/>
      <c r="D388" s="4"/>
      <c r="E388" s="4"/>
      <c r="F388" s="4"/>
      <c r="G388" s="4"/>
      <c r="H388" s="4"/>
      <c r="I388" s="4"/>
      <c r="J388" s="4"/>
      <c r="K388" s="4"/>
      <c r="L388" s="4"/>
      <c r="M388" s="4"/>
      <c r="N388" s="4"/>
      <c r="O388" s="4"/>
      <c r="P388" s="4"/>
      <c r="Q388" s="4"/>
      <c r="R388" s="4"/>
      <c r="S388" s="4"/>
      <c r="T388" s="4"/>
      <c r="U388" s="4"/>
      <c r="V388" s="4"/>
      <c r="W388" s="4"/>
      <c r="X388" s="4"/>
      <c r="Y388" s="4"/>
      <c r="Z388" s="4"/>
      <c r="AA388" s="4"/>
    </row>
    <row r="389">
      <c r="A389" s="4"/>
      <c r="B389" s="4"/>
      <c r="C389" s="4"/>
      <c r="D389" s="4"/>
      <c r="E389" s="4"/>
      <c r="F389" s="4"/>
      <c r="G389" s="4"/>
      <c r="H389" s="4"/>
      <c r="I389" s="4"/>
      <c r="J389" s="4"/>
      <c r="K389" s="4"/>
      <c r="L389" s="4"/>
      <c r="M389" s="4"/>
      <c r="N389" s="4"/>
      <c r="O389" s="4"/>
      <c r="P389" s="4"/>
      <c r="Q389" s="4"/>
      <c r="R389" s="4"/>
      <c r="S389" s="4"/>
      <c r="T389" s="4"/>
      <c r="U389" s="4"/>
      <c r="V389" s="4"/>
      <c r="W389" s="4"/>
      <c r="X389" s="4"/>
      <c r="Y389" s="4"/>
      <c r="Z389" s="4"/>
      <c r="AA389" s="4"/>
    </row>
    <row r="390">
      <c r="A390" s="4"/>
      <c r="B390" s="4"/>
      <c r="C390" s="4"/>
      <c r="D390" s="4"/>
      <c r="E390" s="4"/>
      <c r="F390" s="4"/>
      <c r="G390" s="4"/>
      <c r="H390" s="4"/>
      <c r="I390" s="4"/>
      <c r="J390" s="4"/>
      <c r="K390" s="4"/>
      <c r="L390" s="4"/>
      <c r="M390" s="4"/>
      <c r="N390" s="4"/>
      <c r="O390" s="4"/>
      <c r="P390" s="4"/>
      <c r="Q390" s="4"/>
      <c r="R390" s="4"/>
      <c r="S390" s="4"/>
      <c r="T390" s="4"/>
      <c r="U390" s="4"/>
      <c r="V390" s="4"/>
      <c r="W390" s="4"/>
      <c r="X390" s="4"/>
      <c r="Y390" s="4"/>
      <c r="Z390" s="4"/>
      <c r="AA390" s="4"/>
    </row>
    <row r="391">
      <c r="A391" s="4"/>
      <c r="B391" s="4"/>
      <c r="C391" s="4"/>
      <c r="D391" s="4"/>
      <c r="E391" s="4"/>
      <c r="F391" s="4"/>
      <c r="G391" s="4"/>
      <c r="H391" s="4"/>
      <c r="I391" s="4"/>
      <c r="J391" s="4"/>
      <c r="K391" s="4"/>
      <c r="L391" s="4"/>
      <c r="M391" s="4"/>
      <c r="N391" s="4"/>
      <c r="O391" s="4"/>
      <c r="P391" s="4"/>
      <c r="Q391" s="4"/>
      <c r="R391" s="4"/>
      <c r="S391" s="4"/>
      <c r="T391" s="4"/>
      <c r="U391" s="4"/>
      <c r="V391" s="4"/>
      <c r="W391" s="4"/>
      <c r="X391" s="4"/>
      <c r="Y391" s="4"/>
      <c r="Z391" s="4"/>
      <c r="AA391" s="4"/>
    </row>
    <row r="392">
      <c r="A392" s="4"/>
      <c r="B392" s="4"/>
      <c r="C392" s="4"/>
      <c r="D392" s="4"/>
      <c r="E392" s="4"/>
      <c r="F392" s="4"/>
      <c r="G392" s="4"/>
      <c r="H392" s="4"/>
      <c r="I392" s="4"/>
      <c r="J392" s="4"/>
      <c r="K392" s="4"/>
      <c r="L392" s="4"/>
      <c r="M392" s="4"/>
      <c r="N392" s="4"/>
      <c r="O392" s="4"/>
      <c r="P392" s="4"/>
      <c r="Q392" s="4"/>
      <c r="R392" s="4"/>
      <c r="S392" s="4"/>
      <c r="T392" s="4"/>
      <c r="U392" s="4"/>
      <c r="V392" s="4"/>
      <c r="W392" s="4"/>
      <c r="X392" s="4"/>
      <c r="Y392" s="4"/>
      <c r="Z392" s="4"/>
      <c r="AA392" s="4"/>
    </row>
    <row r="393">
      <c r="A393" s="4"/>
      <c r="B393" s="4"/>
      <c r="C393" s="4"/>
      <c r="D393" s="4"/>
      <c r="E393" s="4"/>
      <c r="F393" s="4"/>
      <c r="G393" s="4"/>
      <c r="H393" s="4"/>
      <c r="I393" s="4"/>
      <c r="J393" s="4"/>
      <c r="K393" s="4"/>
      <c r="L393" s="4"/>
      <c r="M393" s="4"/>
      <c r="N393" s="4"/>
      <c r="O393" s="4"/>
      <c r="P393" s="4"/>
      <c r="Q393" s="4"/>
      <c r="R393" s="4"/>
      <c r="S393" s="4"/>
      <c r="T393" s="4"/>
      <c r="U393" s="4"/>
      <c r="V393" s="4"/>
      <c r="W393" s="4"/>
      <c r="X393" s="4"/>
      <c r="Y393" s="4"/>
      <c r="Z393" s="4"/>
      <c r="AA393" s="4"/>
    </row>
    <row r="394">
      <c r="A394" s="4"/>
      <c r="B394" s="4"/>
      <c r="C394" s="4"/>
      <c r="D394" s="4"/>
      <c r="E394" s="4"/>
      <c r="F394" s="4"/>
      <c r="G394" s="4"/>
      <c r="H394" s="4"/>
      <c r="I394" s="4"/>
      <c r="J394" s="4"/>
      <c r="K394" s="4"/>
      <c r="L394" s="4"/>
      <c r="M394" s="4"/>
      <c r="N394" s="4"/>
      <c r="O394" s="4"/>
      <c r="P394" s="4"/>
      <c r="Q394" s="4"/>
      <c r="R394" s="4"/>
      <c r="S394" s="4"/>
      <c r="T394" s="4"/>
      <c r="U394" s="4"/>
      <c r="V394" s="4"/>
      <c r="W394" s="4"/>
      <c r="X394" s="4"/>
      <c r="Y394" s="4"/>
      <c r="Z394" s="4"/>
      <c r="AA394" s="4"/>
    </row>
    <row r="395">
      <c r="A395" s="4"/>
      <c r="B395" s="4"/>
      <c r="C395" s="4"/>
      <c r="D395" s="4"/>
      <c r="E395" s="4"/>
      <c r="F395" s="4"/>
      <c r="G395" s="4"/>
      <c r="H395" s="4"/>
      <c r="I395" s="4"/>
      <c r="J395" s="4"/>
      <c r="K395" s="4"/>
      <c r="L395" s="4"/>
      <c r="M395" s="4"/>
      <c r="N395" s="4"/>
      <c r="O395" s="4"/>
      <c r="P395" s="4"/>
      <c r="Q395" s="4"/>
      <c r="R395" s="4"/>
      <c r="S395" s="4"/>
      <c r="T395" s="4"/>
      <c r="U395" s="4"/>
      <c r="V395" s="4"/>
      <c r="W395" s="4"/>
      <c r="X395" s="4"/>
      <c r="Y395" s="4"/>
      <c r="Z395" s="4"/>
      <c r="AA395" s="4"/>
    </row>
    <row r="396">
      <c r="A396" s="4"/>
      <c r="B396" s="4"/>
      <c r="C396" s="4"/>
      <c r="D396" s="4"/>
      <c r="E396" s="4"/>
      <c r="F396" s="4"/>
      <c r="G396" s="4"/>
      <c r="H396" s="4"/>
      <c r="I396" s="4"/>
      <c r="J396" s="4"/>
      <c r="K396" s="4"/>
      <c r="L396" s="4"/>
      <c r="M396" s="4"/>
      <c r="N396" s="4"/>
      <c r="O396" s="4"/>
      <c r="P396" s="4"/>
      <c r="Q396" s="4"/>
      <c r="R396" s="4"/>
      <c r="S396" s="4"/>
      <c r="T396" s="4"/>
      <c r="U396" s="4"/>
      <c r="V396" s="4"/>
      <c r="W396" s="4"/>
      <c r="X396" s="4"/>
      <c r="Y396" s="4"/>
      <c r="Z396" s="4"/>
      <c r="AA396" s="4"/>
    </row>
    <row r="397">
      <c r="A397" s="4"/>
      <c r="B397" s="4"/>
      <c r="C397" s="4"/>
      <c r="D397" s="4"/>
      <c r="E397" s="4"/>
      <c r="F397" s="4"/>
      <c r="G397" s="4"/>
      <c r="H397" s="4"/>
      <c r="I397" s="4"/>
      <c r="J397" s="4"/>
      <c r="K397" s="4"/>
      <c r="L397" s="4"/>
      <c r="M397" s="4"/>
      <c r="N397" s="4"/>
      <c r="O397" s="4"/>
      <c r="P397" s="4"/>
      <c r="Q397" s="4"/>
      <c r="R397" s="4"/>
      <c r="S397" s="4"/>
      <c r="T397" s="4"/>
      <c r="U397" s="4"/>
      <c r="V397" s="4"/>
      <c r="W397" s="4"/>
      <c r="X397" s="4"/>
      <c r="Y397" s="4"/>
      <c r="Z397" s="4"/>
      <c r="AA397" s="4"/>
    </row>
    <row r="398">
      <c r="A398" s="4"/>
      <c r="B398" s="4"/>
      <c r="C398" s="4"/>
      <c r="D398" s="4"/>
      <c r="E398" s="4"/>
      <c r="F398" s="4"/>
      <c r="G398" s="4"/>
      <c r="H398" s="4"/>
      <c r="I398" s="4"/>
      <c r="J398" s="4"/>
      <c r="K398" s="4"/>
      <c r="L398" s="4"/>
      <c r="M398" s="4"/>
      <c r="N398" s="4"/>
      <c r="O398" s="4"/>
      <c r="P398" s="4"/>
      <c r="Q398" s="4"/>
      <c r="R398" s="4"/>
      <c r="S398" s="4"/>
      <c r="T398" s="4"/>
      <c r="U398" s="4"/>
      <c r="V398" s="4"/>
      <c r="W398" s="4"/>
      <c r="X398" s="4"/>
      <c r="Y398" s="4"/>
      <c r="Z398" s="4"/>
      <c r="AA398" s="4"/>
    </row>
    <row r="399">
      <c r="A399" s="4"/>
      <c r="B399" s="4"/>
      <c r="C399" s="4"/>
      <c r="D399" s="4"/>
      <c r="E399" s="4"/>
      <c r="F399" s="4"/>
      <c r="G399" s="4"/>
      <c r="H399" s="4"/>
      <c r="I399" s="4"/>
      <c r="J399" s="4"/>
      <c r="K399" s="4"/>
      <c r="L399" s="4"/>
      <c r="M399" s="4"/>
      <c r="N399" s="4"/>
      <c r="O399" s="4"/>
      <c r="P399" s="4"/>
      <c r="Q399" s="4"/>
      <c r="R399" s="4"/>
      <c r="S399" s="4"/>
      <c r="T399" s="4"/>
      <c r="U399" s="4"/>
      <c r="V399" s="4"/>
      <c r="W399" s="4"/>
      <c r="X399" s="4"/>
      <c r="Y399" s="4"/>
      <c r="Z399" s="4"/>
      <c r="AA399" s="4"/>
    </row>
    <row r="400">
      <c r="A400" s="4"/>
      <c r="B400" s="4"/>
      <c r="C400" s="4"/>
      <c r="D400" s="4"/>
      <c r="E400" s="4"/>
      <c r="F400" s="4"/>
      <c r="G400" s="4"/>
      <c r="H400" s="4"/>
      <c r="I400" s="4"/>
      <c r="J400" s="4"/>
      <c r="K400" s="4"/>
      <c r="L400" s="4"/>
      <c r="M400" s="4"/>
      <c r="N400" s="4"/>
      <c r="O400" s="4"/>
      <c r="P400" s="4"/>
      <c r="Q400" s="4"/>
      <c r="R400" s="4"/>
      <c r="S400" s="4"/>
      <c r="T400" s="4"/>
      <c r="U400" s="4"/>
      <c r="V400" s="4"/>
      <c r="W400" s="4"/>
      <c r="X400" s="4"/>
      <c r="Y400" s="4"/>
      <c r="Z400" s="4"/>
      <c r="AA400" s="4"/>
    </row>
    <row r="401">
      <c r="A401" s="4"/>
      <c r="B401" s="4"/>
      <c r="C401" s="4"/>
      <c r="D401" s="4"/>
      <c r="E401" s="4"/>
      <c r="F401" s="4"/>
      <c r="G401" s="4"/>
      <c r="H401" s="4"/>
      <c r="I401" s="4"/>
      <c r="J401" s="4"/>
      <c r="K401" s="4"/>
      <c r="L401" s="4"/>
      <c r="M401" s="4"/>
      <c r="N401" s="4"/>
      <c r="O401" s="4"/>
      <c r="P401" s="4"/>
      <c r="Q401" s="4"/>
      <c r="R401" s="4"/>
      <c r="S401" s="4"/>
      <c r="T401" s="4"/>
      <c r="U401" s="4"/>
      <c r="V401" s="4"/>
      <c r="W401" s="4"/>
      <c r="X401" s="4"/>
      <c r="Y401" s="4"/>
      <c r="Z401" s="4"/>
      <c r="AA401" s="4"/>
    </row>
    <row r="402">
      <c r="A402" s="4"/>
      <c r="B402" s="4"/>
      <c r="C402" s="4"/>
      <c r="D402" s="4"/>
      <c r="E402" s="4"/>
      <c r="F402" s="4"/>
      <c r="G402" s="4"/>
      <c r="H402" s="4"/>
      <c r="I402" s="4"/>
      <c r="J402" s="4"/>
      <c r="K402" s="4"/>
      <c r="L402" s="4"/>
      <c r="M402" s="4"/>
      <c r="N402" s="4"/>
      <c r="O402" s="4"/>
      <c r="P402" s="4"/>
      <c r="Q402" s="4"/>
      <c r="R402" s="4"/>
      <c r="S402" s="4"/>
      <c r="T402" s="4"/>
      <c r="U402" s="4"/>
      <c r="V402" s="4"/>
      <c r="W402" s="4"/>
      <c r="X402" s="4"/>
      <c r="Y402" s="4"/>
      <c r="Z402" s="4"/>
      <c r="AA402" s="4"/>
    </row>
    <row r="403">
      <c r="A403" s="4"/>
      <c r="B403" s="4"/>
      <c r="C403" s="4"/>
      <c r="D403" s="4"/>
      <c r="E403" s="4"/>
      <c r="F403" s="4"/>
      <c r="G403" s="4"/>
      <c r="H403" s="4"/>
      <c r="I403" s="4"/>
      <c r="J403" s="4"/>
      <c r="K403" s="4"/>
      <c r="L403" s="4"/>
      <c r="M403" s="4"/>
      <c r="N403" s="4"/>
      <c r="O403" s="4"/>
      <c r="P403" s="4"/>
      <c r="Q403" s="4"/>
      <c r="R403" s="4"/>
      <c r="S403" s="4"/>
      <c r="T403" s="4"/>
      <c r="U403" s="4"/>
      <c r="V403" s="4"/>
      <c r="W403" s="4"/>
      <c r="X403" s="4"/>
      <c r="Y403" s="4"/>
      <c r="Z403" s="4"/>
      <c r="AA403" s="4"/>
    </row>
    <row r="404">
      <c r="A404" s="4"/>
      <c r="B404" s="4"/>
      <c r="C404" s="4"/>
      <c r="D404" s="4"/>
      <c r="E404" s="4"/>
      <c r="F404" s="4"/>
      <c r="G404" s="4"/>
      <c r="H404" s="4"/>
      <c r="I404" s="4"/>
      <c r="J404" s="4"/>
      <c r="K404" s="4"/>
      <c r="L404" s="4"/>
      <c r="M404" s="4"/>
      <c r="N404" s="4"/>
      <c r="O404" s="4"/>
      <c r="P404" s="4"/>
      <c r="Q404" s="4"/>
      <c r="R404" s="4"/>
      <c r="S404" s="4"/>
      <c r="T404" s="4"/>
      <c r="U404" s="4"/>
      <c r="V404" s="4"/>
      <c r="W404" s="4"/>
      <c r="X404" s="4"/>
      <c r="Y404" s="4"/>
      <c r="Z404" s="4"/>
      <c r="AA404" s="4"/>
    </row>
    <row r="405">
      <c r="A405" s="4"/>
      <c r="B405" s="4"/>
      <c r="C405" s="4"/>
      <c r="D405" s="4"/>
      <c r="E405" s="4"/>
      <c r="F405" s="4"/>
      <c r="G405" s="4"/>
      <c r="H405" s="4"/>
      <c r="I405" s="4"/>
      <c r="J405" s="4"/>
      <c r="K405" s="4"/>
      <c r="L405" s="4"/>
      <c r="M405" s="4"/>
      <c r="N405" s="4"/>
      <c r="O405" s="4"/>
      <c r="P405" s="4"/>
      <c r="Q405" s="4"/>
      <c r="R405" s="4"/>
      <c r="S405" s="4"/>
      <c r="T405" s="4"/>
      <c r="U405" s="4"/>
      <c r="V405" s="4"/>
      <c r="W405" s="4"/>
      <c r="X405" s="4"/>
      <c r="Y405" s="4"/>
      <c r="Z405" s="4"/>
      <c r="AA405" s="4"/>
    </row>
    <row r="406">
      <c r="A406" s="4"/>
      <c r="B406" s="4"/>
      <c r="C406" s="4"/>
      <c r="D406" s="4"/>
      <c r="E406" s="4"/>
      <c r="F406" s="4"/>
      <c r="G406" s="4"/>
      <c r="H406" s="4"/>
      <c r="I406" s="4"/>
      <c r="J406" s="4"/>
      <c r="K406" s="4"/>
      <c r="L406" s="4"/>
      <c r="M406" s="4"/>
      <c r="N406" s="4"/>
      <c r="O406" s="4"/>
      <c r="P406" s="4"/>
      <c r="Q406" s="4"/>
      <c r="R406" s="4"/>
      <c r="S406" s="4"/>
      <c r="T406" s="4"/>
      <c r="U406" s="4"/>
      <c r="V406" s="4"/>
      <c r="W406" s="4"/>
      <c r="X406" s="4"/>
      <c r="Y406" s="4"/>
      <c r="Z406" s="4"/>
      <c r="AA406" s="4"/>
    </row>
    <row r="407">
      <c r="A407" s="4"/>
      <c r="B407" s="4"/>
      <c r="C407" s="4"/>
      <c r="D407" s="4"/>
      <c r="E407" s="4"/>
      <c r="F407" s="4"/>
      <c r="G407" s="4"/>
      <c r="H407" s="4"/>
      <c r="I407" s="4"/>
      <c r="J407" s="4"/>
      <c r="K407" s="4"/>
      <c r="L407" s="4"/>
      <c r="M407" s="4"/>
      <c r="N407" s="4"/>
      <c r="O407" s="4"/>
      <c r="P407" s="4"/>
      <c r="Q407" s="4"/>
      <c r="R407" s="4"/>
      <c r="S407" s="4"/>
      <c r="T407" s="4"/>
      <c r="U407" s="4"/>
      <c r="V407" s="4"/>
      <c r="W407" s="4"/>
      <c r="X407" s="4"/>
      <c r="Y407" s="4"/>
      <c r="Z407" s="4"/>
      <c r="AA407" s="4"/>
    </row>
    <row r="408">
      <c r="A408" s="4"/>
      <c r="B408" s="4"/>
      <c r="C408" s="4"/>
      <c r="D408" s="4"/>
      <c r="E408" s="4"/>
      <c r="F408" s="4"/>
      <c r="G408" s="4"/>
      <c r="H408" s="4"/>
      <c r="I408" s="4"/>
      <c r="J408" s="4"/>
      <c r="K408" s="4"/>
      <c r="L408" s="4"/>
      <c r="M408" s="4"/>
      <c r="N408" s="4"/>
      <c r="O408" s="4"/>
      <c r="P408" s="4"/>
      <c r="Q408" s="4"/>
      <c r="R408" s="4"/>
      <c r="S408" s="4"/>
      <c r="T408" s="4"/>
      <c r="U408" s="4"/>
      <c r="V408" s="4"/>
      <c r="W408" s="4"/>
      <c r="X408" s="4"/>
      <c r="Y408" s="4"/>
      <c r="Z408" s="4"/>
      <c r="AA408" s="4"/>
    </row>
    <row r="409">
      <c r="A409" s="4"/>
      <c r="B409" s="4"/>
      <c r="C409" s="4"/>
      <c r="D409" s="4"/>
      <c r="E409" s="4"/>
      <c r="F409" s="4"/>
      <c r="G409" s="4"/>
      <c r="H409" s="4"/>
      <c r="I409" s="4"/>
      <c r="J409" s="4"/>
      <c r="K409" s="4"/>
      <c r="L409" s="4"/>
      <c r="M409" s="4"/>
      <c r="N409" s="4"/>
      <c r="O409" s="4"/>
      <c r="P409" s="4"/>
      <c r="Q409" s="4"/>
      <c r="R409" s="4"/>
      <c r="S409" s="4"/>
      <c r="T409" s="4"/>
      <c r="U409" s="4"/>
      <c r="V409" s="4"/>
      <c r="W409" s="4"/>
      <c r="X409" s="4"/>
      <c r="Y409" s="4"/>
      <c r="Z409" s="4"/>
      <c r="AA409" s="4"/>
    </row>
    <row r="410">
      <c r="A410" s="4"/>
      <c r="B410" s="4"/>
      <c r="C410" s="4"/>
      <c r="D410" s="4"/>
      <c r="E410" s="4"/>
      <c r="F410" s="4"/>
      <c r="G410" s="4"/>
      <c r="H410" s="4"/>
      <c r="I410" s="4"/>
      <c r="J410" s="4"/>
      <c r="K410" s="4"/>
      <c r="L410" s="4"/>
      <c r="M410" s="4"/>
      <c r="N410" s="4"/>
      <c r="O410" s="4"/>
      <c r="P410" s="4"/>
      <c r="Q410" s="4"/>
      <c r="R410" s="4"/>
      <c r="S410" s="4"/>
      <c r="T410" s="4"/>
      <c r="U410" s="4"/>
      <c r="V410" s="4"/>
      <c r="W410" s="4"/>
      <c r="X410" s="4"/>
      <c r="Y410" s="4"/>
      <c r="Z410" s="4"/>
      <c r="AA410" s="4"/>
    </row>
    <row r="411">
      <c r="A411" s="4"/>
      <c r="B411" s="4"/>
      <c r="C411" s="4"/>
      <c r="D411" s="4"/>
      <c r="E411" s="4"/>
      <c r="F411" s="4"/>
      <c r="G411" s="4"/>
      <c r="H411" s="4"/>
      <c r="I411" s="4"/>
      <c r="J411" s="4"/>
      <c r="K411" s="4"/>
      <c r="L411" s="4"/>
      <c r="M411" s="4"/>
      <c r="N411" s="4"/>
      <c r="O411" s="4"/>
      <c r="P411" s="4"/>
      <c r="Q411" s="4"/>
      <c r="R411" s="4"/>
      <c r="S411" s="4"/>
      <c r="T411" s="4"/>
      <c r="U411" s="4"/>
      <c r="V411" s="4"/>
      <c r="W411" s="4"/>
      <c r="X411" s="4"/>
      <c r="Y411" s="4"/>
      <c r="Z411" s="4"/>
      <c r="AA411" s="4"/>
    </row>
    <row r="412">
      <c r="A412" s="4"/>
      <c r="B412" s="4"/>
      <c r="C412" s="4"/>
      <c r="D412" s="4"/>
      <c r="E412" s="4"/>
      <c r="F412" s="4"/>
      <c r="G412" s="4"/>
      <c r="H412" s="4"/>
      <c r="I412" s="4"/>
      <c r="J412" s="4"/>
      <c r="K412" s="4"/>
      <c r="L412" s="4"/>
      <c r="M412" s="4"/>
      <c r="N412" s="4"/>
      <c r="O412" s="4"/>
      <c r="P412" s="4"/>
      <c r="Q412" s="4"/>
      <c r="R412" s="4"/>
      <c r="S412" s="4"/>
      <c r="T412" s="4"/>
      <c r="U412" s="4"/>
      <c r="V412" s="4"/>
      <c r="W412" s="4"/>
      <c r="X412" s="4"/>
      <c r="Y412" s="4"/>
      <c r="Z412" s="4"/>
      <c r="AA412" s="4"/>
    </row>
    <row r="413">
      <c r="A413" s="4"/>
      <c r="B413" s="4"/>
      <c r="C413" s="4"/>
      <c r="D413" s="4"/>
      <c r="E413" s="4"/>
      <c r="F413" s="4"/>
      <c r="G413" s="4"/>
      <c r="H413" s="4"/>
      <c r="I413" s="4"/>
      <c r="J413" s="4"/>
      <c r="K413" s="4"/>
      <c r="L413" s="4"/>
      <c r="M413" s="4"/>
      <c r="N413" s="4"/>
      <c r="O413" s="4"/>
      <c r="P413" s="4"/>
      <c r="Q413" s="4"/>
      <c r="R413" s="4"/>
      <c r="S413" s="4"/>
      <c r="T413" s="4"/>
      <c r="U413" s="4"/>
      <c r="V413" s="4"/>
      <c r="W413" s="4"/>
      <c r="X413" s="4"/>
      <c r="Y413" s="4"/>
      <c r="Z413" s="4"/>
      <c r="AA413" s="4"/>
    </row>
    <row r="414">
      <c r="A414" s="4"/>
      <c r="B414" s="4"/>
      <c r="C414" s="4"/>
      <c r="D414" s="4"/>
      <c r="E414" s="4"/>
      <c r="F414" s="4"/>
      <c r="G414" s="4"/>
      <c r="H414" s="4"/>
      <c r="I414" s="4"/>
      <c r="J414" s="4"/>
      <c r="K414" s="4"/>
      <c r="L414" s="4"/>
      <c r="M414" s="4"/>
      <c r="N414" s="4"/>
      <c r="O414" s="4"/>
      <c r="P414" s="4"/>
      <c r="Q414" s="4"/>
      <c r="R414" s="4"/>
      <c r="S414" s="4"/>
      <c r="T414" s="4"/>
      <c r="U414" s="4"/>
      <c r="V414" s="4"/>
      <c r="W414" s="4"/>
      <c r="X414" s="4"/>
      <c r="Y414" s="4"/>
      <c r="Z414" s="4"/>
      <c r="AA414" s="4"/>
    </row>
    <row r="415">
      <c r="A415" s="4"/>
      <c r="B415" s="4"/>
      <c r="C415" s="4"/>
      <c r="D415" s="4"/>
      <c r="E415" s="4"/>
      <c r="F415" s="4"/>
      <c r="G415" s="4"/>
      <c r="H415" s="4"/>
      <c r="I415" s="4"/>
      <c r="J415" s="4"/>
      <c r="K415" s="4"/>
      <c r="L415" s="4"/>
      <c r="M415" s="4"/>
      <c r="N415" s="4"/>
      <c r="O415" s="4"/>
      <c r="P415" s="4"/>
      <c r="Q415" s="4"/>
      <c r="R415" s="4"/>
      <c r="S415" s="4"/>
      <c r="T415" s="4"/>
      <c r="U415" s="4"/>
      <c r="V415" s="4"/>
      <c r="W415" s="4"/>
      <c r="X415" s="4"/>
      <c r="Y415" s="4"/>
      <c r="Z415" s="4"/>
      <c r="AA415" s="4"/>
    </row>
    <row r="416">
      <c r="A416" s="4"/>
      <c r="B416" s="4"/>
      <c r="C416" s="4"/>
      <c r="D416" s="4"/>
      <c r="E416" s="4"/>
      <c r="F416" s="4"/>
      <c r="G416" s="4"/>
      <c r="H416" s="4"/>
      <c r="I416" s="4"/>
      <c r="J416" s="4"/>
      <c r="K416" s="4"/>
      <c r="L416" s="4"/>
      <c r="M416" s="4"/>
      <c r="N416" s="4"/>
      <c r="O416" s="4"/>
      <c r="P416" s="4"/>
      <c r="Q416" s="4"/>
      <c r="R416" s="4"/>
      <c r="S416" s="4"/>
      <c r="T416" s="4"/>
      <c r="U416" s="4"/>
      <c r="V416" s="4"/>
      <c r="W416" s="4"/>
      <c r="X416" s="4"/>
      <c r="Y416" s="4"/>
      <c r="Z416" s="4"/>
      <c r="AA416" s="4"/>
    </row>
    <row r="417">
      <c r="A417" s="4"/>
      <c r="B417" s="4"/>
      <c r="C417" s="4"/>
      <c r="D417" s="4"/>
      <c r="E417" s="4"/>
      <c r="F417" s="4"/>
      <c r="G417" s="4"/>
      <c r="H417" s="4"/>
      <c r="I417" s="4"/>
      <c r="J417" s="4"/>
      <c r="K417" s="4"/>
      <c r="L417" s="4"/>
      <c r="M417" s="4"/>
      <c r="N417" s="4"/>
      <c r="O417" s="4"/>
      <c r="P417" s="4"/>
      <c r="Q417" s="4"/>
      <c r="R417" s="4"/>
      <c r="S417" s="4"/>
      <c r="T417" s="4"/>
      <c r="U417" s="4"/>
      <c r="V417" s="4"/>
      <c r="W417" s="4"/>
      <c r="X417" s="4"/>
      <c r="Y417" s="4"/>
      <c r="Z417" s="4"/>
      <c r="AA417" s="4"/>
    </row>
    <row r="418">
      <c r="A418" s="4"/>
      <c r="B418" s="4"/>
      <c r="C418" s="4"/>
      <c r="D418" s="4"/>
      <c r="E418" s="4"/>
      <c r="F418" s="4"/>
      <c r="G418" s="4"/>
      <c r="H418" s="4"/>
      <c r="I418" s="4"/>
      <c r="J418" s="4"/>
      <c r="K418" s="4"/>
      <c r="L418" s="4"/>
      <c r="M418" s="4"/>
      <c r="N418" s="4"/>
      <c r="O418" s="4"/>
      <c r="P418" s="4"/>
      <c r="Q418" s="4"/>
      <c r="R418" s="4"/>
      <c r="S418" s="4"/>
      <c r="T418" s="4"/>
      <c r="U418" s="4"/>
      <c r="V418" s="4"/>
      <c r="W418" s="4"/>
      <c r="X418" s="4"/>
      <c r="Y418" s="4"/>
      <c r="Z418" s="4"/>
      <c r="AA418" s="4"/>
    </row>
    <row r="419">
      <c r="A419" s="4"/>
      <c r="B419" s="4"/>
      <c r="C419" s="4"/>
      <c r="D419" s="4"/>
      <c r="E419" s="4"/>
      <c r="F419" s="4"/>
      <c r="G419" s="4"/>
      <c r="H419" s="4"/>
      <c r="I419" s="4"/>
      <c r="J419" s="4"/>
      <c r="K419" s="4"/>
      <c r="L419" s="4"/>
      <c r="M419" s="4"/>
      <c r="N419" s="4"/>
      <c r="O419" s="4"/>
      <c r="P419" s="4"/>
      <c r="Q419" s="4"/>
      <c r="R419" s="4"/>
      <c r="S419" s="4"/>
      <c r="T419" s="4"/>
      <c r="U419" s="4"/>
      <c r="V419" s="4"/>
      <c r="W419" s="4"/>
      <c r="X419" s="4"/>
      <c r="Y419" s="4"/>
      <c r="Z419" s="4"/>
      <c r="AA419" s="4"/>
    </row>
    <row r="420">
      <c r="A420" s="4"/>
      <c r="B420" s="4"/>
      <c r="C420" s="4"/>
      <c r="D420" s="4"/>
      <c r="E420" s="4"/>
      <c r="F420" s="4"/>
      <c r="G420" s="4"/>
      <c r="H420" s="4"/>
      <c r="I420" s="4"/>
      <c r="J420" s="4"/>
      <c r="K420" s="4"/>
      <c r="L420" s="4"/>
      <c r="M420" s="4"/>
      <c r="N420" s="4"/>
      <c r="O420" s="4"/>
      <c r="P420" s="4"/>
      <c r="Q420" s="4"/>
      <c r="R420" s="4"/>
      <c r="S420" s="4"/>
      <c r="T420" s="4"/>
      <c r="U420" s="4"/>
      <c r="V420" s="4"/>
      <c r="W420" s="4"/>
      <c r="X420" s="4"/>
      <c r="Y420" s="4"/>
      <c r="Z420" s="4"/>
      <c r="AA420" s="4"/>
    </row>
    <row r="421">
      <c r="A421" s="4"/>
      <c r="B421" s="4"/>
      <c r="C421" s="4"/>
      <c r="D421" s="4"/>
      <c r="E421" s="4"/>
      <c r="F421" s="4"/>
      <c r="G421" s="4"/>
      <c r="H421" s="4"/>
      <c r="I421" s="4"/>
      <c r="J421" s="4"/>
      <c r="K421" s="4"/>
      <c r="L421" s="4"/>
      <c r="M421" s="4"/>
      <c r="N421" s="4"/>
      <c r="O421" s="4"/>
      <c r="P421" s="4"/>
      <c r="Q421" s="4"/>
      <c r="R421" s="4"/>
      <c r="S421" s="4"/>
      <c r="T421" s="4"/>
      <c r="U421" s="4"/>
      <c r="V421" s="4"/>
      <c r="W421" s="4"/>
      <c r="X421" s="4"/>
      <c r="Y421" s="4"/>
      <c r="Z421" s="4"/>
      <c r="AA421" s="4"/>
    </row>
    <row r="422">
      <c r="A422" s="4"/>
      <c r="B422" s="4"/>
      <c r="C422" s="4"/>
      <c r="D422" s="4"/>
      <c r="E422" s="4"/>
      <c r="F422" s="4"/>
      <c r="G422" s="4"/>
      <c r="H422" s="4"/>
      <c r="I422" s="4"/>
      <c r="J422" s="4"/>
      <c r="K422" s="4"/>
      <c r="L422" s="4"/>
      <c r="M422" s="4"/>
      <c r="N422" s="4"/>
      <c r="O422" s="4"/>
      <c r="P422" s="4"/>
      <c r="Q422" s="4"/>
      <c r="R422" s="4"/>
      <c r="S422" s="4"/>
      <c r="T422" s="4"/>
      <c r="U422" s="4"/>
      <c r="V422" s="4"/>
      <c r="W422" s="4"/>
      <c r="X422" s="4"/>
      <c r="Y422" s="4"/>
      <c r="Z422" s="4"/>
      <c r="AA422" s="4"/>
    </row>
    <row r="423">
      <c r="A423" s="4"/>
      <c r="B423" s="4"/>
      <c r="C423" s="4"/>
      <c r="D423" s="4"/>
      <c r="E423" s="4"/>
      <c r="F423" s="4"/>
      <c r="G423" s="4"/>
      <c r="H423" s="4"/>
      <c r="I423" s="4"/>
      <c r="J423" s="4"/>
      <c r="K423" s="4"/>
      <c r="L423" s="4"/>
      <c r="M423" s="4"/>
      <c r="N423" s="4"/>
      <c r="O423" s="4"/>
      <c r="P423" s="4"/>
      <c r="Q423" s="4"/>
      <c r="R423" s="4"/>
      <c r="S423" s="4"/>
      <c r="T423" s="4"/>
      <c r="U423" s="4"/>
      <c r="V423" s="4"/>
      <c r="W423" s="4"/>
      <c r="X423" s="4"/>
      <c r="Y423" s="4"/>
      <c r="Z423" s="4"/>
      <c r="AA423" s="4"/>
    </row>
    <row r="424">
      <c r="A424" s="4"/>
      <c r="B424" s="4"/>
      <c r="C424" s="4"/>
      <c r="D424" s="4"/>
      <c r="E424" s="4"/>
      <c r="F424" s="4"/>
      <c r="G424" s="4"/>
      <c r="H424" s="4"/>
      <c r="I424" s="4"/>
      <c r="J424" s="4"/>
      <c r="K424" s="4"/>
      <c r="L424" s="4"/>
      <c r="M424" s="4"/>
      <c r="N424" s="4"/>
      <c r="O424" s="4"/>
      <c r="P424" s="4"/>
      <c r="Q424" s="4"/>
      <c r="R424" s="4"/>
      <c r="S424" s="4"/>
      <c r="T424" s="4"/>
      <c r="U424" s="4"/>
      <c r="V424" s="4"/>
      <c r="W424" s="4"/>
      <c r="X424" s="4"/>
      <c r="Y424" s="4"/>
      <c r="Z424" s="4"/>
      <c r="AA424" s="4"/>
    </row>
    <row r="425">
      <c r="A425" s="4"/>
      <c r="B425" s="4"/>
      <c r="C425" s="4"/>
      <c r="D425" s="4"/>
      <c r="E425" s="4"/>
      <c r="F425" s="4"/>
      <c r="G425" s="4"/>
      <c r="H425" s="4"/>
      <c r="I425" s="4"/>
      <c r="J425" s="4"/>
      <c r="K425" s="4"/>
      <c r="L425" s="4"/>
      <c r="M425" s="4"/>
      <c r="N425" s="4"/>
      <c r="O425" s="4"/>
      <c r="P425" s="4"/>
      <c r="Q425" s="4"/>
      <c r="R425" s="4"/>
      <c r="S425" s="4"/>
      <c r="T425" s="4"/>
      <c r="U425" s="4"/>
      <c r="V425" s="4"/>
      <c r="W425" s="4"/>
      <c r="X425" s="4"/>
      <c r="Y425" s="4"/>
      <c r="Z425" s="4"/>
      <c r="AA425" s="4"/>
    </row>
    <row r="426">
      <c r="A426" s="4"/>
      <c r="B426" s="4"/>
      <c r="C426" s="4"/>
      <c r="D426" s="4"/>
      <c r="E426" s="4"/>
      <c r="F426" s="4"/>
      <c r="G426" s="4"/>
      <c r="H426" s="4"/>
      <c r="I426" s="4"/>
      <c r="J426" s="4"/>
      <c r="K426" s="4"/>
      <c r="L426" s="4"/>
      <c r="M426" s="4"/>
      <c r="N426" s="4"/>
      <c r="O426" s="4"/>
      <c r="P426" s="4"/>
      <c r="Q426" s="4"/>
      <c r="R426" s="4"/>
      <c r="S426" s="4"/>
      <c r="T426" s="4"/>
      <c r="U426" s="4"/>
      <c r="V426" s="4"/>
      <c r="W426" s="4"/>
      <c r="X426" s="4"/>
      <c r="Y426" s="4"/>
      <c r="Z426" s="4"/>
      <c r="AA426" s="4"/>
    </row>
    <row r="427">
      <c r="A427" s="4"/>
      <c r="B427" s="4"/>
      <c r="C427" s="4"/>
      <c r="D427" s="4"/>
      <c r="E427" s="4"/>
      <c r="F427" s="4"/>
      <c r="G427" s="4"/>
      <c r="H427" s="4"/>
      <c r="I427" s="4"/>
      <c r="J427" s="4"/>
      <c r="K427" s="4"/>
      <c r="L427" s="4"/>
      <c r="M427" s="4"/>
      <c r="N427" s="4"/>
      <c r="O427" s="4"/>
      <c r="P427" s="4"/>
      <c r="Q427" s="4"/>
      <c r="R427" s="4"/>
      <c r="S427" s="4"/>
      <c r="T427" s="4"/>
      <c r="U427" s="4"/>
      <c r="V427" s="4"/>
      <c r="W427" s="4"/>
      <c r="X427" s="4"/>
      <c r="Y427" s="4"/>
      <c r="Z427" s="4"/>
      <c r="AA427" s="4"/>
    </row>
    <row r="428">
      <c r="A428" s="4"/>
      <c r="B428" s="4"/>
      <c r="C428" s="4"/>
      <c r="D428" s="4"/>
      <c r="E428" s="4"/>
      <c r="F428" s="4"/>
      <c r="G428" s="4"/>
      <c r="H428" s="4"/>
      <c r="I428" s="4"/>
      <c r="J428" s="4"/>
      <c r="K428" s="4"/>
      <c r="L428" s="4"/>
      <c r="M428" s="4"/>
      <c r="N428" s="4"/>
      <c r="O428" s="4"/>
      <c r="P428" s="4"/>
      <c r="Q428" s="4"/>
      <c r="R428" s="4"/>
      <c r="S428" s="4"/>
      <c r="T428" s="4"/>
      <c r="U428" s="4"/>
      <c r="V428" s="4"/>
      <c r="W428" s="4"/>
      <c r="X428" s="4"/>
      <c r="Y428" s="4"/>
      <c r="Z428" s="4"/>
      <c r="AA428" s="4"/>
    </row>
    <row r="429">
      <c r="A429" s="4"/>
      <c r="B429" s="4"/>
      <c r="C429" s="4"/>
      <c r="D429" s="4"/>
      <c r="E429" s="4"/>
      <c r="F429" s="4"/>
      <c r="G429" s="4"/>
      <c r="H429" s="4"/>
      <c r="I429" s="4"/>
      <c r="J429" s="4"/>
      <c r="K429" s="4"/>
      <c r="L429" s="4"/>
      <c r="M429" s="4"/>
      <c r="N429" s="4"/>
      <c r="O429" s="4"/>
      <c r="P429" s="4"/>
      <c r="Q429" s="4"/>
      <c r="R429" s="4"/>
      <c r="S429" s="4"/>
      <c r="T429" s="4"/>
      <c r="U429" s="4"/>
      <c r="V429" s="4"/>
      <c r="W429" s="4"/>
      <c r="X429" s="4"/>
      <c r="Y429" s="4"/>
      <c r="Z429" s="4"/>
      <c r="AA429" s="4"/>
    </row>
    <row r="430">
      <c r="A430" s="4"/>
      <c r="B430" s="4"/>
      <c r="C430" s="4"/>
      <c r="D430" s="4"/>
      <c r="E430" s="4"/>
      <c r="F430" s="4"/>
      <c r="G430" s="4"/>
      <c r="H430" s="4"/>
      <c r="I430" s="4"/>
      <c r="J430" s="4"/>
      <c r="K430" s="4"/>
      <c r="L430" s="4"/>
      <c r="M430" s="4"/>
      <c r="N430" s="4"/>
      <c r="O430" s="4"/>
      <c r="P430" s="4"/>
      <c r="Q430" s="4"/>
      <c r="R430" s="4"/>
      <c r="S430" s="4"/>
      <c r="T430" s="4"/>
      <c r="U430" s="4"/>
      <c r="V430" s="4"/>
      <c r="W430" s="4"/>
      <c r="X430" s="4"/>
      <c r="Y430" s="4"/>
      <c r="Z430" s="4"/>
      <c r="AA430" s="4"/>
    </row>
    <row r="431">
      <c r="A431" s="4"/>
      <c r="B431" s="4"/>
      <c r="C431" s="4"/>
      <c r="D431" s="4"/>
      <c r="E431" s="4"/>
      <c r="F431" s="4"/>
      <c r="G431" s="4"/>
      <c r="H431" s="4"/>
      <c r="I431" s="4"/>
      <c r="J431" s="4"/>
      <c r="K431" s="4"/>
      <c r="L431" s="4"/>
      <c r="M431" s="4"/>
      <c r="N431" s="4"/>
      <c r="O431" s="4"/>
      <c r="P431" s="4"/>
      <c r="Q431" s="4"/>
      <c r="R431" s="4"/>
      <c r="S431" s="4"/>
      <c r="T431" s="4"/>
      <c r="U431" s="4"/>
      <c r="V431" s="4"/>
      <c r="W431" s="4"/>
      <c r="X431" s="4"/>
      <c r="Y431" s="4"/>
      <c r="Z431" s="4"/>
      <c r="AA431" s="4"/>
    </row>
    <row r="432">
      <c r="A432" s="4"/>
      <c r="B432" s="4"/>
      <c r="C432" s="4"/>
      <c r="D432" s="4"/>
      <c r="E432" s="4"/>
      <c r="F432" s="4"/>
      <c r="G432" s="4"/>
      <c r="H432" s="4"/>
      <c r="I432" s="4"/>
      <c r="J432" s="4"/>
      <c r="K432" s="4"/>
      <c r="L432" s="4"/>
      <c r="M432" s="4"/>
      <c r="N432" s="4"/>
      <c r="O432" s="4"/>
      <c r="P432" s="4"/>
      <c r="Q432" s="4"/>
      <c r="R432" s="4"/>
      <c r="S432" s="4"/>
      <c r="T432" s="4"/>
      <c r="U432" s="4"/>
      <c r="V432" s="4"/>
      <c r="W432" s="4"/>
      <c r="X432" s="4"/>
      <c r="Y432" s="4"/>
      <c r="Z432" s="4"/>
      <c r="AA432" s="4"/>
    </row>
    <row r="433">
      <c r="A433" s="4"/>
      <c r="B433" s="4"/>
      <c r="C433" s="4"/>
      <c r="D433" s="4"/>
      <c r="E433" s="4"/>
      <c r="F433" s="4"/>
      <c r="G433" s="4"/>
      <c r="H433" s="4"/>
      <c r="I433" s="4"/>
      <c r="J433" s="4"/>
      <c r="K433" s="4"/>
      <c r="L433" s="4"/>
      <c r="M433" s="4"/>
      <c r="N433" s="4"/>
      <c r="O433" s="4"/>
      <c r="P433" s="4"/>
      <c r="Q433" s="4"/>
      <c r="R433" s="4"/>
      <c r="S433" s="4"/>
      <c r="T433" s="4"/>
      <c r="U433" s="4"/>
      <c r="V433" s="4"/>
      <c r="W433" s="4"/>
      <c r="X433" s="4"/>
      <c r="Y433" s="4"/>
      <c r="Z433" s="4"/>
      <c r="AA433" s="4"/>
    </row>
    <row r="434">
      <c r="A434" s="4"/>
      <c r="B434" s="4"/>
      <c r="C434" s="4"/>
      <c r="D434" s="4"/>
      <c r="E434" s="4"/>
      <c r="F434" s="4"/>
      <c r="G434" s="4"/>
      <c r="H434" s="4"/>
      <c r="I434" s="4"/>
      <c r="J434" s="4"/>
      <c r="K434" s="4"/>
      <c r="L434" s="4"/>
      <c r="M434" s="4"/>
      <c r="N434" s="4"/>
      <c r="O434" s="4"/>
      <c r="P434" s="4"/>
      <c r="Q434" s="4"/>
      <c r="R434" s="4"/>
      <c r="S434" s="4"/>
      <c r="T434" s="4"/>
      <c r="U434" s="4"/>
      <c r="V434" s="4"/>
      <c r="W434" s="4"/>
      <c r="X434" s="4"/>
      <c r="Y434" s="4"/>
      <c r="Z434" s="4"/>
      <c r="AA434" s="4"/>
    </row>
    <row r="435">
      <c r="A435" s="4"/>
      <c r="B435" s="4"/>
      <c r="C435" s="4"/>
      <c r="D435" s="4"/>
      <c r="E435" s="4"/>
      <c r="F435" s="4"/>
      <c r="G435" s="4"/>
      <c r="H435" s="4"/>
      <c r="I435" s="4"/>
      <c r="J435" s="4"/>
      <c r="K435" s="4"/>
      <c r="L435" s="4"/>
      <c r="M435" s="4"/>
      <c r="N435" s="4"/>
      <c r="O435" s="4"/>
      <c r="P435" s="4"/>
      <c r="Q435" s="4"/>
      <c r="R435" s="4"/>
      <c r="S435" s="4"/>
      <c r="T435" s="4"/>
      <c r="U435" s="4"/>
      <c r="V435" s="4"/>
      <c r="W435" s="4"/>
      <c r="X435" s="4"/>
      <c r="Y435" s="4"/>
      <c r="Z435" s="4"/>
      <c r="AA435" s="4"/>
    </row>
    <row r="436">
      <c r="A436" s="4"/>
      <c r="B436" s="4"/>
      <c r="C436" s="4"/>
      <c r="D436" s="4"/>
      <c r="E436" s="4"/>
      <c r="F436" s="4"/>
      <c r="G436" s="4"/>
      <c r="H436" s="4"/>
      <c r="I436" s="4"/>
      <c r="J436" s="4"/>
      <c r="K436" s="4"/>
      <c r="L436" s="4"/>
      <c r="M436" s="4"/>
      <c r="N436" s="4"/>
      <c r="O436" s="4"/>
      <c r="P436" s="4"/>
      <c r="Q436" s="4"/>
      <c r="R436" s="4"/>
      <c r="S436" s="4"/>
      <c r="T436" s="4"/>
      <c r="U436" s="4"/>
      <c r="V436" s="4"/>
      <c r="W436" s="4"/>
      <c r="X436" s="4"/>
      <c r="Y436" s="4"/>
      <c r="Z436" s="4"/>
      <c r="AA436" s="4"/>
    </row>
    <row r="437">
      <c r="A437" s="4"/>
      <c r="B437" s="4"/>
      <c r="C437" s="4"/>
      <c r="D437" s="4"/>
      <c r="E437" s="4"/>
      <c r="F437" s="4"/>
      <c r="G437" s="4"/>
      <c r="H437" s="4"/>
      <c r="I437" s="4"/>
      <c r="J437" s="4"/>
      <c r="K437" s="4"/>
      <c r="L437" s="4"/>
      <c r="M437" s="4"/>
      <c r="N437" s="4"/>
      <c r="O437" s="4"/>
      <c r="P437" s="4"/>
      <c r="Q437" s="4"/>
      <c r="R437" s="4"/>
      <c r="S437" s="4"/>
      <c r="T437" s="4"/>
      <c r="U437" s="4"/>
      <c r="V437" s="4"/>
      <c r="W437" s="4"/>
      <c r="X437" s="4"/>
      <c r="Y437" s="4"/>
      <c r="Z437" s="4"/>
      <c r="AA437" s="4"/>
    </row>
    <row r="438">
      <c r="A438" s="4"/>
      <c r="B438" s="4"/>
      <c r="C438" s="4"/>
      <c r="D438" s="4"/>
      <c r="E438" s="4"/>
      <c r="F438" s="4"/>
      <c r="G438" s="4"/>
      <c r="H438" s="4"/>
      <c r="I438" s="4"/>
      <c r="J438" s="4"/>
      <c r="K438" s="4"/>
      <c r="L438" s="4"/>
      <c r="M438" s="4"/>
      <c r="N438" s="4"/>
      <c r="O438" s="4"/>
      <c r="P438" s="4"/>
      <c r="Q438" s="4"/>
      <c r="R438" s="4"/>
      <c r="S438" s="4"/>
      <c r="T438" s="4"/>
      <c r="U438" s="4"/>
      <c r="V438" s="4"/>
      <c r="W438" s="4"/>
      <c r="X438" s="4"/>
      <c r="Y438" s="4"/>
      <c r="Z438" s="4"/>
      <c r="AA438" s="4"/>
    </row>
    <row r="439">
      <c r="A439" s="4"/>
      <c r="B439" s="4"/>
      <c r="C439" s="4"/>
      <c r="D439" s="4"/>
      <c r="E439" s="4"/>
      <c r="F439" s="4"/>
      <c r="G439" s="4"/>
      <c r="H439" s="4"/>
      <c r="I439" s="4"/>
      <c r="J439" s="4"/>
      <c r="K439" s="4"/>
      <c r="L439" s="4"/>
      <c r="M439" s="4"/>
      <c r="N439" s="4"/>
      <c r="O439" s="4"/>
      <c r="P439" s="4"/>
      <c r="Q439" s="4"/>
      <c r="R439" s="4"/>
      <c r="S439" s="4"/>
      <c r="T439" s="4"/>
      <c r="U439" s="4"/>
      <c r="V439" s="4"/>
      <c r="W439" s="4"/>
      <c r="X439" s="4"/>
      <c r="Y439" s="4"/>
      <c r="Z439" s="4"/>
      <c r="AA439" s="4"/>
    </row>
    <row r="440">
      <c r="A440" s="4"/>
      <c r="B440" s="4"/>
      <c r="C440" s="4"/>
      <c r="D440" s="4"/>
      <c r="E440" s="4"/>
      <c r="F440" s="4"/>
      <c r="G440" s="4"/>
      <c r="H440" s="4"/>
      <c r="I440" s="4"/>
      <c r="J440" s="4"/>
      <c r="K440" s="4"/>
      <c r="L440" s="4"/>
      <c r="M440" s="4"/>
      <c r="N440" s="4"/>
      <c r="O440" s="4"/>
      <c r="P440" s="4"/>
      <c r="Q440" s="4"/>
      <c r="R440" s="4"/>
      <c r="S440" s="4"/>
      <c r="T440" s="4"/>
      <c r="U440" s="4"/>
      <c r="V440" s="4"/>
      <c r="W440" s="4"/>
      <c r="X440" s="4"/>
      <c r="Y440" s="4"/>
      <c r="Z440" s="4"/>
      <c r="AA440" s="4"/>
    </row>
    <row r="441">
      <c r="A441" s="4"/>
      <c r="B441" s="4"/>
      <c r="C441" s="4"/>
      <c r="D441" s="4"/>
      <c r="E441" s="4"/>
      <c r="F441" s="4"/>
      <c r="G441" s="4"/>
      <c r="H441" s="4"/>
      <c r="I441" s="4"/>
      <c r="J441" s="4"/>
      <c r="K441" s="4"/>
      <c r="L441" s="4"/>
      <c r="M441" s="4"/>
      <c r="N441" s="4"/>
      <c r="O441" s="4"/>
      <c r="P441" s="4"/>
      <c r="Q441" s="4"/>
      <c r="R441" s="4"/>
      <c r="S441" s="4"/>
      <c r="T441" s="4"/>
      <c r="U441" s="4"/>
      <c r="V441" s="4"/>
      <c r="W441" s="4"/>
      <c r="X441" s="4"/>
      <c r="Y441" s="4"/>
      <c r="Z441" s="4"/>
      <c r="AA441" s="4"/>
    </row>
    <row r="442">
      <c r="A442" s="4"/>
      <c r="B442" s="4"/>
      <c r="C442" s="4"/>
      <c r="D442" s="4"/>
      <c r="E442" s="4"/>
      <c r="F442" s="4"/>
      <c r="G442" s="4"/>
      <c r="H442" s="4"/>
      <c r="I442" s="4"/>
      <c r="J442" s="4"/>
      <c r="K442" s="4"/>
      <c r="L442" s="4"/>
      <c r="M442" s="4"/>
      <c r="N442" s="4"/>
      <c r="O442" s="4"/>
      <c r="P442" s="4"/>
      <c r="Q442" s="4"/>
      <c r="R442" s="4"/>
      <c r="S442" s="4"/>
      <c r="T442" s="4"/>
      <c r="U442" s="4"/>
      <c r="V442" s="4"/>
      <c r="W442" s="4"/>
      <c r="X442" s="4"/>
      <c r="Y442" s="4"/>
      <c r="Z442" s="4"/>
      <c r="AA442" s="4"/>
    </row>
    <row r="443">
      <c r="A443" s="4"/>
      <c r="B443" s="4"/>
      <c r="C443" s="4"/>
      <c r="D443" s="4"/>
      <c r="E443" s="4"/>
      <c r="F443" s="4"/>
      <c r="G443" s="4"/>
      <c r="H443" s="4"/>
      <c r="I443" s="4"/>
      <c r="J443" s="4"/>
      <c r="K443" s="4"/>
      <c r="L443" s="4"/>
      <c r="M443" s="4"/>
      <c r="N443" s="4"/>
      <c r="O443" s="4"/>
      <c r="P443" s="4"/>
      <c r="Q443" s="4"/>
      <c r="R443" s="4"/>
      <c r="S443" s="4"/>
      <c r="T443" s="4"/>
      <c r="U443" s="4"/>
      <c r="V443" s="4"/>
      <c r="W443" s="4"/>
      <c r="X443" s="4"/>
      <c r="Y443" s="4"/>
      <c r="Z443" s="4"/>
      <c r="AA443" s="4"/>
    </row>
    <row r="444">
      <c r="A444" s="4"/>
      <c r="B444" s="4"/>
      <c r="C444" s="4"/>
      <c r="D444" s="4"/>
      <c r="E444" s="4"/>
      <c r="F444" s="4"/>
      <c r="G444" s="4"/>
      <c r="H444" s="4"/>
      <c r="I444" s="4"/>
      <c r="J444" s="4"/>
      <c r="K444" s="4"/>
      <c r="L444" s="4"/>
      <c r="M444" s="4"/>
      <c r="N444" s="4"/>
      <c r="O444" s="4"/>
      <c r="P444" s="4"/>
      <c r="Q444" s="4"/>
      <c r="R444" s="4"/>
      <c r="S444" s="4"/>
      <c r="T444" s="4"/>
      <c r="U444" s="4"/>
      <c r="V444" s="4"/>
      <c r="W444" s="4"/>
      <c r="X444" s="4"/>
      <c r="Y444" s="4"/>
      <c r="Z444" s="4"/>
      <c r="AA444" s="4"/>
    </row>
    <row r="445">
      <c r="A445" s="4"/>
      <c r="B445" s="4"/>
      <c r="C445" s="4"/>
      <c r="D445" s="4"/>
      <c r="E445" s="4"/>
      <c r="F445" s="4"/>
      <c r="G445" s="4"/>
      <c r="H445" s="4"/>
      <c r="I445" s="4"/>
      <c r="J445" s="4"/>
      <c r="K445" s="4"/>
      <c r="L445" s="4"/>
      <c r="M445" s="4"/>
      <c r="N445" s="4"/>
      <c r="O445" s="4"/>
      <c r="P445" s="4"/>
      <c r="Q445" s="4"/>
      <c r="R445" s="4"/>
      <c r="S445" s="4"/>
      <c r="T445" s="4"/>
      <c r="U445" s="4"/>
      <c r="V445" s="4"/>
      <c r="W445" s="4"/>
      <c r="X445" s="4"/>
      <c r="Y445" s="4"/>
      <c r="Z445" s="4"/>
      <c r="AA445" s="4"/>
    </row>
    <row r="446">
      <c r="A446" s="4"/>
      <c r="B446" s="4"/>
      <c r="C446" s="4"/>
      <c r="D446" s="4"/>
      <c r="E446" s="4"/>
      <c r="F446" s="4"/>
      <c r="G446" s="4"/>
      <c r="H446" s="4"/>
      <c r="I446" s="4"/>
      <c r="J446" s="4"/>
      <c r="K446" s="4"/>
      <c r="L446" s="4"/>
      <c r="M446" s="4"/>
      <c r="N446" s="4"/>
      <c r="O446" s="4"/>
      <c r="P446" s="4"/>
      <c r="Q446" s="4"/>
      <c r="R446" s="4"/>
      <c r="S446" s="4"/>
      <c r="T446" s="4"/>
      <c r="U446" s="4"/>
      <c r="V446" s="4"/>
      <c r="W446" s="4"/>
      <c r="X446" s="4"/>
      <c r="Y446" s="4"/>
      <c r="Z446" s="4"/>
      <c r="AA446" s="4"/>
    </row>
    <row r="447">
      <c r="A447" s="4"/>
      <c r="B447" s="4"/>
      <c r="C447" s="4"/>
      <c r="D447" s="4"/>
      <c r="E447" s="4"/>
      <c r="F447" s="4"/>
      <c r="G447" s="4"/>
      <c r="H447" s="4"/>
      <c r="I447" s="4"/>
      <c r="J447" s="4"/>
      <c r="K447" s="4"/>
      <c r="L447" s="4"/>
      <c r="M447" s="4"/>
      <c r="N447" s="4"/>
      <c r="O447" s="4"/>
      <c r="P447" s="4"/>
      <c r="Q447" s="4"/>
      <c r="R447" s="4"/>
      <c r="S447" s="4"/>
      <c r="T447" s="4"/>
      <c r="U447" s="4"/>
      <c r="V447" s="4"/>
      <c r="W447" s="4"/>
      <c r="X447" s="4"/>
      <c r="Y447" s="4"/>
      <c r="Z447" s="4"/>
      <c r="AA447" s="4"/>
    </row>
    <row r="448">
      <c r="A448" s="4"/>
      <c r="B448" s="4"/>
      <c r="C448" s="4"/>
      <c r="D448" s="4"/>
      <c r="E448" s="4"/>
      <c r="F448" s="4"/>
      <c r="G448" s="4"/>
      <c r="H448" s="4"/>
      <c r="I448" s="4"/>
      <c r="J448" s="4"/>
      <c r="K448" s="4"/>
      <c r="L448" s="4"/>
      <c r="M448" s="4"/>
      <c r="N448" s="4"/>
      <c r="O448" s="4"/>
      <c r="P448" s="4"/>
      <c r="Q448" s="4"/>
      <c r="R448" s="4"/>
      <c r="S448" s="4"/>
      <c r="T448" s="4"/>
      <c r="U448" s="4"/>
      <c r="V448" s="4"/>
      <c r="W448" s="4"/>
      <c r="X448" s="4"/>
      <c r="Y448" s="4"/>
      <c r="Z448" s="4"/>
      <c r="AA448" s="4"/>
    </row>
    <row r="449">
      <c r="A449" s="4"/>
      <c r="B449" s="4"/>
      <c r="C449" s="4"/>
      <c r="D449" s="4"/>
      <c r="E449" s="4"/>
      <c r="F449" s="4"/>
      <c r="G449" s="4"/>
      <c r="H449" s="4"/>
      <c r="I449" s="4"/>
      <c r="J449" s="4"/>
      <c r="K449" s="4"/>
      <c r="L449" s="4"/>
      <c r="M449" s="4"/>
      <c r="N449" s="4"/>
      <c r="O449" s="4"/>
      <c r="P449" s="4"/>
      <c r="Q449" s="4"/>
      <c r="R449" s="4"/>
      <c r="S449" s="4"/>
      <c r="T449" s="4"/>
      <c r="U449" s="4"/>
      <c r="V449" s="4"/>
      <c r="W449" s="4"/>
      <c r="X449" s="4"/>
      <c r="Y449" s="4"/>
      <c r="Z449" s="4"/>
      <c r="AA449" s="4"/>
    </row>
    <row r="450">
      <c r="A450" s="4"/>
      <c r="B450" s="4"/>
      <c r="C450" s="4"/>
      <c r="D450" s="4"/>
      <c r="E450" s="4"/>
      <c r="F450" s="4"/>
      <c r="G450" s="4"/>
      <c r="H450" s="4"/>
      <c r="I450" s="4"/>
      <c r="J450" s="4"/>
      <c r="K450" s="4"/>
      <c r="L450" s="4"/>
      <c r="M450" s="4"/>
      <c r="N450" s="4"/>
      <c r="O450" s="4"/>
      <c r="P450" s="4"/>
      <c r="Q450" s="4"/>
      <c r="R450" s="4"/>
      <c r="S450" s="4"/>
      <c r="T450" s="4"/>
      <c r="U450" s="4"/>
      <c r="V450" s="4"/>
      <c r="W450" s="4"/>
      <c r="X450" s="4"/>
      <c r="Y450" s="4"/>
      <c r="Z450" s="4"/>
      <c r="AA450" s="4"/>
    </row>
    <row r="451">
      <c r="A451" s="4"/>
      <c r="B451" s="4"/>
      <c r="C451" s="4"/>
      <c r="D451" s="4"/>
      <c r="E451" s="4"/>
      <c r="F451" s="4"/>
      <c r="G451" s="4"/>
      <c r="H451" s="4"/>
      <c r="I451" s="4"/>
      <c r="J451" s="4"/>
      <c r="K451" s="4"/>
      <c r="L451" s="4"/>
      <c r="M451" s="4"/>
      <c r="N451" s="4"/>
      <c r="O451" s="4"/>
      <c r="P451" s="4"/>
      <c r="Q451" s="4"/>
      <c r="R451" s="4"/>
      <c r="S451" s="4"/>
      <c r="T451" s="4"/>
      <c r="U451" s="4"/>
      <c r="V451" s="4"/>
      <c r="W451" s="4"/>
      <c r="X451" s="4"/>
      <c r="Y451" s="4"/>
      <c r="Z451" s="4"/>
      <c r="AA451" s="4"/>
    </row>
    <row r="452">
      <c r="A452" s="4"/>
      <c r="B452" s="4"/>
      <c r="C452" s="4"/>
      <c r="D452" s="4"/>
      <c r="E452" s="4"/>
      <c r="F452" s="4"/>
      <c r="G452" s="4"/>
      <c r="H452" s="4"/>
      <c r="I452" s="4"/>
      <c r="J452" s="4"/>
      <c r="K452" s="4"/>
      <c r="L452" s="4"/>
      <c r="M452" s="4"/>
      <c r="N452" s="4"/>
      <c r="O452" s="4"/>
      <c r="P452" s="4"/>
      <c r="Q452" s="4"/>
      <c r="R452" s="4"/>
      <c r="S452" s="4"/>
      <c r="T452" s="4"/>
      <c r="U452" s="4"/>
      <c r="V452" s="4"/>
      <c r="W452" s="4"/>
      <c r="X452" s="4"/>
      <c r="Y452" s="4"/>
      <c r="Z452" s="4"/>
      <c r="AA452" s="4"/>
    </row>
    <row r="453">
      <c r="A453" s="4"/>
      <c r="B453" s="4"/>
      <c r="C453" s="4"/>
      <c r="D453" s="4"/>
      <c r="E453" s="4"/>
      <c r="F453" s="4"/>
      <c r="G453" s="4"/>
      <c r="H453" s="4"/>
      <c r="I453" s="4"/>
      <c r="J453" s="4"/>
      <c r="K453" s="4"/>
      <c r="L453" s="4"/>
      <c r="M453" s="4"/>
      <c r="N453" s="4"/>
      <c r="O453" s="4"/>
      <c r="P453" s="4"/>
      <c r="Q453" s="4"/>
      <c r="R453" s="4"/>
      <c r="S453" s="4"/>
      <c r="T453" s="4"/>
      <c r="U453" s="4"/>
      <c r="V453" s="4"/>
      <c r="W453" s="4"/>
      <c r="X453" s="4"/>
      <c r="Y453" s="4"/>
      <c r="Z453" s="4"/>
      <c r="AA453" s="4"/>
    </row>
    <row r="454">
      <c r="A454" s="4"/>
      <c r="B454" s="4"/>
      <c r="C454" s="4"/>
      <c r="D454" s="4"/>
      <c r="E454" s="4"/>
      <c r="F454" s="4"/>
      <c r="G454" s="4"/>
      <c r="H454" s="4"/>
      <c r="I454" s="4"/>
      <c r="J454" s="4"/>
      <c r="K454" s="4"/>
      <c r="L454" s="4"/>
      <c r="M454" s="4"/>
      <c r="N454" s="4"/>
      <c r="O454" s="4"/>
      <c r="P454" s="4"/>
      <c r="Q454" s="4"/>
      <c r="R454" s="4"/>
      <c r="S454" s="4"/>
      <c r="T454" s="4"/>
      <c r="U454" s="4"/>
      <c r="V454" s="4"/>
      <c r="W454" s="4"/>
      <c r="X454" s="4"/>
      <c r="Y454" s="4"/>
      <c r="Z454" s="4"/>
      <c r="AA454" s="4"/>
    </row>
    <row r="455">
      <c r="A455" s="4"/>
      <c r="B455" s="4"/>
      <c r="C455" s="4"/>
      <c r="D455" s="4"/>
      <c r="E455" s="4"/>
      <c r="F455" s="4"/>
      <c r="G455" s="4"/>
      <c r="H455" s="4"/>
      <c r="I455" s="4"/>
      <c r="J455" s="4"/>
      <c r="K455" s="4"/>
      <c r="L455" s="4"/>
      <c r="M455" s="4"/>
      <c r="N455" s="4"/>
      <c r="O455" s="4"/>
      <c r="P455" s="4"/>
      <c r="Q455" s="4"/>
      <c r="R455" s="4"/>
      <c r="S455" s="4"/>
      <c r="T455" s="4"/>
      <c r="U455" s="4"/>
      <c r="V455" s="4"/>
      <c r="W455" s="4"/>
      <c r="X455" s="4"/>
      <c r="Y455" s="4"/>
      <c r="Z455" s="4"/>
      <c r="AA455" s="4"/>
    </row>
    <row r="456">
      <c r="A456" s="4"/>
      <c r="B456" s="4"/>
      <c r="C456" s="4"/>
      <c r="D456" s="4"/>
      <c r="E456" s="4"/>
      <c r="F456" s="4"/>
      <c r="G456" s="4"/>
      <c r="H456" s="4"/>
      <c r="I456" s="4"/>
      <c r="J456" s="4"/>
      <c r="K456" s="4"/>
      <c r="L456" s="4"/>
      <c r="M456" s="4"/>
      <c r="N456" s="4"/>
      <c r="O456" s="4"/>
      <c r="P456" s="4"/>
      <c r="Q456" s="4"/>
      <c r="R456" s="4"/>
      <c r="S456" s="4"/>
      <c r="T456" s="4"/>
      <c r="U456" s="4"/>
      <c r="V456" s="4"/>
      <c r="W456" s="4"/>
      <c r="X456" s="4"/>
      <c r="Y456" s="4"/>
      <c r="Z456" s="4"/>
      <c r="AA456" s="4"/>
    </row>
    <row r="457">
      <c r="A457" s="4"/>
      <c r="B457" s="4"/>
      <c r="C457" s="4"/>
      <c r="D457" s="4"/>
      <c r="E457" s="4"/>
      <c r="F457" s="4"/>
      <c r="G457" s="4"/>
      <c r="H457" s="4"/>
      <c r="I457" s="4"/>
      <c r="J457" s="4"/>
      <c r="K457" s="4"/>
      <c r="L457" s="4"/>
      <c r="M457" s="4"/>
      <c r="N457" s="4"/>
      <c r="O457" s="4"/>
      <c r="P457" s="4"/>
      <c r="Q457" s="4"/>
      <c r="R457" s="4"/>
      <c r="S457" s="4"/>
      <c r="T457" s="4"/>
      <c r="U457" s="4"/>
      <c r="V457" s="4"/>
      <c r="W457" s="4"/>
      <c r="X457" s="4"/>
      <c r="Y457" s="4"/>
      <c r="Z457" s="4"/>
      <c r="AA457" s="4"/>
    </row>
    <row r="458">
      <c r="A458" s="4"/>
      <c r="B458" s="4"/>
      <c r="C458" s="4"/>
      <c r="D458" s="4"/>
      <c r="E458" s="4"/>
      <c r="F458" s="4"/>
      <c r="G458" s="4"/>
      <c r="H458" s="4"/>
      <c r="I458" s="4"/>
      <c r="J458" s="4"/>
      <c r="K458" s="4"/>
      <c r="L458" s="4"/>
      <c r="M458" s="4"/>
      <c r="N458" s="4"/>
      <c r="O458" s="4"/>
      <c r="P458" s="4"/>
      <c r="Q458" s="4"/>
      <c r="R458" s="4"/>
      <c r="S458" s="4"/>
      <c r="T458" s="4"/>
      <c r="U458" s="4"/>
      <c r="V458" s="4"/>
      <c r="W458" s="4"/>
      <c r="X458" s="4"/>
      <c r="Y458" s="4"/>
      <c r="Z458" s="4"/>
      <c r="AA458" s="4"/>
    </row>
    <row r="459">
      <c r="A459" s="4"/>
      <c r="B459" s="4"/>
      <c r="C459" s="4"/>
      <c r="D459" s="4"/>
      <c r="E459" s="4"/>
      <c r="F459" s="4"/>
      <c r="G459" s="4"/>
      <c r="H459" s="4"/>
      <c r="I459" s="4"/>
      <c r="J459" s="4"/>
      <c r="K459" s="4"/>
      <c r="L459" s="4"/>
      <c r="M459" s="4"/>
      <c r="N459" s="4"/>
      <c r="O459" s="4"/>
      <c r="P459" s="4"/>
      <c r="Q459" s="4"/>
      <c r="R459" s="4"/>
      <c r="S459" s="4"/>
      <c r="T459" s="4"/>
      <c r="U459" s="4"/>
      <c r="V459" s="4"/>
      <c r="W459" s="4"/>
      <c r="X459" s="4"/>
      <c r="Y459" s="4"/>
      <c r="Z459" s="4"/>
      <c r="AA459" s="4"/>
    </row>
    <row r="460">
      <c r="A460" s="4"/>
      <c r="B460" s="4"/>
      <c r="C460" s="4"/>
      <c r="D460" s="4"/>
      <c r="E460" s="4"/>
      <c r="F460" s="4"/>
      <c r="G460" s="4"/>
      <c r="H460" s="4"/>
      <c r="I460" s="4"/>
      <c r="J460" s="4"/>
      <c r="K460" s="4"/>
      <c r="L460" s="4"/>
      <c r="M460" s="4"/>
      <c r="N460" s="4"/>
      <c r="O460" s="4"/>
      <c r="P460" s="4"/>
      <c r="Q460" s="4"/>
      <c r="R460" s="4"/>
      <c r="S460" s="4"/>
      <c r="T460" s="4"/>
      <c r="U460" s="4"/>
      <c r="V460" s="4"/>
      <c r="W460" s="4"/>
      <c r="X460" s="4"/>
      <c r="Y460" s="4"/>
      <c r="Z460" s="4"/>
      <c r="AA460" s="4"/>
    </row>
    <row r="461">
      <c r="A461" s="4"/>
      <c r="B461" s="4"/>
      <c r="C461" s="4"/>
      <c r="D461" s="4"/>
      <c r="E461" s="4"/>
      <c r="F461" s="4"/>
      <c r="G461" s="4"/>
      <c r="H461" s="4"/>
      <c r="I461" s="4"/>
      <c r="J461" s="4"/>
      <c r="K461" s="4"/>
      <c r="L461" s="4"/>
      <c r="M461" s="4"/>
      <c r="N461" s="4"/>
      <c r="O461" s="4"/>
      <c r="P461" s="4"/>
      <c r="Q461" s="4"/>
      <c r="R461" s="4"/>
      <c r="S461" s="4"/>
      <c r="T461" s="4"/>
      <c r="U461" s="4"/>
      <c r="V461" s="4"/>
      <c r="W461" s="4"/>
      <c r="X461" s="4"/>
      <c r="Y461" s="4"/>
      <c r="Z461" s="4"/>
      <c r="AA461" s="4"/>
    </row>
    <row r="462">
      <c r="A462" s="4"/>
      <c r="B462" s="4"/>
      <c r="C462" s="4"/>
      <c r="D462" s="4"/>
      <c r="E462" s="4"/>
      <c r="F462" s="4"/>
      <c r="G462" s="4"/>
      <c r="H462" s="4"/>
      <c r="I462" s="4"/>
      <c r="J462" s="4"/>
      <c r="K462" s="4"/>
      <c r="L462" s="4"/>
      <c r="M462" s="4"/>
      <c r="N462" s="4"/>
      <c r="O462" s="4"/>
      <c r="P462" s="4"/>
      <c r="Q462" s="4"/>
      <c r="R462" s="4"/>
      <c r="S462" s="4"/>
      <c r="T462" s="4"/>
      <c r="U462" s="4"/>
      <c r="V462" s="4"/>
      <c r="W462" s="4"/>
      <c r="X462" s="4"/>
      <c r="Y462" s="4"/>
      <c r="Z462" s="4"/>
      <c r="AA462" s="4"/>
    </row>
    <row r="463">
      <c r="A463" s="4"/>
      <c r="B463" s="4"/>
      <c r="C463" s="4"/>
      <c r="D463" s="4"/>
      <c r="E463" s="4"/>
      <c r="F463" s="4"/>
      <c r="G463" s="4"/>
      <c r="H463" s="4"/>
      <c r="I463" s="4"/>
      <c r="J463" s="4"/>
      <c r="K463" s="4"/>
      <c r="L463" s="4"/>
      <c r="M463" s="4"/>
      <c r="N463" s="4"/>
      <c r="O463" s="4"/>
      <c r="P463" s="4"/>
      <c r="Q463" s="4"/>
      <c r="R463" s="4"/>
      <c r="S463" s="4"/>
      <c r="T463" s="4"/>
      <c r="U463" s="4"/>
      <c r="V463" s="4"/>
      <c r="W463" s="4"/>
      <c r="X463" s="4"/>
      <c r="Y463" s="4"/>
      <c r="Z463" s="4"/>
      <c r="AA463" s="4"/>
    </row>
    <row r="464">
      <c r="A464" s="4"/>
      <c r="B464" s="4"/>
      <c r="C464" s="4"/>
      <c r="D464" s="4"/>
      <c r="E464" s="4"/>
      <c r="F464" s="4"/>
      <c r="G464" s="4"/>
      <c r="H464" s="4"/>
      <c r="I464" s="4"/>
      <c r="J464" s="4"/>
      <c r="K464" s="4"/>
      <c r="L464" s="4"/>
      <c r="M464" s="4"/>
      <c r="N464" s="4"/>
      <c r="O464" s="4"/>
      <c r="P464" s="4"/>
      <c r="Q464" s="4"/>
      <c r="R464" s="4"/>
      <c r="S464" s="4"/>
      <c r="T464" s="4"/>
      <c r="U464" s="4"/>
      <c r="V464" s="4"/>
      <c r="W464" s="4"/>
      <c r="X464" s="4"/>
      <c r="Y464" s="4"/>
      <c r="Z464" s="4"/>
      <c r="AA464" s="4"/>
    </row>
    <row r="465">
      <c r="A465" s="4"/>
      <c r="B465" s="4"/>
      <c r="C465" s="4"/>
      <c r="D465" s="4"/>
      <c r="E465" s="4"/>
      <c r="F465" s="4"/>
      <c r="G465" s="4"/>
      <c r="H465" s="4"/>
      <c r="I465" s="4"/>
      <c r="J465" s="4"/>
      <c r="K465" s="4"/>
      <c r="L465" s="4"/>
      <c r="M465" s="4"/>
      <c r="N465" s="4"/>
      <c r="O465" s="4"/>
      <c r="P465" s="4"/>
      <c r="Q465" s="4"/>
      <c r="R465" s="4"/>
      <c r="S465" s="4"/>
      <c r="T465" s="4"/>
      <c r="U465" s="4"/>
      <c r="V465" s="4"/>
      <c r="W465" s="4"/>
      <c r="X465" s="4"/>
      <c r="Y465" s="4"/>
      <c r="Z465" s="4"/>
      <c r="AA465" s="4"/>
    </row>
    <row r="466">
      <c r="A466" s="4"/>
      <c r="B466" s="4"/>
      <c r="C466" s="4"/>
      <c r="D466" s="4"/>
      <c r="E466" s="4"/>
      <c r="F466" s="4"/>
      <c r="G466" s="4"/>
      <c r="H466" s="4"/>
      <c r="I466" s="4"/>
      <c r="J466" s="4"/>
      <c r="K466" s="4"/>
      <c r="L466" s="4"/>
      <c r="M466" s="4"/>
      <c r="N466" s="4"/>
      <c r="O466" s="4"/>
      <c r="P466" s="4"/>
      <c r="Q466" s="4"/>
      <c r="R466" s="4"/>
      <c r="S466" s="4"/>
      <c r="T466" s="4"/>
      <c r="U466" s="4"/>
      <c r="V466" s="4"/>
      <c r="W466" s="4"/>
      <c r="X466" s="4"/>
      <c r="Y466" s="4"/>
      <c r="Z466" s="4"/>
      <c r="AA466" s="4"/>
    </row>
    <row r="467">
      <c r="A467" s="4"/>
      <c r="B467" s="4"/>
      <c r="C467" s="4"/>
      <c r="D467" s="4"/>
      <c r="E467" s="4"/>
      <c r="F467" s="4"/>
      <c r="G467" s="4"/>
      <c r="H467" s="4"/>
      <c r="I467" s="4"/>
      <c r="J467" s="4"/>
      <c r="K467" s="4"/>
      <c r="L467" s="4"/>
      <c r="M467" s="4"/>
      <c r="N467" s="4"/>
      <c r="O467" s="4"/>
      <c r="P467" s="4"/>
      <c r="Q467" s="4"/>
      <c r="R467" s="4"/>
      <c r="S467" s="4"/>
      <c r="T467" s="4"/>
      <c r="U467" s="4"/>
      <c r="V467" s="4"/>
      <c r="W467" s="4"/>
      <c r="X467" s="4"/>
      <c r="Y467" s="4"/>
      <c r="Z467" s="4"/>
      <c r="AA467" s="4"/>
    </row>
    <row r="468">
      <c r="A468" s="4"/>
      <c r="B468" s="4"/>
      <c r="C468" s="4"/>
      <c r="D468" s="4"/>
      <c r="E468" s="4"/>
      <c r="F468" s="4"/>
      <c r="G468" s="4"/>
      <c r="H468" s="4"/>
      <c r="I468" s="4"/>
      <c r="J468" s="4"/>
      <c r="K468" s="4"/>
      <c r="L468" s="4"/>
      <c r="M468" s="4"/>
      <c r="N468" s="4"/>
      <c r="O468" s="4"/>
      <c r="P468" s="4"/>
      <c r="Q468" s="4"/>
      <c r="R468" s="4"/>
      <c r="S468" s="4"/>
      <c r="T468" s="4"/>
      <c r="U468" s="4"/>
      <c r="V468" s="4"/>
      <c r="W468" s="4"/>
      <c r="X468" s="4"/>
      <c r="Y468" s="4"/>
      <c r="Z468" s="4"/>
      <c r="AA468" s="4"/>
    </row>
    <row r="469">
      <c r="A469" s="4"/>
      <c r="B469" s="4"/>
      <c r="C469" s="4"/>
      <c r="D469" s="4"/>
      <c r="E469" s="4"/>
      <c r="F469" s="4"/>
      <c r="G469" s="4"/>
      <c r="H469" s="4"/>
      <c r="I469" s="4"/>
      <c r="J469" s="4"/>
      <c r="K469" s="4"/>
      <c r="L469" s="4"/>
      <c r="M469" s="4"/>
      <c r="N469" s="4"/>
      <c r="O469" s="4"/>
      <c r="P469" s="4"/>
      <c r="Q469" s="4"/>
      <c r="R469" s="4"/>
      <c r="S469" s="4"/>
      <c r="T469" s="4"/>
      <c r="U469" s="4"/>
      <c r="V469" s="4"/>
      <c r="W469" s="4"/>
      <c r="X469" s="4"/>
      <c r="Y469" s="4"/>
      <c r="Z469" s="4"/>
      <c r="AA469" s="4"/>
    </row>
    <row r="470">
      <c r="A470" s="4"/>
      <c r="B470" s="4"/>
      <c r="C470" s="4"/>
      <c r="D470" s="4"/>
      <c r="E470" s="4"/>
      <c r="F470" s="4"/>
      <c r="G470" s="4"/>
      <c r="H470" s="4"/>
      <c r="I470" s="4"/>
      <c r="J470" s="4"/>
      <c r="K470" s="4"/>
      <c r="L470" s="4"/>
      <c r="M470" s="4"/>
      <c r="N470" s="4"/>
      <c r="O470" s="4"/>
      <c r="P470" s="4"/>
      <c r="Q470" s="4"/>
      <c r="R470" s="4"/>
      <c r="S470" s="4"/>
      <c r="T470" s="4"/>
      <c r="U470" s="4"/>
      <c r="V470" s="4"/>
      <c r="W470" s="4"/>
      <c r="X470" s="4"/>
      <c r="Y470" s="4"/>
      <c r="Z470" s="4"/>
      <c r="AA470" s="4"/>
    </row>
    <row r="471">
      <c r="A471" s="4"/>
      <c r="B471" s="4"/>
      <c r="C471" s="4"/>
      <c r="D471" s="4"/>
      <c r="E471" s="4"/>
      <c r="F471" s="4"/>
      <c r="G471" s="4"/>
      <c r="H471" s="4"/>
      <c r="I471" s="4"/>
      <c r="J471" s="4"/>
      <c r="K471" s="4"/>
      <c r="L471" s="4"/>
      <c r="M471" s="4"/>
      <c r="N471" s="4"/>
      <c r="O471" s="4"/>
      <c r="P471" s="4"/>
      <c r="Q471" s="4"/>
      <c r="R471" s="4"/>
      <c r="S471" s="4"/>
      <c r="T471" s="4"/>
      <c r="U471" s="4"/>
      <c r="V471" s="4"/>
      <c r="W471" s="4"/>
      <c r="X471" s="4"/>
      <c r="Y471" s="4"/>
      <c r="Z471" s="4"/>
      <c r="AA471" s="4"/>
    </row>
    <row r="472">
      <c r="A472" s="4"/>
      <c r="B472" s="4"/>
      <c r="C472" s="4"/>
      <c r="D472" s="4"/>
      <c r="E472" s="4"/>
      <c r="F472" s="4"/>
      <c r="G472" s="4"/>
      <c r="H472" s="4"/>
      <c r="I472" s="4"/>
      <c r="J472" s="4"/>
      <c r="K472" s="4"/>
      <c r="L472" s="4"/>
      <c r="M472" s="4"/>
      <c r="N472" s="4"/>
      <c r="O472" s="4"/>
      <c r="P472" s="4"/>
      <c r="Q472" s="4"/>
      <c r="R472" s="4"/>
      <c r="S472" s="4"/>
      <c r="T472" s="4"/>
      <c r="U472" s="4"/>
      <c r="V472" s="4"/>
      <c r="W472" s="4"/>
      <c r="X472" s="4"/>
      <c r="Y472" s="4"/>
      <c r="Z472" s="4"/>
      <c r="AA472" s="4"/>
    </row>
    <row r="473">
      <c r="A473" s="4"/>
      <c r="B473" s="4"/>
      <c r="C473" s="4"/>
      <c r="D473" s="4"/>
      <c r="E473" s="4"/>
      <c r="F473" s="4"/>
      <c r="G473" s="4"/>
      <c r="H473" s="4"/>
      <c r="I473" s="4"/>
      <c r="J473" s="4"/>
      <c r="K473" s="4"/>
      <c r="L473" s="4"/>
      <c r="M473" s="4"/>
      <c r="N473" s="4"/>
      <c r="O473" s="4"/>
      <c r="P473" s="4"/>
      <c r="Q473" s="4"/>
      <c r="R473" s="4"/>
      <c r="S473" s="4"/>
      <c r="T473" s="4"/>
      <c r="U473" s="4"/>
      <c r="V473" s="4"/>
      <c r="W473" s="4"/>
      <c r="X473" s="4"/>
      <c r="Y473" s="4"/>
      <c r="Z473" s="4"/>
      <c r="AA473" s="4"/>
    </row>
    <row r="474">
      <c r="A474" s="4"/>
      <c r="B474" s="4"/>
      <c r="C474" s="4"/>
      <c r="D474" s="4"/>
      <c r="E474" s="4"/>
      <c r="F474" s="4"/>
      <c r="G474" s="4"/>
      <c r="H474" s="4"/>
      <c r="I474" s="4"/>
      <c r="J474" s="4"/>
      <c r="K474" s="4"/>
      <c r="L474" s="4"/>
      <c r="M474" s="4"/>
      <c r="N474" s="4"/>
      <c r="O474" s="4"/>
      <c r="P474" s="4"/>
      <c r="Q474" s="4"/>
      <c r="R474" s="4"/>
      <c r="S474" s="4"/>
      <c r="T474" s="4"/>
      <c r="U474" s="4"/>
      <c r="V474" s="4"/>
      <c r="W474" s="4"/>
      <c r="X474" s="4"/>
      <c r="Y474" s="4"/>
      <c r="Z474" s="4"/>
      <c r="AA474" s="4"/>
    </row>
    <row r="475">
      <c r="A475" s="4"/>
      <c r="B475" s="4"/>
      <c r="C475" s="4"/>
      <c r="D475" s="4"/>
      <c r="E475" s="4"/>
      <c r="F475" s="4"/>
      <c r="G475" s="4"/>
      <c r="H475" s="4"/>
      <c r="I475" s="4"/>
      <c r="J475" s="4"/>
      <c r="K475" s="4"/>
      <c r="L475" s="4"/>
      <c r="M475" s="4"/>
      <c r="N475" s="4"/>
      <c r="O475" s="4"/>
      <c r="P475" s="4"/>
      <c r="Q475" s="4"/>
      <c r="R475" s="4"/>
      <c r="S475" s="4"/>
      <c r="T475" s="4"/>
      <c r="U475" s="4"/>
      <c r="V475" s="4"/>
      <c r="W475" s="4"/>
      <c r="X475" s="4"/>
      <c r="Y475" s="4"/>
      <c r="Z475" s="4"/>
      <c r="AA475" s="4"/>
    </row>
    <row r="476">
      <c r="A476" s="4"/>
      <c r="B476" s="4"/>
      <c r="C476" s="4"/>
      <c r="D476" s="4"/>
      <c r="E476" s="4"/>
      <c r="F476" s="4"/>
      <c r="G476" s="4"/>
      <c r="H476" s="4"/>
      <c r="I476" s="4"/>
      <c r="J476" s="4"/>
      <c r="K476" s="4"/>
      <c r="L476" s="4"/>
      <c r="M476" s="4"/>
      <c r="N476" s="4"/>
      <c r="O476" s="4"/>
      <c r="P476" s="4"/>
      <c r="Q476" s="4"/>
      <c r="R476" s="4"/>
      <c r="S476" s="4"/>
      <c r="T476" s="4"/>
      <c r="U476" s="4"/>
      <c r="V476" s="4"/>
      <c r="W476" s="4"/>
      <c r="X476" s="4"/>
      <c r="Y476" s="4"/>
      <c r="Z476" s="4"/>
      <c r="AA476" s="4"/>
    </row>
    <row r="477">
      <c r="A477" s="4"/>
      <c r="B477" s="4"/>
      <c r="C477" s="4"/>
      <c r="D477" s="4"/>
      <c r="E477" s="4"/>
      <c r="F477" s="4"/>
      <c r="G477" s="4"/>
      <c r="H477" s="4"/>
      <c r="I477" s="4"/>
      <c r="J477" s="4"/>
      <c r="K477" s="4"/>
      <c r="L477" s="4"/>
      <c r="M477" s="4"/>
      <c r="N477" s="4"/>
      <c r="O477" s="4"/>
      <c r="P477" s="4"/>
      <c r="Q477" s="4"/>
      <c r="R477" s="4"/>
      <c r="S477" s="4"/>
      <c r="T477" s="4"/>
      <c r="U477" s="4"/>
      <c r="V477" s="4"/>
      <c r="W477" s="4"/>
      <c r="X477" s="4"/>
      <c r="Y477" s="4"/>
      <c r="Z477" s="4"/>
      <c r="AA477" s="4"/>
    </row>
    <row r="478">
      <c r="A478" s="4"/>
      <c r="B478" s="4"/>
      <c r="C478" s="4"/>
      <c r="D478" s="4"/>
      <c r="E478" s="4"/>
      <c r="F478" s="4"/>
      <c r="G478" s="4"/>
      <c r="H478" s="4"/>
      <c r="I478" s="4"/>
      <c r="J478" s="4"/>
      <c r="K478" s="4"/>
      <c r="L478" s="4"/>
      <c r="M478" s="4"/>
      <c r="N478" s="4"/>
      <c r="O478" s="4"/>
      <c r="P478" s="4"/>
      <c r="Q478" s="4"/>
      <c r="R478" s="4"/>
      <c r="S478" s="4"/>
      <c r="T478" s="4"/>
      <c r="U478" s="4"/>
      <c r="V478" s="4"/>
      <c r="W478" s="4"/>
      <c r="X478" s="4"/>
      <c r="Y478" s="4"/>
      <c r="Z478" s="4"/>
      <c r="AA478" s="4"/>
    </row>
    <row r="479">
      <c r="A479" s="4"/>
      <c r="B479" s="4"/>
      <c r="C479" s="4"/>
      <c r="D479" s="4"/>
      <c r="E479" s="4"/>
      <c r="F479" s="4"/>
      <c r="G479" s="4"/>
      <c r="H479" s="4"/>
      <c r="I479" s="4"/>
      <c r="J479" s="4"/>
      <c r="K479" s="4"/>
      <c r="L479" s="4"/>
      <c r="M479" s="4"/>
      <c r="N479" s="4"/>
      <c r="O479" s="4"/>
      <c r="P479" s="4"/>
      <c r="Q479" s="4"/>
      <c r="R479" s="4"/>
      <c r="S479" s="4"/>
      <c r="T479" s="4"/>
      <c r="U479" s="4"/>
      <c r="V479" s="4"/>
      <c r="W479" s="4"/>
      <c r="X479" s="4"/>
      <c r="Y479" s="4"/>
      <c r="Z479" s="4"/>
      <c r="AA479" s="4"/>
    </row>
    <row r="480">
      <c r="A480" s="4"/>
      <c r="B480" s="4"/>
      <c r="C480" s="4"/>
      <c r="D480" s="4"/>
      <c r="E480" s="4"/>
      <c r="F480" s="4"/>
      <c r="G480" s="4"/>
      <c r="H480" s="4"/>
      <c r="I480" s="4"/>
      <c r="J480" s="4"/>
      <c r="K480" s="4"/>
      <c r="L480" s="4"/>
      <c r="M480" s="4"/>
      <c r="N480" s="4"/>
      <c r="O480" s="4"/>
      <c r="P480" s="4"/>
      <c r="Q480" s="4"/>
      <c r="R480" s="4"/>
      <c r="S480" s="4"/>
      <c r="T480" s="4"/>
      <c r="U480" s="4"/>
      <c r="V480" s="4"/>
      <c r="W480" s="4"/>
      <c r="X480" s="4"/>
      <c r="Y480" s="4"/>
      <c r="Z480" s="4"/>
      <c r="AA480" s="4"/>
    </row>
    <row r="481">
      <c r="A481" s="4"/>
      <c r="B481" s="4"/>
      <c r="C481" s="4"/>
      <c r="D481" s="4"/>
      <c r="E481" s="4"/>
      <c r="F481" s="4"/>
      <c r="G481" s="4"/>
      <c r="H481" s="4"/>
      <c r="I481" s="4"/>
      <c r="J481" s="4"/>
      <c r="K481" s="4"/>
      <c r="L481" s="4"/>
      <c r="M481" s="4"/>
      <c r="N481" s="4"/>
      <c r="O481" s="4"/>
      <c r="P481" s="4"/>
      <c r="Q481" s="4"/>
      <c r="R481" s="4"/>
      <c r="S481" s="4"/>
      <c r="T481" s="4"/>
      <c r="U481" s="4"/>
      <c r="V481" s="4"/>
      <c r="W481" s="4"/>
      <c r="X481" s="4"/>
      <c r="Y481" s="4"/>
      <c r="Z481" s="4"/>
      <c r="AA481" s="4"/>
    </row>
    <row r="482">
      <c r="A482" s="4"/>
      <c r="B482" s="4"/>
      <c r="C482" s="4"/>
      <c r="D482" s="4"/>
      <c r="E482" s="4"/>
      <c r="F482" s="4"/>
      <c r="G482" s="4"/>
      <c r="H482" s="4"/>
      <c r="I482" s="4"/>
      <c r="J482" s="4"/>
      <c r="K482" s="4"/>
      <c r="L482" s="4"/>
      <c r="M482" s="4"/>
      <c r="N482" s="4"/>
      <c r="O482" s="4"/>
      <c r="P482" s="4"/>
      <c r="Q482" s="4"/>
      <c r="R482" s="4"/>
      <c r="S482" s="4"/>
      <c r="T482" s="4"/>
      <c r="U482" s="4"/>
      <c r="V482" s="4"/>
      <c r="W482" s="4"/>
      <c r="X482" s="4"/>
      <c r="Y482" s="4"/>
      <c r="Z482" s="4"/>
      <c r="AA482" s="4"/>
    </row>
    <row r="483">
      <c r="A483" s="4"/>
      <c r="B483" s="4"/>
      <c r="C483" s="4"/>
      <c r="D483" s="4"/>
      <c r="E483" s="4"/>
      <c r="F483" s="4"/>
      <c r="G483" s="4"/>
      <c r="H483" s="4"/>
      <c r="I483" s="4"/>
      <c r="J483" s="4"/>
      <c r="K483" s="4"/>
      <c r="L483" s="4"/>
      <c r="M483" s="4"/>
      <c r="N483" s="4"/>
      <c r="O483" s="4"/>
      <c r="P483" s="4"/>
      <c r="Q483" s="4"/>
      <c r="R483" s="4"/>
      <c r="S483" s="4"/>
      <c r="T483" s="4"/>
      <c r="U483" s="4"/>
      <c r="V483" s="4"/>
      <c r="W483" s="4"/>
      <c r="X483" s="4"/>
      <c r="Y483" s="4"/>
      <c r="Z483" s="4"/>
      <c r="AA483" s="4"/>
    </row>
    <row r="484">
      <c r="A484" s="4"/>
      <c r="B484" s="4"/>
      <c r="C484" s="4"/>
      <c r="D484" s="4"/>
      <c r="E484" s="4"/>
      <c r="F484" s="4"/>
      <c r="G484" s="4"/>
      <c r="H484" s="4"/>
      <c r="I484" s="4"/>
      <c r="J484" s="4"/>
      <c r="K484" s="4"/>
      <c r="L484" s="4"/>
      <c r="M484" s="4"/>
      <c r="N484" s="4"/>
      <c r="O484" s="4"/>
      <c r="P484" s="4"/>
      <c r="Q484" s="4"/>
      <c r="R484" s="4"/>
      <c r="S484" s="4"/>
      <c r="T484" s="4"/>
      <c r="U484" s="4"/>
      <c r="V484" s="4"/>
      <c r="W484" s="4"/>
      <c r="X484" s="4"/>
      <c r="Y484" s="4"/>
      <c r="Z484" s="4"/>
      <c r="AA484" s="4"/>
    </row>
    <row r="485">
      <c r="A485" s="4"/>
      <c r="B485" s="4"/>
      <c r="C485" s="4"/>
      <c r="D485" s="4"/>
      <c r="E485" s="4"/>
      <c r="F485" s="4"/>
      <c r="G485" s="4"/>
      <c r="H485" s="4"/>
      <c r="I485" s="4"/>
      <c r="J485" s="4"/>
      <c r="K485" s="4"/>
      <c r="L485" s="4"/>
      <c r="M485" s="4"/>
      <c r="N485" s="4"/>
      <c r="O485" s="4"/>
      <c r="P485" s="4"/>
      <c r="Q485" s="4"/>
      <c r="R485" s="4"/>
      <c r="S485" s="4"/>
      <c r="T485" s="4"/>
      <c r="U485" s="4"/>
      <c r="V485" s="4"/>
      <c r="W485" s="4"/>
      <c r="X485" s="4"/>
      <c r="Y485" s="4"/>
      <c r="Z485" s="4"/>
      <c r="AA485" s="4"/>
    </row>
    <row r="486">
      <c r="A486" s="4"/>
      <c r="B486" s="4"/>
      <c r="C486" s="4"/>
      <c r="D486" s="4"/>
      <c r="E486" s="4"/>
      <c r="F486" s="4"/>
      <c r="G486" s="4"/>
      <c r="H486" s="4"/>
      <c r="I486" s="4"/>
      <c r="J486" s="4"/>
      <c r="K486" s="4"/>
      <c r="L486" s="4"/>
      <c r="M486" s="4"/>
      <c r="N486" s="4"/>
      <c r="O486" s="4"/>
      <c r="P486" s="4"/>
      <c r="Q486" s="4"/>
      <c r="R486" s="4"/>
      <c r="S486" s="4"/>
      <c r="T486" s="4"/>
      <c r="U486" s="4"/>
      <c r="V486" s="4"/>
      <c r="W486" s="4"/>
      <c r="X486" s="4"/>
      <c r="Y486" s="4"/>
      <c r="Z486" s="4"/>
      <c r="AA486" s="4"/>
    </row>
    <row r="487">
      <c r="A487" s="4"/>
      <c r="B487" s="4"/>
      <c r="C487" s="4"/>
      <c r="D487" s="4"/>
      <c r="E487" s="4"/>
      <c r="F487" s="4"/>
      <c r="G487" s="4"/>
      <c r="H487" s="4"/>
      <c r="I487" s="4"/>
      <c r="J487" s="4"/>
      <c r="K487" s="4"/>
      <c r="L487" s="4"/>
      <c r="M487" s="4"/>
      <c r="N487" s="4"/>
      <c r="O487" s="4"/>
      <c r="P487" s="4"/>
      <c r="Q487" s="4"/>
      <c r="R487" s="4"/>
      <c r="S487" s="4"/>
      <c r="T487" s="4"/>
      <c r="U487" s="4"/>
      <c r="V487" s="4"/>
      <c r="W487" s="4"/>
      <c r="X487" s="4"/>
      <c r="Y487" s="4"/>
      <c r="Z487" s="4"/>
      <c r="AA487" s="4"/>
    </row>
    <row r="488">
      <c r="A488" s="4"/>
      <c r="B488" s="4"/>
      <c r="C488" s="4"/>
      <c r="D488" s="4"/>
      <c r="E488" s="4"/>
      <c r="F488" s="4"/>
      <c r="G488" s="4"/>
      <c r="H488" s="4"/>
      <c r="I488" s="4"/>
      <c r="J488" s="4"/>
      <c r="K488" s="4"/>
      <c r="L488" s="4"/>
      <c r="M488" s="4"/>
      <c r="N488" s="4"/>
      <c r="O488" s="4"/>
      <c r="P488" s="4"/>
      <c r="Q488" s="4"/>
      <c r="R488" s="4"/>
      <c r="S488" s="4"/>
      <c r="T488" s="4"/>
      <c r="U488" s="4"/>
      <c r="V488" s="4"/>
      <c r="W488" s="4"/>
      <c r="X488" s="4"/>
      <c r="Y488" s="4"/>
      <c r="Z488" s="4"/>
      <c r="AA488" s="4"/>
    </row>
    <row r="489">
      <c r="A489" s="4"/>
      <c r="B489" s="4"/>
      <c r="C489" s="4"/>
      <c r="D489" s="4"/>
      <c r="E489" s="4"/>
      <c r="F489" s="4"/>
      <c r="G489" s="4"/>
      <c r="H489" s="4"/>
      <c r="I489" s="4"/>
      <c r="J489" s="4"/>
      <c r="K489" s="4"/>
      <c r="L489" s="4"/>
      <c r="M489" s="4"/>
      <c r="N489" s="4"/>
      <c r="O489" s="4"/>
      <c r="P489" s="4"/>
      <c r="Q489" s="4"/>
      <c r="R489" s="4"/>
      <c r="S489" s="4"/>
      <c r="T489" s="4"/>
      <c r="U489" s="4"/>
      <c r="V489" s="4"/>
      <c r="W489" s="4"/>
      <c r="X489" s="4"/>
      <c r="Y489" s="4"/>
      <c r="Z489" s="4"/>
      <c r="AA489" s="4"/>
    </row>
    <row r="490">
      <c r="A490" s="4"/>
      <c r="B490" s="4"/>
      <c r="C490" s="4"/>
      <c r="D490" s="4"/>
      <c r="E490" s="4"/>
      <c r="F490" s="4"/>
      <c r="G490" s="4"/>
      <c r="H490" s="4"/>
      <c r="I490" s="4"/>
      <c r="J490" s="4"/>
      <c r="K490" s="4"/>
      <c r="L490" s="4"/>
      <c r="M490" s="4"/>
      <c r="N490" s="4"/>
      <c r="O490" s="4"/>
      <c r="P490" s="4"/>
      <c r="Q490" s="4"/>
      <c r="R490" s="4"/>
      <c r="S490" s="4"/>
      <c r="T490" s="4"/>
      <c r="U490" s="4"/>
      <c r="V490" s="4"/>
      <c r="W490" s="4"/>
      <c r="X490" s="4"/>
      <c r="Y490" s="4"/>
      <c r="Z490" s="4"/>
      <c r="AA490" s="4"/>
    </row>
    <row r="491">
      <c r="A491" s="4"/>
      <c r="B491" s="4"/>
      <c r="C491" s="4"/>
      <c r="D491" s="4"/>
      <c r="E491" s="4"/>
      <c r="F491" s="4"/>
      <c r="G491" s="4"/>
      <c r="H491" s="4"/>
      <c r="I491" s="4"/>
      <c r="J491" s="4"/>
      <c r="K491" s="4"/>
      <c r="L491" s="4"/>
      <c r="M491" s="4"/>
      <c r="N491" s="4"/>
      <c r="O491" s="4"/>
      <c r="P491" s="4"/>
      <c r="Q491" s="4"/>
      <c r="R491" s="4"/>
      <c r="S491" s="4"/>
      <c r="T491" s="4"/>
      <c r="U491" s="4"/>
      <c r="V491" s="4"/>
      <c r="W491" s="4"/>
      <c r="X491" s="4"/>
      <c r="Y491" s="4"/>
      <c r="Z491" s="4"/>
      <c r="AA491" s="4"/>
    </row>
    <row r="492">
      <c r="A492" s="4"/>
      <c r="B492" s="4"/>
      <c r="C492" s="4"/>
      <c r="D492" s="4"/>
      <c r="E492" s="4"/>
      <c r="F492" s="4"/>
      <c r="G492" s="4"/>
      <c r="H492" s="4"/>
      <c r="I492" s="4"/>
      <c r="J492" s="4"/>
      <c r="K492" s="4"/>
      <c r="L492" s="4"/>
      <c r="M492" s="4"/>
      <c r="N492" s="4"/>
      <c r="O492" s="4"/>
      <c r="P492" s="4"/>
      <c r="Q492" s="4"/>
      <c r="R492" s="4"/>
      <c r="S492" s="4"/>
      <c r="T492" s="4"/>
      <c r="U492" s="4"/>
      <c r="V492" s="4"/>
      <c r="W492" s="4"/>
      <c r="X492" s="4"/>
      <c r="Y492" s="4"/>
      <c r="Z492" s="4"/>
      <c r="AA492" s="4"/>
    </row>
    <row r="493">
      <c r="A493" s="4"/>
      <c r="B493" s="4"/>
      <c r="C493" s="4"/>
      <c r="D493" s="4"/>
      <c r="E493" s="4"/>
      <c r="F493" s="4"/>
      <c r="G493" s="4"/>
      <c r="H493" s="4"/>
      <c r="I493" s="4"/>
      <c r="J493" s="4"/>
      <c r="K493" s="4"/>
      <c r="L493" s="4"/>
      <c r="M493" s="4"/>
      <c r="N493" s="4"/>
      <c r="O493" s="4"/>
      <c r="P493" s="4"/>
      <c r="Q493" s="4"/>
      <c r="R493" s="4"/>
      <c r="S493" s="4"/>
      <c r="T493" s="4"/>
      <c r="U493" s="4"/>
      <c r="V493" s="4"/>
      <c r="W493" s="4"/>
      <c r="X493" s="4"/>
      <c r="Y493" s="4"/>
      <c r="Z493" s="4"/>
      <c r="AA493" s="4"/>
    </row>
    <row r="494">
      <c r="A494" s="4"/>
      <c r="B494" s="4"/>
      <c r="C494" s="4"/>
      <c r="D494" s="4"/>
      <c r="E494" s="4"/>
      <c r="F494" s="4"/>
      <c r="G494" s="4"/>
      <c r="H494" s="4"/>
      <c r="I494" s="4"/>
      <c r="J494" s="4"/>
      <c r="K494" s="4"/>
      <c r="L494" s="4"/>
      <c r="M494" s="4"/>
      <c r="N494" s="4"/>
      <c r="O494" s="4"/>
      <c r="P494" s="4"/>
      <c r="Q494" s="4"/>
      <c r="R494" s="4"/>
      <c r="S494" s="4"/>
      <c r="T494" s="4"/>
      <c r="U494" s="4"/>
      <c r="V494" s="4"/>
      <c r="W494" s="4"/>
      <c r="X494" s="4"/>
      <c r="Y494" s="4"/>
      <c r="Z494" s="4"/>
      <c r="AA494" s="4"/>
    </row>
    <row r="495">
      <c r="A495" s="4"/>
      <c r="B495" s="4"/>
      <c r="C495" s="4"/>
      <c r="D495" s="4"/>
      <c r="E495" s="4"/>
      <c r="F495" s="4"/>
      <c r="G495" s="4"/>
      <c r="H495" s="4"/>
      <c r="I495" s="4"/>
      <c r="J495" s="4"/>
      <c r="K495" s="4"/>
      <c r="L495" s="4"/>
      <c r="M495" s="4"/>
      <c r="N495" s="4"/>
      <c r="O495" s="4"/>
      <c r="P495" s="4"/>
      <c r="Q495" s="4"/>
      <c r="R495" s="4"/>
      <c r="S495" s="4"/>
      <c r="T495" s="4"/>
      <c r="U495" s="4"/>
      <c r="V495" s="4"/>
      <c r="W495" s="4"/>
      <c r="X495" s="4"/>
      <c r="Y495" s="4"/>
      <c r="Z495" s="4"/>
      <c r="AA495" s="4"/>
    </row>
    <row r="496">
      <c r="A496" s="4"/>
      <c r="B496" s="4"/>
      <c r="C496" s="4"/>
      <c r="D496" s="4"/>
      <c r="E496" s="4"/>
      <c r="F496" s="4"/>
      <c r="G496" s="4"/>
      <c r="H496" s="4"/>
      <c r="I496" s="4"/>
      <c r="J496" s="4"/>
      <c r="K496" s="4"/>
      <c r="L496" s="4"/>
      <c r="M496" s="4"/>
      <c r="N496" s="4"/>
      <c r="O496" s="4"/>
      <c r="P496" s="4"/>
      <c r="Q496" s="4"/>
      <c r="R496" s="4"/>
      <c r="S496" s="4"/>
      <c r="T496" s="4"/>
      <c r="U496" s="4"/>
      <c r="V496" s="4"/>
      <c r="W496" s="4"/>
      <c r="X496" s="4"/>
      <c r="Y496" s="4"/>
      <c r="Z496" s="4"/>
      <c r="AA496" s="4"/>
    </row>
    <row r="497">
      <c r="A497" s="4"/>
      <c r="B497" s="4"/>
      <c r="C497" s="4"/>
      <c r="D497" s="4"/>
      <c r="E497" s="4"/>
      <c r="F497" s="4"/>
      <c r="G497" s="4"/>
      <c r="H497" s="4"/>
      <c r="I497" s="4"/>
      <c r="J497" s="4"/>
      <c r="K497" s="4"/>
      <c r="L497" s="4"/>
      <c r="M497" s="4"/>
      <c r="N497" s="4"/>
      <c r="O497" s="4"/>
      <c r="P497" s="4"/>
      <c r="Q497" s="4"/>
      <c r="R497" s="4"/>
      <c r="S497" s="4"/>
      <c r="T497" s="4"/>
      <c r="U497" s="4"/>
      <c r="V497" s="4"/>
      <c r="W497" s="4"/>
      <c r="X497" s="4"/>
      <c r="Y497" s="4"/>
      <c r="Z497" s="4"/>
      <c r="AA497" s="4"/>
    </row>
    <row r="498">
      <c r="A498" s="4"/>
      <c r="B498" s="4"/>
      <c r="C498" s="4"/>
      <c r="D498" s="4"/>
      <c r="E498" s="4"/>
      <c r="F498" s="4"/>
      <c r="G498" s="4"/>
      <c r="H498" s="4"/>
      <c r="I498" s="4"/>
      <c r="J498" s="4"/>
      <c r="K498" s="4"/>
      <c r="L498" s="4"/>
      <c r="M498" s="4"/>
      <c r="N498" s="4"/>
      <c r="O498" s="4"/>
      <c r="P498" s="4"/>
      <c r="Q498" s="4"/>
      <c r="R498" s="4"/>
      <c r="S498" s="4"/>
      <c r="T498" s="4"/>
      <c r="U498" s="4"/>
      <c r="V498" s="4"/>
      <c r="W498" s="4"/>
      <c r="X498" s="4"/>
      <c r="Y498" s="4"/>
      <c r="Z498" s="4"/>
      <c r="AA498" s="4"/>
    </row>
    <row r="499">
      <c r="A499" s="4"/>
      <c r="B499" s="4"/>
      <c r="C499" s="4"/>
      <c r="D499" s="4"/>
      <c r="E499" s="4"/>
      <c r="F499" s="4"/>
      <c r="G499" s="4"/>
      <c r="H499" s="4"/>
      <c r="I499" s="4"/>
      <c r="J499" s="4"/>
      <c r="K499" s="4"/>
      <c r="L499" s="4"/>
      <c r="M499" s="4"/>
      <c r="N499" s="4"/>
      <c r="O499" s="4"/>
      <c r="P499" s="4"/>
      <c r="Q499" s="4"/>
      <c r="R499" s="4"/>
      <c r="S499" s="4"/>
      <c r="T499" s="4"/>
      <c r="U499" s="4"/>
      <c r="V499" s="4"/>
      <c r="W499" s="4"/>
      <c r="X499" s="4"/>
      <c r="Y499" s="4"/>
      <c r="Z499" s="4"/>
      <c r="AA499" s="4"/>
    </row>
    <row r="500">
      <c r="A500" s="4"/>
      <c r="B500" s="4"/>
      <c r="C500" s="4"/>
      <c r="D500" s="4"/>
      <c r="E500" s="4"/>
      <c r="F500" s="4"/>
      <c r="G500" s="4"/>
      <c r="H500" s="4"/>
      <c r="I500" s="4"/>
      <c r="J500" s="4"/>
      <c r="K500" s="4"/>
      <c r="L500" s="4"/>
      <c r="M500" s="4"/>
      <c r="N500" s="4"/>
      <c r="O500" s="4"/>
      <c r="P500" s="4"/>
      <c r="Q500" s="4"/>
      <c r="R500" s="4"/>
      <c r="S500" s="4"/>
      <c r="T500" s="4"/>
      <c r="U500" s="4"/>
      <c r="V500" s="4"/>
      <c r="W500" s="4"/>
      <c r="X500" s="4"/>
      <c r="Y500" s="4"/>
      <c r="Z500" s="4"/>
      <c r="AA500" s="4"/>
    </row>
    <row r="501">
      <c r="A501" s="4"/>
      <c r="B501" s="4"/>
      <c r="C501" s="4"/>
      <c r="D501" s="4"/>
      <c r="E501" s="4"/>
      <c r="F501" s="4"/>
      <c r="G501" s="4"/>
      <c r="H501" s="4"/>
      <c r="I501" s="4"/>
      <c r="J501" s="4"/>
      <c r="K501" s="4"/>
      <c r="L501" s="4"/>
      <c r="M501" s="4"/>
      <c r="N501" s="4"/>
      <c r="O501" s="4"/>
      <c r="P501" s="4"/>
      <c r="Q501" s="4"/>
      <c r="R501" s="4"/>
      <c r="S501" s="4"/>
      <c r="T501" s="4"/>
      <c r="U501" s="4"/>
      <c r="V501" s="4"/>
      <c r="W501" s="4"/>
      <c r="X501" s="4"/>
      <c r="Y501" s="4"/>
      <c r="Z501" s="4"/>
      <c r="AA501" s="4"/>
    </row>
    <row r="502">
      <c r="A502" s="4"/>
      <c r="B502" s="4"/>
      <c r="C502" s="4"/>
      <c r="D502" s="4"/>
      <c r="E502" s="4"/>
      <c r="F502" s="4"/>
      <c r="G502" s="4"/>
      <c r="H502" s="4"/>
      <c r="I502" s="4"/>
      <c r="J502" s="4"/>
      <c r="K502" s="4"/>
      <c r="L502" s="4"/>
      <c r="M502" s="4"/>
      <c r="N502" s="4"/>
      <c r="O502" s="4"/>
      <c r="P502" s="4"/>
      <c r="Q502" s="4"/>
      <c r="R502" s="4"/>
      <c r="S502" s="4"/>
      <c r="T502" s="4"/>
      <c r="U502" s="4"/>
      <c r="V502" s="4"/>
      <c r="W502" s="4"/>
      <c r="X502" s="4"/>
      <c r="Y502" s="4"/>
      <c r="Z502" s="4"/>
      <c r="AA502" s="4"/>
    </row>
    <row r="503">
      <c r="A503" s="4"/>
      <c r="B503" s="4"/>
      <c r="C503" s="4"/>
      <c r="D503" s="4"/>
      <c r="E503" s="4"/>
      <c r="F503" s="4"/>
      <c r="G503" s="4"/>
      <c r="H503" s="4"/>
      <c r="I503" s="4"/>
      <c r="J503" s="4"/>
      <c r="K503" s="4"/>
      <c r="L503" s="4"/>
      <c r="M503" s="4"/>
      <c r="N503" s="4"/>
      <c r="O503" s="4"/>
      <c r="P503" s="4"/>
      <c r="Q503" s="4"/>
      <c r="R503" s="4"/>
      <c r="S503" s="4"/>
      <c r="T503" s="4"/>
      <c r="U503" s="4"/>
      <c r="V503" s="4"/>
      <c r="W503" s="4"/>
      <c r="X503" s="4"/>
      <c r="Y503" s="4"/>
      <c r="Z503" s="4"/>
      <c r="AA503" s="4"/>
    </row>
    <row r="504">
      <c r="A504" s="4"/>
      <c r="B504" s="4"/>
      <c r="C504" s="4"/>
      <c r="D504" s="4"/>
      <c r="E504" s="4"/>
      <c r="F504" s="4"/>
      <c r="G504" s="4"/>
      <c r="H504" s="4"/>
      <c r="I504" s="4"/>
      <c r="J504" s="4"/>
      <c r="K504" s="4"/>
      <c r="L504" s="4"/>
      <c r="M504" s="4"/>
      <c r="N504" s="4"/>
      <c r="O504" s="4"/>
      <c r="P504" s="4"/>
      <c r="Q504" s="4"/>
      <c r="R504" s="4"/>
      <c r="S504" s="4"/>
      <c r="T504" s="4"/>
      <c r="U504" s="4"/>
      <c r="V504" s="4"/>
      <c r="W504" s="4"/>
      <c r="X504" s="4"/>
      <c r="Y504" s="4"/>
      <c r="Z504" s="4"/>
      <c r="AA504" s="4"/>
    </row>
    <row r="505">
      <c r="A505" s="4"/>
      <c r="B505" s="4"/>
      <c r="C505" s="4"/>
      <c r="D505" s="4"/>
      <c r="E505" s="4"/>
      <c r="F505" s="4"/>
      <c r="G505" s="4"/>
      <c r="H505" s="4"/>
      <c r="I505" s="4"/>
      <c r="J505" s="4"/>
      <c r="K505" s="4"/>
      <c r="L505" s="4"/>
      <c r="M505" s="4"/>
      <c r="N505" s="4"/>
      <c r="O505" s="4"/>
      <c r="P505" s="4"/>
      <c r="Q505" s="4"/>
      <c r="R505" s="4"/>
      <c r="S505" s="4"/>
      <c r="T505" s="4"/>
      <c r="U505" s="4"/>
      <c r="V505" s="4"/>
      <c r="W505" s="4"/>
      <c r="X505" s="4"/>
      <c r="Y505" s="4"/>
      <c r="Z505" s="4"/>
      <c r="AA505" s="4"/>
    </row>
    <row r="506">
      <c r="A506" s="4"/>
      <c r="B506" s="4"/>
      <c r="C506" s="4"/>
      <c r="D506" s="4"/>
      <c r="E506" s="4"/>
      <c r="F506" s="4"/>
      <c r="G506" s="4"/>
      <c r="H506" s="4"/>
      <c r="I506" s="4"/>
      <c r="J506" s="4"/>
      <c r="K506" s="4"/>
      <c r="L506" s="4"/>
      <c r="M506" s="4"/>
      <c r="N506" s="4"/>
      <c r="O506" s="4"/>
      <c r="P506" s="4"/>
      <c r="Q506" s="4"/>
      <c r="R506" s="4"/>
      <c r="S506" s="4"/>
      <c r="T506" s="4"/>
      <c r="U506" s="4"/>
      <c r="V506" s="4"/>
      <c r="W506" s="4"/>
      <c r="X506" s="4"/>
      <c r="Y506" s="4"/>
      <c r="Z506" s="4"/>
      <c r="AA506" s="4"/>
    </row>
    <row r="507">
      <c r="A507" s="4"/>
      <c r="B507" s="4"/>
      <c r="C507" s="4"/>
      <c r="D507" s="4"/>
      <c r="E507" s="4"/>
      <c r="F507" s="4"/>
      <c r="G507" s="4"/>
      <c r="H507" s="4"/>
      <c r="I507" s="4"/>
      <c r="J507" s="4"/>
      <c r="K507" s="4"/>
      <c r="L507" s="4"/>
      <c r="M507" s="4"/>
      <c r="N507" s="4"/>
      <c r="O507" s="4"/>
      <c r="P507" s="4"/>
      <c r="Q507" s="4"/>
      <c r="R507" s="4"/>
      <c r="S507" s="4"/>
      <c r="T507" s="4"/>
      <c r="U507" s="4"/>
      <c r="V507" s="4"/>
      <c r="W507" s="4"/>
      <c r="X507" s="4"/>
      <c r="Y507" s="4"/>
      <c r="Z507" s="4"/>
      <c r="AA507" s="4"/>
    </row>
    <row r="508">
      <c r="A508" s="4"/>
      <c r="B508" s="4"/>
      <c r="C508" s="4"/>
      <c r="D508" s="4"/>
      <c r="E508" s="4"/>
      <c r="F508" s="4"/>
      <c r="G508" s="4"/>
      <c r="H508" s="4"/>
      <c r="I508" s="4"/>
      <c r="J508" s="4"/>
      <c r="K508" s="4"/>
      <c r="L508" s="4"/>
      <c r="M508" s="4"/>
      <c r="N508" s="4"/>
      <c r="O508" s="4"/>
      <c r="P508" s="4"/>
      <c r="Q508" s="4"/>
      <c r="R508" s="4"/>
      <c r="S508" s="4"/>
      <c r="T508" s="4"/>
      <c r="U508" s="4"/>
      <c r="V508" s="4"/>
      <c r="W508" s="4"/>
      <c r="X508" s="4"/>
      <c r="Y508" s="4"/>
      <c r="Z508" s="4"/>
      <c r="AA508" s="4"/>
    </row>
    <row r="509">
      <c r="A509" s="4"/>
      <c r="B509" s="4"/>
      <c r="C509" s="4"/>
      <c r="D509" s="4"/>
      <c r="E509" s="4"/>
      <c r="F509" s="4"/>
      <c r="G509" s="4"/>
      <c r="H509" s="4"/>
      <c r="I509" s="4"/>
      <c r="J509" s="4"/>
      <c r="K509" s="4"/>
      <c r="L509" s="4"/>
      <c r="M509" s="4"/>
      <c r="N509" s="4"/>
      <c r="O509" s="4"/>
      <c r="P509" s="4"/>
      <c r="Q509" s="4"/>
      <c r="R509" s="4"/>
      <c r="S509" s="4"/>
      <c r="T509" s="4"/>
      <c r="U509" s="4"/>
      <c r="V509" s="4"/>
      <c r="W509" s="4"/>
      <c r="X509" s="4"/>
      <c r="Y509" s="4"/>
      <c r="Z509" s="4"/>
      <c r="AA509" s="4"/>
    </row>
    <row r="510">
      <c r="A510" s="4"/>
      <c r="B510" s="4"/>
      <c r="C510" s="4"/>
      <c r="D510" s="4"/>
      <c r="E510" s="4"/>
      <c r="F510" s="4"/>
      <c r="G510" s="4"/>
      <c r="H510" s="4"/>
      <c r="I510" s="4"/>
      <c r="J510" s="4"/>
      <c r="K510" s="4"/>
      <c r="L510" s="4"/>
      <c r="M510" s="4"/>
      <c r="N510" s="4"/>
      <c r="O510" s="4"/>
      <c r="P510" s="4"/>
      <c r="Q510" s="4"/>
      <c r="R510" s="4"/>
      <c r="S510" s="4"/>
      <c r="T510" s="4"/>
      <c r="U510" s="4"/>
      <c r="V510" s="4"/>
      <c r="W510" s="4"/>
      <c r="X510" s="4"/>
      <c r="Y510" s="4"/>
      <c r="Z510" s="4"/>
      <c r="AA510" s="4"/>
    </row>
    <row r="511">
      <c r="A511" s="4"/>
      <c r="B511" s="4"/>
      <c r="C511" s="4"/>
      <c r="D511" s="4"/>
      <c r="E511" s="4"/>
      <c r="F511" s="4"/>
      <c r="G511" s="4"/>
      <c r="H511" s="4"/>
      <c r="I511" s="4"/>
      <c r="J511" s="4"/>
      <c r="K511" s="4"/>
      <c r="L511" s="4"/>
      <c r="M511" s="4"/>
      <c r="N511" s="4"/>
      <c r="O511" s="4"/>
      <c r="P511" s="4"/>
      <c r="Q511" s="4"/>
      <c r="R511" s="4"/>
      <c r="S511" s="4"/>
      <c r="T511" s="4"/>
      <c r="U511" s="4"/>
      <c r="V511" s="4"/>
      <c r="W511" s="4"/>
      <c r="X511" s="4"/>
      <c r="Y511" s="4"/>
      <c r="Z511" s="4"/>
      <c r="AA511" s="4"/>
    </row>
    <row r="512">
      <c r="A512" s="4"/>
      <c r="B512" s="4"/>
      <c r="C512" s="4"/>
      <c r="D512" s="4"/>
      <c r="E512" s="4"/>
      <c r="F512" s="4"/>
      <c r="G512" s="4"/>
      <c r="H512" s="4"/>
      <c r="I512" s="4"/>
      <c r="J512" s="4"/>
      <c r="K512" s="4"/>
      <c r="L512" s="4"/>
      <c r="M512" s="4"/>
      <c r="N512" s="4"/>
      <c r="O512" s="4"/>
      <c r="P512" s="4"/>
      <c r="Q512" s="4"/>
      <c r="R512" s="4"/>
      <c r="S512" s="4"/>
      <c r="T512" s="4"/>
      <c r="U512" s="4"/>
      <c r="V512" s="4"/>
      <c r="W512" s="4"/>
      <c r="X512" s="4"/>
      <c r="Y512" s="4"/>
      <c r="Z512" s="4"/>
      <c r="AA512" s="4"/>
    </row>
    <row r="513">
      <c r="A513" s="4"/>
      <c r="B513" s="4"/>
      <c r="C513" s="4"/>
      <c r="D513" s="4"/>
      <c r="E513" s="4"/>
      <c r="F513" s="4"/>
      <c r="G513" s="4"/>
      <c r="H513" s="4"/>
      <c r="I513" s="4"/>
      <c r="J513" s="4"/>
      <c r="K513" s="4"/>
      <c r="L513" s="4"/>
      <c r="M513" s="4"/>
      <c r="N513" s="4"/>
      <c r="O513" s="4"/>
      <c r="P513" s="4"/>
      <c r="Q513" s="4"/>
      <c r="R513" s="4"/>
      <c r="S513" s="4"/>
      <c r="T513" s="4"/>
      <c r="U513" s="4"/>
      <c r="V513" s="4"/>
      <c r="W513" s="4"/>
      <c r="X513" s="4"/>
      <c r="Y513" s="4"/>
      <c r="Z513" s="4"/>
      <c r="AA513" s="4"/>
    </row>
    <row r="514">
      <c r="A514" s="4"/>
      <c r="B514" s="4"/>
      <c r="C514" s="4"/>
      <c r="D514" s="4"/>
      <c r="E514" s="4"/>
      <c r="F514" s="4"/>
      <c r="G514" s="4"/>
      <c r="H514" s="4"/>
      <c r="I514" s="4"/>
      <c r="J514" s="4"/>
      <c r="K514" s="4"/>
      <c r="L514" s="4"/>
      <c r="M514" s="4"/>
      <c r="N514" s="4"/>
      <c r="O514" s="4"/>
      <c r="P514" s="4"/>
      <c r="Q514" s="4"/>
      <c r="R514" s="4"/>
      <c r="S514" s="4"/>
      <c r="T514" s="4"/>
      <c r="U514" s="4"/>
      <c r="V514" s="4"/>
      <c r="W514" s="4"/>
      <c r="X514" s="4"/>
      <c r="Y514" s="4"/>
      <c r="Z514" s="4"/>
      <c r="AA514" s="4"/>
    </row>
    <row r="515">
      <c r="A515" s="4"/>
      <c r="B515" s="4"/>
      <c r="C515" s="4"/>
      <c r="D515" s="4"/>
      <c r="E515" s="4"/>
      <c r="F515" s="4"/>
      <c r="G515" s="4"/>
      <c r="H515" s="4"/>
      <c r="I515" s="4"/>
      <c r="J515" s="4"/>
      <c r="K515" s="4"/>
      <c r="L515" s="4"/>
      <c r="M515" s="4"/>
      <c r="N515" s="4"/>
      <c r="O515" s="4"/>
      <c r="P515" s="4"/>
      <c r="Q515" s="4"/>
      <c r="R515" s="4"/>
      <c r="S515" s="4"/>
      <c r="T515" s="4"/>
      <c r="U515" s="4"/>
      <c r="V515" s="4"/>
      <c r="W515" s="4"/>
      <c r="X515" s="4"/>
      <c r="Y515" s="4"/>
      <c r="Z515" s="4"/>
      <c r="AA515" s="4"/>
    </row>
    <row r="516">
      <c r="A516" s="4"/>
      <c r="B516" s="4"/>
      <c r="C516" s="4"/>
      <c r="D516" s="4"/>
      <c r="E516" s="4"/>
      <c r="F516" s="4"/>
      <c r="G516" s="4"/>
      <c r="H516" s="4"/>
      <c r="I516" s="4"/>
      <c r="J516" s="4"/>
      <c r="K516" s="4"/>
      <c r="L516" s="4"/>
      <c r="M516" s="4"/>
      <c r="N516" s="4"/>
      <c r="O516" s="4"/>
      <c r="P516" s="4"/>
      <c r="Q516" s="4"/>
      <c r="R516" s="4"/>
      <c r="S516" s="4"/>
      <c r="T516" s="4"/>
      <c r="U516" s="4"/>
      <c r="V516" s="4"/>
      <c r="W516" s="4"/>
      <c r="X516" s="4"/>
      <c r="Y516" s="4"/>
      <c r="Z516" s="4"/>
      <c r="AA516" s="4"/>
    </row>
    <row r="517">
      <c r="A517" s="4"/>
      <c r="B517" s="4"/>
      <c r="C517" s="4"/>
      <c r="D517" s="4"/>
      <c r="E517" s="4"/>
      <c r="F517" s="4"/>
      <c r="G517" s="4"/>
      <c r="H517" s="4"/>
      <c r="I517" s="4"/>
      <c r="J517" s="4"/>
      <c r="K517" s="4"/>
      <c r="L517" s="4"/>
      <c r="M517" s="4"/>
      <c r="N517" s="4"/>
      <c r="O517" s="4"/>
      <c r="P517" s="4"/>
      <c r="Q517" s="4"/>
      <c r="R517" s="4"/>
      <c r="S517" s="4"/>
      <c r="T517" s="4"/>
      <c r="U517" s="4"/>
      <c r="V517" s="4"/>
      <c r="W517" s="4"/>
      <c r="X517" s="4"/>
      <c r="Y517" s="4"/>
      <c r="Z517" s="4"/>
      <c r="AA517" s="4"/>
    </row>
    <row r="518">
      <c r="A518" s="4"/>
      <c r="B518" s="4"/>
      <c r="C518" s="4"/>
      <c r="D518" s="4"/>
      <c r="E518" s="4"/>
      <c r="F518" s="4"/>
      <c r="G518" s="4"/>
      <c r="H518" s="4"/>
      <c r="I518" s="4"/>
      <c r="J518" s="4"/>
      <c r="K518" s="4"/>
      <c r="L518" s="4"/>
      <c r="M518" s="4"/>
      <c r="N518" s="4"/>
      <c r="O518" s="4"/>
      <c r="P518" s="4"/>
      <c r="Q518" s="4"/>
      <c r="R518" s="4"/>
      <c r="S518" s="4"/>
      <c r="T518" s="4"/>
      <c r="U518" s="4"/>
      <c r="V518" s="4"/>
      <c r="W518" s="4"/>
      <c r="X518" s="4"/>
      <c r="Y518" s="4"/>
      <c r="Z518" s="4"/>
      <c r="AA518" s="4"/>
    </row>
    <row r="519">
      <c r="A519" s="4"/>
      <c r="B519" s="4"/>
      <c r="C519" s="4"/>
      <c r="D519" s="4"/>
      <c r="E519" s="4"/>
      <c r="F519" s="4"/>
      <c r="G519" s="4"/>
      <c r="H519" s="4"/>
      <c r="I519" s="4"/>
      <c r="J519" s="4"/>
      <c r="K519" s="4"/>
      <c r="L519" s="4"/>
      <c r="M519" s="4"/>
      <c r="N519" s="4"/>
      <c r="O519" s="4"/>
      <c r="P519" s="4"/>
      <c r="Q519" s="4"/>
      <c r="R519" s="4"/>
      <c r="S519" s="4"/>
      <c r="T519" s="4"/>
      <c r="U519" s="4"/>
      <c r="V519" s="4"/>
      <c r="W519" s="4"/>
      <c r="X519" s="4"/>
      <c r="Y519" s="4"/>
      <c r="Z519" s="4"/>
      <c r="AA519" s="4"/>
    </row>
    <row r="520">
      <c r="A520" s="4"/>
      <c r="B520" s="4"/>
      <c r="C520" s="4"/>
      <c r="D520" s="4"/>
      <c r="E520" s="4"/>
      <c r="F520" s="4"/>
      <c r="G520" s="4"/>
      <c r="H520" s="4"/>
      <c r="I520" s="4"/>
      <c r="J520" s="4"/>
      <c r="K520" s="4"/>
      <c r="L520" s="4"/>
      <c r="M520" s="4"/>
      <c r="N520" s="4"/>
      <c r="O520" s="4"/>
      <c r="P520" s="4"/>
      <c r="Q520" s="4"/>
      <c r="R520" s="4"/>
      <c r="S520" s="4"/>
      <c r="T520" s="4"/>
      <c r="U520" s="4"/>
      <c r="V520" s="4"/>
      <c r="W520" s="4"/>
      <c r="X520" s="4"/>
      <c r="Y520" s="4"/>
      <c r="Z520" s="4"/>
      <c r="AA520" s="4"/>
    </row>
    <row r="521">
      <c r="A521" s="4"/>
      <c r="B521" s="4"/>
      <c r="C521" s="4"/>
      <c r="D521" s="4"/>
      <c r="E521" s="4"/>
      <c r="F521" s="4"/>
      <c r="G521" s="4"/>
      <c r="H521" s="4"/>
      <c r="I521" s="4"/>
      <c r="J521" s="4"/>
      <c r="K521" s="4"/>
      <c r="L521" s="4"/>
      <c r="M521" s="4"/>
      <c r="N521" s="4"/>
      <c r="O521" s="4"/>
      <c r="P521" s="4"/>
      <c r="Q521" s="4"/>
      <c r="R521" s="4"/>
      <c r="S521" s="4"/>
      <c r="T521" s="4"/>
      <c r="U521" s="4"/>
      <c r="V521" s="4"/>
      <c r="W521" s="4"/>
      <c r="X521" s="4"/>
      <c r="Y521" s="4"/>
      <c r="Z521" s="4"/>
      <c r="AA521" s="4"/>
    </row>
    <row r="522">
      <c r="A522" s="4"/>
      <c r="B522" s="4"/>
      <c r="C522" s="4"/>
      <c r="D522" s="4"/>
      <c r="E522" s="4"/>
      <c r="F522" s="4"/>
      <c r="G522" s="4"/>
      <c r="H522" s="4"/>
      <c r="I522" s="4"/>
      <c r="J522" s="4"/>
      <c r="K522" s="4"/>
      <c r="L522" s="4"/>
      <c r="M522" s="4"/>
      <c r="N522" s="4"/>
      <c r="O522" s="4"/>
      <c r="P522" s="4"/>
      <c r="Q522" s="4"/>
      <c r="R522" s="4"/>
      <c r="S522" s="4"/>
      <c r="T522" s="4"/>
      <c r="U522" s="4"/>
      <c r="V522" s="4"/>
      <c r="W522" s="4"/>
      <c r="X522" s="4"/>
      <c r="Y522" s="4"/>
      <c r="Z522" s="4"/>
      <c r="AA522" s="4"/>
    </row>
    <row r="523">
      <c r="A523" s="4"/>
      <c r="B523" s="4"/>
      <c r="C523" s="4"/>
      <c r="D523" s="4"/>
      <c r="E523" s="4"/>
      <c r="F523" s="4"/>
      <c r="G523" s="4"/>
      <c r="H523" s="4"/>
      <c r="I523" s="4"/>
      <c r="J523" s="4"/>
      <c r="K523" s="4"/>
      <c r="L523" s="4"/>
      <c r="M523" s="4"/>
      <c r="N523" s="4"/>
      <c r="O523" s="4"/>
      <c r="P523" s="4"/>
      <c r="Q523" s="4"/>
      <c r="R523" s="4"/>
      <c r="S523" s="4"/>
      <c r="T523" s="4"/>
      <c r="U523" s="4"/>
      <c r="V523" s="4"/>
      <c r="W523" s="4"/>
      <c r="X523" s="4"/>
      <c r="Y523" s="4"/>
      <c r="Z523" s="4"/>
      <c r="AA523" s="4"/>
    </row>
    <row r="524">
      <c r="A524" s="4"/>
      <c r="B524" s="4"/>
      <c r="C524" s="4"/>
      <c r="D524" s="4"/>
      <c r="E524" s="4"/>
      <c r="F524" s="4"/>
      <c r="G524" s="4"/>
      <c r="H524" s="4"/>
      <c r="I524" s="4"/>
      <c r="J524" s="4"/>
      <c r="K524" s="4"/>
      <c r="L524" s="4"/>
      <c r="M524" s="4"/>
      <c r="N524" s="4"/>
      <c r="O524" s="4"/>
      <c r="P524" s="4"/>
      <c r="Q524" s="4"/>
      <c r="R524" s="4"/>
      <c r="S524" s="4"/>
      <c r="T524" s="4"/>
      <c r="U524" s="4"/>
      <c r="V524" s="4"/>
      <c r="W524" s="4"/>
      <c r="X524" s="4"/>
      <c r="Y524" s="4"/>
      <c r="Z524" s="4"/>
      <c r="AA524" s="4"/>
    </row>
    <row r="525">
      <c r="A525" s="4"/>
      <c r="B525" s="4"/>
      <c r="C525" s="4"/>
      <c r="D525" s="4"/>
      <c r="E525" s="4"/>
      <c r="F525" s="4"/>
      <c r="G525" s="4"/>
      <c r="H525" s="4"/>
      <c r="I525" s="4"/>
      <c r="J525" s="4"/>
      <c r="K525" s="4"/>
      <c r="L525" s="4"/>
      <c r="M525" s="4"/>
      <c r="N525" s="4"/>
      <c r="O525" s="4"/>
      <c r="P525" s="4"/>
      <c r="Q525" s="4"/>
      <c r="R525" s="4"/>
      <c r="S525" s="4"/>
      <c r="T525" s="4"/>
      <c r="U525" s="4"/>
      <c r="V525" s="4"/>
      <c r="W525" s="4"/>
      <c r="X525" s="4"/>
      <c r="Y525" s="4"/>
      <c r="Z525" s="4"/>
      <c r="AA525" s="4"/>
    </row>
    <row r="526">
      <c r="A526" s="4"/>
      <c r="B526" s="4"/>
      <c r="C526" s="4"/>
      <c r="D526" s="4"/>
      <c r="E526" s="4"/>
      <c r="F526" s="4"/>
      <c r="G526" s="4"/>
      <c r="H526" s="4"/>
      <c r="I526" s="4"/>
      <c r="J526" s="4"/>
      <c r="K526" s="4"/>
      <c r="L526" s="4"/>
      <c r="M526" s="4"/>
      <c r="N526" s="4"/>
      <c r="O526" s="4"/>
      <c r="P526" s="4"/>
      <c r="Q526" s="4"/>
      <c r="R526" s="4"/>
      <c r="S526" s="4"/>
      <c r="T526" s="4"/>
      <c r="U526" s="4"/>
      <c r="V526" s="4"/>
      <c r="W526" s="4"/>
      <c r="X526" s="4"/>
      <c r="Y526" s="4"/>
      <c r="Z526" s="4"/>
      <c r="AA526" s="4"/>
    </row>
    <row r="527">
      <c r="A527" s="4"/>
      <c r="B527" s="4"/>
      <c r="C527" s="4"/>
      <c r="D527" s="4"/>
      <c r="E527" s="4"/>
      <c r="F527" s="4"/>
      <c r="G527" s="4"/>
      <c r="H527" s="4"/>
      <c r="I527" s="4"/>
      <c r="J527" s="4"/>
      <c r="K527" s="4"/>
      <c r="L527" s="4"/>
      <c r="M527" s="4"/>
      <c r="N527" s="4"/>
      <c r="O527" s="4"/>
      <c r="P527" s="4"/>
      <c r="Q527" s="4"/>
      <c r="R527" s="4"/>
      <c r="S527" s="4"/>
      <c r="T527" s="4"/>
      <c r="U527" s="4"/>
      <c r="V527" s="4"/>
      <c r="W527" s="4"/>
      <c r="X527" s="4"/>
      <c r="Y527" s="4"/>
      <c r="Z527" s="4"/>
      <c r="AA527" s="4"/>
    </row>
    <row r="528">
      <c r="A528" s="4"/>
      <c r="B528" s="4"/>
      <c r="C528" s="4"/>
      <c r="D528" s="4"/>
      <c r="E528" s="4"/>
      <c r="F528" s="4"/>
      <c r="G528" s="4"/>
      <c r="H528" s="4"/>
      <c r="I528" s="4"/>
      <c r="J528" s="4"/>
      <c r="K528" s="4"/>
      <c r="L528" s="4"/>
      <c r="M528" s="4"/>
      <c r="N528" s="4"/>
      <c r="O528" s="4"/>
      <c r="P528" s="4"/>
      <c r="Q528" s="4"/>
      <c r="R528" s="4"/>
      <c r="S528" s="4"/>
      <c r="T528" s="4"/>
      <c r="U528" s="4"/>
      <c r="V528" s="4"/>
      <c r="W528" s="4"/>
      <c r="X528" s="4"/>
      <c r="Y528" s="4"/>
      <c r="Z528" s="4"/>
      <c r="AA528" s="4"/>
    </row>
    <row r="529">
      <c r="A529" s="4"/>
      <c r="B529" s="4"/>
      <c r="C529" s="4"/>
      <c r="D529" s="4"/>
      <c r="E529" s="4"/>
      <c r="F529" s="4"/>
      <c r="G529" s="4"/>
      <c r="H529" s="4"/>
      <c r="I529" s="4"/>
      <c r="J529" s="4"/>
      <c r="K529" s="4"/>
      <c r="L529" s="4"/>
      <c r="M529" s="4"/>
      <c r="N529" s="4"/>
      <c r="O529" s="4"/>
      <c r="P529" s="4"/>
      <c r="Q529" s="4"/>
      <c r="R529" s="4"/>
      <c r="S529" s="4"/>
      <c r="T529" s="4"/>
      <c r="U529" s="4"/>
      <c r="V529" s="4"/>
      <c r="W529" s="4"/>
      <c r="X529" s="4"/>
      <c r="Y529" s="4"/>
      <c r="Z529" s="4"/>
      <c r="AA529" s="4"/>
    </row>
    <row r="530">
      <c r="A530" s="4"/>
      <c r="B530" s="4"/>
      <c r="C530" s="4"/>
      <c r="D530" s="4"/>
      <c r="E530" s="4"/>
      <c r="F530" s="4"/>
      <c r="G530" s="4"/>
      <c r="H530" s="4"/>
      <c r="I530" s="4"/>
      <c r="J530" s="4"/>
      <c r="K530" s="4"/>
      <c r="L530" s="4"/>
      <c r="M530" s="4"/>
      <c r="N530" s="4"/>
      <c r="O530" s="4"/>
      <c r="P530" s="4"/>
      <c r="Q530" s="4"/>
      <c r="R530" s="4"/>
      <c r="S530" s="4"/>
      <c r="T530" s="4"/>
      <c r="U530" s="4"/>
      <c r="V530" s="4"/>
      <c r="W530" s="4"/>
      <c r="X530" s="4"/>
      <c r="Y530" s="4"/>
      <c r="Z530" s="4"/>
      <c r="AA530" s="4"/>
    </row>
    <row r="531">
      <c r="A531" s="4"/>
      <c r="B531" s="4"/>
      <c r="C531" s="4"/>
      <c r="D531" s="4"/>
      <c r="E531" s="4"/>
      <c r="F531" s="4"/>
      <c r="G531" s="4"/>
      <c r="H531" s="4"/>
      <c r="I531" s="4"/>
      <c r="J531" s="4"/>
      <c r="K531" s="4"/>
      <c r="L531" s="4"/>
      <c r="M531" s="4"/>
      <c r="N531" s="4"/>
      <c r="O531" s="4"/>
      <c r="P531" s="4"/>
      <c r="Q531" s="4"/>
      <c r="R531" s="4"/>
      <c r="S531" s="4"/>
      <c r="T531" s="4"/>
      <c r="U531" s="4"/>
      <c r="V531" s="4"/>
      <c r="W531" s="4"/>
      <c r="X531" s="4"/>
      <c r="Y531" s="4"/>
      <c r="Z531" s="4"/>
      <c r="AA531" s="4"/>
    </row>
    <row r="532">
      <c r="A532" s="4"/>
      <c r="B532" s="4"/>
      <c r="C532" s="4"/>
      <c r="D532" s="4"/>
      <c r="E532" s="4"/>
      <c r="F532" s="4"/>
      <c r="G532" s="4"/>
      <c r="H532" s="4"/>
      <c r="I532" s="4"/>
      <c r="J532" s="4"/>
      <c r="K532" s="4"/>
      <c r="L532" s="4"/>
      <c r="M532" s="4"/>
      <c r="N532" s="4"/>
      <c r="O532" s="4"/>
      <c r="P532" s="4"/>
      <c r="Q532" s="4"/>
      <c r="R532" s="4"/>
      <c r="S532" s="4"/>
      <c r="T532" s="4"/>
      <c r="U532" s="4"/>
      <c r="V532" s="4"/>
      <c r="W532" s="4"/>
      <c r="X532" s="4"/>
      <c r="Y532" s="4"/>
      <c r="Z532" s="4"/>
      <c r="AA532" s="4"/>
    </row>
    <row r="533">
      <c r="A533" s="4"/>
      <c r="B533" s="4"/>
      <c r="C533" s="4"/>
      <c r="D533" s="4"/>
      <c r="E533" s="4"/>
      <c r="F533" s="4"/>
      <c r="G533" s="4"/>
      <c r="H533" s="4"/>
      <c r="I533" s="4"/>
      <c r="J533" s="4"/>
      <c r="K533" s="4"/>
      <c r="L533" s="4"/>
      <c r="M533" s="4"/>
      <c r="N533" s="4"/>
      <c r="O533" s="4"/>
      <c r="P533" s="4"/>
      <c r="Q533" s="4"/>
      <c r="R533" s="4"/>
      <c r="S533" s="4"/>
      <c r="T533" s="4"/>
      <c r="U533" s="4"/>
      <c r="V533" s="4"/>
      <c r="W533" s="4"/>
      <c r="X533" s="4"/>
      <c r="Y533" s="4"/>
      <c r="Z533" s="4"/>
      <c r="AA533" s="4"/>
    </row>
    <row r="534">
      <c r="A534" s="4"/>
      <c r="B534" s="4"/>
      <c r="C534" s="4"/>
      <c r="D534" s="4"/>
      <c r="E534" s="4"/>
      <c r="F534" s="4"/>
      <c r="G534" s="4"/>
      <c r="H534" s="4"/>
      <c r="I534" s="4"/>
      <c r="J534" s="4"/>
      <c r="K534" s="4"/>
      <c r="L534" s="4"/>
      <c r="M534" s="4"/>
      <c r="N534" s="4"/>
      <c r="O534" s="4"/>
      <c r="P534" s="4"/>
      <c r="Q534" s="4"/>
      <c r="R534" s="4"/>
      <c r="S534" s="4"/>
      <c r="T534" s="4"/>
      <c r="U534" s="4"/>
      <c r="V534" s="4"/>
      <c r="W534" s="4"/>
      <c r="X534" s="4"/>
      <c r="Y534" s="4"/>
      <c r="Z534" s="4"/>
      <c r="AA534" s="4"/>
    </row>
    <row r="535">
      <c r="A535" s="4"/>
      <c r="B535" s="4"/>
      <c r="C535" s="4"/>
      <c r="D535" s="4"/>
      <c r="E535" s="4"/>
      <c r="F535" s="4"/>
      <c r="G535" s="4"/>
      <c r="H535" s="4"/>
      <c r="I535" s="4"/>
      <c r="J535" s="4"/>
      <c r="K535" s="4"/>
      <c r="L535" s="4"/>
      <c r="M535" s="4"/>
      <c r="N535" s="4"/>
      <c r="O535" s="4"/>
      <c r="P535" s="4"/>
      <c r="Q535" s="4"/>
      <c r="R535" s="4"/>
      <c r="S535" s="4"/>
      <c r="T535" s="4"/>
      <c r="U535" s="4"/>
      <c r="V535" s="4"/>
      <c r="W535" s="4"/>
      <c r="X535" s="4"/>
      <c r="Y535" s="4"/>
      <c r="Z535" s="4"/>
      <c r="AA535" s="4"/>
    </row>
    <row r="536">
      <c r="A536" s="4"/>
      <c r="B536" s="4"/>
      <c r="C536" s="4"/>
      <c r="D536" s="4"/>
      <c r="E536" s="4"/>
      <c r="F536" s="4"/>
      <c r="G536" s="4"/>
      <c r="H536" s="4"/>
      <c r="I536" s="4"/>
      <c r="J536" s="4"/>
      <c r="K536" s="4"/>
      <c r="L536" s="4"/>
      <c r="M536" s="4"/>
      <c r="N536" s="4"/>
      <c r="O536" s="4"/>
      <c r="P536" s="4"/>
      <c r="Q536" s="4"/>
      <c r="R536" s="4"/>
      <c r="S536" s="4"/>
      <c r="T536" s="4"/>
      <c r="U536" s="4"/>
      <c r="V536" s="4"/>
      <c r="W536" s="4"/>
      <c r="X536" s="4"/>
      <c r="Y536" s="4"/>
      <c r="Z536" s="4"/>
      <c r="AA536" s="4"/>
    </row>
    <row r="537">
      <c r="A537" s="4"/>
      <c r="B537" s="4"/>
      <c r="C537" s="4"/>
      <c r="D537" s="4"/>
      <c r="E537" s="4"/>
      <c r="F537" s="4"/>
      <c r="G537" s="4"/>
      <c r="H537" s="4"/>
      <c r="I537" s="4"/>
      <c r="J537" s="4"/>
      <c r="K537" s="4"/>
      <c r="L537" s="4"/>
      <c r="M537" s="4"/>
      <c r="N537" s="4"/>
      <c r="O537" s="4"/>
      <c r="P537" s="4"/>
      <c r="Q537" s="4"/>
      <c r="R537" s="4"/>
      <c r="S537" s="4"/>
      <c r="T537" s="4"/>
      <c r="U537" s="4"/>
      <c r="V537" s="4"/>
      <c r="W537" s="4"/>
      <c r="X537" s="4"/>
      <c r="Y537" s="4"/>
      <c r="Z537" s="4"/>
      <c r="AA537" s="4"/>
    </row>
    <row r="538">
      <c r="A538" s="4"/>
      <c r="B538" s="4"/>
      <c r="C538" s="4"/>
      <c r="D538" s="4"/>
      <c r="E538" s="4"/>
      <c r="F538" s="4"/>
      <c r="G538" s="4"/>
      <c r="H538" s="4"/>
      <c r="I538" s="4"/>
      <c r="J538" s="4"/>
      <c r="K538" s="4"/>
      <c r="L538" s="4"/>
      <c r="M538" s="4"/>
      <c r="N538" s="4"/>
      <c r="O538" s="4"/>
      <c r="P538" s="4"/>
      <c r="Q538" s="4"/>
      <c r="R538" s="4"/>
      <c r="S538" s="4"/>
      <c r="T538" s="4"/>
      <c r="U538" s="4"/>
      <c r="V538" s="4"/>
      <c r="W538" s="4"/>
      <c r="X538" s="4"/>
      <c r="Y538" s="4"/>
      <c r="Z538" s="4"/>
      <c r="AA538" s="4"/>
    </row>
    <row r="539">
      <c r="A539" s="4"/>
      <c r="B539" s="4"/>
      <c r="C539" s="4"/>
      <c r="D539" s="4"/>
      <c r="E539" s="4"/>
      <c r="F539" s="4"/>
      <c r="G539" s="4"/>
      <c r="H539" s="4"/>
      <c r="I539" s="4"/>
      <c r="J539" s="4"/>
      <c r="K539" s="4"/>
      <c r="L539" s="4"/>
      <c r="M539" s="4"/>
      <c r="N539" s="4"/>
      <c r="O539" s="4"/>
      <c r="P539" s="4"/>
      <c r="Q539" s="4"/>
      <c r="R539" s="4"/>
      <c r="S539" s="4"/>
      <c r="T539" s="4"/>
      <c r="U539" s="4"/>
      <c r="V539" s="4"/>
      <c r="W539" s="4"/>
      <c r="X539" s="4"/>
      <c r="Y539" s="4"/>
      <c r="Z539" s="4"/>
      <c r="AA539" s="4"/>
    </row>
    <row r="540">
      <c r="A540" s="4"/>
      <c r="B540" s="4"/>
      <c r="C540" s="4"/>
      <c r="D540" s="4"/>
      <c r="E540" s="4"/>
      <c r="F540" s="4"/>
      <c r="G540" s="4"/>
      <c r="H540" s="4"/>
      <c r="I540" s="4"/>
      <c r="J540" s="4"/>
      <c r="K540" s="4"/>
      <c r="L540" s="4"/>
      <c r="M540" s="4"/>
      <c r="N540" s="4"/>
      <c r="O540" s="4"/>
      <c r="P540" s="4"/>
      <c r="Q540" s="4"/>
      <c r="R540" s="4"/>
      <c r="S540" s="4"/>
      <c r="T540" s="4"/>
      <c r="U540" s="4"/>
      <c r="V540" s="4"/>
      <c r="W540" s="4"/>
      <c r="X540" s="4"/>
      <c r="Y540" s="4"/>
      <c r="Z540" s="4"/>
      <c r="AA540" s="4"/>
    </row>
    <row r="541">
      <c r="A541" s="4"/>
      <c r="B541" s="4"/>
      <c r="C541" s="4"/>
      <c r="D541" s="4"/>
      <c r="E541" s="4"/>
      <c r="F541" s="4"/>
      <c r="G541" s="4"/>
      <c r="H541" s="4"/>
      <c r="I541" s="4"/>
      <c r="J541" s="4"/>
      <c r="K541" s="4"/>
      <c r="L541" s="4"/>
      <c r="M541" s="4"/>
      <c r="N541" s="4"/>
      <c r="O541" s="4"/>
      <c r="P541" s="4"/>
      <c r="Q541" s="4"/>
      <c r="R541" s="4"/>
      <c r="S541" s="4"/>
      <c r="T541" s="4"/>
      <c r="U541" s="4"/>
      <c r="V541" s="4"/>
      <c r="W541" s="4"/>
      <c r="X541" s="4"/>
      <c r="Y541" s="4"/>
      <c r="Z541" s="4"/>
      <c r="AA541" s="4"/>
    </row>
    <row r="542">
      <c r="A542" s="4"/>
      <c r="B542" s="4"/>
      <c r="C542" s="4"/>
      <c r="D542" s="4"/>
      <c r="E542" s="4"/>
      <c r="F542" s="4"/>
      <c r="G542" s="4"/>
      <c r="H542" s="4"/>
      <c r="I542" s="4"/>
      <c r="J542" s="4"/>
      <c r="K542" s="4"/>
      <c r="L542" s="4"/>
      <c r="M542" s="4"/>
      <c r="N542" s="4"/>
      <c r="O542" s="4"/>
      <c r="P542" s="4"/>
      <c r="Q542" s="4"/>
      <c r="R542" s="4"/>
      <c r="S542" s="4"/>
      <c r="T542" s="4"/>
      <c r="U542" s="4"/>
      <c r="V542" s="4"/>
      <c r="W542" s="4"/>
      <c r="X542" s="4"/>
      <c r="Y542" s="4"/>
      <c r="Z542" s="4"/>
      <c r="AA542" s="4"/>
    </row>
    <row r="543">
      <c r="A543" s="4"/>
      <c r="B543" s="4"/>
      <c r="C543" s="4"/>
      <c r="D543" s="4"/>
      <c r="E543" s="4"/>
      <c r="F543" s="4"/>
      <c r="G543" s="4"/>
      <c r="H543" s="4"/>
      <c r="I543" s="4"/>
      <c r="J543" s="4"/>
      <c r="K543" s="4"/>
      <c r="L543" s="4"/>
      <c r="M543" s="4"/>
      <c r="N543" s="4"/>
      <c r="O543" s="4"/>
      <c r="P543" s="4"/>
      <c r="Q543" s="4"/>
      <c r="R543" s="4"/>
      <c r="S543" s="4"/>
      <c r="T543" s="4"/>
      <c r="U543" s="4"/>
      <c r="V543" s="4"/>
      <c r="W543" s="4"/>
      <c r="X543" s="4"/>
      <c r="Y543" s="4"/>
      <c r="Z543" s="4"/>
      <c r="AA543" s="4"/>
    </row>
    <row r="544">
      <c r="A544" s="4"/>
      <c r="B544" s="4"/>
      <c r="C544" s="4"/>
      <c r="D544" s="4"/>
      <c r="E544" s="4"/>
      <c r="F544" s="4"/>
      <c r="G544" s="4"/>
      <c r="H544" s="4"/>
      <c r="I544" s="4"/>
      <c r="J544" s="4"/>
      <c r="K544" s="4"/>
      <c r="L544" s="4"/>
      <c r="M544" s="4"/>
      <c r="N544" s="4"/>
      <c r="O544" s="4"/>
      <c r="P544" s="4"/>
      <c r="Q544" s="4"/>
      <c r="R544" s="4"/>
      <c r="S544" s="4"/>
      <c r="T544" s="4"/>
      <c r="U544" s="4"/>
      <c r="V544" s="4"/>
      <c r="W544" s="4"/>
      <c r="X544" s="4"/>
      <c r="Y544" s="4"/>
      <c r="Z544" s="4"/>
      <c r="AA544" s="4"/>
    </row>
    <row r="545">
      <c r="A545" s="4"/>
      <c r="B545" s="4"/>
      <c r="C545" s="4"/>
      <c r="D545" s="4"/>
      <c r="E545" s="4"/>
      <c r="F545" s="4"/>
      <c r="G545" s="4"/>
      <c r="H545" s="4"/>
      <c r="I545" s="4"/>
      <c r="J545" s="4"/>
      <c r="K545" s="4"/>
      <c r="L545" s="4"/>
      <c r="M545" s="4"/>
      <c r="N545" s="4"/>
      <c r="O545" s="4"/>
      <c r="P545" s="4"/>
      <c r="Q545" s="4"/>
      <c r="R545" s="4"/>
      <c r="S545" s="4"/>
      <c r="T545" s="4"/>
      <c r="U545" s="4"/>
      <c r="V545" s="4"/>
      <c r="W545" s="4"/>
      <c r="X545" s="4"/>
      <c r="Y545" s="4"/>
      <c r="Z545" s="4"/>
      <c r="AA545" s="4"/>
    </row>
    <row r="546">
      <c r="A546" s="4"/>
      <c r="B546" s="4"/>
      <c r="C546" s="4"/>
      <c r="D546" s="4"/>
      <c r="E546" s="4"/>
      <c r="F546" s="4"/>
      <c r="G546" s="4"/>
      <c r="H546" s="4"/>
      <c r="I546" s="4"/>
      <c r="J546" s="4"/>
      <c r="K546" s="4"/>
      <c r="L546" s="4"/>
      <c r="M546" s="4"/>
      <c r="N546" s="4"/>
      <c r="O546" s="4"/>
      <c r="P546" s="4"/>
      <c r="Q546" s="4"/>
      <c r="R546" s="4"/>
      <c r="S546" s="4"/>
      <c r="T546" s="4"/>
      <c r="U546" s="4"/>
      <c r="V546" s="4"/>
      <c r="W546" s="4"/>
      <c r="X546" s="4"/>
      <c r="Y546" s="4"/>
      <c r="Z546" s="4"/>
      <c r="AA546" s="4"/>
    </row>
    <row r="547">
      <c r="A547" s="4"/>
      <c r="B547" s="4"/>
      <c r="C547" s="4"/>
      <c r="D547" s="4"/>
      <c r="E547" s="4"/>
      <c r="F547" s="4"/>
      <c r="G547" s="4"/>
      <c r="H547" s="4"/>
      <c r="I547" s="4"/>
      <c r="J547" s="4"/>
      <c r="K547" s="4"/>
      <c r="L547" s="4"/>
      <c r="M547" s="4"/>
      <c r="N547" s="4"/>
      <c r="O547" s="4"/>
      <c r="P547" s="4"/>
      <c r="Q547" s="4"/>
      <c r="R547" s="4"/>
      <c r="S547" s="4"/>
      <c r="T547" s="4"/>
      <c r="U547" s="4"/>
      <c r="V547" s="4"/>
      <c r="W547" s="4"/>
      <c r="X547" s="4"/>
      <c r="Y547" s="4"/>
      <c r="Z547" s="4"/>
      <c r="AA547" s="4"/>
    </row>
    <row r="548">
      <c r="A548" s="4"/>
      <c r="B548" s="4"/>
      <c r="C548" s="4"/>
      <c r="D548" s="4"/>
      <c r="E548" s="4"/>
      <c r="F548" s="4"/>
      <c r="G548" s="4"/>
      <c r="H548" s="4"/>
      <c r="I548" s="4"/>
      <c r="J548" s="4"/>
      <c r="K548" s="4"/>
      <c r="L548" s="4"/>
      <c r="M548" s="4"/>
      <c r="N548" s="4"/>
      <c r="O548" s="4"/>
      <c r="P548" s="4"/>
      <c r="Q548" s="4"/>
      <c r="R548" s="4"/>
      <c r="S548" s="4"/>
      <c r="T548" s="4"/>
      <c r="U548" s="4"/>
      <c r="V548" s="4"/>
      <c r="W548" s="4"/>
      <c r="X548" s="4"/>
      <c r="Y548" s="4"/>
      <c r="Z548" s="4"/>
      <c r="AA548" s="4"/>
    </row>
    <row r="549">
      <c r="A549" s="4"/>
      <c r="B549" s="4"/>
      <c r="C549" s="4"/>
      <c r="D549" s="4"/>
      <c r="E549" s="4"/>
      <c r="F549" s="4"/>
      <c r="G549" s="4"/>
      <c r="H549" s="4"/>
      <c r="I549" s="4"/>
      <c r="J549" s="4"/>
      <c r="K549" s="4"/>
      <c r="L549" s="4"/>
      <c r="M549" s="4"/>
      <c r="N549" s="4"/>
      <c r="O549" s="4"/>
      <c r="P549" s="4"/>
      <c r="Q549" s="4"/>
      <c r="R549" s="4"/>
      <c r="S549" s="4"/>
      <c r="T549" s="4"/>
      <c r="U549" s="4"/>
      <c r="V549" s="4"/>
      <c r="W549" s="4"/>
      <c r="X549" s="4"/>
      <c r="Y549" s="4"/>
      <c r="Z549" s="4"/>
      <c r="AA549" s="4"/>
    </row>
    <row r="550">
      <c r="A550" s="4"/>
      <c r="B550" s="4"/>
      <c r="C550" s="4"/>
      <c r="D550" s="4"/>
      <c r="E550" s="4"/>
      <c r="F550" s="4"/>
      <c r="G550" s="4"/>
      <c r="H550" s="4"/>
      <c r="I550" s="4"/>
      <c r="J550" s="4"/>
      <c r="K550" s="4"/>
      <c r="L550" s="4"/>
      <c r="M550" s="4"/>
      <c r="N550" s="4"/>
      <c r="O550" s="4"/>
      <c r="P550" s="4"/>
      <c r="Q550" s="4"/>
      <c r="R550" s="4"/>
      <c r="S550" s="4"/>
      <c r="T550" s="4"/>
      <c r="U550" s="4"/>
      <c r="V550" s="4"/>
      <c r="W550" s="4"/>
      <c r="X550" s="4"/>
      <c r="Y550" s="4"/>
      <c r="Z550" s="4"/>
      <c r="AA550" s="4"/>
    </row>
    <row r="551">
      <c r="A551" s="4"/>
      <c r="B551" s="4"/>
      <c r="C551" s="4"/>
      <c r="D551" s="4"/>
      <c r="E551" s="4"/>
      <c r="F551" s="4"/>
      <c r="G551" s="4"/>
      <c r="H551" s="4"/>
      <c r="I551" s="4"/>
      <c r="J551" s="4"/>
      <c r="K551" s="4"/>
      <c r="L551" s="4"/>
      <c r="M551" s="4"/>
      <c r="N551" s="4"/>
      <c r="O551" s="4"/>
      <c r="P551" s="4"/>
      <c r="Q551" s="4"/>
      <c r="R551" s="4"/>
      <c r="S551" s="4"/>
      <c r="T551" s="4"/>
      <c r="U551" s="4"/>
      <c r="V551" s="4"/>
      <c r="W551" s="4"/>
      <c r="X551" s="4"/>
      <c r="Y551" s="4"/>
      <c r="Z551" s="4"/>
      <c r="AA551" s="4"/>
    </row>
    <row r="552">
      <c r="A552" s="4"/>
      <c r="B552" s="4"/>
      <c r="C552" s="4"/>
      <c r="D552" s="4"/>
      <c r="E552" s="4"/>
      <c r="F552" s="4"/>
      <c r="G552" s="4"/>
      <c r="H552" s="4"/>
      <c r="I552" s="4"/>
      <c r="J552" s="4"/>
      <c r="K552" s="4"/>
      <c r="L552" s="4"/>
      <c r="M552" s="4"/>
      <c r="N552" s="4"/>
      <c r="O552" s="4"/>
      <c r="P552" s="4"/>
      <c r="Q552" s="4"/>
      <c r="R552" s="4"/>
      <c r="S552" s="4"/>
      <c r="T552" s="4"/>
      <c r="U552" s="4"/>
      <c r="V552" s="4"/>
      <c r="W552" s="4"/>
      <c r="X552" s="4"/>
      <c r="Y552" s="4"/>
      <c r="Z552" s="4"/>
      <c r="AA552" s="4"/>
    </row>
    <row r="553">
      <c r="A553" s="4"/>
      <c r="B553" s="4"/>
      <c r="C553" s="4"/>
      <c r="D553" s="4"/>
      <c r="E553" s="4"/>
      <c r="F553" s="4"/>
      <c r="G553" s="4"/>
      <c r="H553" s="4"/>
      <c r="I553" s="4"/>
      <c r="J553" s="4"/>
      <c r="K553" s="4"/>
      <c r="L553" s="4"/>
      <c r="M553" s="4"/>
      <c r="N553" s="4"/>
      <c r="O553" s="4"/>
      <c r="P553" s="4"/>
      <c r="Q553" s="4"/>
      <c r="R553" s="4"/>
      <c r="S553" s="4"/>
      <c r="T553" s="4"/>
      <c r="U553" s="4"/>
      <c r="V553" s="4"/>
      <c r="W553" s="4"/>
      <c r="X553" s="4"/>
      <c r="Y553" s="4"/>
      <c r="Z553" s="4"/>
      <c r="AA553" s="4"/>
    </row>
    <row r="554">
      <c r="A554" s="4"/>
      <c r="B554" s="4"/>
      <c r="C554" s="4"/>
      <c r="D554" s="4"/>
      <c r="E554" s="4"/>
      <c r="F554" s="4"/>
      <c r="G554" s="4"/>
      <c r="H554" s="4"/>
      <c r="I554" s="4"/>
      <c r="J554" s="4"/>
      <c r="K554" s="4"/>
      <c r="L554" s="4"/>
      <c r="M554" s="4"/>
      <c r="N554" s="4"/>
      <c r="O554" s="4"/>
      <c r="P554" s="4"/>
      <c r="Q554" s="4"/>
      <c r="R554" s="4"/>
      <c r="S554" s="4"/>
      <c r="T554" s="4"/>
      <c r="U554" s="4"/>
      <c r="V554" s="4"/>
      <c r="W554" s="4"/>
      <c r="X554" s="4"/>
      <c r="Y554" s="4"/>
      <c r="Z554" s="4"/>
      <c r="AA554" s="4"/>
    </row>
    <row r="555">
      <c r="A555" s="4"/>
      <c r="B555" s="4"/>
      <c r="C555" s="4"/>
      <c r="D555" s="4"/>
      <c r="E555" s="4"/>
      <c r="F555" s="4"/>
      <c r="G555" s="4"/>
      <c r="H555" s="4"/>
      <c r="I555" s="4"/>
      <c r="J555" s="4"/>
      <c r="K555" s="4"/>
      <c r="L555" s="4"/>
      <c r="M555" s="4"/>
      <c r="N555" s="4"/>
      <c r="O555" s="4"/>
      <c r="P555" s="4"/>
      <c r="Q555" s="4"/>
      <c r="R555" s="4"/>
      <c r="S555" s="4"/>
      <c r="T555" s="4"/>
      <c r="U555" s="4"/>
      <c r="V555" s="4"/>
      <c r="W555" s="4"/>
      <c r="X555" s="4"/>
      <c r="Y555" s="4"/>
      <c r="Z555" s="4"/>
      <c r="AA555" s="4"/>
    </row>
    <row r="556">
      <c r="A556" s="4"/>
      <c r="B556" s="4"/>
      <c r="C556" s="4"/>
      <c r="D556" s="4"/>
      <c r="E556" s="4"/>
      <c r="F556" s="4"/>
      <c r="G556" s="4"/>
      <c r="H556" s="4"/>
      <c r="I556" s="4"/>
      <c r="J556" s="4"/>
      <c r="K556" s="4"/>
      <c r="L556" s="4"/>
      <c r="M556" s="4"/>
      <c r="N556" s="4"/>
      <c r="O556" s="4"/>
      <c r="P556" s="4"/>
      <c r="Q556" s="4"/>
      <c r="R556" s="4"/>
      <c r="S556" s="4"/>
      <c r="T556" s="4"/>
      <c r="U556" s="4"/>
      <c r="V556" s="4"/>
      <c r="W556" s="4"/>
      <c r="X556" s="4"/>
      <c r="Y556" s="4"/>
      <c r="Z556" s="4"/>
      <c r="AA556" s="4"/>
    </row>
    <row r="557">
      <c r="A557" s="4"/>
      <c r="B557" s="4"/>
      <c r="C557" s="4"/>
      <c r="D557" s="4"/>
      <c r="E557" s="4"/>
      <c r="F557" s="4"/>
      <c r="G557" s="4"/>
      <c r="H557" s="4"/>
      <c r="I557" s="4"/>
      <c r="J557" s="4"/>
      <c r="K557" s="4"/>
      <c r="L557" s="4"/>
      <c r="M557" s="4"/>
      <c r="N557" s="4"/>
      <c r="O557" s="4"/>
      <c r="P557" s="4"/>
      <c r="Q557" s="4"/>
      <c r="R557" s="4"/>
      <c r="S557" s="4"/>
      <c r="T557" s="4"/>
      <c r="U557" s="4"/>
      <c r="V557" s="4"/>
      <c r="W557" s="4"/>
      <c r="X557" s="4"/>
      <c r="Y557" s="4"/>
      <c r="Z557" s="4"/>
      <c r="AA557" s="4"/>
    </row>
    <row r="558">
      <c r="A558" s="4"/>
      <c r="B558" s="4"/>
      <c r="C558" s="4"/>
      <c r="D558" s="4"/>
      <c r="E558" s="4"/>
      <c r="F558" s="4"/>
      <c r="G558" s="4"/>
      <c r="H558" s="4"/>
      <c r="I558" s="4"/>
      <c r="J558" s="4"/>
      <c r="K558" s="4"/>
      <c r="L558" s="4"/>
      <c r="M558" s="4"/>
      <c r="N558" s="4"/>
      <c r="O558" s="4"/>
      <c r="P558" s="4"/>
      <c r="Q558" s="4"/>
      <c r="R558" s="4"/>
      <c r="S558" s="4"/>
      <c r="T558" s="4"/>
      <c r="U558" s="4"/>
      <c r="V558" s="4"/>
      <c r="W558" s="4"/>
      <c r="X558" s="4"/>
      <c r="Y558" s="4"/>
      <c r="Z558" s="4"/>
      <c r="AA558" s="4"/>
    </row>
    <row r="559">
      <c r="A559" s="4"/>
      <c r="B559" s="4"/>
      <c r="C559" s="4"/>
      <c r="D559" s="4"/>
      <c r="E559" s="4"/>
      <c r="F559" s="4"/>
      <c r="G559" s="4"/>
      <c r="H559" s="4"/>
      <c r="I559" s="4"/>
      <c r="J559" s="4"/>
      <c r="K559" s="4"/>
      <c r="L559" s="4"/>
      <c r="M559" s="4"/>
      <c r="N559" s="4"/>
      <c r="O559" s="4"/>
      <c r="P559" s="4"/>
      <c r="Q559" s="4"/>
      <c r="R559" s="4"/>
      <c r="S559" s="4"/>
      <c r="T559" s="4"/>
      <c r="U559" s="4"/>
      <c r="V559" s="4"/>
      <c r="W559" s="4"/>
      <c r="X559" s="4"/>
      <c r="Y559" s="4"/>
      <c r="Z559" s="4"/>
      <c r="AA559" s="4"/>
    </row>
    <row r="560">
      <c r="A560" s="4"/>
      <c r="B560" s="4"/>
      <c r="C560" s="4"/>
      <c r="D560" s="4"/>
      <c r="E560" s="4"/>
      <c r="F560" s="4"/>
      <c r="G560" s="4"/>
      <c r="H560" s="4"/>
      <c r="I560" s="4"/>
      <c r="J560" s="4"/>
      <c r="K560" s="4"/>
      <c r="L560" s="4"/>
      <c r="M560" s="4"/>
      <c r="N560" s="4"/>
      <c r="O560" s="4"/>
      <c r="P560" s="4"/>
      <c r="Q560" s="4"/>
      <c r="R560" s="4"/>
      <c r="S560" s="4"/>
      <c r="T560" s="4"/>
      <c r="U560" s="4"/>
      <c r="V560" s="4"/>
      <c r="W560" s="4"/>
      <c r="X560" s="4"/>
      <c r="Y560" s="4"/>
      <c r="Z560" s="4"/>
      <c r="AA560" s="4"/>
    </row>
    <row r="561">
      <c r="A561" s="4"/>
      <c r="B561" s="4"/>
      <c r="C561" s="4"/>
      <c r="D561" s="4"/>
      <c r="E561" s="4"/>
      <c r="F561" s="4"/>
      <c r="G561" s="4"/>
      <c r="H561" s="4"/>
      <c r="I561" s="4"/>
      <c r="J561" s="4"/>
      <c r="K561" s="4"/>
      <c r="L561" s="4"/>
      <c r="M561" s="4"/>
      <c r="N561" s="4"/>
      <c r="O561" s="4"/>
      <c r="P561" s="4"/>
      <c r="Q561" s="4"/>
      <c r="R561" s="4"/>
      <c r="S561" s="4"/>
      <c r="T561" s="4"/>
      <c r="U561" s="4"/>
      <c r="V561" s="4"/>
      <c r="W561" s="4"/>
      <c r="X561" s="4"/>
      <c r="Y561" s="4"/>
      <c r="Z561" s="4"/>
      <c r="AA561" s="4"/>
    </row>
    <row r="562">
      <c r="A562" s="4"/>
      <c r="B562" s="4"/>
      <c r="C562" s="4"/>
      <c r="D562" s="4"/>
      <c r="E562" s="4"/>
      <c r="F562" s="4"/>
      <c r="G562" s="4"/>
      <c r="H562" s="4"/>
      <c r="I562" s="4"/>
      <c r="J562" s="4"/>
      <c r="K562" s="4"/>
      <c r="L562" s="4"/>
      <c r="M562" s="4"/>
      <c r="N562" s="4"/>
      <c r="O562" s="4"/>
      <c r="P562" s="4"/>
      <c r="Q562" s="4"/>
      <c r="R562" s="4"/>
      <c r="S562" s="4"/>
      <c r="T562" s="4"/>
      <c r="U562" s="4"/>
      <c r="V562" s="4"/>
      <c r="W562" s="4"/>
      <c r="X562" s="4"/>
      <c r="Y562" s="4"/>
      <c r="Z562" s="4"/>
      <c r="AA562" s="4"/>
    </row>
    <row r="563">
      <c r="A563" s="4"/>
      <c r="B563" s="4"/>
      <c r="C563" s="4"/>
      <c r="D563" s="4"/>
      <c r="E563" s="4"/>
      <c r="F563" s="4"/>
      <c r="G563" s="4"/>
      <c r="H563" s="4"/>
      <c r="I563" s="4"/>
      <c r="J563" s="4"/>
      <c r="K563" s="4"/>
      <c r="L563" s="4"/>
      <c r="M563" s="4"/>
      <c r="N563" s="4"/>
      <c r="O563" s="4"/>
      <c r="P563" s="4"/>
      <c r="Q563" s="4"/>
      <c r="R563" s="4"/>
      <c r="S563" s="4"/>
      <c r="T563" s="4"/>
      <c r="U563" s="4"/>
      <c r="V563" s="4"/>
      <c r="W563" s="4"/>
      <c r="X563" s="4"/>
      <c r="Y563" s="4"/>
      <c r="Z563" s="4"/>
      <c r="AA563" s="4"/>
    </row>
    <row r="564">
      <c r="A564" s="4"/>
      <c r="B564" s="4"/>
      <c r="C564" s="4"/>
      <c r="D564" s="4"/>
      <c r="E564" s="4"/>
      <c r="F564" s="4"/>
      <c r="G564" s="4"/>
      <c r="H564" s="4"/>
      <c r="I564" s="4"/>
      <c r="J564" s="4"/>
      <c r="K564" s="4"/>
      <c r="L564" s="4"/>
      <c r="M564" s="4"/>
      <c r="N564" s="4"/>
      <c r="O564" s="4"/>
      <c r="P564" s="4"/>
      <c r="Q564" s="4"/>
      <c r="R564" s="4"/>
      <c r="S564" s="4"/>
      <c r="T564" s="4"/>
      <c r="U564" s="4"/>
      <c r="V564" s="4"/>
      <c r="W564" s="4"/>
      <c r="X564" s="4"/>
      <c r="Y564" s="4"/>
      <c r="Z564" s="4"/>
      <c r="AA564" s="4"/>
    </row>
    <row r="565">
      <c r="A565" s="4"/>
      <c r="B565" s="4"/>
      <c r="C565" s="4"/>
      <c r="D565" s="4"/>
      <c r="E565" s="4"/>
      <c r="F565" s="4"/>
      <c r="G565" s="4"/>
      <c r="H565" s="4"/>
      <c r="I565" s="4"/>
      <c r="J565" s="4"/>
      <c r="K565" s="4"/>
      <c r="L565" s="4"/>
      <c r="M565" s="4"/>
      <c r="N565" s="4"/>
      <c r="O565" s="4"/>
      <c r="P565" s="4"/>
      <c r="Q565" s="4"/>
      <c r="R565" s="4"/>
      <c r="S565" s="4"/>
      <c r="T565" s="4"/>
      <c r="U565" s="4"/>
      <c r="V565" s="4"/>
      <c r="W565" s="4"/>
      <c r="X565" s="4"/>
      <c r="Y565" s="4"/>
      <c r="Z565" s="4"/>
      <c r="AA565" s="4"/>
    </row>
    <row r="566">
      <c r="A566" s="4"/>
      <c r="B566" s="4"/>
      <c r="C566" s="4"/>
      <c r="D566" s="4"/>
      <c r="E566" s="4"/>
      <c r="F566" s="4"/>
      <c r="G566" s="4"/>
      <c r="H566" s="4"/>
      <c r="I566" s="4"/>
      <c r="J566" s="4"/>
      <c r="K566" s="4"/>
      <c r="L566" s="4"/>
      <c r="M566" s="4"/>
      <c r="N566" s="4"/>
      <c r="O566" s="4"/>
      <c r="P566" s="4"/>
      <c r="Q566" s="4"/>
      <c r="R566" s="4"/>
      <c r="S566" s="4"/>
      <c r="T566" s="4"/>
      <c r="U566" s="4"/>
      <c r="V566" s="4"/>
      <c r="W566" s="4"/>
      <c r="X566" s="4"/>
      <c r="Y566" s="4"/>
      <c r="Z566" s="4"/>
      <c r="AA566" s="4"/>
    </row>
    <row r="567">
      <c r="A567" s="4"/>
      <c r="B567" s="4"/>
      <c r="C567" s="4"/>
      <c r="D567" s="4"/>
      <c r="E567" s="4"/>
      <c r="F567" s="4"/>
      <c r="G567" s="4"/>
      <c r="H567" s="4"/>
      <c r="I567" s="4"/>
      <c r="J567" s="4"/>
      <c r="K567" s="4"/>
      <c r="L567" s="4"/>
      <c r="M567" s="4"/>
      <c r="N567" s="4"/>
      <c r="O567" s="4"/>
      <c r="P567" s="4"/>
      <c r="Q567" s="4"/>
      <c r="R567" s="4"/>
      <c r="S567" s="4"/>
      <c r="T567" s="4"/>
      <c r="U567" s="4"/>
      <c r="V567" s="4"/>
      <c r="W567" s="4"/>
      <c r="X567" s="4"/>
      <c r="Y567" s="4"/>
      <c r="Z567" s="4"/>
      <c r="AA567" s="4"/>
    </row>
    <row r="568">
      <c r="A568" s="4"/>
      <c r="B568" s="4"/>
      <c r="C568" s="4"/>
      <c r="D568" s="4"/>
      <c r="E568" s="4"/>
      <c r="F568" s="4"/>
      <c r="G568" s="4"/>
      <c r="H568" s="4"/>
      <c r="I568" s="4"/>
      <c r="J568" s="4"/>
      <c r="K568" s="4"/>
      <c r="L568" s="4"/>
      <c r="M568" s="4"/>
      <c r="N568" s="4"/>
      <c r="O568" s="4"/>
      <c r="P568" s="4"/>
      <c r="Q568" s="4"/>
      <c r="R568" s="4"/>
      <c r="S568" s="4"/>
      <c r="T568" s="4"/>
      <c r="U568" s="4"/>
      <c r="V568" s="4"/>
      <c r="W568" s="4"/>
      <c r="X568" s="4"/>
      <c r="Y568" s="4"/>
      <c r="Z568" s="4"/>
      <c r="AA568" s="4"/>
    </row>
    <row r="569">
      <c r="A569" s="4"/>
      <c r="B569" s="4"/>
      <c r="C569" s="4"/>
      <c r="D569" s="4"/>
      <c r="E569" s="4"/>
      <c r="F569" s="4"/>
      <c r="G569" s="4"/>
      <c r="H569" s="4"/>
      <c r="I569" s="4"/>
      <c r="J569" s="4"/>
      <c r="K569" s="4"/>
      <c r="L569" s="4"/>
      <c r="M569" s="4"/>
      <c r="N569" s="4"/>
      <c r="O569" s="4"/>
      <c r="P569" s="4"/>
      <c r="Q569" s="4"/>
      <c r="R569" s="4"/>
      <c r="S569" s="4"/>
      <c r="T569" s="4"/>
      <c r="U569" s="4"/>
      <c r="V569" s="4"/>
      <c r="W569" s="4"/>
      <c r="X569" s="4"/>
      <c r="Y569" s="4"/>
      <c r="Z569" s="4"/>
      <c r="AA569" s="4"/>
    </row>
    <row r="570">
      <c r="A570" s="4"/>
      <c r="B570" s="4"/>
      <c r="C570" s="4"/>
      <c r="D570" s="4"/>
      <c r="E570" s="4"/>
      <c r="F570" s="4"/>
      <c r="G570" s="4"/>
      <c r="H570" s="4"/>
      <c r="I570" s="4"/>
      <c r="J570" s="4"/>
      <c r="K570" s="4"/>
      <c r="L570" s="4"/>
      <c r="M570" s="4"/>
      <c r="N570" s="4"/>
      <c r="O570" s="4"/>
      <c r="P570" s="4"/>
      <c r="Q570" s="4"/>
      <c r="R570" s="4"/>
      <c r="S570" s="4"/>
      <c r="T570" s="4"/>
      <c r="U570" s="4"/>
      <c r="V570" s="4"/>
      <c r="W570" s="4"/>
      <c r="X570" s="4"/>
      <c r="Y570" s="4"/>
      <c r="Z570" s="4"/>
      <c r="AA570" s="4"/>
    </row>
    <row r="571">
      <c r="A571" s="4"/>
      <c r="B571" s="4"/>
      <c r="C571" s="4"/>
      <c r="D571" s="4"/>
      <c r="E571" s="4"/>
      <c r="F571" s="4"/>
      <c r="G571" s="4"/>
      <c r="H571" s="4"/>
      <c r="I571" s="4"/>
      <c r="J571" s="4"/>
      <c r="K571" s="4"/>
      <c r="L571" s="4"/>
      <c r="M571" s="4"/>
      <c r="N571" s="4"/>
      <c r="O571" s="4"/>
      <c r="P571" s="4"/>
      <c r="Q571" s="4"/>
      <c r="R571" s="4"/>
      <c r="S571" s="4"/>
      <c r="T571" s="4"/>
      <c r="U571" s="4"/>
      <c r="V571" s="4"/>
      <c r="W571" s="4"/>
      <c r="X571" s="4"/>
      <c r="Y571" s="4"/>
      <c r="Z571" s="4"/>
      <c r="AA571" s="4"/>
    </row>
    <row r="572">
      <c r="A572" s="4"/>
      <c r="B572" s="4"/>
      <c r="C572" s="4"/>
      <c r="D572" s="4"/>
      <c r="E572" s="4"/>
      <c r="F572" s="4"/>
      <c r="G572" s="4"/>
      <c r="H572" s="4"/>
      <c r="I572" s="4"/>
      <c r="J572" s="4"/>
      <c r="K572" s="4"/>
      <c r="L572" s="4"/>
      <c r="M572" s="4"/>
      <c r="N572" s="4"/>
      <c r="O572" s="4"/>
      <c r="P572" s="4"/>
      <c r="Q572" s="4"/>
      <c r="R572" s="4"/>
      <c r="S572" s="4"/>
      <c r="T572" s="4"/>
      <c r="U572" s="4"/>
      <c r="V572" s="4"/>
      <c r="W572" s="4"/>
      <c r="X572" s="4"/>
      <c r="Y572" s="4"/>
      <c r="Z572" s="4"/>
      <c r="AA572" s="4"/>
    </row>
    <row r="573">
      <c r="A573" s="4"/>
      <c r="B573" s="4"/>
      <c r="C573" s="4"/>
      <c r="D573" s="4"/>
      <c r="E573" s="4"/>
      <c r="F573" s="4"/>
      <c r="G573" s="4"/>
      <c r="H573" s="4"/>
      <c r="I573" s="4"/>
      <c r="J573" s="4"/>
      <c r="K573" s="4"/>
      <c r="L573" s="4"/>
      <c r="M573" s="4"/>
      <c r="N573" s="4"/>
      <c r="O573" s="4"/>
      <c r="P573" s="4"/>
      <c r="Q573" s="4"/>
      <c r="R573" s="4"/>
      <c r="S573" s="4"/>
      <c r="T573" s="4"/>
      <c r="U573" s="4"/>
      <c r="V573" s="4"/>
      <c r="W573" s="4"/>
      <c r="X573" s="4"/>
      <c r="Y573" s="4"/>
      <c r="Z573" s="4"/>
      <c r="AA573" s="4"/>
    </row>
    <row r="574">
      <c r="A574" s="4"/>
      <c r="B574" s="4"/>
      <c r="C574" s="4"/>
      <c r="D574" s="4"/>
      <c r="E574" s="4"/>
      <c r="F574" s="4"/>
      <c r="G574" s="4"/>
      <c r="H574" s="4"/>
      <c r="I574" s="4"/>
      <c r="J574" s="4"/>
      <c r="K574" s="4"/>
      <c r="L574" s="4"/>
      <c r="M574" s="4"/>
      <c r="N574" s="4"/>
      <c r="O574" s="4"/>
      <c r="P574" s="4"/>
      <c r="Q574" s="4"/>
      <c r="R574" s="4"/>
      <c r="S574" s="4"/>
      <c r="T574" s="4"/>
      <c r="U574" s="4"/>
      <c r="V574" s="4"/>
      <c r="W574" s="4"/>
      <c r="X574" s="4"/>
      <c r="Y574" s="4"/>
      <c r="Z574" s="4"/>
      <c r="AA574" s="4"/>
    </row>
    <row r="575">
      <c r="A575" s="4"/>
      <c r="B575" s="4"/>
      <c r="C575" s="4"/>
      <c r="D575" s="4"/>
      <c r="E575" s="4"/>
      <c r="F575" s="4"/>
      <c r="G575" s="4"/>
      <c r="H575" s="4"/>
      <c r="I575" s="4"/>
      <c r="J575" s="4"/>
      <c r="K575" s="4"/>
      <c r="L575" s="4"/>
      <c r="M575" s="4"/>
      <c r="N575" s="4"/>
      <c r="O575" s="4"/>
      <c r="P575" s="4"/>
      <c r="Q575" s="4"/>
      <c r="R575" s="4"/>
      <c r="S575" s="4"/>
      <c r="T575" s="4"/>
      <c r="U575" s="4"/>
      <c r="V575" s="4"/>
      <c r="W575" s="4"/>
      <c r="X575" s="4"/>
      <c r="Y575" s="4"/>
      <c r="Z575" s="4"/>
      <c r="AA575" s="4"/>
    </row>
    <row r="576">
      <c r="A576" s="4"/>
      <c r="B576" s="4"/>
      <c r="C576" s="4"/>
      <c r="D576" s="4"/>
      <c r="E576" s="4"/>
      <c r="F576" s="4"/>
      <c r="G576" s="4"/>
      <c r="H576" s="4"/>
      <c r="I576" s="4"/>
      <c r="J576" s="4"/>
      <c r="K576" s="4"/>
      <c r="L576" s="4"/>
      <c r="M576" s="4"/>
      <c r="N576" s="4"/>
      <c r="O576" s="4"/>
      <c r="P576" s="4"/>
      <c r="Q576" s="4"/>
      <c r="R576" s="4"/>
      <c r="S576" s="4"/>
      <c r="T576" s="4"/>
      <c r="U576" s="4"/>
      <c r="V576" s="4"/>
      <c r="W576" s="4"/>
      <c r="X576" s="4"/>
      <c r="Y576" s="4"/>
      <c r="Z576" s="4"/>
      <c r="AA576" s="4"/>
    </row>
    <row r="577">
      <c r="A577" s="4"/>
      <c r="B577" s="4"/>
      <c r="C577" s="4"/>
      <c r="D577" s="4"/>
      <c r="E577" s="4"/>
      <c r="F577" s="4"/>
      <c r="G577" s="4"/>
      <c r="H577" s="4"/>
      <c r="I577" s="4"/>
      <c r="J577" s="4"/>
      <c r="K577" s="4"/>
      <c r="L577" s="4"/>
      <c r="M577" s="4"/>
      <c r="N577" s="4"/>
      <c r="O577" s="4"/>
      <c r="P577" s="4"/>
      <c r="Q577" s="4"/>
      <c r="R577" s="4"/>
      <c r="S577" s="4"/>
      <c r="T577" s="4"/>
      <c r="U577" s="4"/>
      <c r="V577" s="4"/>
      <c r="W577" s="4"/>
      <c r="X577" s="4"/>
      <c r="Y577" s="4"/>
      <c r="Z577" s="4"/>
      <c r="AA577" s="4"/>
    </row>
    <row r="578">
      <c r="A578" s="4"/>
      <c r="B578" s="4"/>
      <c r="C578" s="4"/>
      <c r="D578" s="4"/>
      <c r="E578" s="4"/>
      <c r="F578" s="4"/>
      <c r="G578" s="4"/>
      <c r="H578" s="4"/>
      <c r="I578" s="4"/>
      <c r="J578" s="4"/>
      <c r="K578" s="4"/>
      <c r="L578" s="4"/>
      <c r="M578" s="4"/>
      <c r="N578" s="4"/>
      <c r="O578" s="4"/>
      <c r="P578" s="4"/>
      <c r="Q578" s="4"/>
      <c r="R578" s="4"/>
      <c r="S578" s="4"/>
      <c r="T578" s="4"/>
      <c r="U578" s="4"/>
      <c r="V578" s="4"/>
      <c r="W578" s="4"/>
      <c r="X578" s="4"/>
      <c r="Y578" s="4"/>
      <c r="Z578" s="4"/>
      <c r="AA578" s="4"/>
    </row>
    <row r="579">
      <c r="A579" s="4"/>
      <c r="B579" s="4"/>
      <c r="C579" s="4"/>
      <c r="D579" s="4"/>
      <c r="E579" s="4"/>
      <c r="F579" s="4"/>
      <c r="G579" s="4"/>
      <c r="H579" s="4"/>
      <c r="I579" s="4"/>
      <c r="J579" s="4"/>
      <c r="K579" s="4"/>
      <c r="L579" s="4"/>
      <c r="M579" s="4"/>
      <c r="N579" s="4"/>
      <c r="O579" s="4"/>
      <c r="P579" s="4"/>
      <c r="Q579" s="4"/>
      <c r="R579" s="4"/>
      <c r="S579" s="4"/>
      <c r="T579" s="4"/>
      <c r="U579" s="4"/>
      <c r="V579" s="4"/>
      <c r="W579" s="4"/>
      <c r="X579" s="4"/>
      <c r="Y579" s="4"/>
      <c r="Z579" s="4"/>
      <c r="AA579" s="4"/>
    </row>
    <row r="580">
      <c r="A580" s="4"/>
      <c r="B580" s="4"/>
      <c r="C580" s="4"/>
      <c r="D580" s="4"/>
      <c r="E580" s="4"/>
      <c r="F580" s="4"/>
      <c r="G580" s="4"/>
      <c r="H580" s="4"/>
      <c r="I580" s="4"/>
      <c r="J580" s="4"/>
      <c r="K580" s="4"/>
      <c r="L580" s="4"/>
      <c r="M580" s="4"/>
      <c r="N580" s="4"/>
      <c r="O580" s="4"/>
      <c r="P580" s="4"/>
      <c r="Q580" s="4"/>
      <c r="R580" s="4"/>
      <c r="S580" s="4"/>
      <c r="T580" s="4"/>
      <c r="U580" s="4"/>
      <c r="V580" s="4"/>
      <c r="W580" s="4"/>
      <c r="X580" s="4"/>
      <c r="Y580" s="4"/>
      <c r="Z580" s="4"/>
      <c r="AA580" s="4"/>
    </row>
    <row r="581">
      <c r="A581" s="4"/>
      <c r="B581" s="4"/>
      <c r="C581" s="4"/>
      <c r="D581" s="4"/>
      <c r="E581" s="4"/>
      <c r="F581" s="4"/>
      <c r="G581" s="4"/>
      <c r="H581" s="4"/>
      <c r="I581" s="4"/>
      <c r="J581" s="4"/>
      <c r="K581" s="4"/>
      <c r="L581" s="4"/>
      <c r="M581" s="4"/>
      <c r="N581" s="4"/>
      <c r="O581" s="4"/>
      <c r="P581" s="4"/>
      <c r="Q581" s="4"/>
      <c r="R581" s="4"/>
      <c r="S581" s="4"/>
      <c r="T581" s="4"/>
      <c r="U581" s="4"/>
      <c r="V581" s="4"/>
      <c r="W581" s="4"/>
      <c r="X581" s="4"/>
      <c r="Y581" s="4"/>
      <c r="Z581" s="4"/>
      <c r="AA581" s="4"/>
    </row>
    <row r="582">
      <c r="A582" s="4"/>
      <c r="B582" s="4"/>
      <c r="C582" s="4"/>
      <c r="D582" s="4"/>
      <c r="E582" s="4"/>
      <c r="F582" s="4"/>
      <c r="G582" s="4"/>
      <c r="H582" s="4"/>
      <c r="I582" s="4"/>
      <c r="J582" s="4"/>
      <c r="K582" s="4"/>
      <c r="L582" s="4"/>
      <c r="M582" s="4"/>
      <c r="N582" s="4"/>
      <c r="O582" s="4"/>
      <c r="P582" s="4"/>
      <c r="Q582" s="4"/>
      <c r="R582" s="4"/>
      <c r="S582" s="4"/>
      <c r="T582" s="4"/>
      <c r="U582" s="4"/>
      <c r="V582" s="4"/>
      <c r="W582" s="4"/>
      <c r="X582" s="4"/>
      <c r="Y582" s="4"/>
      <c r="Z582" s="4"/>
      <c r="AA582" s="4"/>
    </row>
    <row r="583">
      <c r="A583" s="4"/>
      <c r="B583" s="4"/>
      <c r="C583" s="4"/>
      <c r="D583" s="4"/>
      <c r="E583" s="4"/>
      <c r="F583" s="4"/>
      <c r="G583" s="4"/>
      <c r="H583" s="4"/>
      <c r="I583" s="4"/>
      <c r="J583" s="4"/>
      <c r="K583" s="4"/>
      <c r="L583" s="4"/>
      <c r="M583" s="4"/>
      <c r="N583" s="4"/>
      <c r="O583" s="4"/>
      <c r="P583" s="4"/>
      <c r="Q583" s="4"/>
      <c r="R583" s="4"/>
      <c r="S583" s="4"/>
      <c r="T583" s="4"/>
      <c r="U583" s="4"/>
      <c r="V583" s="4"/>
      <c r="W583" s="4"/>
      <c r="X583" s="4"/>
      <c r="Y583" s="4"/>
      <c r="Z583" s="4"/>
      <c r="AA583" s="4"/>
    </row>
    <row r="584">
      <c r="A584" s="4"/>
      <c r="B584" s="4"/>
      <c r="C584" s="4"/>
      <c r="D584" s="4"/>
      <c r="E584" s="4"/>
      <c r="F584" s="4"/>
      <c r="G584" s="4"/>
      <c r="H584" s="4"/>
      <c r="I584" s="4"/>
      <c r="J584" s="4"/>
      <c r="K584" s="4"/>
      <c r="L584" s="4"/>
      <c r="M584" s="4"/>
      <c r="N584" s="4"/>
      <c r="O584" s="4"/>
      <c r="P584" s="4"/>
      <c r="Q584" s="4"/>
      <c r="R584" s="4"/>
      <c r="S584" s="4"/>
      <c r="T584" s="4"/>
      <c r="U584" s="4"/>
      <c r="V584" s="4"/>
      <c r="W584" s="4"/>
      <c r="X584" s="4"/>
      <c r="Y584" s="4"/>
      <c r="Z584" s="4"/>
      <c r="AA584" s="4"/>
    </row>
    <row r="585">
      <c r="A585" s="4"/>
      <c r="B585" s="4"/>
      <c r="C585" s="4"/>
      <c r="D585" s="4"/>
      <c r="E585" s="4"/>
      <c r="F585" s="4"/>
      <c r="G585" s="4"/>
      <c r="H585" s="4"/>
      <c r="I585" s="4"/>
      <c r="J585" s="4"/>
      <c r="K585" s="4"/>
      <c r="L585" s="4"/>
      <c r="M585" s="4"/>
      <c r="N585" s="4"/>
      <c r="O585" s="4"/>
      <c r="P585" s="4"/>
      <c r="Q585" s="4"/>
      <c r="R585" s="4"/>
      <c r="S585" s="4"/>
      <c r="T585" s="4"/>
      <c r="U585" s="4"/>
      <c r="V585" s="4"/>
      <c r="W585" s="4"/>
      <c r="X585" s="4"/>
      <c r="Y585" s="4"/>
      <c r="Z585" s="4"/>
      <c r="AA585" s="4"/>
    </row>
    <row r="586">
      <c r="A586" s="4"/>
      <c r="B586" s="4"/>
      <c r="C586" s="4"/>
      <c r="D586" s="4"/>
      <c r="E586" s="4"/>
      <c r="F586" s="4"/>
      <c r="G586" s="4"/>
      <c r="H586" s="4"/>
      <c r="I586" s="4"/>
      <c r="J586" s="4"/>
      <c r="K586" s="4"/>
      <c r="L586" s="4"/>
      <c r="M586" s="4"/>
      <c r="N586" s="4"/>
      <c r="O586" s="4"/>
      <c r="P586" s="4"/>
      <c r="Q586" s="4"/>
      <c r="R586" s="4"/>
      <c r="S586" s="4"/>
      <c r="T586" s="4"/>
      <c r="U586" s="4"/>
      <c r="V586" s="4"/>
      <c r="W586" s="4"/>
      <c r="X586" s="4"/>
      <c r="Y586" s="4"/>
      <c r="Z586" s="4"/>
      <c r="AA586" s="4"/>
    </row>
    <row r="587">
      <c r="A587" s="4"/>
      <c r="B587" s="4"/>
      <c r="C587" s="4"/>
      <c r="D587" s="4"/>
      <c r="E587" s="4"/>
      <c r="F587" s="4"/>
      <c r="G587" s="4"/>
      <c r="H587" s="4"/>
      <c r="I587" s="4"/>
      <c r="J587" s="4"/>
      <c r="K587" s="4"/>
      <c r="L587" s="4"/>
      <c r="M587" s="4"/>
      <c r="N587" s="4"/>
      <c r="O587" s="4"/>
      <c r="P587" s="4"/>
      <c r="Q587" s="4"/>
      <c r="R587" s="4"/>
      <c r="S587" s="4"/>
      <c r="T587" s="4"/>
      <c r="U587" s="4"/>
      <c r="V587" s="4"/>
      <c r="W587" s="4"/>
      <c r="X587" s="4"/>
      <c r="Y587" s="4"/>
      <c r="Z587" s="4"/>
      <c r="AA587" s="4"/>
    </row>
    <row r="588">
      <c r="A588" s="4"/>
      <c r="B588" s="4"/>
      <c r="C588" s="4"/>
      <c r="D588" s="4"/>
      <c r="E588" s="4"/>
      <c r="F588" s="4"/>
      <c r="G588" s="4"/>
      <c r="H588" s="4"/>
      <c r="I588" s="4"/>
      <c r="J588" s="4"/>
      <c r="K588" s="4"/>
      <c r="L588" s="4"/>
      <c r="M588" s="4"/>
      <c r="N588" s="4"/>
      <c r="O588" s="4"/>
      <c r="P588" s="4"/>
      <c r="Q588" s="4"/>
      <c r="R588" s="4"/>
      <c r="S588" s="4"/>
      <c r="T588" s="4"/>
      <c r="U588" s="4"/>
      <c r="V588" s="4"/>
      <c r="W588" s="4"/>
      <c r="X588" s="4"/>
      <c r="Y588" s="4"/>
      <c r="Z588" s="4"/>
      <c r="AA588" s="4"/>
    </row>
    <row r="589">
      <c r="A589" s="4"/>
      <c r="B589" s="4"/>
      <c r="C589" s="4"/>
      <c r="D589" s="4"/>
      <c r="E589" s="4"/>
      <c r="F589" s="4"/>
      <c r="G589" s="4"/>
      <c r="H589" s="4"/>
      <c r="I589" s="4"/>
      <c r="J589" s="4"/>
      <c r="K589" s="4"/>
      <c r="L589" s="4"/>
      <c r="M589" s="4"/>
      <c r="N589" s="4"/>
      <c r="O589" s="4"/>
      <c r="P589" s="4"/>
      <c r="Q589" s="4"/>
      <c r="R589" s="4"/>
      <c r="S589" s="4"/>
      <c r="T589" s="4"/>
      <c r="U589" s="4"/>
      <c r="V589" s="4"/>
      <c r="W589" s="4"/>
      <c r="X589" s="4"/>
      <c r="Y589" s="4"/>
      <c r="Z589" s="4"/>
      <c r="AA589" s="4"/>
    </row>
    <row r="590">
      <c r="A590" s="4"/>
      <c r="B590" s="4"/>
      <c r="C590" s="4"/>
      <c r="D590" s="4"/>
      <c r="E590" s="4"/>
      <c r="F590" s="4"/>
      <c r="G590" s="4"/>
      <c r="H590" s="4"/>
      <c r="I590" s="4"/>
      <c r="J590" s="4"/>
      <c r="K590" s="4"/>
      <c r="L590" s="4"/>
      <c r="M590" s="4"/>
      <c r="N590" s="4"/>
      <c r="O590" s="4"/>
      <c r="P590" s="4"/>
      <c r="Q590" s="4"/>
      <c r="R590" s="4"/>
      <c r="S590" s="4"/>
      <c r="T590" s="4"/>
      <c r="U590" s="4"/>
      <c r="V590" s="4"/>
      <c r="W590" s="4"/>
      <c r="X590" s="4"/>
      <c r="Y590" s="4"/>
      <c r="Z590" s="4"/>
      <c r="AA590" s="4"/>
    </row>
    <row r="591">
      <c r="A591" s="4"/>
      <c r="B591" s="4"/>
      <c r="C591" s="4"/>
      <c r="D591" s="4"/>
      <c r="E591" s="4"/>
      <c r="F591" s="4"/>
      <c r="G591" s="4"/>
      <c r="H591" s="4"/>
      <c r="I591" s="4"/>
      <c r="J591" s="4"/>
      <c r="K591" s="4"/>
      <c r="L591" s="4"/>
      <c r="M591" s="4"/>
      <c r="N591" s="4"/>
      <c r="O591" s="4"/>
      <c r="P591" s="4"/>
      <c r="Q591" s="4"/>
      <c r="R591" s="4"/>
      <c r="S591" s="4"/>
      <c r="T591" s="4"/>
      <c r="U591" s="4"/>
      <c r="V591" s="4"/>
      <c r="W591" s="4"/>
      <c r="X591" s="4"/>
      <c r="Y591" s="4"/>
      <c r="Z591" s="4"/>
      <c r="AA591" s="4"/>
    </row>
    <row r="592">
      <c r="A592" s="4"/>
      <c r="B592" s="4"/>
      <c r="C592" s="4"/>
      <c r="D592" s="4"/>
      <c r="E592" s="4"/>
      <c r="F592" s="4"/>
      <c r="G592" s="4"/>
      <c r="H592" s="4"/>
      <c r="I592" s="4"/>
      <c r="J592" s="4"/>
      <c r="K592" s="4"/>
      <c r="L592" s="4"/>
      <c r="M592" s="4"/>
      <c r="N592" s="4"/>
      <c r="O592" s="4"/>
      <c r="P592" s="4"/>
      <c r="Q592" s="4"/>
      <c r="R592" s="4"/>
      <c r="S592" s="4"/>
      <c r="T592" s="4"/>
      <c r="U592" s="4"/>
      <c r="V592" s="4"/>
      <c r="W592" s="4"/>
      <c r="X592" s="4"/>
      <c r="Y592" s="4"/>
      <c r="Z592" s="4"/>
      <c r="AA592" s="4"/>
    </row>
    <row r="593">
      <c r="A593" s="4"/>
      <c r="B593" s="4"/>
      <c r="C593" s="4"/>
      <c r="D593" s="4"/>
      <c r="E593" s="4"/>
      <c r="F593" s="4"/>
      <c r="G593" s="4"/>
      <c r="H593" s="4"/>
      <c r="I593" s="4"/>
      <c r="J593" s="4"/>
      <c r="K593" s="4"/>
      <c r="L593" s="4"/>
      <c r="M593" s="4"/>
      <c r="N593" s="4"/>
      <c r="O593" s="4"/>
      <c r="P593" s="4"/>
      <c r="Q593" s="4"/>
      <c r="R593" s="4"/>
      <c r="S593" s="4"/>
      <c r="T593" s="4"/>
      <c r="U593" s="4"/>
      <c r="V593" s="4"/>
      <c r="W593" s="4"/>
      <c r="X593" s="4"/>
      <c r="Y593" s="4"/>
      <c r="Z593" s="4"/>
      <c r="AA593" s="4"/>
    </row>
    <row r="594">
      <c r="A594" s="4"/>
      <c r="B594" s="4"/>
      <c r="C594" s="4"/>
      <c r="D594" s="4"/>
      <c r="E594" s="4"/>
      <c r="F594" s="4"/>
      <c r="G594" s="4"/>
      <c r="H594" s="4"/>
      <c r="I594" s="4"/>
      <c r="J594" s="4"/>
      <c r="K594" s="4"/>
      <c r="L594" s="4"/>
      <c r="M594" s="4"/>
      <c r="N594" s="4"/>
      <c r="O594" s="4"/>
      <c r="P594" s="4"/>
      <c r="Q594" s="4"/>
      <c r="R594" s="4"/>
      <c r="S594" s="4"/>
      <c r="T594" s="4"/>
      <c r="U594" s="4"/>
      <c r="V594" s="4"/>
      <c r="W594" s="4"/>
      <c r="X594" s="4"/>
      <c r="Y594" s="4"/>
      <c r="Z594" s="4"/>
      <c r="AA594" s="4"/>
    </row>
    <row r="595">
      <c r="A595" s="4"/>
      <c r="B595" s="4"/>
      <c r="C595" s="4"/>
      <c r="D595" s="4"/>
      <c r="E595" s="4"/>
      <c r="F595" s="4"/>
      <c r="G595" s="4"/>
      <c r="H595" s="4"/>
      <c r="I595" s="4"/>
      <c r="J595" s="4"/>
      <c r="K595" s="4"/>
      <c r="L595" s="4"/>
      <c r="M595" s="4"/>
      <c r="N595" s="4"/>
      <c r="O595" s="4"/>
      <c r="P595" s="4"/>
      <c r="Q595" s="4"/>
      <c r="R595" s="4"/>
      <c r="S595" s="4"/>
      <c r="T595" s="4"/>
      <c r="U595" s="4"/>
      <c r="V595" s="4"/>
      <c r="W595" s="4"/>
      <c r="X595" s="4"/>
      <c r="Y595" s="4"/>
      <c r="Z595" s="4"/>
      <c r="AA595" s="4"/>
    </row>
    <row r="596">
      <c r="A596" s="4"/>
      <c r="B596" s="4"/>
      <c r="C596" s="4"/>
      <c r="D596" s="4"/>
      <c r="E596" s="4"/>
      <c r="F596" s="4"/>
      <c r="G596" s="4"/>
      <c r="H596" s="4"/>
      <c r="I596" s="4"/>
      <c r="J596" s="4"/>
      <c r="K596" s="4"/>
      <c r="L596" s="4"/>
      <c r="M596" s="4"/>
      <c r="N596" s="4"/>
      <c r="O596" s="4"/>
      <c r="P596" s="4"/>
      <c r="Q596" s="4"/>
      <c r="R596" s="4"/>
      <c r="S596" s="4"/>
      <c r="T596" s="4"/>
      <c r="U596" s="4"/>
      <c r="V596" s="4"/>
      <c r="W596" s="4"/>
      <c r="X596" s="4"/>
      <c r="Y596" s="4"/>
      <c r="Z596" s="4"/>
      <c r="AA596" s="4"/>
    </row>
    <row r="597">
      <c r="A597" s="4"/>
      <c r="B597" s="4"/>
      <c r="C597" s="4"/>
      <c r="D597" s="4"/>
      <c r="E597" s="4"/>
      <c r="F597" s="4"/>
      <c r="G597" s="4"/>
      <c r="H597" s="4"/>
      <c r="I597" s="4"/>
      <c r="J597" s="4"/>
      <c r="K597" s="4"/>
      <c r="L597" s="4"/>
      <c r="M597" s="4"/>
      <c r="N597" s="4"/>
      <c r="O597" s="4"/>
      <c r="P597" s="4"/>
      <c r="Q597" s="4"/>
      <c r="R597" s="4"/>
      <c r="S597" s="4"/>
      <c r="T597" s="4"/>
      <c r="U597" s="4"/>
      <c r="V597" s="4"/>
      <c r="W597" s="4"/>
      <c r="X597" s="4"/>
      <c r="Y597" s="4"/>
      <c r="Z597" s="4"/>
      <c r="AA597" s="4"/>
    </row>
    <row r="598">
      <c r="A598" s="4"/>
      <c r="B598" s="4"/>
      <c r="C598" s="4"/>
      <c r="D598" s="4"/>
      <c r="E598" s="4"/>
      <c r="F598" s="4"/>
      <c r="G598" s="4"/>
      <c r="H598" s="4"/>
      <c r="I598" s="4"/>
      <c r="J598" s="4"/>
      <c r="K598" s="4"/>
      <c r="L598" s="4"/>
      <c r="M598" s="4"/>
      <c r="N598" s="4"/>
      <c r="O598" s="4"/>
      <c r="P598" s="4"/>
      <c r="Q598" s="4"/>
      <c r="R598" s="4"/>
      <c r="S598" s="4"/>
      <c r="T598" s="4"/>
      <c r="U598" s="4"/>
      <c r="V598" s="4"/>
      <c r="W598" s="4"/>
      <c r="X598" s="4"/>
      <c r="Y598" s="4"/>
      <c r="Z598" s="4"/>
      <c r="AA598" s="4"/>
    </row>
    <row r="599">
      <c r="A599" s="4"/>
      <c r="B599" s="4"/>
      <c r="C599" s="4"/>
      <c r="D599" s="4"/>
      <c r="E599" s="4"/>
      <c r="F599" s="4"/>
      <c r="G599" s="4"/>
      <c r="H599" s="4"/>
      <c r="I599" s="4"/>
      <c r="J599" s="4"/>
      <c r="K599" s="4"/>
      <c r="L599" s="4"/>
      <c r="M599" s="4"/>
      <c r="N599" s="4"/>
      <c r="O599" s="4"/>
      <c r="P599" s="4"/>
      <c r="Q599" s="4"/>
      <c r="R599" s="4"/>
      <c r="S599" s="4"/>
      <c r="T599" s="4"/>
      <c r="U599" s="4"/>
      <c r="V599" s="4"/>
      <c r="W599" s="4"/>
      <c r="X599" s="4"/>
      <c r="Y599" s="4"/>
      <c r="Z599" s="4"/>
      <c r="AA599" s="4"/>
    </row>
    <row r="600">
      <c r="A600" s="4"/>
      <c r="B600" s="4"/>
      <c r="C600" s="4"/>
      <c r="D600" s="4"/>
      <c r="E600" s="4"/>
      <c r="F600" s="4"/>
      <c r="G600" s="4"/>
      <c r="H600" s="4"/>
      <c r="I600" s="4"/>
      <c r="J600" s="4"/>
      <c r="K600" s="4"/>
      <c r="L600" s="4"/>
      <c r="M600" s="4"/>
      <c r="N600" s="4"/>
      <c r="O600" s="4"/>
      <c r="P600" s="4"/>
      <c r="Q600" s="4"/>
      <c r="R600" s="4"/>
      <c r="S600" s="4"/>
      <c r="T600" s="4"/>
      <c r="U600" s="4"/>
      <c r="V600" s="4"/>
      <c r="W600" s="4"/>
      <c r="X600" s="4"/>
      <c r="Y600" s="4"/>
      <c r="Z600" s="4"/>
      <c r="AA600" s="4"/>
    </row>
    <row r="601">
      <c r="A601" s="4"/>
      <c r="B601" s="4"/>
      <c r="C601" s="4"/>
      <c r="D601" s="4"/>
      <c r="E601" s="4"/>
      <c r="F601" s="4"/>
      <c r="G601" s="4"/>
      <c r="H601" s="4"/>
      <c r="I601" s="4"/>
      <c r="J601" s="4"/>
      <c r="K601" s="4"/>
      <c r="L601" s="4"/>
      <c r="M601" s="4"/>
      <c r="N601" s="4"/>
      <c r="O601" s="4"/>
      <c r="P601" s="4"/>
      <c r="Q601" s="4"/>
      <c r="R601" s="4"/>
      <c r="S601" s="4"/>
      <c r="T601" s="4"/>
      <c r="U601" s="4"/>
      <c r="V601" s="4"/>
      <c r="W601" s="4"/>
      <c r="X601" s="4"/>
      <c r="Y601" s="4"/>
      <c r="Z601" s="4"/>
      <c r="AA601" s="4"/>
    </row>
    <row r="602">
      <c r="A602" s="4"/>
      <c r="B602" s="4"/>
      <c r="C602" s="4"/>
      <c r="D602" s="4"/>
      <c r="E602" s="4"/>
      <c r="F602" s="4"/>
      <c r="G602" s="4"/>
      <c r="H602" s="4"/>
      <c r="I602" s="4"/>
      <c r="J602" s="4"/>
      <c r="K602" s="4"/>
      <c r="L602" s="4"/>
      <c r="M602" s="4"/>
      <c r="N602" s="4"/>
      <c r="O602" s="4"/>
      <c r="P602" s="4"/>
      <c r="Q602" s="4"/>
      <c r="R602" s="4"/>
      <c r="S602" s="4"/>
      <c r="T602" s="4"/>
      <c r="U602" s="4"/>
      <c r="V602" s="4"/>
      <c r="W602" s="4"/>
      <c r="X602" s="4"/>
      <c r="Y602" s="4"/>
      <c r="Z602" s="4"/>
      <c r="AA602" s="4"/>
    </row>
    <row r="603">
      <c r="A603" s="4"/>
      <c r="B603" s="4"/>
      <c r="C603" s="4"/>
      <c r="D603" s="4"/>
      <c r="E603" s="4"/>
      <c r="F603" s="4"/>
      <c r="G603" s="4"/>
      <c r="H603" s="4"/>
      <c r="I603" s="4"/>
      <c r="J603" s="4"/>
      <c r="K603" s="4"/>
      <c r="L603" s="4"/>
      <c r="M603" s="4"/>
      <c r="N603" s="4"/>
      <c r="O603" s="4"/>
      <c r="P603" s="4"/>
      <c r="Q603" s="4"/>
      <c r="R603" s="4"/>
      <c r="S603" s="4"/>
      <c r="T603" s="4"/>
      <c r="U603" s="4"/>
      <c r="V603" s="4"/>
      <c r="W603" s="4"/>
      <c r="X603" s="4"/>
      <c r="Y603" s="4"/>
      <c r="Z603" s="4"/>
      <c r="AA603" s="4"/>
    </row>
    <row r="604">
      <c r="A604" s="4"/>
      <c r="B604" s="4"/>
      <c r="C604" s="4"/>
      <c r="D604" s="4"/>
      <c r="E604" s="4"/>
      <c r="F604" s="4"/>
      <c r="G604" s="4"/>
      <c r="H604" s="4"/>
      <c r="I604" s="4"/>
      <c r="J604" s="4"/>
      <c r="K604" s="4"/>
      <c r="L604" s="4"/>
      <c r="M604" s="4"/>
      <c r="N604" s="4"/>
      <c r="O604" s="4"/>
      <c r="P604" s="4"/>
      <c r="Q604" s="4"/>
      <c r="R604" s="4"/>
      <c r="S604" s="4"/>
      <c r="T604" s="4"/>
      <c r="U604" s="4"/>
      <c r="V604" s="4"/>
      <c r="W604" s="4"/>
      <c r="X604" s="4"/>
      <c r="Y604" s="4"/>
      <c r="Z604" s="4"/>
      <c r="AA604" s="4"/>
    </row>
    <row r="605">
      <c r="A605" s="4"/>
      <c r="B605" s="4"/>
      <c r="C605" s="4"/>
      <c r="D605" s="4"/>
      <c r="E605" s="4"/>
      <c r="F605" s="4"/>
      <c r="G605" s="4"/>
      <c r="H605" s="4"/>
      <c r="I605" s="4"/>
      <c r="J605" s="4"/>
      <c r="K605" s="4"/>
      <c r="L605" s="4"/>
      <c r="M605" s="4"/>
      <c r="N605" s="4"/>
      <c r="O605" s="4"/>
      <c r="P605" s="4"/>
      <c r="Q605" s="4"/>
      <c r="R605" s="4"/>
      <c r="S605" s="4"/>
      <c r="T605" s="4"/>
      <c r="U605" s="4"/>
      <c r="V605" s="4"/>
      <c r="W605" s="4"/>
      <c r="X605" s="4"/>
      <c r="Y605" s="4"/>
      <c r="Z605" s="4"/>
      <c r="AA605" s="4"/>
    </row>
    <row r="606">
      <c r="A606" s="4"/>
      <c r="B606" s="4"/>
      <c r="C606" s="4"/>
      <c r="D606" s="4"/>
      <c r="E606" s="4"/>
      <c r="F606" s="4"/>
      <c r="G606" s="4"/>
      <c r="H606" s="4"/>
      <c r="I606" s="4"/>
      <c r="J606" s="4"/>
      <c r="K606" s="4"/>
      <c r="L606" s="4"/>
      <c r="M606" s="4"/>
      <c r="N606" s="4"/>
      <c r="O606" s="4"/>
      <c r="P606" s="4"/>
      <c r="Q606" s="4"/>
      <c r="R606" s="4"/>
      <c r="S606" s="4"/>
      <c r="T606" s="4"/>
      <c r="U606" s="4"/>
      <c r="V606" s="4"/>
      <c r="W606" s="4"/>
      <c r="X606" s="4"/>
      <c r="Y606" s="4"/>
      <c r="Z606" s="4"/>
      <c r="AA606" s="4"/>
    </row>
    <row r="607">
      <c r="A607" s="4"/>
      <c r="B607" s="4"/>
      <c r="C607" s="4"/>
      <c r="D607" s="4"/>
      <c r="E607" s="4"/>
      <c r="F607" s="4"/>
      <c r="G607" s="4"/>
      <c r="H607" s="4"/>
      <c r="I607" s="4"/>
      <c r="J607" s="4"/>
      <c r="K607" s="4"/>
      <c r="L607" s="4"/>
      <c r="M607" s="4"/>
      <c r="N607" s="4"/>
      <c r="O607" s="4"/>
      <c r="P607" s="4"/>
      <c r="Q607" s="4"/>
      <c r="R607" s="4"/>
      <c r="S607" s="4"/>
      <c r="T607" s="4"/>
      <c r="U607" s="4"/>
      <c r="V607" s="4"/>
      <c r="W607" s="4"/>
      <c r="X607" s="4"/>
      <c r="Y607" s="4"/>
      <c r="Z607" s="4"/>
      <c r="AA607" s="4"/>
    </row>
    <row r="608">
      <c r="A608" s="4"/>
      <c r="B608" s="4"/>
      <c r="C608" s="4"/>
      <c r="D608" s="4"/>
      <c r="E608" s="4"/>
      <c r="F608" s="4"/>
      <c r="G608" s="4"/>
      <c r="H608" s="4"/>
      <c r="I608" s="4"/>
      <c r="J608" s="4"/>
      <c r="K608" s="4"/>
      <c r="L608" s="4"/>
      <c r="M608" s="4"/>
      <c r="N608" s="4"/>
      <c r="O608" s="4"/>
      <c r="P608" s="4"/>
      <c r="Q608" s="4"/>
      <c r="R608" s="4"/>
      <c r="S608" s="4"/>
      <c r="T608" s="4"/>
      <c r="U608" s="4"/>
      <c r="V608" s="4"/>
      <c r="W608" s="4"/>
      <c r="X608" s="4"/>
      <c r="Y608" s="4"/>
      <c r="Z608" s="4"/>
      <c r="AA608" s="4"/>
    </row>
    <row r="609">
      <c r="A609" s="4"/>
      <c r="B609" s="4"/>
      <c r="C609" s="4"/>
      <c r="D609" s="4"/>
      <c r="E609" s="4"/>
      <c r="F609" s="4"/>
      <c r="G609" s="4"/>
      <c r="H609" s="4"/>
      <c r="I609" s="4"/>
      <c r="J609" s="4"/>
      <c r="K609" s="4"/>
      <c r="L609" s="4"/>
      <c r="M609" s="4"/>
      <c r="N609" s="4"/>
      <c r="O609" s="4"/>
      <c r="P609" s="4"/>
      <c r="Q609" s="4"/>
      <c r="R609" s="4"/>
      <c r="S609" s="4"/>
      <c r="T609" s="4"/>
      <c r="U609" s="4"/>
      <c r="V609" s="4"/>
      <c r="W609" s="4"/>
      <c r="X609" s="4"/>
      <c r="Y609" s="4"/>
      <c r="Z609" s="4"/>
      <c r="AA609" s="4"/>
    </row>
    <row r="610">
      <c r="A610" s="4"/>
      <c r="B610" s="4"/>
      <c r="C610" s="4"/>
      <c r="D610" s="4"/>
      <c r="E610" s="4"/>
      <c r="F610" s="4"/>
      <c r="G610" s="4"/>
      <c r="H610" s="4"/>
      <c r="I610" s="4"/>
      <c r="J610" s="4"/>
      <c r="K610" s="4"/>
      <c r="L610" s="4"/>
      <c r="M610" s="4"/>
      <c r="N610" s="4"/>
      <c r="O610" s="4"/>
      <c r="P610" s="4"/>
      <c r="Q610" s="4"/>
      <c r="R610" s="4"/>
      <c r="S610" s="4"/>
      <c r="T610" s="4"/>
      <c r="U610" s="4"/>
      <c r="V610" s="4"/>
      <c r="W610" s="4"/>
      <c r="X610" s="4"/>
      <c r="Y610" s="4"/>
      <c r="Z610" s="4"/>
      <c r="AA610" s="4"/>
    </row>
    <row r="611">
      <c r="A611" s="4"/>
      <c r="B611" s="4"/>
      <c r="C611" s="4"/>
      <c r="D611" s="4"/>
      <c r="E611" s="4"/>
      <c r="F611" s="4"/>
      <c r="G611" s="4"/>
      <c r="H611" s="4"/>
      <c r="I611" s="4"/>
      <c r="J611" s="4"/>
      <c r="K611" s="4"/>
      <c r="L611" s="4"/>
      <c r="M611" s="4"/>
      <c r="N611" s="4"/>
      <c r="O611" s="4"/>
      <c r="P611" s="4"/>
      <c r="Q611" s="4"/>
      <c r="R611" s="4"/>
      <c r="S611" s="4"/>
      <c r="T611" s="4"/>
      <c r="U611" s="4"/>
      <c r="V611" s="4"/>
      <c r="W611" s="4"/>
      <c r="X611" s="4"/>
      <c r="Y611" s="4"/>
      <c r="Z611" s="4"/>
      <c r="AA611" s="4"/>
    </row>
    <row r="612">
      <c r="A612" s="4"/>
      <c r="B612" s="4"/>
      <c r="C612" s="4"/>
      <c r="D612" s="4"/>
      <c r="E612" s="4"/>
      <c r="F612" s="4"/>
      <c r="G612" s="4"/>
      <c r="H612" s="4"/>
      <c r="I612" s="4"/>
      <c r="J612" s="4"/>
      <c r="K612" s="4"/>
      <c r="L612" s="4"/>
      <c r="M612" s="4"/>
      <c r="N612" s="4"/>
      <c r="O612" s="4"/>
      <c r="P612" s="4"/>
      <c r="Q612" s="4"/>
      <c r="R612" s="4"/>
      <c r="S612" s="4"/>
      <c r="T612" s="4"/>
      <c r="U612" s="4"/>
      <c r="V612" s="4"/>
      <c r="W612" s="4"/>
      <c r="X612" s="4"/>
      <c r="Y612" s="4"/>
      <c r="Z612" s="4"/>
      <c r="AA612" s="4"/>
    </row>
    <row r="613">
      <c r="A613" s="4"/>
      <c r="B613" s="4"/>
      <c r="C613" s="4"/>
      <c r="D613" s="4"/>
      <c r="E613" s="4"/>
      <c r="F613" s="4"/>
      <c r="G613" s="4"/>
      <c r="H613" s="4"/>
      <c r="I613" s="4"/>
      <c r="J613" s="4"/>
      <c r="K613" s="4"/>
      <c r="L613" s="4"/>
      <c r="M613" s="4"/>
      <c r="N613" s="4"/>
      <c r="O613" s="4"/>
      <c r="P613" s="4"/>
      <c r="Q613" s="4"/>
      <c r="R613" s="4"/>
      <c r="S613" s="4"/>
      <c r="T613" s="4"/>
      <c r="U613" s="4"/>
      <c r="V613" s="4"/>
      <c r="W613" s="4"/>
      <c r="X613" s="4"/>
      <c r="Y613" s="4"/>
      <c r="Z613" s="4"/>
      <c r="AA613" s="4"/>
    </row>
    <row r="614">
      <c r="A614" s="4"/>
      <c r="B614" s="4"/>
      <c r="C614" s="4"/>
      <c r="D614" s="4"/>
      <c r="E614" s="4"/>
      <c r="F614" s="4"/>
      <c r="G614" s="4"/>
      <c r="H614" s="4"/>
      <c r="I614" s="4"/>
      <c r="J614" s="4"/>
      <c r="K614" s="4"/>
      <c r="L614" s="4"/>
      <c r="M614" s="4"/>
      <c r="N614" s="4"/>
      <c r="O614" s="4"/>
      <c r="P614" s="4"/>
      <c r="Q614" s="4"/>
      <c r="R614" s="4"/>
      <c r="S614" s="4"/>
      <c r="T614" s="4"/>
      <c r="U614" s="4"/>
      <c r="V614" s="4"/>
      <c r="W614" s="4"/>
      <c r="X614" s="4"/>
      <c r="Y614" s="4"/>
      <c r="Z614" s="4"/>
      <c r="AA614" s="4"/>
    </row>
    <row r="615">
      <c r="A615" s="4"/>
      <c r="B615" s="4"/>
      <c r="C615" s="4"/>
      <c r="D615" s="4"/>
      <c r="E615" s="4"/>
      <c r="F615" s="4"/>
      <c r="G615" s="4"/>
      <c r="H615" s="4"/>
      <c r="I615" s="4"/>
      <c r="J615" s="4"/>
      <c r="K615" s="4"/>
      <c r="L615" s="4"/>
      <c r="M615" s="4"/>
      <c r="N615" s="4"/>
      <c r="O615" s="4"/>
      <c r="P615" s="4"/>
      <c r="Q615" s="4"/>
      <c r="R615" s="4"/>
      <c r="S615" s="4"/>
      <c r="T615" s="4"/>
      <c r="U615" s="4"/>
      <c r="V615" s="4"/>
      <c r="W615" s="4"/>
      <c r="X615" s="4"/>
      <c r="Y615" s="4"/>
      <c r="Z615" s="4"/>
      <c r="AA615" s="4"/>
    </row>
    <row r="616">
      <c r="A616" s="4"/>
      <c r="B616" s="4"/>
      <c r="C616" s="4"/>
      <c r="D616" s="4"/>
      <c r="E616" s="4"/>
      <c r="F616" s="4"/>
      <c r="G616" s="4"/>
      <c r="H616" s="4"/>
      <c r="I616" s="4"/>
      <c r="J616" s="4"/>
      <c r="K616" s="4"/>
      <c r="L616" s="4"/>
      <c r="M616" s="4"/>
      <c r="N616" s="4"/>
      <c r="O616" s="4"/>
      <c r="P616" s="4"/>
      <c r="Q616" s="4"/>
      <c r="R616" s="4"/>
      <c r="S616" s="4"/>
      <c r="T616" s="4"/>
      <c r="U616" s="4"/>
      <c r="V616" s="4"/>
      <c r="W616" s="4"/>
      <c r="X616" s="4"/>
      <c r="Y616" s="4"/>
      <c r="Z616" s="4"/>
      <c r="AA616" s="4"/>
    </row>
    <row r="617">
      <c r="A617" s="4"/>
      <c r="B617" s="4"/>
      <c r="C617" s="4"/>
      <c r="D617" s="4"/>
      <c r="E617" s="4"/>
      <c r="F617" s="4"/>
      <c r="G617" s="4"/>
      <c r="H617" s="4"/>
      <c r="I617" s="4"/>
      <c r="J617" s="4"/>
      <c r="K617" s="4"/>
      <c r="L617" s="4"/>
      <c r="M617" s="4"/>
      <c r="N617" s="4"/>
      <c r="O617" s="4"/>
      <c r="P617" s="4"/>
      <c r="Q617" s="4"/>
      <c r="R617" s="4"/>
      <c r="S617" s="4"/>
      <c r="T617" s="4"/>
      <c r="U617" s="4"/>
      <c r="V617" s="4"/>
      <c r="W617" s="4"/>
      <c r="X617" s="4"/>
      <c r="Y617" s="4"/>
      <c r="Z617" s="4"/>
      <c r="AA617" s="4"/>
    </row>
    <row r="618">
      <c r="A618" s="4"/>
      <c r="B618" s="4"/>
      <c r="C618" s="4"/>
      <c r="D618" s="4"/>
      <c r="E618" s="4"/>
      <c r="F618" s="4"/>
      <c r="G618" s="4"/>
      <c r="H618" s="4"/>
      <c r="I618" s="4"/>
      <c r="J618" s="4"/>
      <c r="K618" s="4"/>
      <c r="L618" s="4"/>
      <c r="M618" s="4"/>
      <c r="N618" s="4"/>
      <c r="O618" s="4"/>
      <c r="P618" s="4"/>
      <c r="Q618" s="4"/>
      <c r="R618" s="4"/>
      <c r="S618" s="4"/>
      <c r="T618" s="4"/>
      <c r="U618" s="4"/>
      <c r="V618" s="4"/>
      <c r="W618" s="4"/>
      <c r="X618" s="4"/>
      <c r="Y618" s="4"/>
      <c r="Z618" s="4"/>
      <c r="AA618" s="4"/>
    </row>
    <row r="619">
      <c r="A619" s="4"/>
      <c r="B619" s="4"/>
      <c r="C619" s="4"/>
      <c r="D619" s="4"/>
      <c r="E619" s="4"/>
      <c r="F619" s="4"/>
      <c r="G619" s="4"/>
      <c r="H619" s="4"/>
      <c r="I619" s="4"/>
      <c r="J619" s="4"/>
      <c r="K619" s="4"/>
      <c r="L619" s="4"/>
      <c r="M619" s="4"/>
      <c r="N619" s="4"/>
      <c r="O619" s="4"/>
      <c r="P619" s="4"/>
      <c r="Q619" s="4"/>
      <c r="R619" s="4"/>
      <c r="S619" s="4"/>
      <c r="T619" s="4"/>
      <c r="U619" s="4"/>
      <c r="V619" s="4"/>
      <c r="W619" s="4"/>
      <c r="X619" s="4"/>
      <c r="Y619" s="4"/>
      <c r="Z619" s="4"/>
      <c r="AA619" s="4"/>
    </row>
    <row r="620">
      <c r="A620" s="4"/>
      <c r="B620" s="4"/>
      <c r="C620" s="4"/>
      <c r="D620" s="4"/>
      <c r="E620" s="4"/>
      <c r="F620" s="4"/>
      <c r="G620" s="4"/>
      <c r="H620" s="4"/>
      <c r="I620" s="4"/>
      <c r="J620" s="4"/>
      <c r="K620" s="4"/>
      <c r="L620" s="4"/>
      <c r="M620" s="4"/>
      <c r="N620" s="4"/>
      <c r="O620" s="4"/>
      <c r="P620" s="4"/>
      <c r="Q620" s="4"/>
      <c r="R620" s="4"/>
      <c r="S620" s="4"/>
      <c r="T620" s="4"/>
      <c r="U620" s="4"/>
      <c r="V620" s="4"/>
      <c r="W620" s="4"/>
      <c r="X620" s="4"/>
      <c r="Y620" s="4"/>
      <c r="Z620" s="4"/>
      <c r="AA620" s="4"/>
    </row>
    <row r="621">
      <c r="A621" s="4"/>
      <c r="B621" s="4"/>
      <c r="C621" s="4"/>
      <c r="D621" s="4"/>
      <c r="E621" s="4"/>
      <c r="F621" s="4"/>
      <c r="G621" s="4"/>
      <c r="H621" s="4"/>
      <c r="I621" s="4"/>
      <c r="J621" s="4"/>
      <c r="K621" s="4"/>
      <c r="L621" s="4"/>
      <c r="M621" s="4"/>
      <c r="N621" s="4"/>
      <c r="O621" s="4"/>
      <c r="P621" s="4"/>
      <c r="Q621" s="4"/>
      <c r="R621" s="4"/>
      <c r="S621" s="4"/>
      <c r="T621" s="4"/>
      <c r="U621" s="4"/>
      <c r="V621" s="4"/>
      <c r="W621" s="4"/>
      <c r="X621" s="4"/>
      <c r="Y621" s="4"/>
      <c r="Z621" s="4"/>
      <c r="AA621" s="4"/>
    </row>
    <row r="622">
      <c r="A622" s="4"/>
      <c r="B622" s="4"/>
      <c r="C622" s="4"/>
      <c r="D622" s="4"/>
      <c r="E622" s="4"/>
      <c r="F622" s="4"/>
      <c r="G622" s="4"/>
      <c r="H622" s="4"/>
      <c r="I622" s="4"/>
      <c r="J622" s="4"/>
      <c r="K622" s="4"/>
      <c r="L622" s="4"/>
      <c r="M622" s="4"/>
      <c r="N622" s="4"/>
      <c r="O622" s="4"/>
      <c r="P622" s="4"/>
      <c r="Q622" s="4"/>
      <c r="R622" s="4"/>
      <c r="S622" s="4"/>
      <c r="T622" s="4"/>
      <c r="U622" s="4"/>
      <c r="V622" s="4"/>
      <c r="W622" s="4"/>
      <c r="X622" s="4"/>
      <c r="Y622" s="4"/>
      <c r="Z622" s="4"/>
      <c r="AA622" s="4"/>
    </row>
    <row r="623">
      <c r="A623" s="4"/>
      <c r="B623" s="4"/>
      <c r="C623" s="4"/>
      <c r="D623" s="4"/>
      <c r="E623" s="4"/>
      <c r="F623" s="4"/>
      <c r="G623" s="4"/>
      <c r="H623" s="4"/>
      <c r="I623" s="4"/>
      <c r="J623" s="4"/>
      <c r="K623" s="4"/>
      <c r="L623" s="4"/>
      <c r="M623" s="4"/>
      <c r="N623" s="4"/>
      <c r="O623" s="4"/>
      <c r="P623" s="4"/>
      <c r="Q623" s="4"/>
      <c r="R623" s="4"/>
      <c r="S623" s="4"/>
      <c r="T623" s="4"/>
      <c r="U623" s="4"/>
      <c r="V623" s="4"/>
      <c r="W623" s="4"/>
      <c r="X623" s="4"/>
      <c r="Y623" s="4"/>
      <c r="Z623" s="4"/>
      <c r="AA623" s="4"/>
    </row>
    <row r="624">
      <c r="A624" s="4"/>
      <c r="B624" s="4"/>
      <c r="C624" s="4"/>
      <c r="D624" s="4"/>
      <c r="E624" s="4"/>
      <c r="F624" s="4"/>
      <c r="G624" s="4"/>
      <c r="H624" s="4"/>
      <c r="I624" s="4"/>
      <c r="J624" s="4"/>
      <c r="K624" s="4"/>
      <c r="L624" s="4"/>
      <c r="M624" s="4"/>
      <c r="N624" s="4"/>
      <c r="O624" s="4"/>
      <c r="P624" s="4"/>
      <c r="Q624" s="4"/>
      <c r="R624" s="4"/>
      <c r="S624" s="4"/>
      <c r="T624" s="4"/>
      <c r="U624" s="4"/>
      <c r="V624" s="4"/>
      <c r="W624" s="4"/>
      <c r="X624" s="4"/>
      <c r="Y624" s="4"/>
      <c r="Z624" s="4"/>
      <c r="AA624" s="4"/>
    </row>
    <row r="625">
      <c r="A625" s="4"/>
      <c r="B625" s="4"/>
      <c r="C625" s="4"/>
      <c r="D625" s="4"/>
      <c r="E625" s="4"/>
      <c r="F625" s="4"/>
      <c r="G625" s="4"/>
      <c r="H625" s="4"/>
      <c r="I625" s="4"/>
      <c r="J625" s="4"/>
      <c r="K625" s="4"/>
      <c r="L625" s="4"/>
      <c r="M625" s="4"/>
      <c r="N625" s="4"/>
      <c r="O625" s="4"/>
      <c r="P625" s="4"/>
      <c r="Q625" s="4"/>
      <c r="R625" s="4"/>
      <c r="S625" s="4"/>
      <c r="T625" s="4"/>
      <c r="U625" s="4"/>
      <c r="V625" s="4"/>
      <c r="W625" s="4"/>
      <c r="X625" s="4"/>
      <c r="Y625" s="4"/>
      <c r="Z625" s="4"/>
      <c r="AA625" s="4"/>
    </row>
    <row r="626">
      <c r="A626" s="4"/>
      <c r="B626" s="4"/>
      <c r="C626" s="4"/>
      <c r="D626" s="4"/>
      <c r="E626" s="4"/>
      <c r="F626" s="4"/>
      <c r="G626" s="4"/>
      <c r="H626" s="4"/>
      <c r="I626" s="4"/>
      <c r="J626" s="4"/>
      <c r="K626" s="4"/>
      <c r="L626" s="4"/>
      <c r="M626" s="4"/>
      <c r="N626" s="4"/>
      <c r="O626" s="4"/>
      <c r="P626" s="4"/>
      <c r="Q626" s="4"/>
      <c r="R626" s="4"/>
      <c r="S626" s="4"/>
      <c r="T626" s="4"/>
      <c r="U626" s="4"/>
      <c r="V626" s="4"/>
      <c r="W626" s="4"/>
      <c r="X626" s="4"/>
      <c r="Y626" s="4"/>
      <c r="Z626" s="4"/>
      <c r="AA626" s="4"/>
    </row>
    <row r="627">
      <c r="A627" s="4"/>
      <c r="B627" s="4"/>
      <c r="C627" s="4"/>
      <c r="D627" s="4"/>
      <c r="E627" s="4"/>
      <c r="F627" s="4"/>
      <c r="G627" s="4"/>
      <c r="H627" s="4"/>
      <c r="I627" s="4"/>
      <c r="J627" s="4"/>
      <c r="K627" s="4"/>
      <c r="L627" s="4"/>
      <c r="M627" s="4"/>
      <c r="N627" s="4"/>
      <c r="O627" s="4"/>
      <c r="P627" s="4"/>
      <c r="Q627" s="4"/>
      <c r="R627" s="4"/>
      <c r="S627" s="4"/>
      <c r="T627" s="4"/>
      <c r="U627" s="4"/>
      <c r="V627" s="4"/>
      <c r="W627" s="4"/>
      <c r="X627" s="4"/>
      <c r="Y627" s="4"/>
      <c r="Z627" s="4"/>
      <c r="AA627" s="4"/>
    </row>
    <row r="628">
      <c r="A628" s="4"/>
      <c r="B628" s="4"/>
      <c r="C628" s="4"/>
      <c r="D628" s="4"/>
      <c r="E628" s="4"/>
      <c r="F628" s="4"/>
      <c r="G628" s="4"/>
      <c r="H628" s="4"/>
      <c r="I628" s="4"/>
      <c r="J628" s="4"/>
      <c r="K628" s="4"/>
      <c r="L628" s="4"/>
      <c r="M628" s="4"/>
      <c r="N628" s="4"/>
      <c r="O628" s="4"/>
      <c r="P628" s="4"/>
      <c r="Q628" s="4"/>
      <c r="R628" s="4"/>
      <c r="S628" s="4"/>
      <c r="T628" s="4"/>
      <c r="U628" s="4"/>
      <c r="V628" s="4"/>
      <c r="W628" s="4"/>
      <c r="X628" s="4"/>
      <c r="Y628" s="4"/>
      <c r="Z628" s="4"/>
      <c r="AA628" s="4"/>
    </row>
    <row r="629">
      <c r="A629" s="4"/>
      <c r="B629" s="4"/>
      <c r="C629" s="4"/>
      <c r="D629" s="4"/>
      <c r="E629" s="4"/>
      <c r="F629" s="4"/>
      <c r="G629" s="4"/>
      <c r="H629" s="4"/>
      <c r="I629" s="4"/>
      <c r="J629" s="4"/>
      <c r="K629" s="4"/>
      <c r="L629" s="4"/>
      <c r="M629" s="4"/>
      <c r="N629" s="4"/>
      <c r="O629" s="4"/>
      <c r="P629" s="4"/>
      <c r="Q629" s="4"/>
      <c r="R629" s="4"/>
      <c r="S629" s="4"/>
      <c r="T629" s="4"/>
      <c r="U629" s="4"/>
      <c r="V629" s="4"/>
      <c r="W629" s="4"/>
      <c r="X629" s="4"/>
      <c r="Y629" s="4"/>
      <c r="Z629" s="4"/>
      <c r="AA629" s="4"/>
    </row>
    <row r="630">
      <c r="A630" s="4"/>
      <c r="B630" s="4"/>
      <c r="C630" s="4"/>
      <c r="D630" s="4"/>
      <c r="E630" s="4"/>
      <c r="F630" s="4"/>
      <c r="G630" s="4"/>
      <c r="H630" s="4"/>
      <c r="I630" s="4"/>
      <c r="J630" s="4"/>
      <c r="K630" s="4"/>
      <c r="L630" s="4"/>
      <c r="M630" s="4"/>
      <c r="N630" s="4"/>
      <c r="O630" s="4"/>
      <c r="P630" s="4"/>
      <c r="Q630" s="4"/>
      <c r="R630" s="4"/>
      <c r="S630" s="4"/>
      <c r="T630" s="4"/>
      <c r="U630" s="4"/>
      <c r="V630" s="4"/>
      <c r="W630" s="4"/>
      <c r="X630" s="4"/>
      <c r="Y630" s="4"/>
      <c r="Z630" s="4"/>
      <c r="AA630" s="4"/>
    </row>
    <row r="631">
      <c r="A631" s="4"/>
      <c r="B631" s="4"/>
      <c r="C631" s="4"/>
      <c r="D631" s="4"/>
      <c r="E631" s="4"/>
      <c r="F631" s="4"/>
      <c r="G631" s="4"/>
      <c r="H631" s="4"/>
      <c r="I631" s="4"/>
      <c r="J631" s="4"/>
      <c r="K631" s="4"/>
      <c r="L631" s="4"/>
      <c r="M631" s="4"/>
      <c r="N631" s="4"/>
      <c r="O631" s="4"/>
      <c r="P631" s="4"/>
      <c r="Q631" s="4"/>
      <c r="R631" s="4"/>
      <c r="S631" s="4"/>
      <c r="T631" s="4"/>
      <c r="U631" s="4"/>
      <c r="V631" s="4"/>
      <c r="W631" s="4"/>
      <c r="X631" s="4"/>
      <c r="Y631" s="4"/>
      <c r="Z631" s="4"/>
      <c r="AA631" s="4"/>
    </row>
    <row r="632">
      <c r="A632" s="4"/>
      <c r="B632" s="4"/>
      <c r="C632" s="4"/>
      <c r="D632" s="4"/>
      <c r="E632" s="4"/>
      <c r="F632" s="4"/>
      <c r="G632" s="4"/>
      <c r="H632" s="4"/>
      <c r="I632" s="4"/>
      <c r="J632" s="4"/>
      <c r="K632" s="4"/>
      <c r="L632" s="4"/>
      <c r="M632" s="4"/>
      <c r="N632" s="4"/>
      <c r="O632" s="4"/>
      <c r="P632" s="4"/>
      <c r="Q632" s="4"/>
      <c r="R632" s="4"/>
      <c r="S632" s="4"/>
      <c r="T632" s="4"/>
      <c r="U632" s="4"/>
      <c r="V632" s="4"/>
      <c r="W632" s="4"/>
      <c r="X632" s="4"/>
      <c r="Y632" s="4"/>
      <c r="Z632" s="4"/>
      <c r="AA632" s="4"/>
    </row>
    <row r="633">
      <c r="A633" s="4"/>
      <c r="B633" s="4"/>
      <c r="C633" s="4"/>
      <c r="D633" s="4"/>
      <c r="E633" s="4"/>
      <c r="F633" s="4"/>
      <c r="G633" s="4"/>
      <c r="H633" s="4"/>
      <c r="I633" s="4"/>
      <c r="J633" s="4"/>
      <c r="K633" s="4"/>
      <c r="L633" s="4"/>
      <c r="M633" s="4"/>
      <c r="N633" s="4"/>
      <c r="O633" s="4"/>
      <c r="P633" s="4"/>
      <c r="Q633" s="4"/>
      <c r="R633" s="4"/>
      <c r="S633" s="4"/>
      <c r="T633" s="4"/>
      <c r="U633" s="4"/>
      <c r="V633" s="4"/>
      <c r="W633" s="4"/>
      <c r="X633" s="4"/>
      <c r="Y633" s="4"/>
      <c r="Z633" s="4"/>
      <c r="AA633" s="4"/>
    </row>
    <row r="634">
      <c r="A634" s="4"/>
      <c r="B634" s="4"/>
      <c r="C634" s="4"/>
      <c r="D634" s="4"/>
      <c r="E634" s="4"/>
      <c r="F634" s="4"/>
      <c r="G634" s="4"/>
      <c r="H634" s="4"/>
      <c r="I634" s="4"/>
      <c r="J634" s="4"/>
      <c r="K634" s="4"/>
      <c r="L634" s="4"/>
      <c r="M634" s="4"/>
      <c r="N634" s="4"/>
      <c r="O634" s="4"/>
      <c r="P634" s="4"/>
      <c r="Q634" s="4"/>
      <c r="R634" s="4"/>
      <c r="S634" s="4"/>
      <c r="T634" s="4"/>
      <c r="U634" s="4"/>
      <c r="V634" s="4"/>
      <c r="W634" s="4"/>
      <c r="X634" s="4"/>
      <c r="Y634" s="4"/>
      <c r="Z634" s="4"/>
      <c r="AA634" s="4"/>
    </row>
    <row r="635">
      <c r="A635" s="4"/>
      <c r="B635" s="4"/>
      <c r="C635" s="4"/>
      <c r="D635" s="4"/>
      <c r="E635" s="4"/>
      <c r="F635" s="4"/>
      <c r="G635" s="4"/>
      <c r="H635" s="4"/>
      <c r="I635" s="4"/>
      <c r="J635" s="4"/>
      <c r="K635" s="4"/>
      <c r="L635" s="4"/>
      <c r="M635" s="4"/>
      <c r="N635" s="4"/>
      <c r="O635" s="4"/>
      <c r="P635" s="4"/>
      <c r="Q635" s="4"/>
      <c r="R635" s="4"/>
      <c r="S635" s="4"/>
      <c r="T635" s="4"/>
      <c r="U635" s="4"/>
      <c r="V635" s="4"/>
      <c r="W635" s="4"/>
      <c r="X635" s="4"/>
      <c r="Y635" s="4"/>
      <c r="Z635" s="4"/>
      <c r="AA635" s="4"/>
    </row>
    <row r="636">
      <c r="A636" s="4"/>
      <c r="B636" s="4"/>
      <c r="C636" s="4"/>
      <c r="D636" s="4"/>
      <c r="E636" s="4"/>
      <c r="F636" s="4"/>
      <c r="G636" s="4"/>
      <c r="H636" s="4"/>
      <c r="I636" s="4"/>
      <c r="J636" s="4"/>
      <c r="K636" s="4"/>
      <c r="L636" s="4"/>
      <c r="M636" s="4"/>
      <c r="N636" s="4"/>
      <c r="O636" s="4"/>
      <c r="P636" s="4"/>
      <c r="Q636" s="4"/>
      <c r="R636" s="4"/>
      <c r="S636" s="4"/>
      <c r="T636" s="4"/>
      <c r="U636" s="4"/>
      <c r="V636" s="4"/>
      <c r="W636" s="4"/>
      <c r="X636" s="4"/>
      <c r="Y636" s="4"/>
      <c r="Z636" s="4"/>
      <c r="AA636" s="4"/>
    </row>
    <row r="637">
      <c r="A637" s="4"/>
      <c r="B637" s="4"/>
      <c r="C637" s="4"/>
      <c r="D637" s="4"/>
      <c r="E637" s="4"/>
      <c r="F637" s="4"/>
      <c r="G637" s="4"/>
      <c r="H637" s="4"/>
      <c r="I637" s="4"/>
      <c r="J637" s="4"/>
      <c r="K637" s="4"/>
      <c r="L637" s="4"/>
      <c r="M637" s="4"/>
      <c r="N637" s="4"/>
      <c r="O637" s="4"/>
      <c r="P637" s="4"/>
      <c r="Q637" s="4"/>
      <c r="R637" s="4"/>
      <c r="S637" s="4"/>
      <c r="T637" s="4"/>
      <c r="U637" s="4"/>
      <c r="V637" s="4"/>
      <c r="W637" s="4"/>
      <c r="X637" s="4"/>
      <c r="Y637" s="4"/>
      <c r="Z637" s="4"/>
      <c r="AA637" s="4"/>
    </row>
    <row r="638">
      <c r="A638" s="4"/>
      <c r="B638" s="4"/>
      <c r="C638" s="4"/>
      <c r="D638" s="4"/>
      <c r="E638" s="4"/>
      <c r="F638" s="4"/>
      <c r="G638" s="4"/>
      <c r="H638" s="4"/>
      <c r="I638" s="4"/>
      <c r="J638" s="4"/>
      <c r="K638" s="4"/>
      <c r="L638" s="4"/>
      <c r="M638" s="4"/>
      <c r="N638" s="4"/>
      <c r="O638" s="4"/>
      <c r="P638" s="4"/>
      <c r="Q638" s="4"/>
      <c r="R638" s="4"/>
      <c r="S638" s="4"/>
      <c r="T638" s="4"/>
      <c r="U638" s="4"/>
      <c r="V638" s="4"/>
      <c r="W638" s="4"/>
      <c r="X638" s="4"/>
      <c r="Y638" s="4"/>
      <c r="Z638" s="4"/>
      <c r="AA638" s="4"/>
    </row>
    <row r="639">
      <c r="A639" s="4"/>
      <c r="B639" s="4"/>
      <c r="C639" s="4"/>
      <c r="D639" s="4"/>
      <c r="E639" s="4"/>
      <c r="F639" s="4"/>
      <c r="G639" s="4"/>
      <c r="H639" s="4"/>
      <c r="I639" s="4"/>
      <c r="J639" s="4"/>
      <c r="K639" s="4"/>
      <c r="L639" s="4"/>
      <c r="M639" s="4"/>
      <c r="N639" s="4"/>
      <c r="O639" s="4"/>
      <c r="P639" s="4"/>
      <c r="Q639" s="4"/>
      <c r="R639" s="4"/>
      <c r="S639" s="4"/>
      <c r="T639" s="4"/>
      <c r="U639" s="4"/>
      <c r="V639" s="4"/>
      <c r="W639" s="4"/>
      <c r="X639" s="4"/>
      <c r="Y639" s="4"/>
      <c r="Z639" s="4"/>
      <c r="AA639" s="4"/>
    </row>
    <row r="640">
      <c r="A640" s="4"/>
      <c r="B640" s="4"/>
      <c r="C640" s="4"/>
      <c r="D640" s="4"/>
      <c r="E640" s="4"/>
      <c r="F640" s="4"/>
      <c r="G640" s="4"/>
      <c r="H640" s="4"/>
      <c r="I640" s="4"/>
      <c r="J640" s="4"/>
      <c r="K640" s="4"/>
      <c r="L640" s="4"/>
      <c r="M640" s="4"/>
      <c r="N640" s="4"/>
      <c r="O640" s="4"/>
      <c r="P640" s="4"/>
      <c r="Q640" s="4"/>
      <c r="R640" s="4"/>
      <c r="S640" s="4"/>
      <c r="T640" s="4"/>
      <c r="U640" s="4"/>
      <c r="V640" s="4"/>
      <c r="W640" s="4"/>
      <c r="X640" s="4"/>
      <c r="Y640" s="4"/>
      <c r="Z640" s="4"/>
      <c r="AA640" s="4"/>
    </row>
    <row r="641">
      <c r="A641" s="4"/>
      <c r="B641" s="4"/>
      <c r="C641" s="4"/>
      <c r="D641" s="4"/>
      <c r="E641" s="4"/>
      <c r="F641" s="4"/>
      <c r="G641" s="4"/>
      <c r="H641" s="4"/>
      <c r="I641" s="4"/>
      <c r="J641" s="4"/>
      <c r="K641" s="4"/>
      <c r="L641" s="4"/>
      <c r="M641" s="4"/>
      <c r="N641" s="4"/>
      <c r="O641" s="4"/>
      <c r="P641" s="4"/>
      <c r="Q641" s="4"/>
      <c r="R641" s="4"/>
      <c r="S641" s="4"/>
      <c r="T641" s="4"/>
      <c r="U641" s="4"/>
      <c r="V641" s="4"/>
      <c r="W641" s="4"/>
      <c r="X641" s="4"/>
      <c r="Y641" s="4"/>
      <c r="Z641" s="4"/>
      <c r="AA641" s="4"/>
    </row>
    <row r="642">
      <c r="A642" s="4"/>
      <c r="B642" s="4"/>
      <c r="C642" s="4"/>
      <c r="D642" s="4"/>
      <c r="E642" s="4"/>
      <c r="F642" s="4"/>
      <c r="G642" s="4"/>
      <c r="H642" s="4"/>
      <c r="I642" s="4"/>
      <c r="J642" s="4"/>
      <c r="K642" s="4"/>
      <c r="L642" s="4"/>
      <c r="M642" s="4"/>
      <c r="N642" s="4"/>
      <c r="O642" s="4"/>
      <c r="P642" s="4"/>
      <c r="Q642" s="4"/>
      <c r="R642" s="4"/>
      <c r="S642" s="4"/>
      <c r="T642" s="4"/>
      <c r="U642" s="4"/>
      <c r="V642" s="4"/>
      <c r="W642" s="4"/>
      <c r="X642" s="4"/>
      <c r="Y642" s="4"/>
      <c r="Z642" s="4"/>
      <c r="AA642" s="4"/>
    </row>
    <row r="643">
      <c r="A643" s="4"/>
      <c r="B643" s="4"/>
      <c r="C643" s="4"/>
      <c r="D643" s="4"/>
      <c r="E643" s="4"/>
      <c r="F643" s="4"/>
      <c r="G643" s="4"/>
      <c r="H643" s="4"/>
      <c r="I643" s="4"/>
      <c r="J643" s="4"/>
      <c r="K643" s="4"/>
      <c r="L643" s="4"/>
      <c r="M643" s="4"/>
      <c r="N643" s="4"/>
      <c r="O643" s="4"/>
      <c r="P643" s="4"/>
      <c r="Q643" s="4"/>
      <c r="R643" s="4"/>
      <c r="S643" s="4"/>
      <c r="T643" s="4"/>
      <c r="U643" s="4"/>
      <c r="V643" s="4"/>
      <c r="W643" s="4"/>
      <c r="X643" s="4"/>
      <c r="Y643" s="4"/>
      <c r="Z643" s="4"/>
      <c r="AA643" s="4"/>
    </row>
    <row r="644">
      <c r="A644" s="4"/>
      <c r="B644" s="4"/>
      <c r="C644" s="4"/>
      <c r="D644" s="4"/>
      <c r="E644" s="4"/>
      <c r="F644" s="4"/>
      <c r="G644" s="4"/>
      <c r="H644" s="4"/>
      <c r="I644" s="4"/>
      <c r="J644" s="4"/>
      <c r="K644" s="4"/>
      <c r="L644" s="4"/>
      <c r="M644" s="4"/>
      <c r="N644" s="4"/>
      <c r="O644" s="4"/>
      <c r="P644" s="4"/>
      <c r="Q644" s="4"/>
      <c r="R644" s="4"/>
      <c r="S644" s="4"/>
      <c r="T644" s="4"/>
      <c r="U644" s="4"/>
      <c r="V644" s="4"/>
      <c r="W644" s="4"/>
      <c r="X644" s="4"/>
      <c r="Y644" s="4"/>
      <c r="Z644" s="4"/>
      <c r="AA644" s="4"/>
    </row>
    <row r="645">
      <c r="A645" s="4"/>
      <c r="B645" s="4"/>
      <c r="C645" s="4"/>
      <c r="D645" s="4"/>
      <c r="E645" s="4"/>
      <c r="F645" s="4"/>
      <c r="G645" s="4"/>
      <c r="H645" s="4"/>
      <c r="I645" s="4"/>
      <c r="J645" s="4"/>
      <c r="K645" s="4"/>
      <c r="L645" s="4"/>
      <c r="M645" s="4"/>
      <c r="N645" s="4"/>
      <c r="O645" s="4"/>
      <c r="P645" s="4"/>
      <c r="Q645" s="4"/>
      <c r="R645" s="4"/>
      <c r="S645" s="4"/>
      <c r="T645" s="4"/>
      <c r="U645" s="4"/>
      <c r="V645" s="4"/>
      <c r="W645" s="4"/>
      <c r="X645" s="4"/>
      <c r="Y645" s="4"/>
      <c r="Z645" s="4"/>
      <c r="AA645" s="4"/>
    </row>
    <row r="646">
      <c r="A646" s="4"/>
      <c r="B646" s="4"/>
      <c r="C646" s="4"/>
      <c r="D646" s="4"/>
      <c r="E646" s="4"/>
      <c r="F646" s="4"/>
      <c r="G646" s="4"/>
      <c r="H646" s="4"/>
      <c r="I646" s="4"/>
      <c r="J646" s="4"/>
      <c r="K646" s="4"/>
      <c r="L646" s="4"/>
      <c r="M646" s="4"/>
      <c r="N646" s="4"/>
      <c r="O646" s="4"/>
      <c r="P646" s="4"/>
      <c r="Q646" s="4"/>
      <c r="R646" s="4"/>
      <c r="S646" s="4"/>
      <c r="T646" s="4"/>
      <c r="U646" s="4"/>
      <c r="V646" s="4"/>
      <c r="W646" s="4"/>
      <c r="X646" s="4"/>
      <c r="Y646" s="4"/>
      <c r="Z646" s="4"/>
      <c r="AA646" s="4"/>
    </row>
    <row r="647">
      <c r="A647" s="4"/>
      <c r="B647" s="4"/>
      <c r="C647" s="4"/>
      <c r="D647" s="4"/>
      <c r="E647" s="4"/>
      <c r="F647" s="4"/>
      <c r="G647" s="4"/>
      <c r="H647" s="4"/>
      <c r="I647" s="4"/>
      <c r="J647" s="4"/>
      <c r="K647" s="4"/>
      <c r="L647" s="4"/>
      <c r="M647" s="4"/>
      <c r="N647" s="4"/>
      <c r="O647" s="4"/>
      <c r="P647" s="4"/>
      <c r="Q647" s="4"/>
      <c r="R647" s="4"/>
      <c r="S647" s="4"/>
      <c r="T647" s="4"/>
      <c r="U647" s="4"/>
      <c r="V647" s="4"/>
      <c r="W647" s="4"/>
      <c r="X647" s="4"/>
      <c r="Y647" s="4"/>
      <c r="Z647" s="4"/>
      <c r="AA647" s="4"/>
    </row>
    <row r="648">
      <c r="A648" s="4"/>
      <c r="B648" s="4"/>
      <c r="C648" s="4"/>
      <c r="D648" s="4"/>
      <c r="E648" s="4"/>
      <c r="F648" s="4"/>
      <c r="G648" s="4"/>
      <c r="H648" s="4"/>
      <c r="I648" s="4"/>
      <c r="J648" s="4"/>
      <c r="K648" s="4"/>
      <c r="L648" s="4"/>
      <c r="M648" s="4"/>
      <c r="N648" s="4"/>
      <c r="O648" s="4"/>
      <c r="P648" s="4"/>
      <c r="Q648" s="4"/>
      <c r="R648" s="4"/>
      <c r="S648" s="4"/>
      <c r="T648" s="4"/>
      <c r="U648" s="4"/>
      <c r="V648" s="4"/>
      <c r="W648" s="4"/>
      <c r="X648" s="4"/>
      <c r="Y648" s="4"/>
      <c r="Z648" s="4"/>
      <c r="AA648" s="4"/>
    </row>
    <row r="649">
      <c r="A649" s="4"/>
      <c r="B649" s="4"/>
      <c r="C649" s="4"/>
      <c r="D649" s="4"/>
      <c r="E649" s="4"/>
      <c r="F649" s="4"/>
      <c r="G649" s="4"/>
      <c r="H649" s="4"/>
      <c r="I649" s="4"/>
      <c r="J649" s="4"/>
      <c r="K649" s="4"/>
      <c r="L649" s="4"/>
      <c r="M649" s="4"/>
      <c r="N649" s="4"/>
      <c r="O649" s="4"/>
      <c r="P649" s="4"/>
      <c r="Q649" s="4"/>
      <c r="R649" s="4"/>
      <c r="S649" s="4"/>
      <c r="T649" s="4"/>
      <c r="U649" s="4"/>
      <c r="V649" s="4"/>
      <c r="W649" s="4"/>
      <c r="X649" s="4"/>
      <c r="Y649" s="4"/>
      <c r="Z649" s="4"/>
      <c r="AA649" s="4"/>
    </row>
    <row r="650">
      <c r="A650" s="4"/>
      <c r="B650" s="4"/>
      <c r="C650" s="4"/>
      <c r="D650" s="4"/>
      <c r="E650" s="4"/>
      <c r="F650" s="4"/>
      <c r="G650" s="4"/>
      <c r="H650" s="4"/>
      <c r="I650" s="4"/>
      <c r="J650" s="4"/>
      <c r="K650" s="4"/>
      <c r="L650" s="4"/>
      <c r="M650" s="4"/>
      <c r="N650" s="4"/>
      <c r="O650" s="4"/>
      <c r="P650" s="4"/>
      <c r="Q650" s="4"/>
      <c r="R650" s="4"/>
      <c r="S650" s="4"/>
      <c r="T650" s="4"/>
      <c r="U650" s="4"/>
      <c r="V650" s="4"/>
      <c r="W650" s="4"/>
      <c r="X650" s="4"/>
      <c r="Y650" s="4"/>
      <c r="Z650" s="4"/>
      <c r="AA650" s="4"/>
    </row>
    <row r="651">
      <c r="A651" s="4"/>
      <c r="B651" s="4"/>
      <c r="C651" s="4"/>
      <c r="D651" s="4"/>
      <c r="E651" s="4"/>
      <c r="F651" s="4"/>
      <c r="G651" s="4"/>
      <c r="H651" s="4"/>
      <c r="I651" s="4"/>
      <c r="J651" s="4"/>
      <c r="K651" s="4"/>
      <c r="L651" s="4"/>
      <c r="M651" s="4"/>
      <c r="N651" s="4"/>
      <c r="O651" s="4"/>
      <c r="P651" s="4"/>
      <c r="Q651" s="4"/>
      <c r="R651" s="4"/>
      <c r="S651" s="4"/>
      <c r="T651" s="4"/>
      <c r="U651" s="4"/>
      <c r="V651" s="4"/>
      <c r="W651" s="4"/>
      <c r="X651" s="4"/>
      <c r="Y651" s="4"/>
      <c r="Z651" s="4"/>
      <c r="AA651" s="4"/>
    </row>
    <row r="652">
      <c r="A652" s="4"/>
      <c r="B652" s="4"/>
      <c r="C652" s="4"/>
      <c r="D652" s="4"/>
      <c r="E652" s="4"/>
      <c r="F652" s="4"/>
      <c r="G652" s="4"/>
      <c r="H652" s="4"/>
      <c r="I652" s="4"/>
      <c r="J652" s="4"/>
      <c r="K652" s="4"/>
      <c r="L652" s="4"/>
      <c r="M652" s="4"/>
      <c r="N652" s="4"/>
      <c r="O652" s="4"/>
      <c r="P652" s="4"/>
      <c r="Q652" s="4"/>
      <c r="R652" s="4"/>
      <c r="S652" s="4"/>
      <c r="T652" s="4"/>
      <c r="U652" s="4"/>
      <c r="V652" s="4"/>
      <c r="W652" s="4"/>
      <c r="X652" s="4"/>
      <c r="Y652" s="4"/>
      <c r="Z652" s="4"/>
      <c r="AA652" s="4"/>
    </row>
    <row r="653">
      <c r="A653" s="4"/>
      <c r="B653" s="4"/>
      <c r="C653" s="4"/>
      <c r="D653" s="4"/>
      <c r="E653" s="4"/>
      <c r="F653" s="4"/>
      <c r="G653" s="4"/>
      <c r="H653" s="4"/>
      <c r="I653" s="4"/>
      <c r="J653" s="4"/>
      <c r="K653" s="4"/>
      <c r="L653" s="4"/>
      <c r="M653" s="4"/>
      <c r="N653" s="4"/>
      <c r="O653" s="4"/>
      <c r="P653" s="4"/>
      <c r="Q653" s="4"/>
      <c r="R653" s="4"/>
      <c r="S653" s="4"/>
      <c r="T653" s="4"/>
      <c r="U653" s="4"/>
      <c r="V653" s="4"/>
      <c r="W653" s="4"/>
      <c r="X653" s="4"/>
      <c r="Y653" s="4"/>
      <c r="Z653" s="4"/>
      <c r="AA653" s="4"/>
    </row>
    <row r="654">
      <c r="A654" s="4"/>
      <c r="B654" s="4"/>
      <c r="C654" s="4"/>
      <c r="D654" s="4"/>
      <c r="E654" s="4"/>
      <c r="F654" s="4"/>
      <c r="G654" s="4"/>
      <c r="H654" s="4"/>
      <c r="I654" s="4"/>
      <c r="J654" s="4"/>
      <c r="K654" s="4"/>
      <c r="L654" s="4"/>
      <c r="M654" s="4"/>
      <c r="N654" s="4"/>
      <c r="O654" s="4"/>
      <c r="P654" s="4"/>
      <c r="Q654" s="4"/>
      <c r="R654" s="4"/>
      <c r="S654" s="4"/>
      <c r="T654" s="4"/>
      <c r="U654" s="4"/>
      <c r="V654" s="4"/>
      <c r="W654" s="4"/>
      <c r="X654" s="4"/>
      <c r="Y654" s="4"/>
      <c r="Z654" s="4"/>
      <c r="AA654" s="4"/>
    </row>
    <row r="655">
      <c r="A655" s="4"/>
      <c r="B655" s="4"/>
      <c r="C655" s="4"/>
      <c r="D655" s="4"/>
      <c r="E655" s="4"/>
      <c r="F655" s="4"/>
      <c r="G655" s="4"/>
      <c r="H655" s="4"/>
      <c r="I655" s="4"/>
      <c r="J655" s="4"/>
      <c r="K655" s="4"/>
      <c r="L655" s="4"/>
      <c r="M655" s="4"/>
      <c r="N655" s="4"/>
      <c r="O655" s="4"/>
      <c r="P655" s="4"/>
      <c r="Q655" s="4"/>
      <c r="R655" s="4"/>
      <c r="S655" s="4"/>
      <c r="T655" s="4"/>
      <c r="U655" s="4"/>
      <c r="V655" s="4"/>
      <c r="W655" s="4"/>
      <c r="X655" s="4"/>
      <c r="Y655" s="4"/>
      <c r="Z655" s="4"/>
      <c r="AA655" s="4"/>
    </row>
    <row r="656">
      <c r="A656" s="4"/>
      <c r="B656" s="4"/>
      <c r="C656" s="4"/>
      <c r="D656" s="4"/>
      <c r="E656" s="4"/>
      <c r="F656" s="4"/>
      <c r="G656" s="4"/>
      <c r="H656" s="4"/>
      <c r="I656" s="4"/>
      <c r="J656" s="4"/>
      <c r="K656" s="4"/>
      <c r="L656" s="4"/>
      <c r="M656" s="4"/>
      <c r="N656" s="4"/>
      <c r="O656" s="4"/>
      <c r="P656" s="4"/>
      <c r="Q656" s="4"/>
      <c r="R656" s="4"/>
      <c r="S656" s="4"/>
      <c r="T656" s="4"/>
      <c r="U656" s="4"/>
      <c r="V656" s="4"/>
      <c r="W656" s="4"/>
      <c r="X656" s="4"/>
      <c r="Y656" s="4"/>
      <c r="Z656" s="4"/>
      <c r="AA656" s="4"/>
    </row>
    <row r="657">
      <c r="A657" s="4"/>
      <c r="B657" s="4"/>
      <c r="C657" s="4"/>
      <c r="D657" s="4"/>
      <c r="E657" s="4"/>
      <c r="F657" s="4"/>
      <c r="G657" s="4"/>
      <c r="H657" s="4"/>
      <c r="I657" s="4"/>
      <c r="J657" s="4"/>
      <c r="K657" s="4"/>
      <c r="L657" s="4"/>
      <c r="M657" s="4"/>
      <c r="N657" s="4"/>
      <c r="O657" s="4"/>
      <c r="P657" s="4"/>
      <c r="Q657" s="4"/>
      <c r="R657" s="4"/>
      <c r="S657" s="4"/>
      <c r="T657" s="4"/>
      <c r="U657" s="4"/>
      <c r="V657" s="4"/>
      <c r="W657" s="4"/>
      <c r="X657" s="4"/>
      <c r="Y657" s="4"/>
      <c r="Z657" s="4"/>
      <c r="AA657" s="4"/>
    </row>
    <row r="658">
      <c r="A658" s="4"/>
      <c r="B658" s="4"/>
      <c r="C658" s="4"/>
      <c r="D658" s="4"/>
      <c r="E658" s="4"/>
      <c r="F658" s="4"/>
      <c r="G658" s="4"/>
      <c r="H658" s="4"/>
      <c r="I658" s="4"/>
      <c r="J658" s="4"/>
      <c r="K658" s="4"/>
      <c r="L658" s="4"/>
      <c r="M658" s="4"/>
      <c r="N658" s="4"/>
      <c r="O658" s="4"/>
      <c r="P658" s="4"/>
      <c r="Q658" s="4"/>
      <c r="R658" s="4"/>
      <c r="S658" s="4"/>
      <c r="T658" s="4"/>
      <c r="U658" s="4"/>
      <c r="V658" s="4"/>
      <c r="W658" s="4"/>
      <c r="X658" s="4"/>
      <c r="Y658" s="4"/>
      <c r="Z658" s="4"/>
      <c r="AA658" s="4"/>
    </row>
    <row r="659">
      <c r="A659" s="4"/>
      <c r="B659" s="4"/>
      <c r="C659" s="4"/>
      <c r="D659" s="4"/>
      <c r="E659" s="4"/>
      <c r="F659" s="4"/>
      <c r="G659" s="4"/>
      <c r="H659" s="4"/>
      <c r="I659" s="4"/>
      <c r="J659" s="4"/>
      <c r="K659" s="4"/>
      <c r="L659" s="4"/>
      <c r="M659" s="4"/>
      <c r="N659" s="4"/>
      <c r="O659" s="4"/>
      <c r="P659" s="4"/>
      <c r="Q659" s="4"/>
      <c r="R659" s="4"/>
      <c r="S659" s="4"/>
      <c r="T659" s="4"/>
      <c r="U659" s="4"/>
      <c r="V659" s="4"/>
      <c r="W659" s="4"/>
      <c r="X659" s="4"/>
      <c r="Y659" s="4"/>
      <c r="Z659" s="4"/>
      <c r="AA659" s="4"/>
    </row>
    <row r="660">
      <c r="A660" s="4"/>
      <c r="B660" s="4"/>
      <c r="C660" s="4"/>
      <c r="D660" s="4"/>
      <c r="E660" s="4"/>
      <c r="F660" s="4"/>
      <c r="G660" s="4"/>
      <c r="H660" s="4"/>
      <c r="I660" s="4"/>
      <c r="J660" s="4"/>
      <c r="K660" s="4"/>
      <c r="L660" s="4"/>
      <c r="M660" s="4"/>
      <c r="N660" s="4"/>
      <c r="O660" s="4"/>
      <c r="P660" s="4"/>
      <c r="Q660" s="4"/>
      <c r="R660" s="4"/>
      <c r="S660" s="4"/>
      <c r="T660" s="4"/>
      <c r="U660" s="4"/>
      <c r="V660" s="4"/>
      <c r="W660" s="4"/>
      <c r="X660" s="4"/>
      <c r="Y660" s="4"/>
      <c r="Z660" s="4"/>
      <c r="AA660" s="4"/>
    </row>
    <row r="661">
      <c r="A661" s="4"/>
      <c r="B661" s="4"/>
      <c r="C661" s="4"/>
      <c r="D661" s="4"/>
      <c r="E661" s="4"/>
      <c r="F661" s="4"/>
      <c r="G661" s="4"/>
      <c r="H661" s="4"/>
      <c r="I661" s="4"/>
      <c r="J661" s="4"/>
      <c r="K661" s="4"/>
      <c r="L661" s="4"/>
      <c r="M661" s="4"/>
      <c r="N661" s="4"/>
      <c r="O661" s="4"/>
      <c r="P661" s="4"/>
      <c r="Q661" s="4"/>
      <c r="R661" s="4"/>
      <c r="S661" s="4"/>
      <c r="T661" s="4"/>
      <c r="U661" s="4"/>
      <c r="V661" s="4"/>
      <c r="W661" s="4"/>
      <c r="X661" s="4"/>
      <c r="Y661" s="4"/>
      <c r="Z661" s="4"/>
      <c r="AA661" s="4"/>
    </row>
    <row r="662">
      <c r="A662" s="4"/>
      <c r="B662" s="4"/>
      <c r="C662" s="4"/>
      <c r="D662" s="4"/>
      <c r="E662" s="4"/>
      <c r="F662" s="4"/>
      <c r="G662" s="4"/>
      <c r="H662" s="4"/>
      <c r="I662" s="4"/>
      <c r="J662" s="4"/>
      <c r="K662" s="4"/>
      <c r="L662" s="4"/>
      <c r="M662" s="4"/>
      <c r="N662" s="4"/>
      <c r="O662" s="4"/>
      <c r="P662" s="4"/>
      <c r="Q662" s="4"/>
      <c r="R662" s="4"/>
      <c r="S662" s="4"/>
      <c r="T662" s="4"/>
      <c r="U662" s="4"/>
      <c r="V662" s="4"/>
      <c r="W662" s="4"/>
      <c r="X662" s="4"/>
      <c r="Y662" s="4"/>
      <c r="Z662" s="4"/>
      <c r="AA662" s="4"/>
    </row>
    <row r="663">
      <c r="A663" s="4"/>
      <c r="B663" s="4"/>
      <c r="C663" s="4"/>
      <c r="D663" s="4"/>
      <c r="E663" s="4"/>
      <c r="F663" s="4"/>
      <c r="G663" s="4"/>
      <c r="H663" s="4"/>
      <c r="I663" s="4"/>
      <c r="J663" s="4"/>
      <c r="K663" s="4"/>
      <c r="L663" s="4"/>
      <c r="M663" s="4"/>
      <c r="N663" s="4"/>
      <c r="O663" s="4"/>
      <c r="P663" s="4"/>
      <c r="Q663" s="4"/>
      <c r="R663" s="4"/>
      <c r="S663" s="4"/>
      <c r="T663" s="4"/>
      <c r="U663" s="4"/>
      <c r="V663" s="4"/>
      <c r="W663" s="4"/>
      <c r="X663" s="4"/>
      <c r="Y663" s="4"/>
      <c r="Z663" s="4"/>
      <c r="AA663" s="4"/>
    </row>
    <row r="664">
      <c r="A664" s="4"/>
      <c r="B664" s="4"/>
      <c r="C664" s="4"/>
      <c r="D664" s="4"/>
      <c r="E664" s="4"/>
      <c r="F664" s="4"/>
      <c r="G664" s="4"/>
      <c r="H664" s="4"/>
      <c r="I664" s="4"/>
      <c r="J664" s="4"/>
      <c r="K664" s="4"/>
      <c r="L664" s="4"/>
      <c r="M664" s="4"/>
      <c r="N664" s="4"/>
      <c r="O664" s="4"/>
      <c r="P664" s="4"/>
      <c r="Q664" s="4"/>
      <c r="R664" s="4"/>
      <c r="S664" s="4"/>
      <c r="T664" s="4"/>
      <c r="U664" s="4"/>
      <c r="V664" s="4"/>
      <c r="W664" s="4"/>
      <c r="X664" s="4"/>
      <c r="Y664" s="4"/>
      <c r="Z664" s="4"/>
      <c r="AA664" s="4"/>
    </row>
    <row r="665">
      <c r="A665" s="4"/>
      <c r="B665" s="4"/>
      <c r="C665" s="4"/>
      <c r="D665" s="4"/>
      <c r="E665" s="4"/>
      <c r="F665" s="4"/>
      <c r="G665" s="4"/>
      <c r="H665" s="4"/>
      <c r="I665" s="4"/>
      <c r="J665" s="4"/>
      <c r="K665" s="4"/>
      <c r="L665" s="4"/>
      <c r="M665" s="4"/>
      <c r="N665" s="4"/>
      <c r="O665" s="4"/>
      <c r="P665" s="4"/>
      <c r="Q665" s="4"/>
      <c r="R665" s="4"/>
      <c r="S665" s="4"/>
      <c r="T665" s="4"/>
      <c r="U665" s="4"/>
      <c r="V665" s="4"/>
      <c r="W665" s="4"/>
      <c r="X665" s="4"/>
      <c r="Y665" s="4"/>
      <c r="Z665" s="4"/>
      <c r="AA665" s="4"/>
    </row>
    <row r="666">
      <c r="A666" s="4"/>
      <c r="B666" s="4"/>
      <c r="C666" s="4"/>
      <c r="D666" s="4"/>
      <c r="E666" s="4"/>
      <c r="F666" s="4"/>
      <c r="G666" s="4"/>
      <c r="H666" s="4"/>
      <c r="I666" s="4"/>
      <c r="J666" s="4"/>
      <c r="K666" s="4"/>
      <c r="L666" s="4"/>
      <c r="M666" s="4"/>
      <c r="N666" s="4"/>
      <c r="O666" s="4"/>
      <c r="P666" s="4"/>
      <c r="Q666" s="4"/>
      <c r="R666" s="4"/>
      <c r="S666" s="4"/>
      <c r="T666" s="4"/>
      <c r="U666" s="4"/>
      <c r="V666" s="4"/>
      <c r="W666" s="4"/>
      <c r="X666" s="4"/>
      <c r="Y666" s="4"/>
      <c r="Z666" s="4"/>
      <c r="AA666" s="4"/>
    </row>
    <row r="667">
      <c r="A667" s="4"/>
      <c r="B667" s="4"/>
      <c r="C667" s="4"/>
      <c r="D667" s="4"/>
      <c r="E667" s="4"/>
      <c r="F667" s="4"/>
      <c r="G667" s="4"/>
      <c r="H667" s="4"/>
      <c r="I667" s="4"/>
      <c r="J667" s="4"/>
      <c r="K667" s="4"/>
      <c r="L667" s="4"/>
      <c r="M667" s="4"/>
      <c r="N667" s="4"/>
      <c r="O667" s="4"/>
      <c r="P667" s="4"/>
      <c r="Q667" s="4"/>
      <c r="R667" s="4"/>
      <c r="S667" s="4"/>
      <c r="T667" s="4"/>
      <c r="U667" s="4"/>
      <c r="V667" s="4"/>
      <c r="W667" s="4"/>
      <c r="X667" s="4"/>
      <c r="Y667" s="4"/>
      <c r="Z667" s="4"/>
      <c r="AA667" s="4"/>
    </row>
    <row r="668">
      <c r="A668" s="4"/>
      <c r="B668" s="4"/>
      <c r="C668" s="4"/>
      <c r="D668" s="4"/>
      <c r="E668" s="4"/>
      <c r="F668" s="4"/>
      <c r="G668" s="4"/>
      <c r="H668" s="4"/>
      <c r="I668" s="4"/>
      <c r="J668" s="4"/>
      <c r="K668" s="4"/>
      <c r="L668" s="4"/>
      <c r="M668" s="4"/>
      <c r="N668" s="4"/>
      <c r="O668" s="4"/>
      <c r="P668" s="4"/>
      <c r="Q668" s="4"/>
      <c r="R668" s="4"/>
      <c r="S668" s="4"/>
      <c r="T668" s="4"/>
      <c r="U668" s="4"/>
      <c r="V668" s="4"/>
      <c r="W668" s="4"/>
      <c r="X668" s="4"/>
      <c r="Y668" s="4"/>
      <c r="Z668" s="4"/>
      <c r="AA668" s="4"/>
    </row>
    <row r="669">
      <c r="A669" s="4"/>
      <c r="B669" s="4"/>
      <c r="C669" s="4"/>
      <c r="D669" s="4"/>
      <c r="E669" s="4"/>
      <c r="F669" s="4"/>
      <c r="G669" s="4"/>
      <c r="H669" s="4"/>
      <c r="I669" s="4"/>
      <c r="J669" s="4"/>
      <c r="K669" s="4"/>
      <c r="L669" s="4"/>
      <c r="M669" s="4"/>
      <c r="N669" s="4"/>
      <c r="O669" s="4"/>
      <c r="P669" s="4"/>
      <c r="Q669" s="4"/>
      <c r="R669" s="4"/>
      <c r="S669" s="4"/>
      <c r="T669" s="4"/>
      <c r="U669" s="4"/>
      <c r="V669" s="4"/>
      <c r="W669" s="4"/>
      <c r="X669" s="4"/>
      <c r="Y669" s="4"/>
      <c r="Z669" s="4"/>
      <c r="AA669" s="4"/>
    </row>
    <row r="670">
      <c r="A670" s="4"/>
      <c r="B670" s="4"/>
      <c r="C670" s="4"/>
      <c r="D670" s="4"/>
      <c r="E670" s="4"/>
      <c r="F670" s="4"/>
      <c r="G670" s="4"/>
      <c r="H670" s="4"/>
      <c r="I670" s="4"/>
      <c r="J670" s="4"/>
      <c r="K670" s="4"/>
      <c r="L670" s="4"/>
      <c r="M670" s="4"/>
      <c r="N670" s="4"/>
      <c r="O670" s="4"/>
      <c r="P670" s="4"/>
      <c r="Q670" s="4"/>
      <c r="R670" s="4"/>
      <c r="S670" s="4"/>
      <c r="T670" s="4"/>
      <c r="U670" s="4"/>
      <c r="V670" s="4"/>
      <c r="W670" s="4"/>
      <c r="X670" s="4"/>
      <c r="Y670" s="4"/>
      <c r="Z670" s="4"/>
      <c r="AA670" s="4"/>
    </row>
    <row r="671">
      <c r="A671" s="4"/>
      <c r="B671" s="4"/>
      <c r="C671" s="4"/>
      <c r="D671" s="4"/>
      <c r="E671" s="4"/>
      <c r="F671" s="4"/>
      <c r="G671" s="4"/>
      <c r="H671" s="4"/>
      <c r="I671" s="4"/>
      <c r="J671" s="4"/>
      <c r="K671" s="4"/>
      <c r="L671" s="4"/>
      <c r="M671" s="4"/>
      <c r="N671" s="4"/>
      <c r="O671" s="4"/>
      <c r="P671" s="4"/>
      <c r="Q671" s="4"/>
      <c r="R671" s="4"/>
      <c r="S671" s="4"/>
      <c r="T671" s="4"/>
      <c r="U671" s="4"/>
      <c r="V671" s="4"/>
      <c r="W671" s="4"/>
      <c r="X671" s="4"/>
      <c r="Y671" s="4"/>
      <c r="Z671" s="4"/>
      <c r="AA671" s="4"/>
    </row>
    <row r="672">
      <c r="A672" s="4"/>
      <c r="B672" s="4"/>
      <c r="C672" s="4"/>
      <c r="D672" s="4"/>
      <c r="E672" s="4"/>
      <c r="F672" s="4"/>
      <c r="G672" s="4"/>
      <c r="H672" s="4"/>
      <c r="I672" s="4"/>
      <c r="J672" s="4"/>
      <c r="K672" s="4"/>
      <c r="L672" s="4"/>
      <c r="M672" s="4"/>
      <c r="N672" s="4"/>
      <c r="O672" s="4"/>
      <c r="P672" s="4"/>
      <c r="Q672" s="4"/>
      <c r="R672" s="4"/>
      <c r="S672" s="4"/>
      <c r="T672" s="4"/>
      <c r="U672" s="4"/>
      <c r="V672" s="4"/>
      <c r="W672" s="4"/>
      <c r="X672" s="4"/>
      <c r="Y672" s="4"/>
      <c r="Z672" s="4"/>
      <c r="AA672" s="4"/>
    </row>
    <row r="673">
      <c r="A673" s="4"/>
      <c r="B673" s="4"/>
      <c r="C673" s="4"/>
      <c r="D673" s="4"/>
      <c r="E673" s="4"/>
      <c r="F673" s="4"/>
      <c r="G673" s="4"/>
      <c r="H673" s="4"/>
      <c r="I673" s="4"/>
      <c r="J673" s="4"/>
      <c r="K673" s="4"/>
      <c r="L673" s="4"/>
      <c r="M673" s="4"/>
      <c r="N673" s="4"/>
      <c r="O673" s="4"/>
      <c r="P673" s="4"/>
      <c r="Q673" s="4"/>
      <c r="R673" s="4"/>
      <c r="S673" s="4"/>
      <c r="T673" s="4"/>
      <c r="U673" s="4"/>
      <c r="V673" s="4"/>
      <c r="W673" s="4"/>
      <c r="X673" s="4"/>
      <c r="Y673" s="4"/>
      <c r="Z673" s="4"/>
      <c r="AA673" s="4"/>
    </row>
    <row r="674">
      <c r="A674" s="4"/>
      <c r="B674" s="4"/>
      <c r="C674" s="4"/>
      <c r="D674" s="4"/>
      <c r="E674" s="4"/>
      <c r="F674" s="4"/>
      <c r="G674" s="4"/>
      <c r="H674" s="4"/>
      <c r="I674" s="4"/>
      <c r="J674" s="4"/>
      <c r="K674" s="4"/>
      <c r="L674" s="4"/>
      <c r="M674" s="4"/>
      <c r="N674" s="4"/>
      <c r="O674" s="4"/>
      <c r="P674" s="4"/>
      <c r="Q674" s="4"/>
      <c r="R674" s="4"/>
      <c r="S674" s="4"/>
      <c r="T674" s="4"/>
      <c r="U674" s="4"/>
      <c r="V674" s="4"/>
      <c r="W674" s="4"/>
      <c r="X674" s="4"/>
      <c r="Y674" s="4"/>
      <c r="Z674" s="4"/>
      <c r="AA674" s="4"/>
    </row>
    <row r="675">
      <c r="A675" s="4"/>
      <c r="B675" s="4"/>
      <c r="C675" s="4"/>
      <c r="D675" s="4"/>
      <c r="E675" s="4"/>
      <c r="F675" s="4"/>
      <c r="G675" s="4"/>
      <c r="H675" s="4"/>
      <c r="I675" s="4"/>
      <c r="J675" s="4"/>
      <c r="K675" s="4"/>
      <c r="L675" s="4"/>
      <c r="M675" s="4"/>
      <c r="N675" s="4"/>
      <c r="O675" s="4"/>
      <c r="P675" s="4"/>
      <c r="Q675" s="4"/>
      <c r="R675" s="4"/>
      <c r="S675" s="4"/>
      <c r="T675" s="4"/>
      <c r="U675" s="4"/>
      <c r="V675" s="4"/>
      <c r="W675" s="4"/>
      <c r="X675" s="4"/>
      <c r="Y675" s="4"/>
      <c r="Z675" s="4"/>
      <c r="AA675" s="4"/>
    </row>
    <row r="676">
      <c r="A676" s="4"/>
      <c r="B676" s="4"/>
      <c r="C676" s="4"/>
      <c r="D676" s="4"/>
      <c r="E676" s="4"/>
      <c r="F676" s="4"/>
      <c r="G676" s="4"/>
      <c r="H676" s="4"/>
      <c r="I676" s="4"/>
      <c r="J676" s="4"/>
      <c r="K676" s="4"/>
      <c r="L676" s="4"/>
      <c r="M676" s="4"/>
      <c r="N676" s="4"/>
      <c r="O676" s="4"/>
      <c r="P676" s="4"/>
      <c r="Q676" s="4"/>
      <c r="R676" s="4"/>
      <c r="S676" s="4"/>
      <c r="T676" s="4"/>
      <c r="U676" s="4"/>
      <c r="V676" s="4"/>
      <c r="W676" s="4"/>
      <c r="X676" s="4"/>
      <c r="Y676" s="4"/>
      <c r="Z676" s="4"/>
      <c r="AA676" s="4"/>
    </row>
    <row r="677">
      <c r="A677" s="4"/>
      <c r="B677" s="4"/>
      <c r="C677" s="4"/>
      <c r="D677" s="4"/>
      <c r="E677" s="4"/>
      <c r="F677" s="4"/>
      <c r="G677" s="4"/>
      <c r="H677" s="4"/>
      <c r="I677" s="4"/>
      <c r="J677" s="4"/>
      <c r="K677" s="4"/>
      <c r="L677" s="4"/>
      <c r="M677" s="4"/>
      <c r="N677" s="4"/>
      <c r="O677" s="4"/>
      <c r="P677" s="4"/>
      <c r="Q677" s="4"/>
      <c r="R677" s="4"/>
      <c r="S677" s="4"/>
      <c r="T677" s="4"/>
      <c r="U677" s="4"/>
      <c r="V677" s="4"/>
      <c r="W677" s="4"/>
      <c r="X677" s="4"/>
      <c r="Y677" s="4"/>
      <c r="Z677" s="4"/>
      <c r="AA677" s="4"/>
    </row>
    <row r="678">
      <c r="A678" s="4"/>
      <c r="B678" s="4"/>
      <c r="C678" s="4"/>
      <c r="D678" s="4"/>
      <c r="E678" s="4"/>
      <c r="F678" s="4"/>
      <c r="G678" s="4"/>
      <c r="H678" s="4"/>
      <c r="I678" s="4"/>
      <c r="J678" s="4"/>
      <c r="K678" s="4"/>
      <c r="L678" s="4"/>
      <c r="M678" s="4"/>
      <c r="N678" s="4"/>
      <c r="O678" s="4"/>
      <c r="P678" s="4"/>
      <c r="Q678" s="4"/>
      <c r="R678" s="4"/>
      <c r="S678" s="4"/>
      <c r="T678" s="4"/>
      <c r="U678" s="4"/>
      <c r="V678" s="4"/>
      <c r="W678" s="4"/>
      <c r="X678" s="4"/>
      <c r="Y678" s="4"/>
      <c r="Z678" s="4"/>
      <c r="AA678" s="4"/>
    </row>
    <row r="679">
      <c r="A679" s="4"/>
      <c r="B679" s="4"/>
      <c r="C679" s="4"/>
      <c r="D679" s="4"/>
      <c r="E679" s="4"/>
      <c r="F679" s="4"/>
      <c r="G679" s="4"/>
      <c r="H679" s="4"/>
      <c r="I679" s="4"/>
      <c r="J679" s="4"/>
      <c r="K679" s="4"/>
      <c r="L679" s="4"/>
      <c r="M679" s="4"/>
      <c r="N679" s="4"/>
      <c r="O679" s="4"/>
      <c r="P679" s="4"/>
      <c r="Q679" s="4"/>
      <c r="R679" s="4"/>
      <c r="S679" s="4"/>
      <c r="T679" s="4"/>
      <c r="U679" s="4"/>
      <c r="V679" s="4"/>
      <c r="W679" s="4"/>
      <c r="X679" s="4"/>
      <c r="Y679" s="4"/>
      <c r="Z679" s="4"/>
      <c r="AA679" s="4"/>
    </row>
    <row r="680">
      <c r="A680" s="4"/>
      <c r="B680" s="4"/>
      <c r="C680" s="4"/>
      <c r="D680" s="4"/>
      <c r="E680" s="4"/>
      <c r="F680" s="4"/>
      <c r="G680" s="4"/>
      <c r="H680" s="4"/>
      <c r="I680" s="4"/>
      <c r="J680" s="4"/>
      <c r="K680" s="4"/>
      <c r="L680" s="4"/>
      <c r="M680" s="4"/>
      <c r="N680" s="4"/>
      <c r="O680" s="4"/>
      <c r="P680" s="4"/>
      <c r="Q680" s="4"/>
      <c r="R680" s="4"/>
      <c r="S680" s="4"/>
      <c r="T680" s="4"/>
      <c r="U680" s="4"/>
      <c r="V680" s="4"/>
      <c r="W680" s="4"/>
      <c r="X680" s="4"/>
      <c r="Y680" s="4"/>
      <c r="Z680" s="4"/>
      <c r="AA680" s="4"/>
    </row>
    <row r="681">
      <c r="A681" s="4"/>
      <c r="B681" s="4"/>
      <c r="C681" s="4"/>
      <c r="D681" s="4"/>
      <c r="E681" s="4"/>
      <c r="F681" s="4"/>
      <c r="G681" s="4"/>
      <c r="H681" s="4"/>
      <c r="I681" s="4"/>
      <c r="J681" s="4"/>
      <c r="K681" s="4"/>
      <c r="L681" s="4"/>
      <c r="M681" s="4"/>
      <c r="N681" s="4"/>
      <c r="O681" s="4"/>
      <c r="P681" s="4"/>
      <c r="Q681" s="4"/>
      <c r="R681" s="4"/>
      <c r="S681" s="4"/>
      <c r="T681" s="4"/>
      <c r="U681" s="4"/>
      <c r="V681" s="4"/>
      <c r="W681" s="4"/>
      <c r="X681" s="4"/>
      <c r="Y681" s="4"/>
      <c r="Z681" s="4"/>
      <c r="AA681" s="4"/>
    </row>
    <row r="682">
      <c r="A682" s="4"/>
      <c r="B682" s="4"/>
      <c r="C682" s="4"/>
      <c r="D682" s="4"/>
      <c r="E682" s="4"/>
      <c r="F682" s="4"/>
      <c r="G682" s="4"/>
      <c r="H682" s="4"/>
      <c r="I682" s="4"/>
      <c r="J682" s="4"/>
      <c r="K682" s="4"/>
      <c r="L682" s="4"/>
      <c r="M682" s="4"/>
      <c r="N682" s="4"/>
      <c r="O682" s="4"/>
      <c r="P682" s="4"/>
      <c r="Q682" s="4"/>
      <c r="R682" s="4"/>
      <c r="S682" s="4"/>
      <c r="T682" s="4"/>
      <c r="U682" s="4"/>
      <c r="V682" s="4"/>
      <c r="W682" s="4"/>
      <c r="X682" s="4"/>
      <c r="Y682" s="4"/>
      <c r="Z682" s="4"/>
      <c r="AA682" s="4"/>
    </row>
    <row r="683">
      <c r="A683" s="4"/>
      <c r="B683" s="4"/>
      <c r="C683" s="4"/>
      <c r="D683" s="4"/>
      <c r="E683" s="4"/>
      <c r="F683" s="4"/>
      <c r="G683" s="4"/>
      <c r="H683" s="4"/>
      <c r="I683" s="4"/>
      <c r="J683" s="4"/>
      <c r="K683" s="4"/>
      <c r="L683" s="4"/>
      <c r="M683" s="4"/>
      <c r="N683" s="4"/>
      <c r="O683" s="4"/>
      <c r="P683" s="4"/>
      <c r="Q683" s="4"/>
      <c r="R683" s="4"/>
      <c r="S683" s="4"/>
      <c r="T683" s="4"/>
      <c r="U683" s="4"/>
      <c r="V683" s="4"/>
      <c r="W683" s="4"/>
      <c r="X683" s="4"/>
      <c r="Y683" s="4"/>
      <c r="Z683" s="4"/>
      <c r="AA683" s="4"/>
    </row>
    <row r="684">
      <c r="A684" s="4"/>
      <c r="B684" s="4"/>
      <c r="C684" s="4"/>
      <c r="D684" s="4"/>
      <c r="E684" s="4"/>
      <c r="F684" s="4"/>
      <c r="G684" s="4"/>
      <c r="H684" s="4"/>
      <c r="I684" s="4"/>
      <c r="J684" s="4"/>
      <c r="K684" s="4"/>
      <c r="L684" s="4"/>
      <c r="M684" s="4"/>
      <c r="N684" s="4"/>
      <c r="O684" s="4"/>
      <c r="P684" s="4"/>
      <c r="Q684" s="4"/>
      <c r="R684" s="4"/>
      <c r="S684" s="4"/>
      <c r="T684" s="4"/>
      <c r="U684" s="4"/>
      <c r="V684" s="4"/>
      <c r="W684" s="4"/>
      <c r="X684" s="4"/>
      <c r="Y684" s="4"/>
      <c r="Z684" s="4"/>
      <c r="AA684" s="4"/>
    </row>
    <row r="685">
      <c r="A685" s="4"/>
      <c r="B685" s="4"/>
      <c r="C685" s="4"/>
      <c r="D685" s="4"/>
      <c r="E685" s="4"/>
      <c r="F685" s="4"/>
      <c r="G685" s="4"/>
      <c r="H685" s="4"/>
      <c r="I685" s="4"/>
      <c r="J685" s="4"/>
      <c r="K685" s="4"/>
      <c r="L685" s="4"/>
      <c r="M685" s="4"/>
      <c r="N685" s="4"/>
      <c r="O685" s="4"/>
      <c r="P685" s="4"/>
      <c r="Q685" s="4"/>
      <c r="R685" s="4"/>
      <c r="S685" s="4"/>
      <c r="T685" s="4"/>
      <c r="U685" s="4"/>
      <c r="V685" s="4"/>
      <c r="W685" s="4"/>
      <c r="X685" s="4"/>
      <c r="Y685" s="4"/>
      <c r="Z685" s="4"/>
      <c r="AA685" s="4"/>
    </row>
    <row r="686">
      <c r="A686" s="4"/>
      <c r="B686" s="4"/>
      <c r="C686" s="4"/>
      <c r="D686" s="4"/>
      <c r="E686" s="4"/>
      <c r="F686" s="4"/>
      <c r="G686" s="4"/>
      <c r="H686" s="4"/>
      <c r="I686" s="4"/>
      <c r="J686" s="4"/>
      <c r="K686" s="4"/>
      <c r="L686" s="4"/>
      <c r="M686" s="4"/>
      <c r="N686" s="4"/>
      <c r="O686" s="4"/>
      <c r="P686" s="4"/>
      <c r="Q686" s="4"/>
      <c r="R686" s="4"/>
      <c r="S686" s="4"/>
      <c r="T686" s="4"/>
      <c r="U686" s="4"/>
      <c r="V686" s="4"/>
      <c r="W686" s="4"/>
      <c r="X686" s="4"/>
      <c r="Y686" s="4"/>
      <c r="Z686" s="4"/>
      <c r="AA686" s="4"/>
    </row>
    <row r="687">
      <c r="A687" s="4"/>
      <c r="B687" s="4"/>
      <c r="C687" s="4"/>
      <c r="D687" s="4"/>
      <c r="E687" s="4"/>
      <c r="F687" s="4"/>
      <c r="G687" s="4"/>
      <c r="H687" s="4"/>
      <c r="I687" s="4"/>
      <c r="J687" s="4"/>
      <c r="K687" s="4"/>
      <c r="L687" s="4"/>
      <c r="M687" s="4"/>
      <c r="N687" s="4"/>
      <c r="O687" s="4"/>
      <c r="P687" s="4"/>
      <c r="Q687" s="4"/>
      <c r="R687" s="4"/>
      <c r="S687" s="4"/>
      <c r="T687" s="4"/>
      <c r="U687" s="4"/>
      <c r="V687" s="4"/>
      <c r="W687" s="4"/>
      <c r="X687" s="4"/>
      <c r="Y687" s="4"/>
      <c r="Z687" s="4"/>
      <c r="AA687" s="4"/>
    </row>
    <row r="688">
      <c r="A688" s="4"/>
      <c r="B688" s="4"/>
      <c r="C688" s="4"/>
      <c r="D688" s="4"/>
      <c r="E688" s="4"/>
      <c r="F688" s="4"/>
      <c r="G688" s="4"/>
      <c r="H688" s="4"/>
      <c r="I688" s="4"/>
      <c r="J688" s="4"/>
      <c r="K688" s="4"/>
      <c r="L688" s="4"/>
      <c r="M688" s="4"/>
      <c r="N688" s="4"/>
      <c r="O688" s="4"/>
      <c r="P688" s="4"/>
      <c r="Q688" s="4"/>
      <c r="R688" s="4"/>
      <c r="S688" s="4"/>
      <c r="T688" s="4"/>
      <c r="U688" s="4"/>
      <c r="V688" s="4"/>
      <c r="W688" s="4"/>
      <c r="X688" s="4"/>
      <c r="Y688" s="4"/>
      <c r="Z688" s="4"/>
      <c r="AA688" s="4"/>
    </row>
    <row r="689">
      <c r="A689" s="4"/>
      <c r="B689" s="4"/>
      <c r="C689" s="4"/>
      <c r="D689" s="4"/>
      <c r="E689" s="4"/>
      <c r="F689" s="4"/>
      <c r="G689" s="4"/>
      <c r="H689" s="4"/>
      <c r="I689" s="4"/>
      <c r="J689" s="4"/>
      <c r="K689" s="4"/>
      <c r="L689" s="4"/>
      <c r="M689" s="4"/>
      <c r="N689" s="4"/>
      <c r="O689" s="4"/>
      <c r="P689" s="4"/>
      <c r="Q689" s="4"/>
      <c r="R689" s="4"/>
      <c r="S689" s="4"/>
      <c r="T689" s="4"/>
      <c r="U689" s="4"/>
      <c r="V689" s="4"/>
      <c r="W689" s="4"/>
      <c r="X689" s="4"/>
      <c r="Y689" s="4"/>
      <c r="Z689" s="4"/>
      <c r="AA689" s="4"/>
    </row>
    <row r="690">
      <c r="A690" s="4"/>
      <c r="B690" s="4"/>
      <c r="C690" s="4"/>
      <c r="D690" s="4"/>
      <c r="E690" s="4"/>
      <c r="F690" s="4"/>
      <c r="G690" s="4"/>
      <c r="H690" s="4"/>
      <c r="I690" s="4"/>
      <c r="J690" s="4"/>
      <c r="K690" s="4"/>
      <c r="L690" s="4"/>
      <c r="M690" s="4"/>
      <c r="N690" s="4"/>
      <c r="O690" s="4"/>
      <c r="P690" s="4"/>
      <c r="Q690" s="4"/>
      <c r="R690" s="4"/>
      <c r="S690" s="4"/>
      <c r="T690" s="4"/>
      <c r="U690" s="4"/>
      <c r="V690" s="4"/>
      <c r="W690" s="4"/>
      <c r="X690" s="4"/>
      <c r="Y690" s="4"/>
      <c r="Z690" s="4"/>
      <c r="AA690" s="4"/>
    </row>
    <row r="691">
      <c r="A691" s="4"/>
      <c r="B691" s="4"/>
      <c r="C691" s="4"/>
      <c r="D691" s="4"/>
      <c r="E691" s="4"/>
      <c r="F691" s="4"/>
      <c r="G691" s="4"/>
      <c r="H691" s="4"/>
      <c r="I691" s="4"/>
      <c r="J691" s="4"/>
      <c r="K691" s="4"/>
      <c r="L691" s="4"/>
      <c r="M691" s="4"/>
      <c r="N691" s="4"/>
      <c r="O691" s="4"/>
      <c r="P691" s="4"/>
      <c r="Q691" s="4"/>
      <c r="R691" s="4"/>
      <c r="S691" s="4"/>
      <c r="T691" s="4"/>
      <c r="U691" s="4"/>
      <c r="V691" s="4"/>
      <c r="W691" s="4"/>
      <c r="X691" s="4"/>
      <c r="Y691" s="4"/>
      <c r="Z691" s="4"/>
      <c r="AA691" s="4"/>
    </row>
    <row r="692">
      <c r="A692" s="4"/>
      <c r="B692" s="4"/>
      <c r="C692" s="4"/>
      <c r="D692" s="4"/>
      <c r="E692" s="4"/>
      <c r="F692" s="4"/>
      <c r="G692" s="4"/>
      <c r="H692" s="4"/>
      <c r="I692" s="4"/>
      <c r="J692" s="4"/>
      <c r="K692" s="4"/>
      <c r="L692" s="4"/>
      <c r="M692" s="4"/>
      <c r="N692" s="4"/>
      <c r="O692" s="4"/>
      <c r="P692" s="4"/>
      <c r="Q692" s="4"/>
      <c r="R692" s="4"/>
      <c r="S692" s="4"/>
      <c r="T692" s="4"/>
      <c r="U692" s="4"/>
      <c r="V692" s="4"/>
      <c r="W692" s="4"/>
      <c r="X692" s="4"/>
      <c r="Y692" s="4"/>
      <c r="Z692" s="4"/>
      <c r="AA692" s="4"/>
    </row>
    <row r="693">
      <c r="A693" s="4"/>
      <c r="B693" s="4"/>
      <c r="C693" s="4"/>
      <c r="D693" s="4"/>
      <c r="E693" s="4"/>
      <c r="F693" s="4"/>
      <c r="G693" s="4"/>
      <c r="H693" s="4"/>
      <c r="I693" s="4"/>
      <c r="J693" s="4"/>
      <c r="K693" s="4"/>
      <c r="L693" s="4"/>
      <c r="M693" s="4"/>
      <c r="N693" s="4"/>
      <c r="O693" s="4"/>
      <c r="P693" s="4"/>
      <c r="Q693" s="4"/>
      <c r="R693" s="4"/>
      <c r="S693" s="4"/>
      <c r="T693" s="4"/>
      <c r="U693" s="4"/>
      <c r="V693" s="4"/>
      <c r="W693" s="4"/>
      <c r="X693" s="4"/>
      <c r="Y693" s="4"/>
      <c r="Z693" s="4"/>
      <c r="AA693" s="4"/>
    </row>
    <row r="694">
      <c r="A694" s="4"/>
      <c r="B694" s="4"/>
      <c r="C694" s="4"/>
      <c r="D694" s="4"/>
      <c r="E694" s="4"/>
      <c r="F694" s="4"/>
      <c r="G694" s="4"/>
      <c r="H694" s="4"/>
      <c r="I694" s="4"/>
      <c r="J694" s="4"/>
      <c r="K694" s="4"/>
      <c r="L694" s="4"/>
      <c r="M694" s="4"/>
      <c r="N694" s="4"/>
      <c r="O694" s="4"/>
      <c r="P694" s="4"/>
      <c r="Q694" s="4"/>
      <c r="R694" s="4"/>
      <c r="S694" s="4"/>
      <c r="T694" s="4"/>
      <c r="U694" s="4"/>
      <c r="V694" s="4"/>
      <c r="W694" s="4"/>
      <c r="X694" s="4"/>
      <c r="Y694" s="4"/>
      <c r="Z694" s="4"/>
      <c r="AA694" s="4"/>
    </row>
    <row r="695">
      <c r="A695" s="4"/>
      <c r="B695" s="4"/>
      <c r="C695" s="4"/>
      <c r="D695" s="4"/>
      <c r="E695" s="4"/>
      <c r="F695" s="4"/>
      <c r="G695" s="4"/>
      <c r="H695" s="4"/>
      <c r="I695" s="4"/>
      <c r="J695" s="4"/>
      <c r="K695" s="4"/>
      <c r="L695" s="4"/>
      <c r="M695" s="4"/>
      <c r="N695" s="4"/>
      <c r="O695" s="4"/>
      <c r="P695" s="4"/>
      <c r="Q695" s="4"/>
      <c r="R695" s="4"/>
      <c r="S695" s="4"/>
      <c r="T695" s="4"/>
      <c r="U695" s="4"/>
      <c r="V695" s="4"/>
      <c r="W695" s="4"/>
      <c r="X695" s="4"/>
      <c r="Y695" s="4"/>
      <c r="Z695" s="4"/>
      <c r="AA695" s="4"/>
    </row>
    <row r="696">
      <c r="A696" s="4"/>
      <c r="B696" s="4"/>
      <c r="C696" s="4"/>
      <c r="D696" s="4"/>
      <c r="E696" s="4"/>
      <c r="F696" s="4"/>
      <c r="G696" s="4"/>
      <c r="H696" s="4"/>
      <c r="I696" s="4"/>
      <c r="J696" s="4"/>
      <c r="K696" s="4"/>
      <c r="L696" s="4"/>
      <c r="M696" s="4"/>
      <c r="N696" s="4"/>
      <c r="O696" s="4"/>
      <c r="P696" s="4"/>
      <c r="Q696" s="4"/>
      <c r="R696" s="4"/>
      <c r="S696" s="4"/>
      <c r="T696" s="4"/>
      <c r="U696" s="4"/>
      <c r="V696" s="4"/>
      <c r="W696" s="4"/>
      <c r="X696" s="4"/>
      <c r="Y696" s="4"/>
      <c r="Z696" s="4"/>
      <c r="AA696" s="4"/>
    </row>
    <row r="697">
      <c r="A697" s="4"/>
      <c r="B697" s="4"/>
      <c r="C697" s="4"/>
      <c r="D697" s="4"/>
      <c r="E697" s="4"/>
      <c r="F697" s="4"/>
      <c r="G697" s="4"/>
      <c r="H697" s="4"/>
      <c r="I697" s="4"/>
      <c r="J697" s="4"/>
      <c r="K697" s="4"/>
      <c r="L697" s="4"/>
      <c r="M697" s="4"/>
      <c r="N697" s="4"/>
      <c r="O697" s="4"/>
      <c r="P697" s="4"/>
      <c r="Q697" s="4"/>
      <c r="R697" s="4"/>
      <c r="S697" s="4"/>
      <c r="T697" s="4"/>
      <c r="U697" s="4"/>
      <c r="V697" s="4"/>
      <c r="W697" s="4"/>
      <c r="X697" s="4"/>
      <c r="Y697" s="4"/>
      <c r="Z697" s="4"/>
      <c r="AA697" s="4"/>
    </row>
    <row r="698">
      <c r="A698" s="4"/>
      <c r="B698" s="4"/>
      <c r="C698" s="4"/>
      <c r="D698" s="4"/>
      <c r="E698" s="4"/>
      <c r="F698" s="4"/>
      <c r="G698" s="4"/>
      <c r="H698" s="4"/>
      <c r="I698" s="4"/>
      <c r="J698" s="4"/>
      <c r="K698" s="4"/>
      <c r="L698" s="4"/>
      <c r="M698" s="4"/>
      <c r="N698" s="4"/>
      <c r="O698" s="4"/>
      <c r="P698" s="4"/>
      <c r="Q698" s="4"/>
      <c r="R698" s="4"/>
      <c r="S698" s="4"/>
      <c r="T698" s="4"/>
      <c r="U698" s="4"/>
      <c r="V698" s="4"/>
      <c r="W698" s="4"/>
      <c r="X698" s="4"/>
      <c r="Y698" s="4"/>
      <c r="Z698" s="4"/>
      <c r="AA698" s="4"/>
    </row>
    <row r="699">
      <c r="A699" s="4"/>
      <c r="B699" s="4"/>
      <c r="C699" s="4"/>
      <c r="D699" s="4"/>
      <c r="E699" s="4"/>
      <c r="F699" s="4"/>
      <c r="G699" s="4"/>
      <c r="H699" s="4"/>
      <c r="I699" s="4"/>
      <c r="J699" s="4"/>
      <c r="K699" s="4"/>
      <c r="L699" s="4"/>
      <c r="M699" s="4"/>
      <c r="N699" s="4"/>
      <c r="O699" s="4"/>
      <c r="P699" s="4"/>
      <c r="Q699" s="4"/>
      <c r="R699" s="4"/>
      <c r="S699" s="4"/>
      <c r="T699" s="4"/>
      <c r="U699" s="4"/>
      <c r="V699" s="4"/>
      <c r="W699" s="4"/>
      <c r="X699" s="4"/>
      <c r="Y699" s="4"/>
      <c r="Z699" s="4"/>
      <c r="AA699" s="4"/>
    </row>
    <row r="700">
      <c r="A700" s="4"/>
      <c r="B700" s="4"/>
      <c r="C700" s="4"/>
      <c r="D700" s="4"/>
      <c r="E700" s="4"/>
      <c r="F700" s="4"/>
      <c r="G700" s="4"/>
      <c r="H700" s="4"/>
      <c r="I700" s="4"/>
      <c r="J700" s="4"/>
      <c r="K700" s="4"/>
      <c r="L700" s="4"/>
      <c r="M700" s="4"/>
      <c r="N700" s="4"/>
      <c r="O700" s="4"/>
      <c r="P700" s="4"/>
      <c r="Q700" s="4"/>
      <c r="R700" s="4"/>
      <c r="S700" s="4"/>
      <c r="T700" s="4"/>
      <c r="U700" s="4"/>
      <c r="V700" s="4"/>
      <c r="W700" s="4"/>
      <c r="X700" s="4"/>
      <c r="Y700" s="4"/>
      <c r="Z700" s="4"/>
      <c r="AA700" s="4"/>
    </row>
    <row r="701">
      <c r="A701" s="4"/>
      <c r="B701" s="4"/>
      <c r="C701" s="4"/>
      <c r="D701" s="4"/>
      <c r="E701" s="4"/>
      <c r="F701" s="4"/>
      <c r="G701" s="4"/>
      <c r="H701" s="4"/>
      <c r="I701" s="4"/>
      <c r="J701" s="4"/>
      <c r="K701" s="4"/>
      <c r="L701" s="4"/>
      <c r="M701" s="4"/>
      <c r="N701" s="4"/>
      <c r="O701" s="4"/>
      <c r="P701" s="4"/>
      <c r="Q701" s="4"/>
      <c r="R701" s="4"/>
      <c r="S701" s="4"/>
      <c r="T701" s="4"/>
      <c r="U701" s="4"/>
      <c r="V701" s="4"/>
      <c r="W701" s="4"/>
      <c r="X701" s="4"/>
      <c r="Y701" s="4"/>
      <c r="Z701" s="4"/>
      <c r="AA701" s="4"/>
    </row>
    <row r="702">
      <c r="A702" s="4"/>
      <c r="B702" s="4"/>
      <c r="C702" s="4"/>
      <c r="D702" s="4"/>
      <c r="E702" s="4"/>
      <c r="F702" s="4"/>
      <c r="G702" s="4"/>
      <c r="H702" s="4"/>
      <c r="I702" s="4"/>
      <c r="J702" s="4"/>
      <c r="K702" s="4"/>
      <c r="L702" s="4"/>
      <c r="M702" s="4"/>
      <c r="N702" s="4"/>
      <c r="O702" s="4"/>
      <c r="P702" s="4"/>
      <c r="Q702" s="4"/>
      <c r="R702" s="4"/>
      <c r="S702" s="4"/>
      <c r="T702" s="4"/>
      <c r="U702" s="4"/>
      <c r="V702" s="4"/>
      <c r="W702" s="4"/>
      <c r="X702" s="4"/>
      <c r="Y702" s="4"/>
      <c r="Z702" s="4"/>
      <c r="AA702" s="4"/>
    </row>
    <row r="703">
      <c r="A703" s="4"/>
      <c r="B703" s="4"/>
      <c r="C703" s="4"/>
      <c r="D703" s="4"/>
      <c r="E703" s="4"/>
      <c r="F703" s="4"/>
      <c r="G703" s="4"/>
      <c r="H703" s="4"/>
      <c r="I703" s="4"/>
      <c r="J703" s="4"/>
      <c r="K703" s="4"/>
      <c r="L703" s="4"/>
      <c r="M703" s="4"/>
      <c r="N703" s="4"/>
      <c r="O703" s="4"/>
      <c r="P703" s="4"/>
      <c r="Q703" s="4"/>
      <c r="R703" s="4"/>
      <c r="S703" s="4"/>
      <c r="T703" s="4"/>
      <c r="U703" s="4"/>
      <c r="V703" s="4"/>
      <c r="W703" s="4"/>
      <c r="X703" s="4"/>
      <c r="Y703" s="4"/>
      <c r="Z703" s="4"/>
      <c r="AA703" s="4"/>
    </row>
    <row r="704">
      <c r="A704" s="4"/>
      <c r="B704" s="4"/>
      <c r="C704" s="4"/>
      <c r="D704" s="4"/>
      <c r="E704" s="4"/>
      <c r="F704" s="4"/>
      <c r="G704" s="4"/>
      <c r="H704" s="4"/>
      <c r="I704" s="4"/>
      <c r="J704" s="4"/>
      <c r="K704" s="4"/>
      <c r="L704" s="4"/>
      <c r="M704" s="4"/>
      <c r="N704" s="4"/>
      <c r="O704" s="4"/>
      <c r="P704" s="4"/>
      <c r="Q704" s="4"/>
      <c r="R704" s="4"/>
      <c r="S704" s="4"/>
      <c r="T704" s="4"/>
      <c r="U704" s="4"/>
      <c r="V704" s="4"/>
      <c r="W704" s="4"/>
      <c r="X704" s="4"/>
      <c r="Y704" s="4"/>
      <c r="Z704" s="4"/>
      <c r="AA704" s="4"/>
    </row>
    <row r="705">
      <c r="A705" s="4"/>
      <c r="B705" s="4"/>
      <c r="C705" s="4"/>
      <c r="D705" s="4"/>
      <c r="E705" s="4"/>
      <c r="F705" s="4"/>
      <c r="G705" s="4"/>
      <c r="H705" s="4"/>
      <c r="I705" s="4"/>
      <c r="J705" s="4"/>
      <c r="K705" s="4"/>
      <c r="L705" s="4"/>
      <c r="M705" s="4"/>
      <c r="N705" s="4"/>
      <c r="O705" s="4"/>
      <c r="P705" s="4"/>
      <c r="Q705" s="4"/>
      <c r="R705" s="4"/>
      <c r="S705" s="4"/>
      <c r="T705" s="4"/>
      <c r="U705" s="4"/>
      <c r="V705" s="4"/>
      <c r="W705" s="4"/>
      <c r="X705" s="4"/>
      <c r="Y705" s="4"/>
      <c r="Z705" s="4"/>
      <c r="AA705" s="4"/>
    </row>
    <row r="706">
      <c r="A706" s="4"/>
      <c r="B706" s="4"/>
      <c r="C706" s="4"/>
      <c r="D706" s="4"/>
      <c r="E706" s="4"/>
      <c r="F706" s="4"/>
      <c r="G706" s="4"/>
      <c r="H706" s="4"/>
      <c r="I706" s="4"/>
      <c r="J706" s="4"/>
      <c r="K706" s="4"/>
      <c r="L706" s="4"/>
      <c r="M706" s="4"/>
      <c r="N706" s="4"/>
      <c r="O706" s="4"/>
      <c r="P706" s="4"/>
      <c r="Q706" s="4"/>
      <c r="R706" s="4"/>
      <c r="S706" s="4"/>
      <c r="T706" s="4"/>
      <c r="U706" s="4"/>
      <c r="V706" s="4"/>
      <c r="W706" s="4"/>
      <c r="X706" s="4"/>
      <c r="Y706" s="4"/>
      <c r="Z706" s="4"/>
      <c r="AA706" s="4"/>
    </row>
    <row r="707">
      <c r="A707" s="4"/>
      <c r="B707" s="4"/>
      <c r="C707" s="4"/>
      <c r="D707" s="4"/>
      <c r="E707" s="4"/>
      <c r="F707" s="4"/>
      <c r="G707" s="4"/>
      <c r="H707" s="4"/>
      <c r="I707" s="4"/>
      <c r="J707" s="4"/>
      <c r="K707" s="4"/>
      <c r="L707" s="4"/>
      <c r="M707" s="4"/>
      <c r="N707" s="4"/>
      <c r="O707" s="4"/>
      <c r="P707" s="4"/>
      <c r="Q707" s="4"/>
      <c r="R707" s="4"/>
      <c r="S707" s="4"/>
      <c r="T707" s="4"/>
      <c r="U707" s="4"/>
      <c r="V707" s="4"/>
      <c r="W707" s="4"/>
      <c r="X707" s="4"/>
      <c r="Y707" s="4"/>
      <c r="Z707" s="4"/>
      <c r="AA707" s="4"/>
    </row>
    <row r="708">
      <c r="A708" s="4"/>
      <c r="B708" s="4"/>
      <c r="C708" s="4"/>
      <c r="D708" s="4"/>
      <c r="E708" s="4"/>
      <c r="F708" s="4"/>
      <c r="G708" s="4"/>
      <c r="H708" s="4"/>
      <c r="I708" s="4"/>
      <c r="J708" s="4"/>
      <c r="K708" s="4"/>
      <c r="L708" s="4"/>
      <c r="M708" s="4"/>
      <c r="N708" s="4"/>
      <c r="O708" s="4"/>
      <c r="P708" s="4"/>
      <c r="Q708" s="4"/>
      <c r="R708" s="4"/>
      <c r="S708" s="4"/>
      <c r="T708" s="4"/>
      <c r="U708" s="4"/>
      <c r="V708" s="4"/>
      <c r="W708" s="4"/>
      <c r="X708" s="4"/>
      <c r="Y708" s="4"/>
      <c r="Z708" s="4"/>
      <c r="AA708" s="4"/>
    </row>
    <row r="709">
      <c r="A709" s="4"/>
      <c r="B709" s="4"/>
      <c r="C709" s="4"/>
      <c r="D709" s="4"/>
      <c r="E709" s="4"/>
      <c r="F709" s="4"/>
      <c r="G709" s="4"/>
      <c r="H709" s="4"/>
      <c r="I709" s="4"/>
      <c r="J709" s="4"/>
      <c r="K709" s="4"/>
      <c r="L709" s="4"/>
      <c r="M709" s="4"/>
      <c r="N709" s="4"/>
      <c r="O709" s="4"/>
      <c r="P709" s="4"/>
      <c r="Q709" s="4"/>
      <c r="R709" s="4"/>
      <c r="S709" s="4"/>
      <c r="T709" s="4"/>
      <c r="U709" s="4"/>
      <c r="V709" s="4"/>
      <c r="W709" s="4"/>
      <c r="X709" s="4"/>
      <c r="Y709" s="4"/>
      <c r="Z709" s="4"/>
      <c r="AA709" s="4"/>
    </row>
    <row r="710">
      <c r="A710" s="4"/>
      <c r="B710" s="4"/>
      <c r="C710" s="4"/>
      <c r="D710" s="4"/>
      <c r="E710" s="4"/>
      <c r="F710" s="4"/>
      <c r="G710" s="4"/>
      <c r="H710" s="4"/>
      <c r="I710" s="4"/>
      <c r="J710" s="4"/>
      <c r="K710" s="4"/>
      <c r="L710" s="4"/>
      <c r="M710" s="4"/>
      <c r="N710" s="4"/>
      <c r="O710" s="4"/>
      <c r="P710" s="4"/>
      <c r="Q710" s="4"/>
      <c r="R710" s="4"/>
      <c r="S710" s="4"/>
      <c r="T710" s="4"/>
      <c r="U710" s="4"/>
      <c r="V710" s="4"/>
      <c r="W710" s="4"/>
      <c r="X710" s="4"/>
      <c r="Y710" s="4"/>
      <c r="Z710" s="4"/>
      <c r="AA710" s="4"/>
    </row>
    <row r="711">
      <c r="A711" s="4"/>
      <c r="B711" s="4"/>
      <c r="C711" s="4"/>
      <c r="D711" s="4"/>
      <c r="E711" s="4"/>
      <c r="F711" s="4"/>
      <c r="G711" s="4"/>
      <c r="H711" s="4"/>
      <c r="I711" s="4"/>
      <c r="J711" s="4"/>
      <c r="K711" s="4"/>
      <c r="L711" s="4"/>
      <c r="M711" s="4"/>
      <c r="N711" s="4"/>
      <c r="O711" s="4"/>
      <c r="P711" s="4"/>
      <c r="Q711" s="4"/>
      <c r="R711" s="4"/>
      <c r="S711" s="4"/>
      <c r="T711" s="4"/>
      <c r="U711" s="4"/>
      <c r="V711" s="4"/>
      <c r="W711" s="4"/>
      <c r="X711" s="4"/>
      <c r="Y711" s="4"/>
      <c r="Z711" s="4"/>
      <c r="AA711" s="4"/>
    </row>
    <row r="712">
      <c r="A712" s="4"/>
      <c r="B712" s="4"/>
      <c r="C712" s="4"/>
      <c r="D712" s="4"/>
      <c r="E712" s="4"/>
      <c r="F712" s="4"/>
      <c r="G712" s="4"/>
      <c r="H712" s="4"/>
      <c r="I712" s="4"/>
      <c r="J712" s="4"/>
      <c r="K712" s="4"/>
      <c r="L712" s="4"/>
      <c r="M712" s="4"/>
      <c r="N712" s="4"/>
      <c r="O712" s="4"/>
      <c r="P712" s="4"/>
      <c r="Q712" s="4"/>
      <c r="R712" s="4"/>
      <c r="S712" s="4"/>
      <c r="T712" s="4"/>
      <c r="U712" s="4"/>
      <c r="V712" s="4"/>
      <c r="W712" s="4"/>
      <c r="X712" s="4"/>
      <c r="Y712" s="4"/>
      <c r="Z712" s="4"/>
      <c r="AA712" s="4"/>
    </row>
    <row r="713">
      <c r="A713" s="4"/>
      <c r="B713" s="4"/>
      <c r="C713" s="4"/>
      <c r="D713" s="4"/>
      <c r="E713" s="4"/>
      <c r="F713" s="4"/>
      <c r="G713" s="4"/>
      <c r="H713" s="4"/>
      <c r="I713" s="4"/>
      <c r="J713" s="4"/>
      <c r="K713" s="4"/>
      <c r="L713" s="4"/>
      <c r="M713" s="4"/>
      <c r="N713" s="4"/>
      <c r="O713" s="4"/>
      <c r="P713" s="4"/>
      <c r="Q713" s="4"/>
      <c r="R713" s="4"/>
      <c r="S713" s="4"/>
      <c r="T713" s="4"/>
      <c r="U713" s="4"/>
      <c r="V713" s="4"/>
      <c r="W713" s="4"/>
      <c r="X713" s="4"/>
      <c r="Y713" s="4"/>
      <c r="Z713" s="4"/>
      <c r="AA713" s="4"/>
    </row>
    <row r="714">
      <c r="A714" s="4"/>
      <c r="B714" s="4"/>
      <c r="C714" s="4"/>
      <c r="D714" s="4"/>
      <c r="E714" s="4"/>
      <c r="F714" s="4"/>
      <c r="G714" s="4"/>
      <c r="H714" s="4"/>
      <c r="I714" s="4"/>
      <c r="J714" s="4"/>
      <c r="K714" s="4"/>
      <c r="L714" s="4"/>
      <c r="M714" s="4"/>
      <c r="N714" s="4"/>
      <c r="O714" s="4"/>
      <c r="P714" s="4"/>
      <c r="Q714" s="4"/>
      <c r="R714" s="4"/>
      <c r="S714" s="4"/>
      <c r="T714" s="4"/>
      <c r="U714" s="4"/>
      <c r="V714" s="4"/>
      <c r="W714" s="4"/>
      <c r="X714" s="4"/>
      <c r="Y714" s="4"/>
      <c r="Z714" s="4"/>
      <c r="AA714" s="4"/>
    </row>
    <row r="715">
      <c r="A715" s="4"/>
      <c r="B715" s="4"/>
      <c r="C715" s="4"/>
      <c r="D715" s="4"/>
      <c r="E715" s="4"/>
      <c r="F715" s="4"/>
      <c r="G715" s="4"/>
      <c r="H715" s="4"/>
      <c r="I715" s="4"/>
      <c r="J715" s="4"/>
      <c r="K715" s="4"/>
      <c r="L715" s="4"/>
      <c r="M715" s="4"/>
      <c r="N715" s="4"/>
      <c r="O715" s="4"/>
      <c r="P715" s="4"/>
      <c r="Q715" s="4"/>
      <c r="R715" s="4"/>
      <c r="S715" s="4"/>
      <c r="T715" s="4"/>
      <c r="U715" s="4"/>
      <c r="V715" s="4"/>
      <c r="W715" s="4"/>
      <c r="X715" s="4"/>
      <c r="Y715" s="4"/>
      <c r="Z715" s="4"/>
      <c r="AA715" s="4"/>
    </row>
    <row r="716">
      <c r="A716" s="4"/>
      <c r="B716" s="4"/>
      <c r="C716" s="4"/>
      <c r="D716" s="4"/>
      <c r="E716" s="4"/>
      <c r="F716" s="4"/>
      <c r="G716" s="4"/>
      <c r="H716" s="4"/>
      <c r="I716" s="4"/>
      <c r="J716" s="4"/>
      <c r="K716" s="4"/>
      <c r="L716" s="4"/>
      <c r="M716" s="4"/>
      <c r="N716" s="4"/>
      <c r="O716" s="4"/>
      <c r="P716" s="4"/>
      <c r="Q716" s="4"/>
      <c r="R716" s="4"/>
      <c r="S716" s="4"/>
      <c r="T716" s="4"/>
      <c r="U716" s="4"/>
      <c r="V716" s="4"/>
      <c r="W716" s="4"/>
      <c r="X716" s="4"/>
      <c r="Y716" s="4"/>
      <c r="Z716" s="4"/>
      <c r="AA716" s="4"/>
    </row>
    <row r="717">
      <c r="A717" s="4"/>
      <c r="B717" s="4"/>
      <c r="C717" s="4"/>
      <c r="D717" s="4"/>
      <c r="E717" s="4"/>
      <c r="F717" s="4"/>
      <c r="G717" s="4"/>
      <c r="H717" s="4"/>
      <c r="I717" s="4"/>
      <c r="J717" s="4"/>
      <c r="K717" s="4"/>
      <c r="L717" s="4"/>
      <c r="M717" s="4"/>
      <c r="N717" s="4"/>
      <c r="O717" s="4"/>
      <c r="P717" s="4"/>
      <c r="Q717" s="4"/>
      <c r="R717" s="4"/>
      <c r="S717" s="4"/>
      <c r="T717" s="4"/>
      <c r="U717" s="4"/>
      <c r="V717" s="4"/>
      <c r="W717" s="4"/>
      <c r="X717" s="4"/>
      <c r="Y717" s="4"/>
      <c r="Z717" s="4"/>
      <c r="AA717" s="4"/>
    </row>
    <row r="718">
      <c r="A718" s="4"/>
      <c r="B718" s="4"/>
      <c r="C718" s="4"/>
      <c r="D718" s="4"/>
      <c r="E718" s="4"/>
      <c r="F718" s="4"/>
      <c r="G718" s="4"/>
      <c r="H718" s="4"/>
      <c r="I718" s="4"/>
      <c r="J718" s="4"/>
      <c r="K718" s="4"/>
      <c r="L718" s="4"/>
      <c r="M718" s="4"/>
      <c r="N718" s="4"/>
      <c r="O718" s="4"/>
      <c r="P718" s="4"/>
      <c r="Q718" s="4"/>
      <c r="R718" s="4"/>
      <c r="S718" s="4"/>
      <c r="T718" s="4"/>
      <c r="U718" s="4"/>
      <c r="V718" s="4"/>
      <c r="W718" s="4"/>
      <c r="X718" s="4"/>
      <c r="Y718" s="4"/>
      <c r="Z718" s="4"/>
      <c r="AA718" s="4"/>
    </row>
    <row r="719">
      <c r="A719" s="4"/>
      <c r="B719" s="4"/>
      <c r="C719" s="4"/>
      <c r="D719" s="4"/>
      <c r="E719" s="4"/>
      <c r="F719" s="4"/>
      <c r="G719" s="4"/>
      <c r="H719" s="4"/>
      <c r="I719" s="4"/>
      <c r="J719" s="4"/>
      <c r="K719" s="4"/>
      <c r="L719" s="4"/>
      <c r="M719" s="4"/>
      <c r="N719" s="4"/>
      <c r="O719" s="4"/>
      <c r="P719" s="4"/>
      <c r="Q719" s="4"/>
      <c r="R719" s="4"/>
      <c r="S719" s="4"/>
      <c r="T719" s="4"/>
      <c r="U719" s="4"/>
      <c r="V719" s="4"/>
      <c r="W719" s="4"/>
      <c r="X719" s="4"/>
      <c r="Y719" s="4"/>
      <c r="Z719" s="4"/>
      <c r="AA719" s="4"/>
    </row>
    <row r="720">
      <c r="A720" s="4"/>
      <c r="B720" s="4"/>
      <c r="C720" s="4"/>
      <c r="D720" s="4"/>
      <c r="E720" s="4"/>
      <c r="F720" s="4"/>
      <c r="G720" s="4"/>
      <c r="H720" s="4"/>
      <c r="I720" s="4"/>
      <c r="J720" s="4"/>
      <c r="K720" s="4"/>
      <c r="L720" s="4"/>
      <c r="M720" s="4"/>
      <c r="N720" s="4"/>
      <c r="O720" s="4"/>
      <c r="P720" s="4"/>
      <c r="Q720" s="4"/>
      <c r="R720" s="4"/>
      <c r="S720" s="4"/>
      <c r="T720" s="4"/>
      <c r="U720" s="4"/>
      <c r="V720" s="4"/>
      <c r="W720" s="4"/>
      <c r="X720" s="4"/>
      <c r="Y720" s="4"/>
      <c r="Z720" s="4"/>
      <c r="AA720" s="4"/>
    </row>
    <row r="721">
      <c r="A721" s="4"/>
      <c r="B721" s="4"/>
      <c r="C721" s="4"/>
      <c r="D721" s="4"/>
      <c r="E721" s="4"/>
      <c r="F721" s="4"/>
      <c r="G721" s="4"/>
      <c r="H721" s="4"/>
      <c r="I721" s="4"/>
      <c r="J721" s="4"/>
      <c r="K721" s="4"/>
      <c r="L721" s="4"/>
      <c r="M721" s="4"/>
      <c r="N721" s="4"/>
      <c r="O721" s="4"/>
      <c r="P721" s="4"/>
      <c r="Q721" s="4"/>
      <c r="R721" s="4"/>
      <c r="S721" s="4"/>
      <c r="T721" s="4"/>
      <c r="U721" s="4"/>
      <c r="V721" s="4"/>
      <c r="W721" s="4"/>
      <c r="X721" s="4"/>
      <c r="Y721" s="4"/>
      <c r="Z721" s="4"/>
      <c r="AA721" s="4"/>
    </row>
    <row r="722">
      <c r="A722" s="4"/>
      <c r="B722" s="4"/>
      <c r="C722" s="4"/>
      <c r="D722" s="4"/>
      <c r="E722" s="4"/>
      <c r="F722" s="4"/>
      <c r="G722" s="4"/>
      <c r="H722" s="4"/>
      <c r="I722" s="4"/>
      <c r="J722" s="4"/>
      <c r="K722" s="4"/>
      <c r="L722" s="4"/>
      <c r="M722" s="4"/>
      <c r="N722" s="4"/>
      <c r="O722" s="4"/>
      <c r="P722" s="4"/>
      <c r="Q722" s="4"/>
      <c r="R722" s="4"/>
      <c r="S722" s="4"/>
      <c r="T722" s="4"/>
      <c r="U722" s="4"/>
      <c r="V722" s="4"/>
      <c r="W722" s="4"/>
      <c r="X722" s="4"/>
      <c r="Y722" s="4"/>
      <c r="Z722" s="4"/>
      <c r="AA722" s="4"/>
    </row>
    <row r="723">
      <c r="A723" s="4"/>
      <c r="B723" s="4"/>
      <c r="C723" s="4"/>
      <c r="D723" s="4"/>
      <c r="E723" s="4"/>
      <c r="F723" s="4"/>
      <c r="G723" s="4"/>
      <c r="H723" s="4"/>
      <c r="I723" s="4"/>
      <c r="J723" s="4"/>
      <c r="K723" s="4"/>
      <c r="L723" s="4"/>
      <c r="M723" s="4"/>
      <c r="N723" s="4"/>
      <c r="O723" s="4"/>
      <c r="P723" s="4"/>
      <c r="Q723" s="4"/>
      <c r="R723" s="4"/>
      <c r="S723" s="4"/>
      <c r="T723" s="4"/>
      <c r="U723" s="4"/>
      <c r="V723" s="4"/>
      <c r="W723" s="4"/>
      <c r="X723" s="4"/>
      <c r="Y723" s="4"/>
      <c r="Z723" s="4"/>
      <c r="AA723" s="4"/>
    </row>
    <row r="724">
      <c r="A724" s="4"/>
      <c r="B724" s="4"/>
      <c r="C724" s="4"/>
      <c r="D724" s="4"/>
      <c r="E724" s="4"/>
      <c r="F724" s="4"/>
      <c r="G724" s="4"/>
      <c r="H724" s="4"/>
      <c r="I724" s="4"/>
      <c r="J724" s="4"/>
      <c r="K724" s="4"/>
      <c r="L724" s="4"/>
      <c r="M724" s="4"/>
      <c r="N724" s="4"/>
      <c r="O724" s="4"/>
      <c r="P724" s="4"/>
      <c r="Q724" s="4"/>
      <c r="R724" s="4"/>
      <c r="S724" s="4"/>
      <c r="T724" s="4"/>
      <c r="U724" s="4"/>
      <c r="V724" s="4"/>
      <c r="W724" s="4"/>
      <c r="X724" s="4"/>
      <c r="Y724" s="4"/>
      <c r="Z724" s="4"/>
      <c r="AA724" s="4"/>
    </row>
    <row r="725">
      <c r="A725" s="4"/>
      <c r="B725" s="4"/>
      <c r="C725" s="4"/>
      <c r="D725" s="4"/>
      <c r="E725" s="4"/>
      <c r="F725" s="4"/>
      <c r="G725" s="4"/>
      <c r="H725" s="4"/>
      <c r="I725" s="4"/>
      <c r="J725" s="4"/>
      <c r="K725" s="4"/>
      <c r="L725" s="4"/>
      <c r="M725" s="4"/>
      <c r="N725" s="4"/>
      <c r="O725" s="4"/>
      <c r="P725" s="4"/>
      <c r="Q725" s="4"/>
      <c r="R725" s="4"/>
      <c r="S725" s="4"/>
      <c r="T725" s="4"/>
      <c r="U725" s="4"/>
      <c r="V725" s="4"/>
      <c r="W725" s="4"/>
      <c r="X725" s="4"/>
      <c r="Y725" s="4"/>
      <c r="Z725" s="4"/>
      <c r="AA725" s="4"/>
    </row>
    <row r="726">
      <c r="A726" s="4"/>
      <c r="B726" s="4"/>
      <c r="C726" s="4"/>
      <c r="D726" s="4"/>
      <c r="E726" s="4"/>
      <c r="F726" s="4"/>
      <c r="G726" s="4"/>
      <c r="H726" s="4"/>
      <c r="I726" s="4"/>
      <c r="J726" s="4"/>
      <c r="K726" s="4"/>
      <c r="L726" s="4"/>
      <c r="M726" s="4"/>
      <c r="N726" s="4"/>
      <c r="O726" s="4"/>
      <c r="P726" s="4"/>
      <c r="Q726" s="4"/>
      <c r="R726" s="4"/>
      <c r="S726" s="4"/>
      <c r="T726" s="4"/>
      <c r="U726" s="4"/>
      <c r="V726" s="4"/>
      <c r="W726" s="4"/>
      <c r="X726" s="4"/>
      <c r="Y726" s="4"/>
      <c r="Z726" s="4"/>
      <c r="AA726" s="4"/>
    </row>
    <row r="727">
      <c r="A727" s="4"/>
      <c r="B727" s="4"/>
      <c r="C727" s="4"/>
      <c r="D727" s="4"/>
      <c r="E727" s="4"/>
      <c r="F727" s="4"/>
      <c r="G727" s="4"/>
      <c r="H727" s="4"/>
      <c r="I727" s="4"/>
      <c r="J727" s="4"/>
      <c r="K727" s="4"/>
      <c r="L727" s="4"/>
      <c r="M727" s="4"/>
      <c r="N727" s="4"/>
      <c r="O727" s="4"/>
      <c r="P727" s="4"/>
      <c r="Q727" s="4"/>
      <c r="R727" s="4"/>
      <c r="S727" s="4"/>
      <c r="T727" s="4"/>
      <c r="U727" s="4"/>
      <c r="V727" s="4"/>
      <c r="W727" s="4"/>
      <c r="X727" s="4"/>
      <c r="Y727" s="4"/>
      <c r="Z727" s="4"/>
      <c r="AA727" s="4"/>
    </row>
    <row r="728">
      <c r="A728" s="4"/>
      <c r="B728" s="4"/>
      <c r="C728" s="4"/>
      <c r="D728" s="4"/>
      <c r="E728" s="4"/>
      <c r="F728" s="4"/>
      <c r="G728" s="4"/>
      <c r="H728" s="4"/>
      <c r="I728" s="4"/>
      <c r="J728" s="4"/>
      <c r="K728" s="4"/>
      <c r="L728" s="4"/>
      <c r="M728" s="4"/>
      <c r="N728" s="4"/>
      <c r="O728" s="4"/>
      <c r="P728" s="4"/>
      <c r="Q728" s="4"/>
      <c r="R728" s="4"/>
      <c r="S728" s="4"/>
      <c r="T728" s="4"/>
      <c r="U728" s="4"/>
      <c r="V728" s="4"/>
      <c r="W728" s="4"/>
      <c r="X728" s="4"/>
      <c r="Y728" s="4"/>
      <c r="Z728" s="4"/>
      <c r="AA728" s="4"/>
    </row>
    <row r="729">
      <c r="A729" s="4"/>
      <c r="B729" s="4"/>
      <c r="C729" s="4"/>
      <c r="D729" s="4"/>
      <c r="E729" s="4"/>
      <c r="F729" s="4"/>
      <c r="G729" s="4"/>
      <c r="H729" s="4"/>
      <c r="I729" s="4"/>
      <c r="J729" s="4"/>
      <c r="K729" s="4"/>
      <c r="L729" s="4"/>
      <c r="M729" s="4"/>
      <c r="N729" s="4"/>
      <c r="O729" s="4"/>
      <c r="P729" s="4"/>
      <c r="Q729" s="4"/>
      <c r="R729" s="4"/>
      <c r="S729" s="4"/>
      <c r="T729" s="4"/>
      <c r="U729" s="4"/>
      <c r="V729" s="4"/>
      <c r="W729" s="4"/>
      <c r="X729" s="4"/>
      <c r="Y729" s="4"/>
      <c r="Z729" s="4"/>
      <c r="AA729" s="4"/>
    </row>
    <row r="730">
      <c r="A730" s="4"/>
      <c r="B730" s="4"/>
      <c r="C730" s="4"/>
      <c r="D730" s="4"/>
      <c r="E730" s="4"/>
      <c r="F730" s="4"/>
      <c r="G730" s="4"/>
      <c r="H730" s="4"/>
      <c r="I730" s="4"/>
      <c r="J730" s="4"/>
      <c r="K730" s="4"/>
      <c r="L730" s="4"/>
      <c r="M730" s="4"/>
      <c r="N730" s="4"/>
      <c r="O730" s="4"/>
      <c r="P730" s="4"/>
      <c r="Q730" s="4"/>
      <c r="R730" s="4"/>
      <c r="S730" s="4"/>
      <c r="T730" s="4"/>
      <c r="U730" s="4"/>
      <c r="V730" s="4"/>
      <c r="W730" s="4"/>
      <c r="X730" s="4"/>
      <c r="Y730" s="4"/>
      <c r="Z730" s="4"/>
      <c r="AA730" s="4"/>
    </row>
    <row r="731">
      <c r="A731" s="4"/>
      <c r="B731" s="4"/>
      <c r="C731" s="4"/>
      <c r="D731" s="4"/>
      <c r="E731" s="4"/>
      <c r="F731" s="4"/>
      <c r="G731" s="4"/>
      <c r="H731" s="4"/>
      <c r="I731" s="4"/>
      <c r="J731" s="4"/>
      <c r="K731" s="4"/>
      <c r="L731" s="4"/>
      <c r="M731" s="4"/>
      <c r="N731" s="4"/>
      <c r="O731" s="4"/>
      <c r="P731" s="4"/>
      <c r="Q731" s="4"/>
      <c r="R731" s="4"/>
      <c r="S731" s="4"/>
      <c r="T731" s="4"/>
      <c r="U731" s="4"/>
      <c r="V731" s="4"/>
      <c r="W731" s="4"/>
      <c r="X731" s="4"/>
      <c r="Y731" s="4"/>
      <c r="Z731" s="4"/>
      <c r="AA731" s="4"/>
    </row>
    <row r="732">
      <c r="A732" s="4"/>
      <c r="B732" s="4"/>
      <c r="C732" s="4"/>
      <c r="D732" s="4"/>
      <c r="E732" s="4"/>
      <c r="F732" s="4"/>
      <c r="G732" s="4"/>
      <c r="H732" s="4"/>
      <c r="I732" s="4"/>
      <c r="J732" s="4"/>
      <c r="K732" s="4"/>
      <c r="L732" s="4"/>
      <c r="M732" s="4"/>
      <c r="N732" s="4"/>
      <c r="O732" s="4"/>
      <c r="P732" s="4"/>
      <c r="Q732" s="4"/>
      <c r="R732" s="4"/>
      <c r="S732" s="4"/>
      <c r="T732" s="4"/>
      <c r="U732" s="4"/>
      <c r="V732" s="4"/>
      <c r="W732" s="4"/>
      <c r="X732" s="4"/>
      <c r="Y732" s="4"/>
      <c r="Z732" s="4"/>
      <c r="AA732" s="4"/>
    </row>
    <row r="733">
      <c r="A733" s="4"/>
      <c r="B733" s="4"/>
      <c r="C733" s="4"/>
      <c r="D733" s="4"/>
      <c r="E733" s="4"/>
      <c r="F733" s="4"/>
      <c r="G733" s="4"/>
      <c r="H733" s="4"/>
      <c r="I733" s="4"/>
      <c r="J733" s="4"/>
      <c r="K733" s="4"/>
      <c r="L733" s="4"/>
      <c r="M733" s="4"/>
      <c r="N733" s="4"/>
      <c r="O733" s="4"/>
      <c r="P733" s="4"/>
      <c r="Q733" s="4"/>
      <c r="R733" s="4"/>
      <c r="S733" s="4"/>
      <c r="T733" s="4"/>
      <c r="U733" s="4"/>
      <c r="V733" s="4"/>
      <c r="W733" s="4"/>
      <c r="X733" s="4"/>
      <c r="Y733" s="4"/>
      <c r="Z733" s="4"/>
      <c r="AA733" s="4"/>
    </row>
    <row r="734">
      <c r="A734" s="4"/>
      <c r="B734" s="4"/>
      <c r="C734" s="4"/>
      <c r="D734" s="4"/>
      <c r="E734" s="4"/>
      <c r="F734" s="4"/>
      <c r="G734" s="4"/>
      <c r="H734" s="4"/>
      <c r="I734" s="4"/>
      <c r="J734" s="4"/>
      <c r="K734" s="4"/>
      <c r="L734" s="4"/>
      <c r="M734" s="4"/>
      <c r="N734" s="4"/>
      <c r="O734" s="4"/>
      <c r="P734" s="4"/>
      <c r="Q734" s="4"/>
      <c r="R734" s="4"/>
      <c r="S734" s="4"/>
      <c r="T734" s="4"/>
      <c r="U734" s="4"/>
      <c r="V734" s="4"/>
      <c r="W734" s="4"/>
      <c r="X734" s="4"/>
      <c r="Y734" s="4"/>
      <c r="Z734" s="4"/>
      <c r="AA734" s="4"/>
    </row>
    <row r="735">
      <c r="A735" s="4"/>
      <c r="B735" s="4"/>
      <c r="C735" s="4"/>
      <c r="D735" s="4"/>
      <c r="E735" s="4"/>
      <c r="F735" s="4"/>
      <c r="G735" s="4"/>
      <c r="H735" s="4"/>
      <c r="I735" s="4"/>
      <c r="J735" s="4"/>
      <c r="K735" s="4"/>
      <c r="L735" s="4"/>
      <c r="M735" s="4"/>
      <c r="N735" s="4"/>
      <c r="O735" s="4"/>
      <c r="P735" s="4"/>
      <c r="Q735" s="4"/>
      <c r="R735" s="4"/>
      <c r="S735" s="4"/>
      <c r="T735" s="4"/>
      <c r="U735" s="4"/>
      <c r="V735" s="4"/>
      <c r="W735" s="4"/>
      <c r="X735" s="4"/>
      <c r="Y735" s="4"/>
      <c r="Z735" s="4"/>
      <c r="AA735" s="4"/>
    </row>
    <row r="736">
      <c r="A736" s="4"/>
      <c r="B736" s="4"/>
      <c r="C736" s="4"/>
      <c r="D736" s="4"/>
      <c r="E736" s="4"/>
      <c r="F736" s="4"/>
      <c r="G736" s="4"/>
      <c r="H736" s="4"/>
      <c r="I736" s="4"/>
      <c r="J736" s="4"/>
      <c r="K736" s="4"/>
      <c r="L736" s="4"/>
      <c r="M736" s="4"/>
      <c r="N736" s="4"/>
      <c r="O736" s="4"/>
      <c r="P736" s="4"/>
      <c r="Q736" s="4"/>
      <c r="R736" s="4"/>
      <c r="S736" s="4"/>
      <c r="T736" s="4"/>
      <c r="U736" s="4"/>
      <c r="V736" s="4"/>
      <c r="W736" s="4"/>
      <c r="X736" s="4"/>
      <c r="Y736" s="4"/>
      <c r="Z736" s="4"/>
      <c r="AA736" s="4"/>
    </row>
    <row r="737">
      <c r="A737" s="4"/>
      <c r="B737" s="4"/>
      <c r="C737" s="4"/>
      <c r="D737" s="4"/>
      <c r="E737" s="4"/>
      <c r="F737" s="4"/>
      <c r="G737" s="4"/>
      <c r="H737" s="4"/>
      <c r="I737" s="4"/>
      <c r="J737" s="4"/>
      <c r="K737" s="4"/>
      <c r="L737" s="4"/>
      <c r="M737" s="4"/>
      <c r="N737" s="4"/>
      <c r="O737" s="4"/>
      <c r="P737" s="4"/>
      <c r="Q737" s="4"/>
      <c r="R737" s="4"/>
      <c r="S737" s="4"/>
      <c r="T737" s="4"/>
      <c r="U737" s="4"/>
      <c r="V737" s="4"/>
      <c r="W737" s="4"/>
      <c r="X737" s="4"/>
      <c r="Y737" s="4"/>
      <c r="Z737" s="4"/>
      <c r="AA737" s="4"/>
    </row>
    <row r="738">
      <c r="A738" s="4"/>
      <c r="B738" s="4"/>
      <c r="C738" s="4"/>
      <c r="D738" s="4"/>
      <c r="E738" s="4"/>
      <c r="F738" s="4"/>
      <c r="G738" s="4"/>
      <c r="H738" s="4"/>
      <c r="I738" s="4"/>
      <c r="J738" s="4"/>
      <c r="K738" s="4"/>
      <c r="L738" s="4"/>
      <c r="M738" s="4"/>
      <c r="N738" s="4"/>
      <c r="O738" s="4"/>
      <c r="P738" s="4"/>
      <c r="Q738" s="4"/>
      <c r="R738" s="4"/>
      <c r="S738" s="4"/>
      <c r="T738" s="4"/>
      <c r="U738" s="4"/>
      <c r="V738" s="4"/>
      <c r="W738" s="4"/>
      <c r="X738" s="4"/>
      <c r="Y738" s="4"/>
      <c r="Z738" s="4"/>
      <c r="AA738" s="4"/>
    </row>
    <row r="739">
      <c r="A739" s="4"/>
      <c r="B739" s="4"/>
      <c r="C739" s="4"/>
      <c r="D739" s="4"/>
      <c r="E739" s="4"/>
      <c r="F739" s="4"/>
      <c r="G739" s="4"/>
      <c r="H739" s="4"/>
      <c r="I739" s="4"/>
      <c r="J739" s="4"/>
      <c r="K739" s="4"/>
      <c r="L739" s="4"/>
      <c r="M739" s="4"/>
      <c r="N739" s="4"/>
      <c r="O739" s="4"/>
      <c r="P739" s="4"/>
      <c r="Q739" s="4"/>
      <c r="R739" s="4"/>
      <c r="S739" s="4"/>
      <c r="T739" s="4"/>
      <c r="U739" s="4"/>
      <c r="V739" s="4"/>
      <c r="W739" s="4"/>
      <c r="X739" s="4"/>
      <c r="Y739" s="4"/>
      <c r="Z739" s="4"/>
      <c r="AA739" s="4"/>
    </row>
    <row r="740">
      <c r="A740" s="4"/>
      <c r="B740" s="4"/>
      <c r="C740" s="4"/>
      <c r="D740" s="4"/>
      <c r="E740" s="4"/>
      <c r="F740" s="4"/>
      <c r="G740" s="4"/>
      <c r="H740" s="4"/>
      <c r="I740" s="4"/>
      <c r="J740" s="4"/>
      <c r="K740" s="4"/>
      <c r="L740" s="4"/>
      <c r="M740" s="4"/>
      <c r="N740" s="4"/>
      <c r="O740" s="4"/>
      <c r="P740" s="4"/>
      <c r="Q740" s="4"/>
      <c r="R740" s="4"/>
      <c r="S740" s="4"/>
      <c r="T740" s="4"/>
      <c r="U740" s="4"/>
      <c r="V740" s="4"/>
      <c r="W740" s="4"/>
      <c r="X740" s="4"/>
      <c r="Y740" s="4"/>
      <c r="Z740" s="4"/>
      <c r="AA740" s="4"/>
    </row>
    <row r="741">
      <c r="A741" s="4"/>
      <c r="B741" s="4"/>
      <c r="C741" s="4"/>
      <c r="D741" s="4"/>
      <c r="E741" s="4"/>
      <c r="F741" s="4"/>
      <c r="G741" s="4"/>
      <c r="H741" s="4"/>
      <c r="I741" s="4"/>
      <c r="J741" s="4"/>
      <c r="K741" s="4"/>
      <c r="L741" s="4"/>
      <c r="M741" s="4"/>
      <c r="N741" s="4"/>
      <c r="O741" s="4"/>
      <c r="P741" s="4"/>
      <c r="Q741" s="4"/>
      <c r="R741" s="4"/>
      <c r="S741" s="4"/>
      <c r="T741" s="4"/>
      <c r="U741" s="4"/>
      <c r="V741" s="4"/>
      <c r="W741" s="4"/>
      <c r="X741" s="4"/>
      <c r="Y741" s="4"/>
      <c r="Z741" s="4"/>
      <c r="AA741" s="4"/>
    </row>
    <row r="742">
      <c r="A742" s="4"/>
      <c r="B742" s="4"/>
      <c r="C742" s="4"/>
      <c r="D742" s="4"/>
      <c r="E742" s="4"/>
      <c r="F742" s="4"/>
      <c r="G742" s="4"/>
      <c r="H742" s="4"/>
      <c r="I742" s="4"/>
      <c r="J742" s="4"/>
      <c r="K742" s="4"/>
      <c r="L742" s="4"/>
      <c r="M742" s="4"/>
      <c r="N742" s="4"/>
      <c r="O742" s="4"/>
      <c r="P742" s="4"/>
      <c r="Q742" s="4"/>
      <c r="R742" s="4"/>
      <c r="S742" s="4"/>
      <c r="T742" s="4"/>
      <c r="U742" s="4"/>
      <c r="V742" s="4"/>
      <c r="W742" s="4"/>
      <c r="X742" s="4"/>
      <c r="Y742" s="4"/>
      <c r="Z742" s="4"/>
      <c r="AA742" s="4"/>
    </row>
    <row r="743">
      <c r="A743" s="4"/>
      <c r="B743" s="4"/>
      <c r="C743" s="4"/>
      <c r="D743" s="4"/>
      <c r="E743" s="4"/>
      <c r="F743" s="4"/>
      <c r="G743" s="4"/>
      <c r="H743" s="4"/>
      <c r="I743" s="4"/>
      <c r="J743" s="4"/>
      <c r="K743" s="4"/>
      <c r="L743" s="4"/>
      <c r="M743" s="4"/>
      <c r="N743" s="4"/>
      <c r="O743" s="4"/>
      <c r="P743" s="4"/>
      <c r="Q743" s="4"/>
      <c r="R743" s="4"/>
      <c r="S743" s="4"/>
      <c r="T743" s="4"/>
      <c r="U743" s="4"/>
      <c r="V743" s="4"/>
      <c r="W743" s="4"/>
      <c r="X743" s="4"/>
      <c r="Y743" s="4"/>
      <c r="Z743" s="4"/>
      <c r="AA743" s="4"/>
    </row>
    <row r="744">
      <c r="A744" s="4"/>
      <c r="B744" s="4"/>
      <c r="C744" s="4"/>
      <c r="D744" s="4"/>
      <c r="E744" s="4"/>
      <c r="F744" s="4"/>
      <c r="G744" s="4"/>
      <c r="H744" s="4"/>
      <c r="I744" s="4"/>
      <c r="J744" s="4"/>
      <c r="K744" s="4"/>
      <c r="L744" s="4"/>
      <c r="M744" s="4"/>
      <c r="N744" s="4"/>
      <c r="O744" s="4"/>
      <c r="P744" s="4"/>
      <c r="Q744" s="4"/>
      <c r="R744" s="4"/>
      <c r="S744" s="4"/>
      <c r="T744" s="4"/>
      <c r="U744" s="4"/>
      <c r="V744" s="4"/>
      <c r="W744" s="4"/>
      <c r="X744" s="4"/>
      <c r="Y744" s="4"/>
      <c r="Z744" s="4"/>
      <c r="AA744" s="4"/>
    </row>
    <row r="745">
      <c r="A745" s="4"/>
      <c r="B745" s="4"/>
      <c r="C745" s="4"/>
      <c r="D745" s="4"/>
      <c r="E745" s="4"/>
      <c r="F745" s="4"/>
      <c r="G745" s="4"/>
      <c r="H745" s="4"/>
      <c r="I745" s="4"/>
      <c r="J745" s="4"/>
      <c r="K745" s="4"/>
      <c r="L745" s="4"/>
      <c r="M745" s="4"/>
      <c r="N745" s="4"/>
      <c r="O745" s="4"/>
      <c r="P745" s="4"/>
      <c r="Q745" s="4"/>
      <c r="R745" s="4"/>
      <c r="S745" s="4"/>
      <c r="T745" s="4"/>
      <c r="U745" s="4"/>
      <c r="V745" s="4"/>
      <c r="W745" s="4"/>
      <c r="X745" s="4"/>
      <c r="Y745" s="4"/>
      <c r="Z745" s="4"/>
      <c r="AA745" s="4"/>
    </row>
    <row r="746">
      <c r="A746" s="4"/>
      <c r="B746" s="4"/>
      <c r="C746" s="4"/>
      <c r="D746" s="4"/>
      <c r="E746" s="4"/>
      <c r="F746" s="4"/>
      <c r="G746" s="4"/>
      <c r="H746" s="4"/>
      <c r="I746" s="4"/>
      <c r="J746" s="4"/>
      <c r="K746" s="4"/>
      <c r="L746" s="4"/>
      <c r="M746" s="4"/>
      <c r="N746" s="4"/>
      <c r="O746" s="4"/>
      <c r="P746" s="4"/>
      <c r="Q746" s="4"/>
      <c r="R746" s="4"/>
      <c r="S746" s="4"/>
      <c r="T746" s="4"/>
      <c r="U746" s="4"/>
      <c r="V746" s="4"/>
      <c r="W746" s="4"/>
      <c r="X746" s="4"/>
      <c r="Y746" s="4"/>
      <c r="Z746" s="4"/>
      <c r="AA746" s="4"/>
    </row>
    <row r="747">
      <c r="A747" s="4"/>
      <c r="B747" s="4"/>
      <c r="C747" s="4"/>
      <c r="D747" s="4"/>
      <c r="E747" s="4"/>
      <c r="F747" s="4"/>
      <c r="G747" s="4"/>
      <c r="H747" s="4"/>
      <c r="I747" s="4"/>
      <c r="J747" s="4"/>
      <c r="K747" s="4"/>
      <c r="L747" s="4"/>
      <c r="M747" s="4"/>
      <c r="N747" s="4"/>
      <c r="O747" s="4"/>
      <c r="P747" s="4"/>
      <c r="Q747" s="4"/>
      <c r="R747" s="4"/>
      <c r="S747" s="4"/>
      <c r="T747" s="4"/>
      <c r="U747" s="4"/>
      <c r="V747" s="4"/>
      <c r="W747" s="4"/>
      <c r="X747" s="4"/>
      <c r="Y747" s="4"/>
      <c r="Z747" s="4"/>
      <c r="AA747" s="4"/>
    </row>
    <row r="748">
      <c r="A748" s="4"/>
      <c r="B748" s="4"/>
      <c r="C748" s="4"/>
      <c r="D748" s="4"/>
      <c r="E748" s="4"/>
      <c r="F748" s="4"/>
      <c r="G748" s="4"/>
      <c r="H748" s="4"/>
      <c r="I748" s="4"/>
      <c r="J748" s="4"/>
      <c r="K748" s="4"/>
      <c r="L748" s="4"/>
      <c r="M748" s="4"/>
      <c r="N748" s="4"/>
      <c r="O748" s="4"/>
      <c r="P748" s="4"/>
      <c r="Q748" s="4"/>
      <c r="R748" s="4"/>
      <c r="S748" s="4"/>
      <c r="T748" s="4"/>
      <c r="U748" s="4"/>
      <c r="V748" s="4"/>
      <c r="W748" s="4"/>
      <c r="X748" s="4"/>
      <c r="Y748" s="4"/>
      <c r="Z748" s="4"/>
      <c r="AA748" s="4"/>
    </row>
    <row r="749">
      <c r="A749" s="4"/>
      <c r="B749" s="4"/>
      <c r="C749" s="4"/>
      <c r="D749" s="4"/>
      <c r="E749" s="4"/>
      <c r="F749" s="4"/>
      <c r="G749" s="4"/>
      <c r="H749" s="4"/>
      <c r="I749" s="4"/>
      <c r="J749" s="4"/>
      <c r="K749" s="4"/>
      <c r="L749" s="4"/>
      <c r="M749" s="4"/>
      <c r="N749" s="4"/>
      <c r="O749" s="4"/>
      <c r="P749" s="4"/>
      <c r="Q749" s="4"/>
      <c r="R749" s="4"/>
      <c r="S749" s="4"/>
      <c r="T749" s="4"/>
      <c r="U749" s="4"/>
      <c r="V749" s="4"/>
      <c r="W749" s="4"/>
      <c r="X749" s="4"/>
      <c r="Y749" s="4"/>
      <c r="Z749" s="4"/>
      <c r="AA749" s="4"/>
    </row>
    <row r="750">
      <c r="A750" s="4"/>
      <c r="B750" s="4"/>
      <c r="C750" s="4"/>
      <c r="D750" s="4"/>
      <c r="E750" s="4"/>
      <c r="F750" s="4"/>
      <c r="G750" s="4"/>
      <c r="H750" s="4"/>
      <c r="I750" s="4"/>
      <c r="J750" s="4"/>
      <c r="K750" s="4"/>
      <c r="L750" s="4"/>
      <c r="M750" s="4"/>
      <c r="N750" s="4"/>
      <c r="O750" s="4"/>
      <c r="P750" s="4"/>
      <c r="Q750" s="4"/>
      <c r="R750" s="4"/>
      <c r="S750" s="4"/>
      <c r="T750" s="4"/>
      <c r="U750" s="4"/>
      <c r="V750" s="4"/>
      <c r="W750" s="4"/>
      <c r="X750" s="4"/>
      <c r="Y750" s="4"/>
      <c r="Z750" s="4"/>
      <c r="AA750" s="4"/>
    </row>
    <row r="751">
      <c r="A751" s="4"/>
      <c r="B751" s="4"/>
      <c r="C751" s="4"/>
      <c r="D751" s="4"/>
      <c r="E751" s="4"/>
      <c r="F751" s="4"/>
      <c r="G751" s="4"/>
      <c r="H751" s="4"/>
      <c r="I751" s="4"/>
      <c r="J751" s="4"/>
      <c r="K751" s="4"/>
      <c r="L751" s="4"/>
      <c r="M751" s="4"/>
      <c r="N751" s="4"/>
      <c r="O751" s="4"/>
      <c r="P751" s="4"/>
      <c r="Q751" s="4"/>
      <c r="R751" s="4"/>
      <c r="S751" s="4"/>
      <c r="T751" s="4"/>
      <c r="U751" s="4"/>
      <c r="V751" s="4"/>
      <c r="W751" s="4"/>
      <c r="X751" s="4"/>
      <c r="Y751" s="4"/>
      <c r="Z751" s="4"/>
      <c r="AA751" s="4"/>
    </row>
    <row r="752">
      <c r="A752" s="4"/>
      <c r="B752" s="4"/>
      <c r="C752" s="4"/>
      <c r="D752" s="4"/>
      <c r="E752" s="4"/>
      <c r="F752" s="4"/>
      <c r="G752" s="4"/>
      <c r="H752" s="4"/>
      <c r="I752" s="4"/>
      <c r="J752" s="4"/>
      <c r="K752" s="4"/>
      <c r="L752" s="4"/>
      <c r="M752" s="4"/>
      <c r="N752" s="4"/>
      <c r="O752" s="4"/>
      <c r="P752" s="4"/>
      <c r="Q752" s="4"/>
      <c r="R752" s="4"/>
      <c r="S752" s="4"/>
      <c r="T752" s="4"/>
      <c r="U752" s="4"/>
      <c r="V752" s="4"/>
      <c r="W752" s="4"/>
      <c r="X752" s="4"/>
      <c r="Y752" s="4"/>
      <c r="Z752" s="4"/>
      <c r="AA752" s="4"/>
    </row>
    <row r="753">
      <c r="A753" s="4"/>
      <c r="B753" s="4"/>
      <c r="C753" s="4"/>
      <c r="D753" s="4"/>
      <c r="E753" s="4"/>
      <c r="F753" s="4"/>
      <c r="G753" s="4"/>
      <c r="H753" s="4"/>
      <c r="I753" s="4"/>
      <c r="J753" s="4"/>
      <c r="K753" s="4"/>
      <c r="L753" s="4"/>
      <c r="M753" s="4"/>
      <c r="N753" s="4"/>
      <c r="O753" s="4"/>
      <c r="P753" s="4"/>
      <c r="Q753" s="4"/>
      <c r="R753" s="4"/>
      <c r="S753" s="4"/>
      <c r="T753" s="4"/>
      <c r="U753" s="4"/>
      <c r="V753" s="4"/>
      <c r="W753" s="4"/>
      <c r="X753" s="4"/>
      <c r="Y753" s="4"/>
      <c r="Z753" s="4"/>
      <c r="AA753" s="4"/>
    </row>
    <row r="754">
      <c r="A754" s="4"/>
      <c r="B754" s="4"/>
      <c r="C754" s="4"/>
      <c r="D754" s="4"/>
      <c r="E754" s="4"/>
      <c r="F754" s="4"/>
      <c r="G754" s="4"/>
      <c r="H754" s="4"/>
      <c r="I754" s="4"/>
      <c r="J754" s="4"/>
      <c r="K754" s="4"/>
      <c r="L754" s="4"/>
      <c r="M754" s="4"/>
      <c r="N754" s="4"/>
      <c r="O754" s="4"/>
      <c r="P754" s="4"/>
      <c r="Q754" s="4"/>
      <c r="R754" s="4"/>
      <c r="S754" s="4"/>
      <c r="T754" s="4"/>
      <c r="U754" s="4"/>
      <c r="V754" s="4"/>
      <c r="W754" s="4"/>
      <c r="X754" s="4"/>
      <c r="Y754" s="4"/>
      <c r="Z754" s="4"/>
      <c r="AA754" s="4"/>
    </row>
    <row r="755">
      <c r="A755" s="4"/>
      <c r="B755" s="4"/>
      <c r="C755" s="4"/>
      <c r="D755" s="4"/>
      <c r="E755" s="4"/>
      <c r="F755" s="4"/>
      <c r="G755" s="4"/>
      <c r="H755" s="4"/>
      <c r="I755" s="4"/>
      <c r="J755" s="4"/>
      <c r="K755" s="4"/>
      <c r="L755" s="4"/>
      <c r="M755" s="4"/>
      <c r="N755" s="4"/>
      <c r="O755" s="4"/>
      <c r="P755" s="4"/>
      <c r="Q755" s="4"/>
      <c r="R755" s="4"/>
      <c r="S755" s="4"/>
      <c r="T755" s="4"/>
      <c r="U755" s="4"/>
      <c r="V755" s="4"/>
      <c r="W755" s="4"/>
      <c r="X755" s="4"/>
      <c r="Y755" s="4"/>
      <c r="Z755" s="4"/>
      <c r="AA755" s="4"/>
    </row>
    <row r="756">
      <c r="A756" s="4"/>
      <c r="B756" s="4"/>
      <c r="C756" s="4"/>
      <c r="D756" s="4"/>
      <c r="E756" s="4"/>
      <c r="F756" s="4"/>
      <c r="G756" s="4"/>
      <c r="H756" s="4"/>
      <c r="I756" s="4"/>
      <c r="J756" s="4"/>
      <c r="K756" s="4"/>
      <c r="L756" s="4"/>
      <c r="M756" s="4"/>
      <c r="N756" s="4"/>
      <c r="O756" s="4"/>
      <c r="P756" s="4"/>
      <c r="Q756" s="4"/>
      <c r="R756" s="4"/>
      <c r="S756" s="4"/>
      <c r="T756" s="4"/>
      <c r="U756" s="4"/>
      <c r="V756" s="4"/>
      <c r="W756" s="4"/>
      <c r="X756" s="4"/>
      <c r="Y756" s="4"/>
      <c r="Z756" s="4"/>
      <c r="AA756" s="4"/>
    </row>
    <row r="757">
      <c r="A757" s="4"/>
      <c r="B757" s="4"/>
      <c r="C757" s="4"/>
      <c r="D757" s="4"/>
      <c r="E757" s="4"/>
      <c r="F757" s="4"/>
      <c r="G757" s="4"/>
      <c r="H757" s="4"/>
      <c r="I757" s="4"/>
      <c r="J757" s="4"/>
      <c r="K757" s="4"/>
      <c r="L757" s="4"/>
      <c r="M757" s="4"/>
      <c r="N757" s="4"/>
      <c r="O757" s="4"/>
      <c r="P757" s="4"/>
      <c r="Q757" s="4"/>
      <c r="R757" s="4"/>
      <c r="S757" s="4"/>
      <c r="T757" s="4"/>
      <c r="U757" s="4"/>
      <c r="V757" s="4"/>
      <c r="W757" s="4"/>
      <c r="X757" s="4"/>
      <c r="Y757" s="4"/>
      <c r="Z757" s="4"/>
      <c r="AA757" s="4"/>
    </row>
    <row r="758">
      <c r="A758" s="4"/>
      <c r="B758" s="4"/>
      <c r="C758" s="4"/>
      <c r="D758" s="4"/>
      <c r="E758" s="4"/>
      <c r="F758" s="4"/>
      <c r="G758" s="4"/>
      <c r="H758" s="4"/>
      <c r="I758" s="4"/>
      <c r="J758" s="4"/>
      <c r="K758" s="4"/>
      <c r="L758" s="4"/>
      <c r="M758" s="4"/>
      <c r="N758" s="4"/>
      <c r="O758" s="4"/>
      <c r="P758" s="4"/>
      <c r="Q758" s="4"/>
      <c r="R758" s="4"/>
      <c r="S758" s="4"/>
      <c r="T758" s="4"/>
      <c r="U758" s="4"/>
      <c r="V758" s="4"/>
      <c r="W758" s="4"/>
      <c r="X758" s="4"/>
      <c r="Y758" s="4"/>
      <c r="Z758" s="4"/>
      <c r="AA758" s="4"/>
    </row>
    <row r="759">
      <c r="A759" s="4"/>
      <c r="B759" s="4"/>
      <c r="C759" s="4"/>
      <c r="D759" s="4"/>
      <c r="E759" s="4"/>
      <c r="F759" s="4"/>
      <c r="G759" s="4"/>
      <c r="H759" s="4"/>
      <c r="I759" s="4"/>
      <c r="J759" s="4"/>
      <c r="K759" s="4"/>
      <c r="L759" s="4"/>
      <c r="M759" s="4"/>
      <c r="N759" s="4"/>
      <c r="O759" s="4"/>
      <c r="P759" s="4"/>
      <c r="Q759" s="4"/>
      <c r="R759" s="4"/>
      <c r="S759" s="4"/>
      <c r="T759" s="4"/>
      <c r="U759" s="4"/>
      <c r="V759" s="4"/>
      <c r="W759" s="4"/>
      <c r="X759" s="4"/>
      <c r="Y759" s="4"/>
      <c r="Z759" s="4"/>
      <c r="AA759" s="4"/>
    </row>
    <row r="760">
      <c r="A760" s="4"/>
      <c r="B760" s="4"/>
      <c r="C760" s="4"/>
      <c r="D760" s="4"/>
      <c r="E760" s="4"/>
      <c r="F760" s="4"/>
      <c r="G760" s="4"/>
      <c r="H760" s="4"/>
      <c r="I760" s="4"/>
      <c r="J760" s="4"/>
      <c r="K760" s="4"/>
      <c r="L760" s="4"/>
      <c r="M760" s="4"/>
      <c r="N760" s="4"/>
      <c r="O760" s="4"/>
      <c r="P760" s="4"/>
      <c r="Q760" s="4"/>
      <c r="R760" s="4"/>
      <c r="S760" s="4"/>
      <c r="T760" s="4"/>
      <c r="U760" s="4"/>
      <c r="V760" s="4"/>
      <c r="W760" s="4"/>
      <c r="X760" s="4"/>
      <c r="Y760" s="4"/>
      <c r="Z760" s="4"/>
      <c r="AA760" s="4"/>
    </row>
    <row r="761">
      <c r="A761" s="4"/>
      <c r="B761" s="4"/>
      <c r="C761" s="4"/>
      <c r="D761" s="4"/>
      <c r="E761" s="4"/>
      <c r="F761" s="4"/>
      <c r="G761" s="4"/>
      <c r="H761" s="4"/>
      <c r="I761" s="4"/>
      <c r="J761" s="4"/>
      <c r="K761" s="4"/>
      <c r="L761" s="4"/>
      <c r="M761" s="4"/>
      <c r="N761" s="4"/>
      <c r="O761" s="4"/>
      <c r="P761" s="4"/>
      <c r="Q761" s="4"/>
      <c r="R761" s="4"/>
      <c r="S761" s="4"/>
      <c r="T761" s="4"/>
      <c r="U761" s="4"/>
      <c r="V761" s="4"/>
      <c r="W761" s="4"/>
      <c r="X761" s="4"/>
      <c r="Y761" s="4"/>
      <c r="Z761" s="4"/>
      <c r="AA761" s="4"/>
    </row>
    <row r="762">
      <c r="A762" s="4"/>
      <c r="B762" s="4"/>
      <c r="C762" s="4"/>
      <c r="D762" s="4"/>
      <c r="E762" s="4"/>
      <c r="F762" s="4"/>
      <c r="G762" s="4"/>
      <c r="H762" s="4"/>
      <c r="I762" s="4"/>
      <c r="J762" s="4"/>
      <c r="K762" s="4"/>
      <c r="L762" s="4"/>
      <c r="M762" s="4"/>
      <c r="N762" s="4"/>
      <c r="O762" s="4"/>
      <c r="P762" s="4"/>
      <c r="Q762" s="4"/>
      <c r="R762" s="4"/>
      <c r="S762" s="4"/>
      <c r="T762" s="4"/>
      <c r="U762" s="4"/>
      <c r="V762" s="4"/>
      <c r="W762" s="4"/>
      <c r="X762" s="4"/>
      <c r="Y762" s="4"/>
      <c r="Z762" s="4"/>
      <c r="AA762" s="4"/>
    </row>
    <row r="763">
      <c r="A763" s="4"/>
      <c r="B763" s="4"/>
      <c r="C763" s="4"/>
      <c r="D763" s="4"/>
      <c r="E763" s="4"/>
      <c r="F763" s="4"/>
      <c r="G763" s="4"/>
      <c r="H763" s="4"/>
      <c r="I763" s="4"/>
      <c r="J763" s="4"/>
      <c r="K763" s="4"/>
      <c r="L763" s="4"/>
      <c r="M763" s="4"/>
      <c r="N763" s="4"/>
      <c r="O763" s="4"/>
      <c r="P763" s="4"/>
      <c r="Q763" s="4"/>
      <c r="R763" s="4"/>
      <c r="S763" s="4"/>
      <c r="T763" s="4"/>
      <c r="U763" s="4"/>
      <c r="V763" s="4"/>
      <c r="W763" s="4"/>
      <c r="X763" s="4"/>
      <c r="Y763" s="4"/>
      <c r="Z763" s="4"/>
      <c r="AA763" s="4"/>
    </row>
    <row r="764">
      <c r="A764" s="4"/>
      <c r="B764" s="4"/>
      <c r="C764" s="4"/>
      <c r="D764" s="4"/>
      <c r="E764" s="4"/>
      <c r="F764" s="4"/>
      <c r="G764" s="4"/>
      <c r="H764" s="4"/>
      <c r="I764" s="4"/>
      <c r="J764" s="4"/>
      <c r="K764" s="4"/>
      <c r="L764" s="4"/>
      <c r="M764" s="4"/>
      <c r="N764" s="4"/>
      <c r="O764" s="4"/>
      <c r="P764" s="4"/>
      <c r="Q764" s="4"/>
      <c r="R764" s="4"/>
      <c r="S764" s="4"/>
      <c r="T764" s="4"/>
      <c r="U764" s="4"/>
      <c r="V764" s="4"/>
      <c r="W764" s="4"/>
      <c r="X764" s="4"/>
      <c r="Y764" s="4"/>
      <c r="Z764" s="4"/>
      <c r="AA764" s="4"/>
    </row>
    <row r="765">
      <c r="A765" s="4"/>
      <c r="B765" s="4"/>
      <c r="C765" s="4"/>
      <c r="D765" s="4"/>
      <c r="E765" s="4"/>
      <c r="F765" s="4"/>
      <c r="G765" s="4"/>
      <c r="H765" s="4"/>
      <c r="I765" s="4"/>
      <c r="J765" s="4"/>
      <c r="K765" s="4"/>
      <c r="L765" s="4"/>
      <c r="M765" s="4"/>
      <c r="N765" s="4"/>
      <c r="O765" s="4"/>
      <c r="P765" s="4"/>
      <c r="Q765" s="4"/>
      <c r="R765" s="4"/>
      <c r="S765" s="4"/>
      <c r="T765" s="4"/>
      <c r="U765" s="4"/>
      <c r="V765" s="4"/>
      <c r="W765" s="4"/>
      <c r="X765" s="4"/>
      <c r="Y765" s="4"/>
      <c r="Z765" s="4"/>
      <c r="AA765" s="4"/>
    </row>
    <row r="766">
      <c r="A766" s="4"/>
      <c r="B766" s="4"/>
      <c r="C766" s="4"/>
      <c r="D766" s="4"/>
      <c r="E766" s="4"/>
      <c r="F766" s="4"/>
      <c r="G766" s="4"/>
      <c r="H766" s="4"/>
      <c r="I766" s="4"/>
      <c r="J766" s="4"/>
      <c r="K766" s="4"/>
      <c r="L766" s="4"/>
      <c r="M766" s="4"/>
      <c r="N766" s="4"/>
      <c r="O766" s="4"/>
      <c r="P766" s="4"/>
      <c r="Q766" s="4"/>
      <c r="R766" s="4"/>
      <c r="S766" s="4"/>
      <c r="T766" s="4"/>
      <c r="U766" s="4"/>
      <c r="V766" s="4"/>
      <c r="W766" s="4"/>
      <c r="X766" s="4"/>
      <c r="Y766" s="4"/>
      <c r="Z766" s="4"/>
      <c r="AA766" s="4"/>
    </row>
    <row r="767">
      <c r="A767" s="4"/>
      <c r="B767" s="4"/>
      <c r="C767" s="4"/>
      <c r="D767" s="4"/>
      <c r="E767" s="4"/>
      <c r="F767" s="4"/>
      <c r="G767" s="4"/>
      <c r="H767" s="4"/>
      <c r="I767" s="4"/>
      <c r="J767" s="4"/>
      <c r="K767" s="4"/>
      <c r="L767" s="4"/>
      <c r="M767" s="4"/>
      <c r="N767" s="4"/>
      <c r="O767" s="4"/>
      <c r="P767" s="4"/>
      <c r="Q767" s="4"/>
      <c r="R767" s="4"/>
      <c r="S767" s="4"/>
      <c r="T767" s="4"/>
      <c r="U767" s="4"/>
      <c r="V767" s="4"/>
      <c r="W767" s="4"/>
      <c r="X767" s="4"/>
      <c r="Y767" s="4"/>
      <c r="Z767" s="4"/>
      <c r="AA767" s="4"/>
    </row>
    <row r="768">
      <c r="A768" s="4"/>
      <c r="B768" s="4"/>
      <c r="C768" s="4"/>
      <c r="D768" s="4"/>
      <c r="E768" s="4"/>
      <c r="F768" s="4"/>
      <c r="G768" s="4"/>
      <c r="H768" s="4"/>
      <c r="I768" s="4"/>
      <c r="J768" s="4"/>
      <c r="K768" s="4"/>
      <c r="L768" s="4"/>
      <c r="M768" s="4"/>
      <c r="N768" s="4"/>
      <c r="O768" s="4"/>
      <c r="P768" s="4"/>
      <c r="Q768" s="4"/>
      <c r="R768" s="4"/>
      <c r="S768" s="4"/>
      <c r="T768" s="4"/>
      <c r="U768" s="4"/>
      <c r="V768" s="4"/>
      <c r="W768" s="4"/>
      <c r="X768" s="4"/>
      <c r="Y768" s="4"/>
      <c r="Z768" s="4"/>
      <c r="AA768" s="4"/>
    </row>
    <row r="769">
      <c r="A769" s="4"/>
      <c r="B769" s="4"/>
      <c r="C769" s="4"/>
      <c r="D769" s="4"/>
      <c r="E769" s="4"/>
      <c r="F769" s="4"/>
      <c r="G769" s="4"/>
      <c r="H769" s="4"/>
      <c r="I769" s="4"/>
      <c r="J769" s="4"/>
      <c r="K769" s="4"/>
      <c r="L769" s="4"/>
      <c r="M769" s="4"/>
      <c r="N769" s="4"/>
      <c r="O769" s="4"/>
      <c r="P769" s="4"/>
      <c r="Q769" s="4"/>
      <c r="R769" s="4"/>
      <c r="S769" s="4"/>
      <c r="T769" s="4"/>
      <c r="U769" s="4"/>
      <c r="V769" s="4"/>
      <c r="W769" s="4"/>
      <c r="X769" s="4"/>
      <c r="Y769" s="4"/>
      <c r="Z769" s="4"/>
      <c r="AA769" s="4"/>
    </row>
    <row r="770">
      <c r="A770" s="4"/>
      <c r="B770" s="4"/>
      <c r="C770" s="4"/>
      <c r="D770" s="4"/>
      <c r="E770" s="4"/>
      <c r="F770" s="4"/>
      <c r="G770" s="4"/>
      <c r="H770" s="4"/>
      <c r="I770" s="4"/>
      <c r="J770" s="4"/>
      <c r="K770" s="4"/>
      <c r="L770" s="4"/>
      <c r="M770" s="4"/>
      <c r="N770" s="4"/>
      <c r="O770" s="4"/>
      <c r="P770" s="4"/>
      <c r="Q770" s="4"/>
      <c r="R770" s="4"/>
      <c r="S770" s="4"/>
      <c r="T770" s="4"/>
      <c r="U770" s="4"/>
      <c r="V770" s="4"/>
      <c r="W770" s="4"/>
      <c r="X770" s="4"/>
      <c r="Y770" s="4"/>
      <c r="Z770" s="4"/>
      <c r="AA770" s="4"/>
    </row>
    <row r="771">
      <c r="A771" s="4"/>
      <c r="B771" s="4"/>
      <c r="C771" s="4"/>
      <c r="D771" s="4"/>
      <c r="E771" s="4"/>
      <c r="F771" s="4"/>
      <c r="G771" s="4"/>
      <c r="H771" s="4"/>
      <c r="I771" s="4"/>
      <c r="J771" s="4"/>
      <c r="K771" s="4"/>
      <c r="L771" s="4"/>
      <c r="M771" s="4"/>
      <c r="N771" s="4"/>
      <c r="O771" s="4"/>
      <c r="P771" s="4"/>
      <c r="Q771" s="4"/>
      <c r="R771" s="4"/>
      <c r="S771" s="4"/>
      <c r="T771" s="4"/>
      <c r="U771" s="4"/>
      <c r="V771" s="4"/>
      <c r="W771" s="4"/>
      <c r="X771" s="4"/>
      <c r="Y771" s="4"/>
      <c r="Z771" s="4"/>
      <c r="AA771" s="4"/>
    </row>
    <row r="772">
      <c r="A772" s="4"/>
      <c r="B772" s="4"/>
      <c r="C772" s="4"/>
      <c r="D772" s="4"/>
      <c r="E772" s="4"/>
      <c r="F772" s="4"/>
      <c r="G772" s="4"/>
      <c r="H772" s="4"/>
      <c r="I772" s="4"/>
      <c r="J772" s="4"/>
      <c r="K772" s="4"/>
      <c r="L772" s="4"/>
      <c r="M772" s="4"/>
      <c r="N772" s="4"/>
      <c r="O772" s="4"/>
      <c r="P772" s="4"/>
      <c r="Q772" s="4"/>
      <c r="R772" s="4"/>
      <c r="S772" s="4"/>
      <c r="T772" s="4"/>
      <c r="U772" s="4"/>
      <c r="V772" s="4"/>
      <c r="W772" s="4"/>
      <c r="X772" s="4"/>
      <c r="Y772" s="4"/>
      <c r="Z772" s="4"/>
      <c r="AA772" s="4"/>
    </row>
    <row r="773">
      <c r="A773" s="4"/>
      <c r="B773" s="4"/>
      <c r="C773" s="4"/>
      <c r="D773" s="4"/>
      <c r="E773" s="4"/>
      <c r="F773" s="4"/>
      <c r="G773" s="4"/>
      <c r="H773" s="4"/>
      <c r="I773" s="4"/>
      <c r="J773" s="4"/>
      <c r="K773" s="4"/>
      <c r="L773" s="4"/>
      <c r="M773" s="4"/>
      <c r="N773" s="4"/>
      <c r="O773" s="4"/>
      <c r="P773" s="4"/>
      <c r="Q773" s="4"/>
      <c r="R773" s="4"/>
      <c r="S773" s="4"/>
      <c r="T773" s="4"/>
      <c r="U773" s="4"/>
      <c r="V773" s="4"/>
      <c r="W773" s="4"/>
      <c r="X773" s="4"/>
      <c r="Y773" s="4"/>
      <c r="Z773" s="4"/>
      <c r="AA773" s="4"/>
    </row>
    <row r="774">
      <c r="A774" s="4"/>
      <c r="B774" s="4"/>
      <c r="C774" s="4"/>
      <c r="D774" s="4"/>
      <c r="E774" s="4"/>
      <c r="F774" s="4"/>
      <c r="G774" s="4"/>
      <c r="H774" s="4"/>
      <c r="I774" s="4"/>
      <c r="J774" s="4"/>
      <c r="K774" s="4"/>
      <c r="L774" s="4"/>
      <c r="M774" s="4"/>
      <c r="N774" s="4"/>
      <c r="O774" s="4"/>
      <c r="P774" s="4"/>
      <c r="Q774" s="4"/>
      <c r="R774" s="4"/>
      <c r="S774" s="4"/>
      <c r="T774" s="4"/>
      <c r="U774" s="4"/>
      <c r="V774" s="4"/>
      <c r="W774" s="4"/>
      <c r="X774" s="4"/>
      <c r="Y774" s="4"/>
      <c r="Z774" s="4"/>
      <c r="AA774" s="4"/>
    </row>
    <row r="775">
      <c r="A775" s="4"/>
      <c r="B775" s="4"/>
      <c r="C775" s="4"/>
      <c r="D775" s="4"/>
      <c r="E775" s="4"/>
      <c r="F775" s="4"/>
      <c r="G775" s="4"/>
      <c r="H775" s="4"/>
      <c r="I775" s="4"/>
      <c r="J775" s="4"/>
      <c r="K775" s="4"/>
      <c r="L775" s="4"/>
      <c r="M775" s="4"/>
      <c r="N775" s="4"/>
      <c r="O775" s="4"/>
      <c r="P775" s="4"/>
      <c r="Q775" s="4"/>
      <c r="R775" s="4"/>
      <c r="S775" s="4"/>
      <c r="T775" s="4"/>
      <c r="U775" s="4"/>
      <c r="V775" s="4"/>
      <c r="W775" s="4"/>
      <c r="X775" s="4"/>
      <c r="Y775" s="4"/>
      <c r="Z775" s="4"/>
      <c r="AA775" s="4"/>
    </row>
    <row r="776">
      <c r="A776" s="4"/>
      <c r="B776" s="4"/>
      <c r="C776" s="4"/>
      <c r="D776" s="4"/>
      <c r="E776" s="4"/>
      <c r="F776" s="4"/>
      <c r="G776" s="4"/>
      <c r="H776" s="4"/>
      <c r="I776" s="4"/>
      <c r="J776" s="4"/>
      <c r="K776" s="4"/>
      <c r="L776" s="4"/>
      <c r="M776" s="4"/>
      <c r="N776" s="4"/>
      <c r="O776" s="4"/>
      <c r="P776" s="4"/>
      <c r="Q776" s="4"/>
      <c r="R776" s="4"/>
      <c r="S776" s="4"/>
      <c r="T776" s="4"/>
      <c r="U776" s="4"/>
      <c r="V776" s="4"/>
      <c r="W776" s="4"/>
      <c r="X776" s="4"/>
      <c r="Y776" s="4"/>
      <c r="Z776" s="4"/>
      <c r="AA776" s="4"/>
    </row>
    <row r="777">
      <c r="A777" s="4"/>
      <c r="B777" s="4"/>
      <c r="C777" s="4"/>
      <c r="D777" s="4"/>
      <c r="E777" s="4"/>
      <c r="F777" s="4"/>
      <c r="G777" s="4"/>
      <c r="H777" s="4"/>
      <c r="I777" s="4"/>
      <c r="J777" s="4"/>
      <c r="K777" s="4"/>
      <c r="L777" s="4"/>
      <c r="M777" s="4"/>
      <c r="N777" s="4"/>
      <c r="O777" s="4"/>
      <c r="P777" s="4"/>
      <c r="Q777" s="4"/>
      <c r="R777" s="4"/>
      <c r="S777" s="4"/>
      <c r="T777" s="4"/>
      <c r="U777" s="4"/>
      <c r="V777" s="4"/>
      <c r="W777" s="4"/>
      <c r="X777" s="4"/>
      <c r="Y777" s="4"/>
      <c r="Z777" s="4"/>
      <c r="AA777" s="4"/>
    </row>
    <row r="778">
      <c r="A778" s="4"/>
      <c r="B778" s="4"/>
      <c r="C778" s="4"/>
      <c r="D778" s="4"/>
      <c r="E778" s="4"/>
      <c r="F778" s="4"/>
      <c r="G778" s="4"/>
      <c r="H778" s="4"/>
      <c r="I778" s="4"/>
      <c r="J778" s="4"/>
      <c r="K778" s="4"/>
      <c r="L778" s="4"/>
      <c r="M778" s="4"/>
      <c r="N778" s="4"/>
      <c r="O778" s="4"/>
      <c r="P778" s="4"/>
      <c r="Q778" s="4"/>
      <c r="R778" s="4"/>
      <c r="S778" s="4"/>
      <c r="T778" s="4"/>
      <c r="U778" s="4"/>
      <c r="V778" s="4"/>
      <c r="W778" s="4"/>
      <c r="X778" s="4"/>
      <c r="Y778" s="4"/>
      <c r="Z778" s="4"/>
      <c r="AA778" s="4"/>
    </row>
    <row r="779">
      <c r="A779" s="4"/>
      <c r="B779" s="4"/>
      <c r="C779" s="4"/>
      <c r="D779" s="4"/>
      <c r="E779" s="4"/>
      <c r="F779" s="4"/>
      <c r="G779" s="4"/>
      <c r="H779" s="4"/>
      <c r="I779" s="4"/>
      <c r="J779" s="4"/>
      <c r="K779" s="4"/>
      <c r="L779" s="4"/>
      <c r="M779" s="4"/>
      <c r="N779" s="4"/>
      <c r="O779" s="4"/>
      <c r="P779" s="4"/>
      <c r="Q779" s="4"/>
      <c r="R779" s="4"/>
      <c r="S779" s="4"/>
      <c r="T779" s="4"/>
      <c r="U779" s="4"/>
      <c r="V779" s="4"/>
      <c r="W779" s="4"/>
      <c r="X779" s="4"/>
      <c r="Y779" s="4"/>
      <c r="Z779" s="4"/>
      <c r="AA779" s="4"/>
    </row>
    <row r="780">
      <c r="A780" s="4"/>
      <c r="B780" s="4"/>
      <c r="C780" s="4"/>
      <c r="D780" s="4"/>
      <c r="E780" s="4"/>
      <c r="F780" s="4"/>
      <c r="G780" s="4"/>
      <c r="H780" s="4"/>
      <c r="I780" s="4"/>
      <c r="J780" s="4"/>
      <c r="K780" s="4"/>
      <c r="L780" s="4"/>
      <c r="M780" s="4"/>
      <c r="N780" s="4"/>
      <c r="O780" s="4"/>
      <c r="P780" s="4"/>
      <c r="Q780" s="4"/>
      <c r="R780" s="4"/>
      <c r="S780" s="4"/>
      <c r="T780" s="4"/>
      <c r="U780" s="4"/>
      <c r="V780" s="4"/>
      <c r="W780" s="4"/>
      <c r="X780" s="4"/>
      <c r="Y780" s="4"/>
      <c r="Z780" s="4"/>
      <c r="AA780" s="4"/>
    </row>
    <row r="781">
      <c r="A781" s="4"/>
      <c r="B781" s="4"/>
      <c r="C781" s="4"/>
      <c r="D781" s="4"/>
      <c r="E781" s="4"/>
      <c r="F781" s="4"/>
      <c r="G781" s="4"/>
      <c r="H781" s="4"/>
      <c r="I781" s="4"/>
      <c r="J781" s="4"/>
      <c r="K781" s="4"/>
      <c r="L781" s="4"/>
      <c r="M781" s="4"/>
      <c r="N781" s="4"/>
      <c r="O781" s="4"/>
      <c r="P781" s="4"/>
      <c r="Q781" s="4"/>
      <c r="R781" s="4"/>
      <c r="S781" s="4"/>
      <c r="T781" s="4"/>
      <c r="U781" s="4"/>
      <c r="V781" s="4"/>
      <c r="W781" s="4"/>
      <c r="X781" s="4"/>
      <c r="Y781" s="4"/>
      <c r="Z781" s="4"/>
      <c r="AA781" s="4"/>
    </row>
    <row r="782">
      <c r="A782" s="4"/>
      <c r="B782" s="4"/>
      <c r="C782" s="4"/>
      <c r="D782" s="4"/>
      <c r="E782" s="4"/>
      <c r="F782" s="4"/>
      <c r="G782" s="4"/>
      <c r="H782" s="4"/>
      <c r="I782" s="4"/>
      <c r="J782" s="4"/>
      <c r="K782" s="4"/>
      <c r="L782" s="4"/>
      <c r="M782" s="4"/>
      <c r="N782" s="4"/>
      <c r="O782" s="4"/>
      <c r="P782" s="4"/>
      <c r="Q782" s="4"/>
      <c r="R782" s="4"/>
      <c r="S782" s="4"/>
      <c r="T782" s="4"/>
      <c r="U782" s="4"/>
      <c r="V782" s="4"/>
      <c r="W782" s="4"/>
      <c r="X782" s="4"/>
      <c r="Y782" s="4"/>
      <c r="Z782" s="4"/>
      <c r="AA782" s="4"/>
    </row>
    <row r="783">
      <c r="A783" s="4"/>
      <c r="B783" s="4"/>
      <c r="C783" s="4"/>
      <c r="D783" s="4"/>
      <c r="E783" s="4"/>
      <c r="F783" s="4"/>
      <c r="G783" s="4"/>
      <c r="H783" s="4"/>
      <c r="I783" s="4"/>
      <c r="J783" s="4"/>
      <c r="K783" s="4"/>
      <c r="L783" s="4"/>
      <c r="M783" s="4"/>
      <c r="N783" s="4"/>
      <c r="O783" s="4"/>
      <c r="P783" s="4"/>
      <c r="Q783" s="4"/>
      <c r="R783" s="4"/>
      <c r="S783" s="4"/>
      <c r="T783" s="4"/>
      <c r="U783" s="4"/>
      <c r="V783" s="4"/>
      <c r="W783" s="4"/>
      <c r="X783" s="4"/>
      <c r="Y783" s="4"/>
      <c r="Z783" s="4"/>
      <c r="AA783" s="4"/>
    </row>
    <row r="784">
      <c r="A784" s="4"/>
      <c r="B784" s="4"/>
      <c r="C784" s="4"/>
      <c r="D784" s="4"/>
      <c r="E784" s="4"/>
      <c r="F784" s="4"/>
      <c r="G784" s="4"/>
      <c r="H784" s="4"/>
      <c r="I784" s="4"/>
      <c r="J784" s="4"/>
      <c r="K784" s="4"/>
      <c r="L784" s="4"/>
      <c r="M784" s="4"/>
      <c r="N784" s="4"/>
      <c r="O784" s="4"/>
      <c r="P784" s="4"/>
      <c r="Q784" s="4"/>
      <c r="R784" s="4"/>
      <c r="S784" s="4"/>
      <c r="T784" s="4"/>
      <c r="U784" s="4"/>
      <c r="V784" s="4"/>
      <c r="W784" s="4"/>
      <c r="X784" s="4"/>
      <c r="Y784" s="4"/>
      <c r="Z784" s="4"/>
      <c r="AA784" s="4"/>
    </row>
    <row r="785">
      <c r="A785" s="4"/>
      <c r="B785" s="4"/>
      <c r="C785" s="4"/>
      <c r="D785" s="4"/>
      <c r="E785" s="4"/>
      <c r="F785" s="4"/>
      <c r="G785" s="4"/>
      <c r="H785" s="4"/>
      <c r="I785" s="4"/>
      <c r="J785" s="4"/>
      <c r="K785" s="4"/>
      <c r="L785" s="4"/>
      <c r="M785" s="4"/>
      <c r="N785" s="4"/>
      <c r="O785" s="4"/>
      <c r="P785" s="4"/>
      <c r="Q785" s="4"/>
      <c r="R785" s="4"/>
      <c r="S785" s="4"/>
      <c r="T785" s="4"/>
      <c r="U785" s="4"/>
      <c r="V785" s="4"/>
      <c r="W785" s="4"/>
      <c r="X785" s="4"/>
      <c r="Y785" s="4"/>
      <c r="Z785" s="4"/>
      <c r="AA785" s="4"/>
    </row>
    <row r="786">
      <c r="A786" s="4"/>
      <c r="B786" s="4"/>
      <c r="C786" s="4"/>
      <c r="D786" s="4"/>
      <c r="E786" s="4"/>
      <c r="F786" s="4"/>
      <c r="G786" s="4"/>
      <c r="H786" s="4"/>
      <c r="I786" s="4"/>
      <c r="J786" s="4"/>
      <c r="K786" s="4"/>
      <c r="L786" s="4"/>
      <c r="M786" s="4"/>
      <c r="N786" s="4"/>
      <c r="O786" s="4"/>
      <c r="P786" s="4"/>
      <c r="Q786" s="4"/>
      <c r="R786" s="4"/>
      <c r="S786" s="4"/>
      <c r="T786" s="4"/>
      <c r="U786" s="4"/>
      <c r="V786" s="4"/>
      <c r="W786" s="4"/>
      <c r="X786" s="4"/>
      <c r="Y786" s="4"/>
      <c r="Z786" s="4"/>
      <c r="AA786" s="4"/>
    </row>
    <row r="787">
      <c r="A787" s="4"/>
      <c r="B787" s="4"/>
      <c r="C787" s="4"/>
      <c r="D787" s="4"/>
      <c r="E787" s="4"/>
      <c r="F787" s="4"/>
      <c r="G787" s="4"/>
      <c r="H787" s="4"/>
      <c r="I787" s="4"/>
      <c r="J787" s="4"/>
      <c r="K787" s="4"/>
      <c r="L787" s="4"/>
      <c r="M787" s="4"/>
      <c r="N787" s="4"/>
      <c r="O787" s="4"/>
      <c r="P787" s="4"/>
      <c r="Q787" s="4"/>
      <c r="R787" s="4"/>
      <c r="S787" s="4"/>
      <c r="T787" s="4"/>
      <c r="U787" s="4"/>
      <c r="V787" s="4"/>
      <c r="W787" s="4"/>
      <c r="X787" s="4"/>
      <c r="Y787" s="4"/>
      <c r="Z787" s="4"/>
      <c r="AA787" s="4"/>
    </row>
    <row r="788">
      <c r="A788" s="4"/>
      <c r="B788" s="4"/>
      <c r="C788" s="4"/>
      <c r="D788" s="4"/>
      <c r="E788" s="4"/>
      <c r="F788" s="4"/>
      <c r="G788" s="4"/>
      <c r="H788" s="4"/>
      <c r="I788" s="4"/>
      <c r="J788" s="4"/>
      <c r="K788" s="4"/>
      <c r="L788" s="4"/>
      <c r="M788" s="4"/>
      <c r="N788" s="4"/>
      <c r="O788" s="4"/>
      <c r="P788" s="4"/>
      <c r="Q788" s="4"/>
      <c r="R788" s="4"/>
      <c r="S788" s="4"/>
      <c r="T788" s="4"/>
      <c r="U788" s="4"/>
      <c r="V788" s="4"/>
      <c r="W788" s="4"/>
      <c r="X788" s="4"/>
      <c r="Y788" s="4"/>
      <c r="Z788" s="4"/>
      <c r="AA788" s="4"/>
    </row>
    <row r="789">
      <c r="A789" s="4"/>
      <c r="B789" s="4"/>
      <c r="C789" s="4"/>
      <c r="D789" s="4"/>
      <c r="E789" s="4"/>
      <c r="F789" s="4"/>
      <c r="G789" s="4"/>
      <c r="H789" s="4"/>
      <c r="I789" s="4"/>
      <c r="J789" s="4"/>
      <c r="K789" s="4"/>
      <c r="L789" s="4"/>
      <c r="M789" s="4"/>
      <c r="N789" s="4"/>
      <c r="O789" s="4"/>
      <c r="P789" s="4"/>
      <c r="Q789" s="4"/>
      <c r="R789" s="4"/>
      <c r="S789" s="4"/>
      <c r="T789" s="4"/>
      <c r="U789" s="4"/>
      <c r="V789" s="4"/>
      <c r="W789" s="4"/>
      <c r="X789" s="4"/>
      <c r="Y789" s="4"/>
      <c r="Z789" s="4"/>
      <c r="AA789" s="4"/>
    </row>
    <row r="790">
      <c r="A790" s="4"/>
      <c r="B790" s="4"/>
      <c r="C790" s="4"/>
      <c r="D790" s="4"/>
      <c r="E790" s="4"/>
      <c r="F790" s="4"/>
      <c r="G790" s="4"/>
      <c r="H790" s="4"/>
      <c r="I790" s="4"/>
      <c r="J790" s="4"/>
      <c r="K790" s="4"/>
      <c r="L790" s="4"/>
      <c r="M790" s="4"/>
      <c r="N790" s="4"/>
      <c r="O790" s="4"/>
      <c r="P790" s="4"/>
      <c r="Q790" s="4"/>
      <c r="R790" s="4"/>
      <c r="S790" s="4"/>
      <c r="T790" s="4"/>
      <c r="U790" s="4"/>
      <c r="V790" s="4"/>
      <c r="W790" s="4"/>
      <c r="X790" s="4"/>
      <c r="Y790" s="4"/>
      <c r="Z790" s="4"/>
      <c r="AA790" s="4"/>
    </row>
    <row r="791">
      <c r="A791" s="4"/>
      <c r="B791" s="4"/>
      <c r="C791" s="4"/>
      <c r="D791" s="4"/>
      <c r="E791" s="4"/>
      <c r="F791" s="4"/>
      <c r="G791" s="4"/>
      <c r="H791" s="4"/>
      <c r="I791" s="4"/>
      <c r="J791" s="4"/>
      <c r="K791" s="4"/>
      <c r="L791" s="4"/>
      <c r="M791" s="4"/>
      <c r="N791" s="4"/>
      <c r="O791" s="4"/>
      <c r="P791" s="4"/>
      <c r="Q791" s="4"/>
      <c r="R791" s="4"/>
      <c r="S791" s="4"/>
      <c r="T791" s="4"/>
      <c r="U791" s="4"/>
      <c r="V791" s="4"/>
      <c r="W791" s="4"/>
      <c r="X791" s="4"/>
      <c r="Y791" s="4"/>
      <c r="Z791" s="4"/>
      <c r="AA791" s="4"/>
    </row>
    <row r="792">
      <c r="A792" s="4"/>
      <c r="B792" s="4"/>
      <c r="C792" s="4"/>
      <c r="D792" s="4"/>
      <c r="E792" s="4"/>
      <c r="F792" s="4"/>
      <c r="G792" s="4"/>
      <c r="H792" s="4"/>
      <c r="I792" s="4"/>
      <c r="J792" s="4"/>
      <c r="K792" s="4"/>
      <c r="L792" s="4"/>
      <c r="M792" s="4"/>
      <c r="N792" s="4"/>
      <c r="O792" s="4"/>
      <c r="P792" s="4"/>
      <c r="Q792" s="4"/>
      <c r="R792" s="4"/>
      <c r="S792" s="4"/>
      <c r="T792" s="4"/>
      <c r="U792" s="4"/>
      <c r="V792" s="4"/>
      <c r="W792" s="4"/>
      <c r="X792" s="4"/>
      <c r="Y792" s="4"/>
      <c r="Z792" s="4"/>
      <c r="AA792" s="4"/>
    </row>
    <row r="793">
      <c r="A793" s="4"/>
      <c r="B793" s="4"/>
      <c r="C793" s="4"/>
      <c r="D793" s="4"/>
      <c r="E793" s="4"/>
      <c r="F793" s="4"/>
      <c r="G793" s="4"/>
      <c r="H793" s="4"/>
      <c r="I793" s="4"/>
      <c r="J793" s="4"/>
      <c r="K793" s="4"/>
      <c r="L793" s="4"/>
      <c r="M793" s="4"/>
      <c r="N793" s="4"/>
      <c r="O793" s="4"/>
      <c r="P793" s="4"/>
      <c r="Q793" s="4"/>
      <c r="R793" s="4"/>
      <c r="S793" s="4"/>
      <c r="T793" s="4"/>
      <c r="U793" s="4"/>
      <c r="V793" s="4"/>
      <c r="W793" s="4"/>
      <c r="X793" s="4"/>
      <c r="Y793" s="4"/>
      <c r="Z793" s="4"/>
      <c r="AA793" s="4"/>
    </row>
    <row r="794">
      <c r="A794" s="4"/>
      <c r="B794" s="4"/>
      <c r="C794" s="4"/>
      <c r="D794" s="4"/>
      <c r="E794" s="4"/>
      <c r="F794" s="4"/>
      <c r="G794" s="4"/>
      <c r="H794" s="4"/>
      <c r="I794" s="4"/>
      <c r="J794" s="4"/>
      <c r="K794" s="4"/>
      <c r="L794" s="4"/>
      <c r="M794" s="4"/>
      <c r="N794" s="4"/>
      <c r="O794" s="4"/>
      <c r="P794" s="4"/>
      <c r="Q794" s="4"/>
      <c r="R794" s="4"/>
      <c r="S794" s="4"/>
      <c r="T794" s="4"/>
      <c r="U794" s="4"/>
      <c r="V794" s="4"/>
      <c r="W794" s="4"/>
      <c r="X794" s="4"/>
      <c r="Y794" s="4"/>
      <c r="Z794" s="4"/>
      <c r="AA794" s="4"/>
    </row>
    <row r="795">
      <c r="A795" s="4"/>
      <c r="B795" s="4"/>
      <c r="C795" s="4"/>
      <c r="D795" s="4"/>
      <c r="E795" s="4"/>
      <c r="F795" s="4"/>
      <c r="G795" s="4"/>
      <c r="H795" s="4"/>
      <c r="I795" s="4"/>
      <c r="J795" s="4"/>
      <c r="K795" s="4"/>
      <c r="L795" s="4"/>
      <c r="M795" s="4"/>
      <c r="N795" s="4"/>
      <c r="O795" s="4"/>
      <c r="P795" s="4"/>
      <c r="Q795" s="4"/>
      <c r="R795" s="4"/>
      <c r="S795" s="4"/>
      <c r="T795" s="4"/>
      <c r="U795" s="4"/>
      <c r="V795" s="4"/>
      <c r="W795" s="4"/>
      <c r="X795" s="4"/>
      <c r="Y795" s="4"/>
      <c r="Z795" s="4"/>
      <c r="AA795" s="4"/>
    </row>
    <row r="796">
      <c r="A796" s="4"/>
      <c r="B796" s="4"/>
      <c r="C796" s="4"/>
      <c r="D796" s="4"/>
      <c r="E796" s="4"/>
      <c r="F796" s="4"/>
      <c r="G796" s="4"/>
      <c r="H796" s="4"/>
      <c r="I796" s="4"/>
      <c r="J796" s="4"/>
      <c r="K796" s="4"/>
      <c r="L796" s="4"/>
      <c r="M796" s="4"/>
      <c r="N796" s="4"/>
      <c r="O796" s="4"/>
      <c r="P796" s="4"/>
      <c r="Q796" s="4"/>
      <c r="R796" s="4"/>
      <c r="S796" s="4"/>
      <c r="T796" s="4"/>
      <c r="U796" s="4"/>
      <c r="V796" s="4"/>
      <c r="W796" s="4"/>
      <c r="X796" s="4"/>
      <c r="Y796" s="4"/>
      <c r="Z796" s="4"/>
      <c r="AA796" s="4"/>
    </row>
    <row r="797">
      <c r="A797" s="4"/>
      <c r="B797" s="4"/>
      <c r="C797" s="4"/>
      <c r="D797" s="4"/>
      <c r="E797" s="4"/>
      <c r="F797" s="4"/>
      <c r="G797" s="4"/>
      <c r="H797" s="4"/>
      <c r="I797" s="4"/>
      <c r="J797" s="4"/>
      <c r="K797" s="4"/>
      <c r="L797" s="4"/>
      <c r="M797" s="4"/>
      <c r="N797" s="4"/>
      <c r="O797" s="4"/>
      <c r="P797" s="4"/>
      <c r="Q797" s="4"/>
      <c r="R797" s="4"/>
      <c r="S797" s="4"/>
      <c r="T797" s="4"/>
      <c r="U797" s="4"/>
      <c r="V797" s="4"/>
      <c r="W797" s="4"/>
      <c r="X797" s="4"/>
      <c r="Y797" s="4"/>
      <c r="Z797" s="4"/>
      <c r="AA797" s="4"/>
    </row>
    <row r="798">
      <c r="A798" s="4"/>
      <c r="B798" s="4"/>
      <c r="C798" s="4"/>
      <c r="D798" s="4"/>
      <c r="E798" s="4"/>
      <c r="F798" s="4"/>
      <c r="G798" s="4"/>
      <c r="H798" s="4"/>
      <c r="I798" s="4"/>
      <c r="J798" s="4"/>
      <c r="K798" s="4"/>
      <c r="L798" s="4"/>
      <c r="M798" s="4"/>
      <c r="N798" s="4"/>
      <c r="O798" s="4"/>
      <c r="P798" s="4"/>
      <c r="Q798" s="4"/>
      <c r="R798" s="4"/>
      <c r="S798" s="4"/>
      <c r="T798" s="4"/>
      <c r="U798" s="4"/>
      <c r="V798" s="4"/>
      <c r="W798" s="4"/>
      <c r="X798" s="4"/>
      <c r="Y798" s="4"/>
      <c r="Z798" s="4"/>
      <c r="AA798" s="4"/>
    </row>
    <row r="799">
      <c r="A799" s="4"/>
      <c r="B799" s="4"/>
      <c r="C799" s="4"/>
      <c r="D799" s="4"/>
      <c r="E799" s="4"/>
      <c r="F799" s="4"/>
      <c r="G799" s="4"/>
      <c r="H799" s="4"/>
      <c r="I799" s="4"/>
      <c r="J799" s="4"/>
      <c r="K799" s="4"/>
      <c r="L799" s="4"/>
      <c r="M799" s="4"/>
      <c r="N799" s="4"/>
      <c r="O799" s="4"/>
      <c r="P799" s="4"/>
      <c r="Q799" s="4"/>
      <c r="R799" s="4"/>
      <c r="S799" s="4"/>
      <c r="T799" s="4"/>
      <c r="U799" s="4"/>
      <c r="V799" s="4"/>
      <c r="W799" s="4"/>
      <c r="X799" s="4"/>
      <c r="Y799" s="4"/>
      <c r="Z799" s="4"/>
      <c r="AA799" s="4"/>
    </row>
    <row r="800">
      <c r="A800" s="4"/>
      <c r="B800" s="4"/>
      <c r="C800" s="4"/>
      <c r="D800" s="4"/>
      <c r="E800" s="4"/>
      <c r="F800" s="4"/>
      <c r="G800" s="4"/>
      <c r="H800" s="4"/>
      <c r="I800" s="4"/>
      <c r="J800" s="4"/>
      <c r="K800" s="4"/>
      <c r="L800" s="4"/>
      <c r="M800" s="4"/>
      <c r="N800" s="4"/>
      <c r="O800" s="4"/>
      <c r="P800" s="4"/>
      <c r="Q800" s="4"/>
      <c r="R800" s="4"/>
      <c r="S800" s="4"/>
      <c r="T800" s="4"/>
      <c r="U800" s="4"/>
      <c r="V800" s="4"/>
      <c r="W800" s="4"/>
      <c r="X800" s="4"/>
      <c r="Y800" s="4"/>
      <c r="Z800" s="4"/>
      <c r="AA800" s="4"/>
    </row>
    <row r="801">
      <c r="A801" s="4"/>
      <c r="B801" s="4"/>
      <c r="C801" s="4"/>
      <c r="D801" s="4"/>
      <c r="E801" s="4"/>
      <c r="F801" s="4"/>
      <c r="G801" s="4"/>
      <c r="H801" s="4"/>
      <c r="I801" s="4"/>
      <c r="J801" s="4"/>
      <c r="K801" s="4"/>
      <c r="L801" s="4"/>
      <c r="M801" s="4"/>
      <c r="N801" s="4"/>
      <c r="O801" s="4"/>
      <c r="P801" s="4"/>
      <c r="Q801" s="4"/>
      <c r="R801" s="4"/>
      <c r="S801" s="4"/>
      <c r="T801" s="4"/>
      <c r="U801" s="4"/>
      <c r="V801" s="4"/>
      <c r="W801" s="4"/>
      <c r="X801" s="4"/>
      <c r="Y801" s="4"/>
      <c r="Z801" s="4"/>
      <c r="AA801" s="4"/>
    </row>
    <row r="802">
      <c r="A802" s="4"/>
      <c r="B802" s="4"/>
      <c r="C802" s="4"/>
      <c r="D802" s="4"/>
      <c r="E802" s="4"/>
      <c r="F802" s="4"/>
      <c r="G802" s="4"/>
      <c r="H802" s="4"/>
      <c r="I802" s="4"/>
      <c r="J802" s="4"/>
      <c r="K802" s="4"/>
      <c r="L802" s="4"/>
      <c r="M802" s="4"/>
      <c r="N802" s="4"/>
      <c r="O802" s="4"/>
      <c r="P802" s="4"/>
      <c r="Q802" s="4"/>
      <c r="R802" s="4"/>
      <c r="S802" s="4"/>
      <c r="T802" s="4"/>
      <c r="U802" s="4"/>
      <c r="V802" s="4"/>
      <c r="W802" s="4"/>
      <c r="X802" s="4"/>
      <c r="Y802" s="4"/>
      <c r="Z802" s="4"/>
      <c r="AA802" s="4"/>
    </row>
    <row r="803">
      <c r="A803" s="4"/>
      <c r="B803" s="4"/>
      <c r="C803" s="4"/>
      <c r="D803" s="4"/>
      <c r="E803" s="4"/>
      <c r="F803" s="4"/>
      <c r="G803" s="4"/>
      <c r="H803" s="4"/>
      <c r="I803" s="4"/>
      <c r="J803" s="4"/>
      <c r="K803" s="4"/>
      <c r="L803" s="4"/>
      <c r="M803" s="4"/>
      <c r="N803" s="4"/>
      <c r="O803" s="4"/>
      <c r="P803" s="4"/>
      <c r="Q803" s="4"/>
      <c r="R803" s="4"/>
      <c r="S803" s="4"/>
      <c r="T803" s="4"/>
      <c r="U803" s="4"/>
      <c r="V803" s="4"/>
      <c r="W803" s="4"/>
      <c r="X803" s="4"/>
      <c r="Y803" s="4"/>
      <c r="Z803" s="4"/>
      <c r="AA803" s="4"/>
    </row>
    <row r="804">
      <c r="A804" s="4"/>
      <c r="B804" s="4"/>
      <c r="C804" s="4"/>
      <c r="D804" s="4"/>
      <c r="E804" s="4"/>
      <c r="F804" s="4"/>
      <c r="G804" s="4"/>
      <c r="H804" s="4"/>
      <c r="I804" s="4"/>
      <c r="J804" s="4"/>
      <c r="K804" s="4"/>
      <c r="L804" s="4"/>
      <c r="M804" s="4"/>
      <c r="N804" s="4"/>
      <c r="O804" s="4"/>
      <c r="P804" s="4"/>
      <c r="Q804" s="4"/>
      <c r="R804" s="4"/>
      <c r="S804" s="4"/>
      <c r="T804" s="4"/>
      <c r="U804" s="4"/>
      <c r="V804" s="4"/>
      <c r="W804" s="4"/>
      <c r="X804" s="4"/>
      <c r="Y804" s="4"/>
      <c r="Z804" s="4"/>
      <c r="AA804" s="4"/>
    </row>
    <row r="805">
      <c r="A805" s="4"/>
      <c r="B805" s="4"/>
      <c r="C805" s="4"/>
      <c r="D805" s="4"/>
      <c r="E805" s="4"/>
      <c r="F805" s="4"/>
      <c r="G805" s="4"/>
      <c r="H805" s="4"/>
      <c r="I805" s="4"/>
      <c r="J805" s="4"/>
      <c r="K805" s="4"/>
      <c r="L805" s="4"/>
      <c r="M805" s="4"/>
      <c r="N805" s="4"/>
      <c r="O805" s="4"/>
      <c r="P805" s="4"/>
      <c r="Q805" s="4"/>
      <c r="R805" s="4"/>
      <c r="S805" s="4"/>
      <c r="T805" s="4"/>
      <c r="U805" s="4"/>
      <c r="V805" s="4"/>
      <c r="W805" s="4"/>
      <c r="X805" s="4"/>
      <c r="Y805" s="4"/>
      <c r="Z805" s="4"/>
      <c r="AA805" s="4"/>
    </row>
    <row r="806">
      <c r="A806" s="4"/>
      <c r="B806" s="4"/>
      <c r="C806" s="4"/>
      <c r="D806" s="4"/>
      <c r="E806" s="4"/>
      <c r="F806" s="4"/>
      <c r="G806" s="4"/>
      <c r="H806" s="4"/>
      <c r="I806" s="4"/>
      <c r="J806" s="4"/>
      <c r="K806" s="4"/>
      <c r="L806" s="4"/>
      <c r="M806" s="4"/>
      <c r="N806" s="4"/>
      <c r="O806" s="4"/>
      <c r="P806" s="4"/>
      <c r="Q806" s="4"/>
      <c r="R806" s="4"/>
      <c r="S806" s="4"/>
      <c r="T806" s="4"/>
      <c r="U806" s="4"/>
      <c r="V806" s="4"/>
      <c r="W806" s="4"/>
      <c r="X806" s="4"/>
      <c r="Y806" s="4"/>
      <c r="Z806" s="4"/>
      <c r="AA806" s="4"/>
    </row>
    <row r="807">
      <c r="A807" s="4"/>
      <c r="B807" s="4"/>
      <c r="C807" s="4"/>
      <c r="D807" s="4"/>
      <c r="E807" s="4"/>
      <c r="F807" s="4"/>
      <c r="G807" s="4"/>
      <c r="H807" s="4"/>
      <c r="I807" s="4"/>
      <c r="J807" s="4"/>
      <c r="K807" s="4"/>
      <c r="L807" s="4"/>
      <c r="M807" s="4"/>
      <c r="N807" s="4"/>
      <c r="O807" s="4"/>
      <c r="P807" s="4"/>
      <c r="Q807" s="4"/>
      <c r="R807" s="4"/>
      <c r="S807" s="4"/>
      <c r="T807" s="4"/>
      <c r="U807" s="4"/>
      <c r="V807" s="4"/>
      <c r="W807" s="4"/>
      <c r="X807" s="4"/>
      <c r="Y807" s="4"/>
      <c r="Z807" s="4"/>
      <c r="AA807" s="4"/>
    </row>
    <row r="808">
      <c r="A808" s="4"/>
      <c r="B808" s="4"/>
      <c r="C808" s="4"/>
      <c r="D808" s="4"/>
      <c r="E808" s="4"/>
      <c r="F808" s="4"/>
      <c r="G808" s="4"/>
      <c r="H808" s="4"/>
      <c r="I808" s="4"/>
      <c r="J808" s="4"/>
      <c r="K808" s="4"/>
      <c r="L808" s="4"/>
      <c r="M808" s="4"/>
      <c r="N808" s="4"/>
      <c r="O808" s="4"/>
      <c r="P808" s="4"/>
      <c r="Q808" s="4"/>
      <c r="R808" s="4"/>
      <c r="S808" s="4"/>
      <c r="T808" s="4"/>
      <c r="U808" s="4"/>
      <c r="V808" s="4"/>
      <c r="W808" s="4"/>
      <c r="X808" s="4"/>
      <c r="Y808" s="4"/>
      <c r="Z808" s="4"/>
      <c r="AA808" s="4"/>
    </row>
    <row r="809">
      <c r="A809" s="4"/>
      <c r="B809" s="4"/>
      <c r="C809" s="4"/>
      <c r="D809" s="4"/>
      <c r="E809" s="4"/>
      <c r="F809" s="4"/>
      <c r="G809" s="4"/>
      <c r="H809" s="4"/>
      <c r="I809" s="4"/>
      <c r="J809" s="4"/>
      <c r="K809" s="4"/>
      <c r="L809" s="4"/>
      <c r="M809" s="4"/>
      <c r="N809" s="4"/>
      <c r="O809" s="4"/>
      <c r="P809" s="4"/>
      <c r="Q809" s="4"/>
      <c r="R809" s="4"/>
      <c r="S809" s="4"/>
      <c r="T809" s="4"/>
      <c r="U809" s="4"/>
      <c r="V809" s="4"/>
      <c r="W809" s="4"/>
      <c r="X809" s="4"/>
      <c r="Y809" s="4"/>
      <c r="Z809" s="4"/>
      <c r="AA809" s="4"/>
    </row>
    <row r="810">
      <c r="A810" s="4"/>
      <c r="B810" s="4"/>
      <c r="C810" s="4"/>
      <c r="D810" s="4"/>
      <c r="E810" s="4"/>
      <c r="F810" s="4"/>
      <c r="G810" s="4"/>
      <c r="H810" s="4"/>
      <c r="I810" s="4"/>
      <c r="J810" s="4"/>
      <c r="K810" s="4"/>
      <c r="L810" s="4"/>
      <c r="M810" s="4"/>
      <c r="N810" s="4"/>
      <c r="O810" s="4"/>
      <c r="P810" s="4"/>
      <c r="Q810" s="4"/>
      <c r="R810" s="4"/>
      <c r="S810" s="4"/>
      <c r="T810" s="4"/>
      <c r="U810" s="4"/>
      <c r="V810" s="4"/>
      <c r="W810" s="4"/>
      <c r="X810" s="4"/>
      <c r="Y810" s="4"/>
      <c r="Z810" s="4"/>
      <c r="AA810" s="4"/>
    </row>
    <row r="811">
      <c r="A811" s="4"/>
      <c r="B811" s="4"/>
      <c r="C811" s="4"/>
      <c r="D811" s="4"/>
      <c r="E811" s="4"/>
      <c r="F811" s="4"/>
      <c r="G811" s="4"/>
      <c r="H811" s="4"/>
      <c r="I811" s="4"/>
      <c r="J811" s="4"/>
      <c r="K811" s="4"/>
      <c r="L811" s="4"/>
      <c r="M811" s="4"/>
      <c r="N811" s="4"/>
      <c r="O811" s="4"/>
      <c r="P811" s="4"/>
      <c r="Q811" s="4"/>
      <c r="R811" s="4"/>
      <c r="S811" s="4"/>
      <c r="T811" s="4"/>
      <c r="U811" s="4"/>
      <c r="V811" s="4"/>
      <c r="W811" s="4"/>
      <c r="X811" s="4"/>
      <c r="Y811" s="4"/>
      <c r="Z811" s="4"/>
      <c r="AA811" s="4"/>
    </row>
    <row r="812">
      <c r="A812" s="4"/>
      <c r="B812" s="4"/>
      <c r="C812" s="4"/>
      <c r="D812" s="4"/>
      <c r="E812" s="4"/>
      <c r="F812" s="4"/>
      <c r="G812" s="4"/>
      <c r="H812" s="4"/>
      <c r="I812" s="4"/>
      <c r="J812" s="4"/>
      <c r="K812" s="4"/>
      <c r="L812" s="4"/>
      <c r="M812" s="4"/>
      <c r="N812" s="4"/>
      <c r="O812" s="4"/>
      <c r="P812" s="4"/>
      <c r="Q812" s="4"/>
      <c r="R812" s="4"/>
      <c r="S812" s="4"/>
      <c r="T812" s="4"/>
      <c r="U812" s="4"/>
      <c r="V812" s="4"/>
      <c r="W812" s="4"/>
      <c r="X812" s="4"/>
      <c r="Y812" s="4"/>
      <c r="Z812" s="4"/>
      <c r="AA812" s="4"/>
    </row>
    <row r="813">
      <c r="A813" s="4"/>
      <c r="B813" s="4"/>
      <c r="C813" s="4"/>
      <c r="D813" s="4"/>
      <c r="E813" s="4"/>
      <c r="F813" s="4"/>
      <c r="G813" s="4"/>
      <c r="H813" s="4"/>
      <c r="I813" s="4"/>
      <c r="J813" s="4"/>
      <c r="K813" s="4"/>
      <c r="L813" s="4"/>
      <c r="M813" s="4"/>
      <c r="N813" s="4"/>
      <c r="O813" s="4"/>
      <c r="P813" s="4"/>
      <c r="Q813" s="4"/>
      <c r="R813" s="4"/>
      <c r="S813" s="4"/>
      <c r="T813" s="4"/>
      <c r="U813" s="4"/>
      <c r="V813" s="4"/>
      <c r="W813" s="4"/>
      <c r="X813" s="4"/>
      <c r="Y813" s="4"/>
      <c r="Z813" s="4"/>
      <c r="AA813" s="4"/>
    </row>
    <row r="814">
      <c r="A814" s="4"/>
      <c r="B814" s="4"/>
      <c r="C814" s="4"/>
      <c r="D814" s="4"/>
      <c r="E814" s="4"/>
      <c r="F814" s="4"/>
      <c r="G814" s="4"/>
      <c r="H814" s="4"/>
      <c r="I814" s="4"/>
      <c r="J814" s="4"/>
      <c r="K814" s="4"/>
      <c r="L814" s="4"/>
      <c r="M814" s="4"/>
      <c r="N814" s="4"/>
      <c r="O814" s="4"/>
      <c r="P814" s="4"/>
      <c r="Q814" s="4"/>
      <c r="R814" s="4"/>
      <c r="S814" s="4"/>
      <c r="T814" s="4"/>
      <c r="U814" s="4"/>
      <c r="V814" s="4"/>
      <c r="W814" s="4"/>
      <c r="X814" s="4"/>
      <c r="Y814" s="4"/>
      <c r="Z814" s="4"/>
      <c r="AA814" s="4"/>
    </row>
    <row r="815">
      <c r="A815" s="4"/>
      <c r="B815" s="4"/>
      <c r="C815" s="4"/>
      <c r="D815" s="4"/>
      <c r="E815" s="4"/>
      <c r="F815" s="4"/>
      <c r="G815" s="4"/>
      <c r="H815" s="4"/>
      <c r="I815" s="4"/>
      <c r="J815" s="4"/>
      <c r="K815" s="4"/>
      <c r="L815" s="4"/>
      <c r="M815" s="4"/>
      <c r="N815" s="4"/>
      <c r="O815" s="4"/>
      <c r="P815" s="4"/>
      <c r="Q815" s="4"/>
      <c r="R815" s="4"/>
      <c r="S815" s="4"/>
      <c r="T815" s="4"/>
      <c r="U815" s="4"/>
      <c r="V815" s="4"/>
      <c r="W815" s="4"/>
      <c r="X815" s="4"/>
      <c r="Y815" s="4"/>
      <c r="Z815" s="4"/>
      <c r="AA815" s="4"/>
    </row>
    <row r="816">
      <c r="A816" s="4"/>
      <c r="B816" s="4"/>
      <c r="C816" s="4"/>
      <c r="D816" s="4"/>
      <c r="E816" s="4"/>
      <c r="F816" s="4"/>
      <c r="G816" s="4"/>
      <c r="H816" s="4"/>
      <c r="I816" s="4"/>
      <c r="J816" s="4"/>
      <c r="K816" s="4"/>
      <c r="L816" s="4"/>
      <c r="M816" s="4"/>
      <c r="N816" s="4"/>
      <c r="O816" s="4"/>
      <c r="P816" s="4"/>
      <c r="Q816" s="4"/>
      <c r="R816" s="4"/>
      <c r="S816" s="4"/>
      <c r="T816" s="4"/>
      <c r="U816" s="4"/>
      <c r="V816" s="4"/>
      <c r="W816" s="4"/>
      <c r="X816" s="4"/>
      <c r="Y816" s="4"/>
      <c r="Z816" s="4"/>
      <c r="AA816" s="4"/>
    </row>
    <row r="817">
      <c r="A817" s="4"/>
      <c r="B817" s="4"/>
      <c r="C817" s="4"/>
      <c r="D817" s="4"/>
      <c r="E817" s="4"/>
      <c r="F817" s="4"/>
      <c r="G817" s="4"/>
      <c r="H817" s="4"/>
      <c r="I817" s="4"/>
      <c r="J817" s="4"/>
      <c r="K817" s="4"/>
      <c r="L817" s="4"/>
      <c r="M817" s="4"/>
      <c r="N817" s="4"/>
      <c r="O817" s="4"/>
      <c r="P817" s="4"/>
      <c r="Q817" s="4"/>
      <c r="R817" s="4"/>
      <c r="S817" s="4"/>
      <c r="T817" s="4"/>
      <c r="U817" s="4"/>
      <c r="V817" s="4"/>
      <c r="W817" s="4"/>
      <c r="X817" s="4"/>
      <c r="Y817" s="4"/>
      <c r="Z817" s="4"/>
      <c r="AA817" s="4"/>
    </row>
    <row r="818">
      <c r="A818" s="4"/>
      <c r="B818" s="4"/>
      <c r="C818" s="4"/>
      <c r="D818" s="4"/>
      <c r="E818" s="4"/>
      <c r="F818" s="4"/>
      <c r="G818" s="4"/>
      <c r="H818" s="4"/>
      <c r="I818" s="4"/>
      <c r="J818" s="4"/>
      <c r="K818" s="4"/>
      <c r="L818" s="4"/>
      <c r="M818" s="4"/>
      <c r="N818" s="4"/>
      <c r="O818" s="4"/>
      <c r="P818" s="4"/>
      <c r="Q818" s="4"/>
      <c r="R818" s="4"/>
      <c r="S818" s="4"/>
      <c r="T818" s="4"/>
      <c r="U818" s="4"/>
      <c r="V818" s="4"/>
      <c r="W818" s="4"/>
      <c r="X818" s="4"/>
      <c r="Y818" s="4"/>
      <c r="Z818" s="4"/>
      <c r="AA818" s="4"/>
    </row>
    <row r="819">
      <c r="A819" s="4"/>
      <c r="B819" s="4"/>
      <c r="C819" s="4"/>
      <c r="D819" s="4"/>
      <c r="E819" s="4"/>
      <c r="F819" s="4"/>
      <c r="G819" s="4"/>
      <c r="H819" s="4"/>
      <c r="I819" s="4"/>
      <c r="J819" s="4"/>
      <c r="K819" s="4"/>
      <c r="L819" s="4"/>
      <c r="M819" s="4"/>
      <c r="N819" s="4"/>
      <c r="O819" s="4"/>
      <c r="P819" s="4"/>
      <c r="Q819" s="4"/>
      <c r="R819" s="4"/>
      <c r="S819" s="4"/>
      <c r="T819" s="4"/>
      <c r="U819" s="4"/>
      <c r="V819" s="4"/>
      <c r="W819" s="4"/>
      <c r="X819" s="4"/>
      <c r="Y819" s="4"/>
      <c r="Z819" s="4"/>
      <c r="AA819" s="4"/>
    </row>
    <row r="820">
      <c r="A820" s="4"/>
      <c r="B820" s="4"/>
      <c r="C820" s="4"/>
      <c r="D820" s="4"/>
      <c r="E820" s="4"/>
      <c r="F820" s="4"/>
      <c r="G820" s="4"/>
      <c r="H820" s="4"/>
      <c r="I820" s="4"/>
      <c r="J820" s="4"/>
      <c r="K820" s="4"/>
      <c r="L820" s="4"/>
      <c r="M820" s="4"/>
      <c r="N820" s="4"/>
      <c r="O820" s="4"/>
      <c r="P820" s="4"/>
      <c r="Q820" s="4"/>
      <c r="R820" s="4"/>
      <c r="S820" s="4"/>
      <c r="T820" s="4"/>
      <c r="U820" s="4"/>
      <c r="V820" s="4"/>
      <c r="W820" s="4"/>
      <c r="X820" s="4"/>
      <c r="Y820" s="4"/>
      <c r="Z820" s="4"/>
      <c r="AA820" s="4"/>
    </row>
    <row r="821">
      <c r="A821" s="4"/>
      <c r="B821" s="4"/>
      <c r="C821" s="4"/>
      <c r="D821" s="4"/>
      <c r="E821" s="4"/>
      <c r="F821" s="4"/>
      <c r="G821" s="4"/>
      <c r="H821" s="4"/>
      <c r="I821" s="4"/>
      <c r="J821" s="4"/>
      <c r="K821" s="4"/>
      <c r="L821" s="4"/>
      <c r="M821" s="4"/>
      <c r="N821" s="4"/>
      <c r="O821" s="4"/>
      <c r="P821" s="4"/>
      <c r="Q821" s="4"/>
      <c r="R821" s="4"/>
      <c r="S821" s="4"/>
      <c r="T821" s="4"/>
      <c r="U821" s="4"/>
      <c r="V821" s="4"/>
      <c r="W821" s="4"/>
      <c r="X821" s="4"/>
      <c r="Y821" s="4"/>
      <c r="Z821" s="4"/>
      <c r="AA821" s="4"/>
    </row>
    <row r="822">
      <c r="A822" s="4"/>
      <c r="B822" s="4"/>
      <c r="C822" s="4"/>
      <c r="D822" s="4"/>
      <c r="E822" s="4"/>
      <c r="F822" s="4"/>
      <c r="G822" s="4"/>
      <c r="H822" s="4"/>
      <c r="I822" s="4"/>
      <c r="J822" s="4"/>
      <c r="K822" s="4"/>
      <c r="L822" s="4"/>
      <c r="M822" s="4"/>
      <c r="N822" s="4"/>
      <c r="O822" s="4"/>
      <c r="P822" s="4"/>
      <c r="Q822" s="4"/>
      <c r="R822" s="4"/>
      <c r="S822" s="4"/>
      <c r="T822" s="4"/>
      <c r="U822" s="4"/>
      <c r="V822" s="4"/>
      <c r="W822" s="4"/>
      <c r="X822" s="4"/>
      <c r="Y822" s="4"/>
      <c r="Z822" s="4"/>
      <c r="AA822" s="4"/>
    </row>
    <row r="823">
      <c r="A823" s="4"/>
      <c r="B823" s="4"/>
      <c r="C823" s="4"/>
      <c r="D823" s="4"/>
      <c r="E823" s="4"/>
      <c r="F823" s="4"/>
      <c r="G823" s="4"/>
      <c r="H823" s="4"/>
      <c r="I823" s="4"/>
      <c r="J823" s="4"/>
      <c r="K823" s="4"/>
      <c r="L823" s="4"/>
      <c r="M823" s="4"/>
      <c r="N823" s="4"/>
      <c r="O823" s="4"/>
      <c r="P823" s="4"/>
      <c r="Q823" s="4"/>
      <c r="R823" s="4"/>
      <c r="S823" s="4"/>
      <c r="T823" s="4"/>
      <c r="U823" s="4"/>
      <c r="V823" s="4"/>
      <c r="W823" s="4"/>
      <c r="X823" s="4"/>
      <c r="Y823" s="4"/>
      <c r="Z823" s="4"/>
      <c r="AA823" s="4"/>
    </row>
    <row r="824">
      <c r="A824" s="4"/>
      <c r="B824" s="4"/>
      <c r="C824" s="4"/>
      <c r="D824" s="4"/>
      <c r="E824" s="4"/>
      <c r="F824" s="4"/>
      <c r="G824" s="4"/>
      <c r="H824" s="4"/>
      <c r="I824" s="4"/>
      <c r="J824" s="4"/>
      <c r="K824" s="4"/>
      <c r="L824" s="4"/>
      <c r="M824" s="4"/>
      <c r="N824" s="4"/>
      <c r="O824" s="4"/>
      <c r="P824" s="4"/>
      <c r="Q824" s="4"/>
      <c r="R824" s="4"/>
      <c r="S824" s="4"/>
      <c r="T824" s="4"/>
      <c r="U824" s="4"/>
      <c r="V824" s="4"/>
      <c r="W824" s="4"/>
      <c r="X824" s="4"/>
      <c r="Y824" s="4"/>
      <c r="Z824" s="4"/>
      <c r="AA824" s="4"/>
    </row>
    <row r="825">
      <c r="A825" s="4"/>
      <c r="B825" s="4"/>
      <c r="C825" s="4"/>
      <c r="D825" s="4"/>
      <c r="E825" s="4"/>
      <c r="F825" s="4"/>
      <c r="G825" s="4"/>
      <c r="H825" s="4"/>
      <c r="I825" s="4"/>
      <c r="J825" s="4"/>
      <c r="K825" s="4"/>
      <c r="L825" s="4"/>
      <c r="M825" s="4"/>
      <c r="N825" s="4"/>
      <c r="O825" s="4"/>
      <c r="P825" s="4"/>
      <c r="Q825" s="4"/>
      <c r="R825" s="4"/>
      <c r="S825" s="4"/>
      <c r="T825" s="4"/>
      <c r="U825" s="4"/>
      <c r="V825" s="4"/>
      <c r="W825" s="4"/>
      <c r="X825" s="4"/>
      <c r="Y825" s="4"/>
      <c r="Z825" s="4"/>
      <c r="AA825" s="4"/>
    </row>
    <row r="826">
      <c r="A826" s="4"/>
      <c r="B826" s="4"/>
      <c r="C826" s="4"/>
      <c r="D826" s="4"/>
      <c r="E826" s="4"/>
      <c r="F826" s="4"/>
      <c r="G826" s="4"/>
      <c r="H826" s="4"/>
      <c r="I826" s="4"/>
      <c r="J826" s="4"/>
      <c r="K826" s="4"/>
      <c r="L826" s="4"/>
      <c r="M826" s="4"/>
      <c r="N826" s="4"/>
      <c r="O826" s="4"/>
      <c r="P826" s="4"/>
      <c r="Q826" s="4"/>
      <c r="R826" s="4"/>
      <c r="S826" s="4"/>
      <c r="T826" s="4"/>
      <c r="U826" s="4"/>
      <c r="V826" s="4"/>
      <c r="W826" s="4"/>
      <c r="X826" s="4"/>
      <c r="Y826" s="4"/>
      <c r="Z826" s="4"/>
      <c r="AA826" s="4"/>
    </row>
    <row r="827">
      <c r="A827" s="4"/>
      <c r="B827" s="4"/>
      <c r="C827" s="4"/>
      <c r="D827" s="4"/>
      <c r="E827" s="4"/>
      <c r="F827" s="4"/>
      <c r="G827" s="4"/>
      <c r="H827" s="4"/>
      <c r="I827" s="4"/>
      <c r="J827" s="4"/>
      <c r="K827" s="4"/>
      <c r="L827" s="4"/>
      <c r="M827" s="4"/>
      <c r="N827" s="4"/>
      <c r="O827" s="4"/>
      <c r="P827" s="4"/>
      <c r="Q827" s="4"/>
      <c r="R827" s="4"/>
      <c r="S827" s="4"/>
      <c r="T827" s="4"/>
      <c r="U827" s="4"/>
      <c r="V827" s="4"/>
      <c r="W827" s="4"/>
      <c r="X827" s="4"/>
      <c r="Y827" s="4"/>
      <c r="Z827" s="4"/>
      <c r="AA827" s="4"/>
    </row>
    <row r="828">
      <c r="A828" s="4"/>
      <c r="B828" s="4"/>
      <c r="C828" s="4"/>
      <c r="D828" s="4"/>
      <c r="E828" s="4"/>
      <c r="F828" s="4"/>
      <c r="G828" s="4"/>
      <c r="H828" s="4"/>
      <c r="I828" s="4"/>
      <c r="J828" s="4"/>
      <c r="K828" s="4"/>
      <c r="L828" s="4"/>
      <c r="M828" s="4"/>
      <c r="N828" s="4"/>
      <c r="O828" s="4"/>
      <c r="P828" s="4"/>
      <c r="Q828" s="4"/>
      <c r="R828" s="4"/>
      <c r="S828" s="4"/>
      <c r="T828" s="4"/>
      <c r="U828" s="4"/>
      <c r="V828" s="4"/>
      <c r="W828" s="4"/>
      <c r="X828" s="4"/>
      <c r="Y828" s="4"/>
      <c r="Z828" s="4"/>
      <c r="AA828" s="4"/>
    </row>
    <row r="829">
      <c r="A829" s="4"/>
      <c r="B829" s="4"/>
      <c r="C829" s="4"/>
      <c r="D829" s="4"/>
      <c r="E829" s="4"/>
      <c r="F829" s="4"/>
      <c r="G829" s="4"/>
      <c r="H829" s="4"/>
      <c r="I829" s="4"/>
      <c r="J829" s="4"/>
      <c r="K829" s="4"/>
      <c r="L829" s="4"/>
      <c r="M829" s="4"/>
      <c r="N829" s="4"/>
      <c r="O829" s="4"/>
      <c r="P829" s="4"/>
      <c r="Q829" s="4"/>
      <c r="R829" s="4"/>
      <c r="S829" s="4"/>
      <c r="T829" s="4"/>
      <c r="U829" s="4"/>
      <c r="V829" s="4"/>
      <c r="W829" s="4"/>
      <c r="X829" s="4"/>
      <c r="Y829" s="4"/>
      <c r="Z829" s="4"/>
      <c r="AA829" s="4"/>
    </row>
    <row r="830">
      <c r="A830" s="4"/>
      <c r="B830" s="4"/>
      <c r="C830" s="4"/>
      <c r="D830" s="4"/>
      <c r="E830" s="4"/>
      <c r="F830" s="4"/>
      <c r="G830" s="4"/>
      <c r="H830" s="4"/>
      <c r="I830" s="4"/>
      <c r="J830" s="4"/>
      <c r="K830" s="4"/>
      <c r="L830" s="4"/>
      <c r="M830" s="4"/>
      <c r="N830" s="4"/>
      <c r="O830" s="4"/>
      <c r="P830" s="4"/>
      <c r="Q830" s="4"/>
      <c r="R830" s="4"/>
      <c r="S830" s="4"/>
      <c r="T830" s="4"/>
      <c r="U830" s="4"/>
      <c r="V830" s="4"/>
      <c r="W830" s="4"/>
      <c r="X830" s="4"/>
      <c r="Y830" s="4"/>
      <c r="Z830" s="4"/>
      <c r="AA830" s="4"/>
    </row>
    <row r="831">
      <c r="A831" s="4"/>
      <c r="B831" s="4"/>
      <c r="C831" s="4"/>
      <c r="D831" s="4"/>
      <c r="E831" s="4"/>
      <c r="F831" s="4"/>
      <c r="G831" s="4"/>
      <c r="H831" s="4"/>
      <c r="I831" s="4"/>
      <c r="J831" s="4"/>
      <c r="K831" s="4"/>
      <c r="L831" s="4"/>
      <c r="M831" s="4"/>
      <c r="N831" s="4"/>
      <c r="O831" s="4"/>
      <c r="P831" s="4"/>
      <c r="Q831" s="4"/>
      <c r="R831" s="4"/>
      <c r="S831" s="4"/>
      <c r="T831" s="4"/>
      <c r="U831" s="4"/>
      <c r="V831" s="4"/>
      <c r="W831" s="4"/>
      <c r="X831" s="4"/>
      <c r="Y831" s="4"/>
      <c r="Z831" s="4"/>
      <c r="AA831" s="4"/>
    </row>
    <row r="832">
      <c r="A832" s="4"/>
      <c r="B832" s="4"/>
      <c r="C832" s="4"/>
      <c r="D832" s="4"/>
      <c r="E832" s="4"/>
      <c r="F832" s="4"/>
      <c r="G832" s="4"/>
      <c r="H832" s="4"/>
      <c r="I832" s="4"/>
      <c r="J832" s="4"/>
      <c r="K832" s="4"/>
      <c r="L832" s="4"/>
      <c r="M832" s="4"/>
      <c r="N832" s="4"/>
      <c r="O832" s="4"/>
      <c r="P832" s="4"/>
      <c r="Q832" s="4"/>
      <c r="R832" s="4"/>
      <c r="S832" s="4"/>
      <c r="T832" s="4"/>
      <c r="U832" s="4"/>
      <c r="V832" s="4"/>
      <c r="W832" s="4"/>
      <c r="X832" s="4"/>
      <c r="Y832" s="4"/>
      <c r="Z832" s="4"/>
      <c r="AA832" s="4"/>
    </row>
    <row r="833">
      <c r="A833" s="4"/>
      <c r="B833" s="4"/>
      <c r="C833" s="4"/>
      <c r="D833" s="4"/>
      <c r="E833" s="4"/>
      <c r="F833" s="4"/>
      <c r="G833" s="4"/>
      <c r="H833" s="4"/>
      <c r="I833" s="4"/>
      <c r="J833" s="4"/>
      <c r="K833" s="4"/>
      <c r="L833" s="4"/>
      <c r="M833" s="4"/>
      <c r="N833" s="4"/>
      <c r="O833" s="4"/>
      <c r="P833" s="4"/>
      <c r="Q833" s="4"/>
      <c r="R833" s="4"/>
      <c r="S833" s="4"/>
      <c r="T833" s="4"/>
      <c r="U833" s="4"/>
      <c r="V833" s="4"/>
      <c r="W833" s="4"/>
      <c r="X833" s="4"/>
      <c r="Y833" s="4"/>
      <c r="Z833" s="4"/>
      <c r="AA833" s="4"/>
    </row>
    <row r="834">
      <c r="A834" s="4"/>
      <c r="B834" s="4"/>
      <c r="C834" s="4"/>
      <c r="D834" s="4"/>
      <c r="E834" s="4"/>
      <c r="F834" s="4"/>
      <c r="G834" s="4"/>
      <c r="H834" s="4"/>
      <c r="I834" s="4"/>
      <c r="J834" s="4"/>
      <c r="K834" s="4"/>
      <c r="L834" s="4"/>
      <c r="M834" s="4"/>
      <c r="N834" s="4"/>
      <c r="O834" s="4"/>
      <c r="P834" s="4"/>
      <c r="Q834" s="4"/>
      <c r="R834" s="4"/>
      <c r="S834" s="4"/>
      <c r="T834" s="4"/>
      <c r="U834" s="4"/>
      <c r="V834" s="4"/>
      <c r="W834" s="4"/>
      <c r="X834" s="4"/>
      <c r="Y834" s="4"/>
      <c r="Z834" s="4"/>
      <c r="AA834" s="4"/>
    </row>
    <row r="835">
      <c r="A835" s="4"/>
      <c r="B835" s="4"/>
      <c r="C835" s="4"/>
      <c r="D835" s="4"/>
      <c r="E835" s="4"/>
      <c r="F835" s="4"/>
      <c r="G835" s="4"/>
      <c r="H835" s="4"/>
      <c r="I835" s="4"/>
      <c r="J835" s="4"/>
      <c r="K835" s="4"/>
      <c r="L835" s="4"/>
      <c r="M835" s="4"/>
      <c r="N835" s="4"/>
      <c r="O835" s="4"/>
      <c r="P835" s="4"/>
      <c r="Q835" s="4"/>
      <c r="R835" s="4"/>
      <c r="S835" s="4"/>
      <c r="T835" s="4"/>
      <c r="U835" s="4"/>
      <c r="V835" s="4"/>
      <c r="W835" s="4"/>
      <c r="X835" s="4"/>
      <c r="Y835" s="4"/>
      <c r="Z835" s="4"/>
      <c r="AA835" s="4"/>
    </row>
    <row r="836">
      <c r="A836" s="4"/>
      <c r="B836" s="4"/>
      <c r="C836" s="4"/>
      <c r="D836" s="4"/>
      <c r="E836" s="4"/>
      <c r="F836" s="4"/>
      <c r="G836" s="4"/>
      <c r="H836" s="4"/>
      <c r="I836" s="4"/>
      <c r="J836" s="4"/>
      <c r="K836" s="4"/>
      <c r="L836" s="4"/>
      <c r="M836" s="4"/>
      <c r="N836" s="4"/>
      <c r="O836" s="4"/>
      <c r="P836" s="4"/>
      <c r="Q836" s="4"/>
      <c r="R836" s="4"/>
      <c r="S836" s="4"/>
      <c r="T836" s="4"/>
      <c r="U836" s="4"/>
      <c r="V836" s="4"/>
      <c r="W836" s="4"/>
      <c r="X836" s="4"/>
      <c r="Y836" s="4"/>
      <c r="Z836" s="4"/>
      <c r="AA836" s="4"/>
    </row>
    <row r="837">
      <c r="A837" s="4"/>
      <c r="B837" s="4"/>
      <c r="C837" s="4"/>
      <c r="D837" s="4"/>
      <c r="E837" s="4"/>
      <c r="F837" s="4"/>
      <c r="G837" s="4"/>
      <c r="H837" s="4"/>
      <c r="I837" s="4"/>
      <c r="J837" s="4"/>
      <c r="K837" s="4"/>
      <c r="L837" s="4"/>
      <c r="M837" s="4"/>
      <c r="N837" s="4"/>
      <c r="O837" s="4"/>
      <c r="P837" s="4"/>
      <c r="Q837" s="4"/>
      <c r="R837" s="4"/>
      <c r="S837" s="4"/>
      <c r="T837" s="4"/>
      <c r="U837" s="4"/>
      <c r="V837" s="4"/>
      <c r="W837" s="4"/>
      <c r="X837" s="4"/>
      <c r="Y837" s="4"/>
      <c r="Z837" s="4"/>
      <c r="AA837" s="4"/>
    </row>
    <row r="838">
      <c r="A838" s="4"/>
      <c r="B838" s="4"/>
      <c r="C838" s="4"/>
      <c r="D838" s="4"/>
      <c r="E838" s="4"/>
      <c r="F838" s="4"/>
      <c r="G838" s="4"/>
      <c r="H838" s="4"/>
      <c r="I838" s="4"/>
      <c r="J838" s="4"/>
      <c r="K838" s="4"/>
      <c r="L838" s="4"/>
      <c r="M838" s="4"/>
      <c r="N838" s="4"/>
      <c r="O838" s="4"/>
      <c r="P838" s="4"/>
      <c r="Q838" s="4"/>
      <c r="R838" s="4"/>
      <c r="S838" s="4"/>
      <c r="T838" s="4"/>
      <c r="U838" s="4"/>
      <c r="V838" s="4"/>
      <c r="W838" s="4"/>
      <c r="X838" s="4"/>
      <c r="Y838" s="4"/>
      <c r="Z838" s="4"/>
      <c r="AA838" s="4"/>
    </row>
    <row r="839">
      <c r="A839" s="4"/>
      <c r="B839" s="4"/>
      <c r="C839" s="4"/>
      <c r="D839" s="4"/>
      <c r="E839" s="4"/>
      <c r="F839" s="4"/>
      <c r="G839" s="4"/>
      <c r="H839" s="4"/>
      <c r="I839" s="4"/>
      <c r="J839" s="4"/>
      <c r="K839" s="4"/>
      <c r="L839" s="4"/>
      <c r="M839" s="4"/>
      <c r="N839" s="4"/>
      <c r="O839" s="4"/>
      <c r="P839" s="4"/>
      <c r="Q839" s="4"/>
      <c r="R839" s="4"/>
      <c r="S839" s="4"/>
      <c r="T839" s="4"/>
      <c r="U839" s="4"/>
      <c r="V839" s="4"/>
      <c r="W839" s="4"/>
      <c r="X839" s="4"/>
      <c r="Y839" s="4"/>
      <c r="Z839" s="4"/>
      <c r="AA839" s="4"/>
    </row>
    <row r="840">
      <c r="A840" s="4"/>
      <c r="B840" s="4"/>
      <c r="C840" s="4"/>
      <c r="D840" s="4"/>
      <c r="E840" s="4"/>
      <c r="F840" s="4"/>
      <c r="G840" s="4"/>
      <c r="H840" s="4"/>
      <c r="I840" s="4"/>
      <c r="J840" s="4"/>
      <c r="K840" s="4"/>
      <c r="L840" s="4"/>
      <c r="M840" s="4"/>
      <c r="N840" s="4"/>
      <c r="O840" s="4"/>
      <c r="P840" s="4"/>
      <c r="Q840" s="4"/>
      <c r="R840" s="4"/>
      <c r="S840" s="4"/>
      <c r="T840" s="4"/>
      <c r="U840" s="4"/>
      <c r="V840" s="4"/>
      <c r="W840" s="4"/>
      <c r="X840" s="4"/>
      <c r="Y840" s="4"/>
      <c r="Z840" s="4"/>
      <c r="AA840" s="4"/>
    </row>
    <row r="841">
      <c r="A841" s="4"/>
      <c r="B841" s="4"/>
      <c r="C841" s="4"/>
      <c r="D841" s="4"/>
      <c r="E841" s="4"/>
      <c r="F841" s="4"/>
      <c r="G841" s="4"/>
      <c r="H841" s="4"/>
      <c r="I841" s="4"/>
      <c r="J841" s="4"/>
      <c r="K841" s="4"/>
      <c r="L841" s="4"/>
      <c r="M841" s="4"/>
      <c r="N841" s="4"/>
      <c r="O841" s="4"/>
      <c r="P841" s="4"/>
      <c r="Q841" s="4"/>
      <c r="R841" s="4"/>
      <c r="S841" s="4"/>
      <c r="T841" s="4"/>
      <c r="U841" s="4"/>
      <c r="V841" s="4"/>
      <c r="W841" s="4"/>
      <c r="X841" s="4"/>
      <c r="Y841" s="4"/>
      <c r="Z841" s="4"/>
      <c r="AA841" s="4"/>
    </row>
    <row r="842">
      <c r="A842" s="4"/>
      <c r="B842" s="4"/>
      <c r="C842" s="4"/>
      <c r="D842" s="4"/>
      <c r="E842" s="4"/>
      <c r="F842" s="4"/>
      <c r="G842" s="4"/>
      <c r="H842" s="4"/>
      <c r="I842" s="4"/>
      <c r="J842" s="4"/>
      <c r="K842" s="4"/>
      <c r="L842" s="4"/>
      <c r="M842" s="4"/>
      <c r="N842" s="4"/>
      <c r="O842" s="4"/>
      <c r="P842" s="4"/>
      <c r="Q842" s="4"/>
      <c r="R842" s="4"/>
      <c r="S842" s="4"/>
      <c r="T842" s="4"/>
      <c r="U842" s="4"/>
      <c r="V842" s="4"/>
      <c r="W842" s="4"/>
      <c r="X842" s="4"/>
      <c r="Y842" s="4"/>
      <c r="Z842" s="4"/>
      <c r="AA842" s="4"/>
    </row>
    <row r="843">
      <c r="A843" s="4"/>
      <c r="B843" s="4"/>
      <c r="C843" s="4"/>
      <c r="D843" s="4"/>
      <c r="E843" s="4"/>
      <c r="F843" s="4"/>
      <c r="G843" s="4"/>
      <c r="H843" s="4"/>
      <c r="I843" s="4"/>
      <c r="J843" s="4"/>
      <c r="K843" s="4"/>
      <c r="L843" s="4"/>
      <c r="M843" s="4"/>
      <c r="N843" s="4"/>
      <c r="O843" s="4"/>
      <c r="P843" s="4"/>
      <c r="Q843" s="4"/>
      <c r="R843" s="4"/>
      <c r="S843" s="4"/>
      <c r="T843" s="4"/>
      <c r="U843" s="4"/>
      <c r="V843" s="4"/>
      <c r="W843" s="4"/>
      <c r="X843" s="4"/>
      <c r="Y843" s="4"/>
      <c r="Z843" s="4"/>
      <c r="AA843" s="4"/>
    </row>
    <row r="844">
      <c r="A844" s="4"/>
      <c r="B844" s="4"/>
      <c r="C844" s="4"/>
      <c r="D844" s="4"/>
      <c r="E844" s="4"/>
      <c r="F844" s="4"/>
      <c r="G844" s="4"/>
      <c r="H844" s="4"/>
      <c r="I844" s="4"/>
      <c r="J844" s="4"/>
      <c r="K844" s="4"/>
      <c r="L844" s="4"/>
      <c r="M844" s="4"/>
      <c r="N844" s="4"/>
      <c r="O844" s="4"/>
      <c r="P844" s="4"/>
      <c r="Q844" s="4"/>
      <c r="R844" s="4"/>
      <c r="S844" s="4"/>
      <c r="T844" s="4"/>
      <c r="U844" s="4"/>
      <c r="V844" s="4"/>
      <c r="W844" s="4"/>
      <c r="X844" s="4"/>
      <c r="Y844" s="4"/>
      <c r="Z844" s="4"/>
      <c r="AA844" s="4"/>
    </row>
    <row r="845">
      <c r="A845" s="4"/>
      <c r="B845" s="4"/>
      <c r="C845" s="4"/>
      <c r="D845" s="4"/>
      <c r="E845" s="4"/>
      <c r="F845" s="4"/>
      <c r="G845" s="4"/>
      <c r="H845" s="4"/>
      <c r="I845" s="4"/>
      <c r="J845" s="4"/>
      <c r="K845" s="4"/>
      <c r="L845" s="4"/>
      <c r="M845" s="4"/>
      <c r="N845" s="4"/>
      <c r="O845" s="4"/>
      <c r="P845" s="4"/>
      <c r="Q845" s="4"/>
      <c r="R845" s="4"/>
      <c r="S845" s="4"/>
      <c r="T845" s="4"/>
      <c r="U845" s="4"/>
      <c r="V845" s="4"/>
      <c r="W845" s="4"/>
      <c r="X845" s="4"/>
      <c r="Y845" s="4"/>
      <c r="Z845" s="4"/>
      <c r="AA845" s="4"/>
    </row>
    <row r="846">
      <c r="A846" s="4"/>
      <c r="B846" s="4"/>
      <c r="C846" s="4"/>
      <c r="D846" s="4"/>
      <c r="E846" s="4"/>
      <c r="F846" s="4"/>
      <c r="G846" s="4"/>
      <c r="H846" s="4"/>
      <c r="I846" s="4"/>
      <c r="J846" s="4"/>
      <c r="K846" s="4"/>
      <c r="L846" s="4"/>
      <c r="M846" s="4"/>
      <c r="N846" s="4"/>
      <c r="O846" s="4"/>
      <c r="P846" s="4"/>
      <c r="Q846" s="4"/>
      <c r="R846" s="4"/>
      <c r="S846" s="4"/>
      <c r="T846" s="4"/>
      <c r="U846" s="4"/>
      <c r="V846" s="4"/>
      <c r="W846" s="4"/>
      <c r="X846" s="4"/>
      <c r="Y846" s="4"/>
      <c r="Z846" s="4"/>
      <c r="AA846" s="4"/>
    </row>
    <row r="847">
      <c r="A847" s="4"/>
      <c r="B847" s="4"/>
      <c r="C847" s="4"/>
      <c r="D847" s="4"/>
      <c r="E847" s="4"/>
      <c r="F847" s="4"/>
      <c r="G847" s="4"/>
      <c r="H847" s="4"/>
      <c r="I847" s="4"/>
      <c r="J847" s="4"/>
      <c r="K847" s="4"/>
      <c r="L847" s="4"/>
      <c r="M847" s="4"/>
      <c r="N847" s="4"/>
      <c r="O847" s="4"/>
      <c r="P847" s="4"/>
      <c r="Q847" s="4"/>
      <c r="R847" s="4"/>
      <c r="S847" s="4"/>
      <c r="T847" s="4"/>
      <c r="U847" s="4"/>
      <c r="V847" s="4"/>
      <c r="W847" s="4"/>
      <c r="X847" s="4"/>
      <c r="Y847" s="4"/>
      <c r="Z847" s="4"/>
      <c r="AA847" s="4"/>
    </row>
    <row r="848">
      <c r="A848" s="4"/>
      <c r="B848" s="4"/>
      <c r="C848" s="4"/>
      <c r="D848" s="4"/>
      <c r="E848" s="4"/>
      <c r="F848" s="4"/>
      <c r="G848" s="4"/>
      <c r="H848" s="4"/>
      <c r="I848" s="4"/>
      <c r="J848" s="4"/>
      <c r="K848" s="4"/>
      <c r="L848" s="4"/>
      <c r="M848" s="4"/>
      <c r="N848" s="4"/>
      <c r="O848" s="4"/>
      <c r="P848" s="4"/>
      <c r="Q848" s="4"/>
      <c r="R848" s="4"/>
      <c r="S848" s="4"/>
      <c r="T848" s="4"/>
      <c r="U848" s="4"/>
      <c r="V848" s="4"/>
      <c r="W848" s="4"/>
      <c r="X848" s="4"/>
      <c r="Y848" s="4"/>
      <c r="Z848" s="4"/>
      <c r="AA848" s="4"/>
    </row>
    <row r="849">
      <c r="A849" s="4"/>
      <c r="B849" s="4"/>
      <c r="C849" s="4"/>
      <c r="D849" s="4"/>
      <c r="E849" s="4"/>
      <c r="F849" s="4"/>
      <c r="G849" s="4"/>
      <c r="H849" s="4"/>
      <c r="I849" s="4"/>
      <c r="J849" s="4"/>
      <c r="K849" s="4"/>
      <c r="L849" s="4"/>
      <c r="M849" s="4"/>
      <c r="N849" s="4"/>
      <c r="O849" s="4"/>
      <c r="P849" s="4"/>
      <c r="Q849" s="4"/>
      <c r="R849" s="4"/>
      <c r="S849" s="4"/>
      <c r="T849" s="4"/>
      <c r="U849" s="4"/>
      <c r="V849" s="4"/>
      <c r="W849" s="4"/>
      <c r="X849" s="4"/>
      <c r="Y849" s="4"/>
      <c r="Z849" s="4"/>
      <c r="AA849" s="4"/>
    </row>
    <row r="850">
      <c r="A850" s="4"/>
      <c r="B850" s="4"/>
      <c r="C850" s="4"/>
      <c r="D850" s="4"/>
      <c r="E850" s="4"/>
      <c r="F850" s="4"/>
      <c r="G850" s="4"/>
      <c r="H850" s="4"/>
      <c r="I850" s="4"/>
      <c r="J850" s="4"/>
      <c r="K850" s="4"/>
      <c r="L850" s="4"/>
      <c r="M850" s="4"/>
      <c r="N850" s="4"/>
      <c r="O850" s="4"/>
      <c r="P850" s="4"/>
      <c r="Q850" s="4"/>
      <c r="R850" s="4"/>
      <c r="S850" s="4"/>
      <c r="T850" s="4"/>
      <c r="U850" s="4"/>
      <c r="V850" s="4"/>
      <c r="W850" s="4"/>
      <c r="X850" s="4"/>
      <c r="Y850" s="4"/>
      <c r="Z850" s="4"/>
      <c r="AA850" s="4"/>
    </row>
    <row r="851">
      <c r="A851" s="4"/>
      <c r="B851" s="4"/>
      <c r="C851" s="4"/>
      <c r="D851" s="4"/>
      <c r="E851" s="4"/>
      <c r="F851" s="4"/>
      <c r="G851" s="4"/>
      <c r="H851" s="4"/>
      <c r="I851" s="4"/>
      <c r="J851" s="4"/>
      <c r="K851" s="4"/>
      <c r="L851" s="4"/>
      <c r="M851" s="4"/>
      <c r="N851" s="4"/>
      <c r="O851" s="4"/>
      <c r="P851" s="4"/>
      <c r="Q851" s="4"/>
      <c r="R851" s="4"/>
      <c r="S851" s="4"/>
      <c r="T851" s="4"/>
      <c r="U851" s="4"/>
      <c r="V851" s="4"/>
      <c r="W851" s="4"/>
      <c r="X851" s="4"/>
      <c r="Y851" s="4"/>
      <c r="Z851" s="4"/>
      <c r="AA851" s="4"/>
    </row>
    <row r="852">
      <c r="A852" s="4"/>
      <c r="B852" s="4"/>
      <c r="C852" s="4"/>
      <c r="D852" s="4"/>
      <c r="E852" s="4"/>
      <c r="F852" s="4"/>
      <c r="G852" s="4"/>
      <c r="H852" s="4"/>
      <c r="I852" s="4"/>
      <c r="J852" s="4"/>
      <c r="K852" s="4"/>
      <c r="L852" s="4"/>
      <c r="M852" s="4"/>
      <c r="N852" s="4"/>
      <c r="O852" s="4"/>
      <c r="P852" s="4"/>
      <c r="Q852" s="4"/>
      <c r="R852" s="4"/>
      <c r="S852" s="4"/>
      <c r="T852" s="4"/>
      <c r="U852" s="4"/>
      <c r="V852" s="4"/>
      <c r="W852" s="4"/>
      <c r="X852" s="4"/>
      <c r="Y852" s="4"/>
      <c r="Z852" s="4"/>
      <c r="AA852" s="4"/>
    </row>
    <row r="853">
      <c r="A853" s="4"/>
      <c r="B853" s="4"/>
      <c r="C853" s="4"/>
      <c r="D853" s="4"/>
      <c r="E853" s="4"/>
      <c r="F853" s="4"/>
      <c r="G853" s="4"/>
      <c r="H853" s="4"/>
      <c r="I853" s="4"/>
      <c r="J853" s="4"/>
      <c r="K853" s="4"/>
      <c r="L853" s="4"/>
      <c r="M853" s="4"/>
      <c r="N853" s="4"/>
      <c r="O853" s="4"/>
      <c r="P853" s="4"/>
      <c r="Q853" s="4"/>
      <c r="R853" s="4"/>
      <c r="S853" s="4"/>
      <c r="T853" s="4"/>
      <c r="U853" s="4"/>
      <c r="V853" s="4"/>
      <c r="W853" s="4"/>
      <c r="X853" s="4"/>
      <c r="Y853" s="4"/>
      <c r="Z853" s="4"/>
      <c r="AA853" s="4"/>
    </row>
    <row r="854">
      <c r="A854" s="4"/>
      <c r="B854" s="4"/>
      <c r="C854" s="4"/>
      <c r="D854" s="4"/>
      <c r="E854" s="4"/>
      <c r="F854" s="4"/>
      <c r="G854" s="4"/>
      <c r="H854" s="4"/>
      <c r="I854" s="4"/>
      <c r="J854" s="4"/>
      <c r="K854" s="4"/>
      <c r="L854" s="4"/>
      <c r="M854" s="4"/>
      <c r="N854" s="4"/>
      <c r="O854" s="4"/>
      <c r="P854" s="4"/>
      <c r="Q854" s="4"/>
      <c r="R854" s="4"/>
      <c r="S854" s="4"/>
      <c r="T854" s="4"/>
      <c r="U854" s="4"/>
      <c r="V854" s="4"/>
      <c r="W854" s="4"/>
      <c r="X854" s="4"/>
      <c r="Y854" s="4"/>
      <c r="Z854" s="4"/>
      <c r="AA854" s="4"/>
    </row>
    <row r="855">
      <c r="A855" s="4"/>
      <c r="B855" s="4"/>
      <c r="C855" s="4"/>
      <c r="D855" s="4"/>
      <c r="E855" s="4"/>
      <c r="F855" s="4"/>
      <c r="G855" s="4"/>
      <c r="H855" s="4"/>
      <c r="I855" s="4"/>
      <c r="J855" s="4"/>
      <c r="K855" s="4"/>
      <c r="L855" s="4"/>
      <c r="M855" s="4"/>
      <c r="N855" s="4"/>
      <c r="O855" s="4"/>
      <c r="P855" s="4"/>
      <c r="Q855" s="4"/>
      <c r="R855" s="4"/>
      <c r="S855" s="4"/>
      <c r="T855" s="4"/>
      <c r="U855" s="4"/>
      <c r="V855" s="4"/>
      <c r="W855" s="4"/>
      <c r="X855" s="4"/>
      <c r="Y855" s="4"/>
      <c r="Z855" s="4"/>
      <c r="AA855" s="4"/>
    </row>
    <row r="856">
      <c r="A856" s="4"/>
      <c r="B856" s="4"/>
      <c r="C856" s="4"/>
      <c r="D856" s="4"/>
      <c r="E856" s="4"/>
      <c r="F856" s="4"/>
      <c r="G856" s="4"/>
      <c r="H856" s="4"/>
      <c r="I856" s="4"/>
      <c r="J856" s="4"/>
      <c r="K856" s="4"/>
      <c r="L856" s="4"/>
      <c r="M856" s="4"/>
      <c r="N856" s="4"/>
      <c r="O856" s="4"/>
      <c r="P856" s="4"/>
      <c r="Q856" s="4"/>
      <c r="R856" s="4"/>
      <c r="S856" s="4"/>
      <c r="T856" s="4"/>
      <c r="U856" s="4"/>
      <c r="V856" s="4"/>
      <c r="W856" s="4"/>
      <c r="X856" s="4"/>
      <c r="Y856" s="4"/>
      <c r="Z856" s="4"/>
      <c r="AA856" s="4"/>
    </row>
    <row r="857">
      <c r="A857" s="4"/>
      <c r="B857" s="4"/>
      <c r="C857" s="4"/>
      <c r="D857" s="4"/>
      <c r="E857" s="4"/>
      <c r="F857" s="4"/>
      <c r="G857" s="4"/>
      <c r="H857" s="4"/>
      <c r="I857" s="4"/>
      <c r="J857" s="4"/>
      <c r="K857" s="4"/>
      <c r="L857" s="4"/>
      <c r="M857" s="4"/>
      <c r="N857" s="4"/>
      <c r="O857" s="4"/>
      <c r="P857" s="4"/>
      <c r="Q857" s="4"/>
      <c r="R857" s="4"/>
      <c r="S857" s="4"/>
      <c r="T857" s="4"/>
      <c r="U857" s="4"/>
      <c r="V857" s="4"/>
      <c r="W857" s="4"/>
      <c r="X857" s="4"/>
      <c r="Y857" s="4"/>
      <c r="Z857" s="4"/>
      <c r="AA857" s="4"/>
    </row>
    <row r="858">
      <c r="A858" s="4"/>
      <c r="B858" s="4"/>
      <c r="C858" s="4"/>
      <c r="D858" s="4"/>
      <c r="E858" s="4"/>
      <c r="F858" s="4"/>
      <c r="G858" s="4"/>
      <c r="H858" s="4"/>
      <c r="I858" s="4"/>
      <c r="J858" s="4"/>
      <c r="K858" s="4"/>
      <c r="L858" s="4"/>
      <c r="M858" s="4"/>
      <c r="N858" s="4"/>
      <c r="O858" s="4"/>
      <c r="P858" s="4"/>
      <c r="Q858" s="4"/>
      <c r="R858" s="4"/>
      <c r="S858" s="4"/>
      <c r="T858" s="4"/>
      <c r="U858" s="4"/>
      <c r="V858" s="4"/>
      <c r="W858" s="4"/>
      <c r="X858" s="4"/>
      <c r="Y858" s="4"/>
      <c r="Z858" s="4"/>
      <c r="AA858" s="4"/>
    </row>
    <row r="859">
      <c r="A859" s="4"/>
      <c r="B859" s="4"/>
      <c r="C859" s="4"/>
      <c r="D859" s="4"/>
      <c r="E859" s="4"/>
      <c r="F859" s="4"/>
      <c r="G859" s="4"/>
      <c r="H859" s="4"/>
      <c r="I859" s="4"/>
      <c r="J859" s="4"/>
      <c r="K859" s="4"/>
      <c r="L859" s="4"/>
      <c r="M859" s="4"/>
      <c r="N859" s="4"/>
      <c r="O859" s="4"/>
      <c r="P859" s="4"/>
      <c r="Q859" s="4"/>
      <c r="R859" s="4"/>
      <c r="S859" s="4"/>
      <c r="T859" s="4"/>
      <c r="U859" s="4"/>
      <c r="V859" s="4"/>
      <c r="W859" s="4"/>
      <c r="X859" s="4"/>
      <c r="Y859" s="4"/>
      <c r="Z859" s="4"/>
      <c r="AA859" s="4"/>
    </row>
    <row r="860">
      <c r="A860" s="4"/>
      <c r="B860" s="4"/>
      <c r="C860" s="4"/>
      <c r="D860" s="4"/>
      <c r="E860" s="4"/>
      <c r="F860" s="4"/>
      <c r="G860" s="4"/>
      <c r="H860" s="4"/>
      <c r="I860" s="4"/>
      <c r="J860" s="4"/>
      <c r="K860" s="4"/>
      <c r="L860" s="4"/>
      <c r="M860" s="4"/>
      <c r="N860" s="4"/>
      <c r="O860" s="4"/>
      <c r="P860" s="4"/>
      <c r="Q860" s="4"/>
      <c r="R860" s="4"/>
      <c r="S860" s="4"/>
      <c r="T860" s="4"/>
      <c r="U860" s="4"/>
      <c r="V860" s="4"/>
      <c r="W860" s="4"/>
      <c r="X860" s="4"/>
      <c r="Y860" s="4"/>
      <c r="Z860" s="4"/>
      <c r="AA860" s="4"/>
    </row>
    <row r="861">
      <c r="A861" s="4"/>
      <c r="B861" s="4"/>
      <c r="C861" s="4"/>
      <c r="D861" s="4"/>
      <c r="E861" s="4"/>
      <c r="F861" s="4"/>
      <c r="G861" s="4"/>
      <c r="H861" s="4"/>
      <c r="I861" s="4"/>
      <c r="J861" s="4"/>
      <c r="K861" s="4"/>
      <c r="L861" s="4"/>
      <c r="M861" s="4"/>
      <c r="N861" s="4"/>
      <c r="O861" s="4"/>
      <c r="P861" s="4"/>
      <c r="Q861" s="4"/>
      <c r="R861" s="4"/>
      <c r="S861" s="4"/>
      <c r="T861" s="4"/>
      <c r="U861" s="4"/>
      <c r="V861" s="4"/>
      <c r="W861" s="4"/>
      <c r="X861" s="4"/>
      <c r="Y861" s="4"/>
      <c r="Z861" s="4"/>
      <c r="AA861" s="4"/>
    </row>
    <row r="862">
      <c r="A862" s="4"/>
      <c r="B862" s="4"/>
      <c r="C862" s="4"/>
      <c r="D862" s="4"/>
      <c r="E862" s="4"/>
      <c r="F862" s="4"/>
      <c r="G862" s="4"/>
      <c r="H862" s="4"/>
      <c r="I862" s="4"/>
      <c r="J862" s="4"/>
      <c r="K862" s="4"/>
      <c r="L862" s="4"/>
      <c r="M862" s="4"/>
      <c r="N862" s="4"/>
      <c r="O862" s="4"/>
      <c r="P862" s="4"/>
      <c r="Q862" s="4"/>
      <c r="R862" s="4"/>
      <c r="S862" s="4"/>
      <c r="T862" s="4"/>
      <c r="U862" s="4"/>
      <c r="V862" s="4"/>
      <c r="W862" s="4"/>
      <c r="X862" s="4"/>
      <c r="Y862" s="4"/>
      <c r="Z862" s="4"/>
      <c r="AA862" s="4"/>
    </row>
    <row r="863">
      <c r="A863" s="4"/>
      <c r="B863" s="4"/>
      <c r="C863" s="4"/>
      <c r="D863" s="4"/>
      <c r="E863" s="4"/>
      <c r="F863" s="4"/>
      <c r="G863" s="4"/>
      <c r="H863" s="4"/>
      <c r="I863" s="4"/>
      <c r="J863" s="4"/>
      <c r="K863" s="4"/>
      <c r="L863" s="4"/>
      <c r="M863" s="4"/>
      <c r="N863" s="4"/>
      <c r="O863" s="4"/>
      <c r="P863" s="4"/>
      <c r="Q863" s="4"/>
      <c r="R863" s="4"/>
      <c r="S863" s="4"/>
      <c r="T863" s="4"/>
      <c r="U863" s="4"/>
      <c r="V863" s="4"/>
      <c r="W863" s="4"/>
      <c r="X863" s="4"/>
      <c r="Y863" s="4"/>
      <c r="Z863" s="4"/>
      <c r="AA863" s="4"/>
    </row>
    <row r="864">
      <c r="A864" s="4"/>
      <c r="B864" s="4"/>
      <c r="C864" s="4"/>
      <c r="D864" s="4"/>
      <c r="E864" s="4"/>
      <c r="F864" s="4"/>
      <c r="G864" s="4"/>
      <c r="H864" s="4"/>
      <c r="I864" s="4"/>
      <c r="J864" s="4"/>
      <c r="K864" s="4"/>
      <c r="L864" s="4"/>
      <c r="M864" s="4"/>
      <c r="N864" s="4"/>
      <c r="O864" s="4"/>
      <c r="P864" s="4"/>
      <c r="Q864" s="4"/>
      <c r="R864" s="4"/>
      <c r="S864" s="4"/>
      <c r="T864" s="4"/>
      <c r="U864" s="4"/>
      <c r="V864" s="4"/>
      <c r="W864" s="4"/>
      <c r="X864" s="4"/>
      <c r="Y864" s="4"/>
      <c r="Z864" s="4"/>
      <c r="AA864" s="4"/>
    </row>
    <row r="865">
      <c r="A865" s="4"/>
      <c r="B865" s="4"/>
      <c r="C865" s="4"/>
      <c r="D865" s="4"/>
      <c r="E865" s="4"/>
      <c r="F865" s="4"/>
      <c r="G865" s="4"/>
      <c r="H865" s="4"/>
      <c r="I865" s="4"/>
      <c r="J865" s="4"/>
      <c r="K865" s="4"/>
      <c r="L865" s="4"/>
      <c r="M865" s="4"/>
      <c r="N865" s="4"/>
      <c r="O865" s="4"/>
      <c r="P865" s="4"/>
      <c r="Q865" s="4"/>
      <c r="R865" s="4"/>
      <c r="S865" s="4"/>
      <c r="T865" s="4"/>
      <c r="U865" s="4"/>
      <c r="V865" s="4"/>
      <c r="W865" s="4"/>
      <c r="X865" s="4"/>
      <c r="Y865" s="4"/>
      <c r="Z865" s="4"/>
      <c r="AA865" s="4"/>
    </row>
    <row r="866">
      <c r="A866" s="4"/>
      <c r="B866" s="4"/>
      <c r="C866" s="4"/>
      <c r="D866" s="4"/>
      <c r="E866" s="4"/>
      <c r="F866" s="4"/>
      <c r="G866" s="4"/>
      <c r="H866" s="4"/>
      <c r="I866" s="4"/>
      <c r="J866" s="4"/>
      <c r="K866" s="4"/>
      <c r="L866" s="4"/>
      <c r="M866" s="4"/>
      <c r="N866" s="4"/>
      <c r="O866" s="4"/>
      <c r="P866" s="4"/>
      <c r="Q866" s="4"/>
      <c r="R866" s="4"/>
      <c r="S866" s="4"/>
      <c r="T866" s="4"/>
      <c r="U866" s="4"/>
      <c r="V866" s="4"/>
      <c r="W866" s="4"/>
      <c r="X866" s="4"/>
      <c r="Y866" s="4"/>
      <c r="Z866" s="4"/>
      <c r="AA866" s="4"/>
    </row>
    <row r="867">
      <c r="A867" s="4"/>
      <c r="B867" s="4"/>
      <c r="C867" s="4"/>
      <c r="D867" s="4"/>
      <c r="E867" s="4"/>
      <c r="F867" s="4"/>
      <c r="G867" s="4"/>
      <c r="H867" s="4"/>
      <c r="I867" s="4"/>
      <c r="J867" s="4"/>
      <c r="K867" s="4"/>
      <c r="L867" s="4"/>
      <c r="M867" s="4"/>
      <c r="N867" s="4"/>
      <c r="O867" s="4"/>
      <c r="P867" s="4"/>
      <c r="Q867" s="4"/>
      <c r="R867" s="4"/>
      <c r="S867" s="4"/>
      <c r="T867" s="4"/>
      <c r="U867" s="4"/>
      <c r="V867" s="4"/>
      <c r="W867" s="4"/>
      <c r="X867" s="4"/>
      <c r="Y867" s="4"/>
      <c r="Z867" s="4"/>
      <c r="AA867" s="4"/>
    </row>
    <row r="868">
      <c r="A868" s="4"/>
      <c r="B868" s="4"/>
      <c r="C868" s="4"/>
      <c r="D868" s="4"/>
      <c r="E868" s="4"/>
      <c r="F868" s="4"/>
      <c r="G868" s="4"/>
      <c r="H868" s="4"/>
      <c r="I868" s="4"/>
      <c r="J868" s="4"/>
      <c r="K868" s="4"/>
      <c r="L868" s="4"/>
      <c r="M868" s="4"/>
      <c r="N868" s="4"/>
      <c r="O868" s="4"/>
      <c r="P868" s="4"/>
      <c r="Q868" s="4"/>
      <c r="R868" s="4"/>
      <c r="S868" s="4"/>
      <c r="T868" s="4"/>
      <c r="U868" s="4"/>
      <c r="V868" s="4"/>
      <c r="W868" s="4"/>
      <c r="X868" s="4"/>
      <c r="Y868" s="4"/>
      <c r="Z868" s="4"/>
      <c r="AA868" s="4"/>
    </row>
    <row r="869">
      <c r="A869" s="4"/>
      <c r="B869" s="4"/>
      <c r="C869" s="4"/>
      <c r="D869" s="4"/>
      <c r="E869" s="4"/>
      <c r="F869" s="4"/>
      <c r="G869" s="4"/>
      <c r="H869" s="4"/>
      <c r="I869" s="4"/>
      <c r="J869" s="4"/>
      <c r="K869" s="4"/>
      <c r="L869" s="4"/>
      <c r="M869" s="4"/>
      <c r="N869" s="4"/>
      <c r="O869" s="4"/>
      <c r="P869" s="4"/>
      <c r="Q869" s="4"/>
      <c r="R869" s="4"/>
      <c r="S869" s="4"/>
      <c r="T869" s="4"/>
      <c r="U869" s="4"/>
      <c r="V869" s="4"/>
      <c r="W869" s="4"/>
      <c r="X869" s="4"/>
      <c r="Y869" s="4"/>
      <c r="Z869" s="4"/>
      <c r="AA869" s="4"/>
    </row>
    <row r="870">
      <c r="A870" s="4"/>
      <c r="B870" s="4"/>
      <c r="C870" s="4"/>
      <c r="D870" s="4"/>
      <c r="E870" s="4"/>
      <c r="F870" s="4"/>
      <c r="G870" s="4"/>
      <c r="H870" s="4"/>
      <c r="I870" s="4"/>
      <c r="J870" s="4"/>
      <c r="K870" s="4"/>
      <c r="L870" s="4"/>
      <c r="M870" s="4"/>
      <c r="N870" s="4"/>
      <c r="O870" s="4"/>
      <c r="P870" s="4"/>
      <c r="Q870" s="4"/>
      <c r="R870" s="4"/>
      <c r="S870" s="4"/>
      <c r="T870" s="4"/>
      <c r="U870" s="4"/>
      <c r="V870" s="4"/>
      <c r="W870" s="4"/>
      <c r="X870" s="4"/>
      <c r="Y870" s="4"/>
      <c r="Z870" s="4"/>
      <c r="AA870" s="4"/>
    </row>
    <row r="871">
      <c r="A871" s="4"/>
      <c r="B871" s="4"/>
      <c r="C871" s="4"/>
      <c r="D871" s="4"/>
      <c r="E871" s="4"/>
      <c r="F871" s="4"/>
      <c r="G871" s="4"/>
      <c r="H871" s="4"/>
      <c r="I871" s="4"/>
      <c r="J871" s="4"/>
      <c r="K871" s="4"/>
      <c r="L871" s="4"/>
      <c r="M871" s="4"/>
      <c r="N871" s="4"/>
      <c r="O871" s="4"/>
      <c r="P871" s="4"/>
      <c r="Q871" s="4"/>
      <c r="R871" s="4"/>
      <c r="S871" s="4"/>
      <c r="T871" s="4"/>
      <c r="U871" s="4"/>
      <c r="V871" s="4"/>
      <c r="W871" s="4"/>
      <c r="X871" s="4"/>
      <c r="Y871" s="4"/>
      <c r="Z871" s="4"/>
      <c r="AA871" s="4"/>
    </row>
    <row r="872">
      <c r="A872" s="4"/>
      <c r="B872" s="4"/>
      <c r="C872" s="4"/>
      <c r="D872" s="4"/>
      <c r="E872" s="4"/>
      <c r="F872" s="4"/>
      <c r="G872" s="4"/>
      <c r="H872" s="4"/>
      <c r="I872" s="4"/>
      <c r="J872" s="4"/>
      <c r="K872" s="4"/>
      <c r="L872" s="4"/>
      <c r="M872" s="4"/>
      <c r="N872" s="4"/>
      <c r="O872" s="4"/>
      <c r="P872" s="4"/>
      <c r="Q872" s="4"/>
      <c r="R872" s="4"/>
      <c r="S872" s="4"/>
      <c r="T872" s="4"/>
      <c r="U872" s="4"/>
      <c r="V872" s="4"/>
      <c r="W872" s="4"/>
      <c r="X872" s="4"/>
      <c r="Y872" s="4"/>
      <c r="Z872" s="4"/>
      <c r="AA872" s="4"/>
    </row>
    <row r="873">
      <c r="A873" s="4"/>
      <c r="B873" s="4"/>
      <c r="C873" s="4"/>
      <c r="D873" s="4"/>
      <c r="E873" s="4"/>
      <c r="F873" s="4"/>
      <c r="G873" s="4"/>
      <c r="H873" s="4"/>
      <c r="I873" s="4"/>
      <c r="J873" s="4"/>
      <c r="K873" s="4"/>
      <c r="L873" s="4"/>
      <c r="M873" s="4"/>
      <c r="N873" s="4"/>
      <c r="O873" s="4"/>
      <c r="P873" s="4"/>
      <c r="Q873" s="4"/>
      <c r="R873" s="4"/>
      <c r="S873" s="4"/>
      <c r="T873" s="4"/>
      <c r="U873" s="4"/>
      <c r="V873" s="4"/>
      <c r="W873" s="4"/>
      <c r="X873" s="4"/>
      <c r="Y873" s="4"/>
      <c r="Z873" s="4"/>
      <c r="AA873" s="4"/>
    </row>
    <row r="874">
      <c r="A874" s="4"/>
      <c r="B874" s="4"/>
      <c r="C874" s="4"/>
      <c r="D874" s="4"/>
      <c r="E874" s="4"/>
      <c r="F874" s="4"/>
      <c r="G874" s="4"/>
      <c r="H874" s="4"/>
      <c r="I874" s="4"/>
      <c r="J874" s="4"/>
      <c r="K874" s="4"/>
      <c r="L874" s="4"/>
      <c r="M874" s="4"/>
      <c r="N874" s="4"/>
      <c r="O874" s="4"/>
      <c r="P874" s="4"/>
      <c r="Q874" s="4"/>
      <c r="R874" s="4"/>
      <c r="S874" s="4"/>
      <c r="T874" s="4"/>
      <c r="U874" s="4"/>
      <c r="V874" s="4"/>
      <c r="W874" s="4"/>
      <c r="X874" s="4"/>
      <c r="Y874" s="4"/>
      <c r="Z874" s="4"/>
      <c r="AA874" s="4"/>
    </row>
    <row r="875">
      <c r="A875" s="4"/>
      <c r="B875" s="4"/>
      <c r="C875" s="4"/>
      <c r="D875" s="4"/>
      <c r="E875" s="4"/>
      <c r="F875" s="4"/>
      <c r="G875" s="4"/>
      <c r="H875" s="4"/>
      <c r="I875" s="4"/>
      <c r="J875" s="4"/>
      <c r="K875" s="4"/>
      <c r="L875" s="4"/>
      <c r="M875" s="4"/>
      <c r="N875" s="4"/>
      <c r="O875" s="4"/>
      <c r="P875" s="4"/>
      <c r="Q875" s="4"/>
      <c r="R875" s="4"/>
      <c r="S875" s="4"/>
      <c r="T875" s="4"/>
      <c r="U875" s="4"/>
      <c r="V875" s="4"/>
      <c r="W875" s="4"/>
      <c r="X875" s="4"/>
      <c r="Y875" s="4"/>
      <c r="Z875" s="4"/>
      <c r="AA875" s="4"/>
    </row>
    <row r="876">
      <c r="A876" s="4"/>
      <c r="B876" s="4"/>
      <c r="C876" s="4"/>
      <c r="D876" s="4"/>
      <c r="E876" s="4"/>
      <c r="F876" s="4"/>
      <c r="G876" s="4"/>
      <c r="H876" s="4"/>
      <c r="I876" s="4"/>
      <c r="J876" s="4"/>
      <c r="K876" s="4"/>
      <c r="L876" s="4"/>
      <c r="M876" s="4"/>
      <c r="N876" s="4"/>
      <c r="O876" s="4"/>
      <c r="P876" s="4"/>
      <c r="Q876" s="4"/>
      <c r="R876" s="4"/>
      <c r="S876" s="4"/>
      <c r="T876" s="4"/>
      <c r="U876" s="4"/>
      <c r="V876" s="4"/>
      <c r="W876" s="4"/>
      <c r="X876" s="4"/>
      <c r="Y876" s="4"/>
      <c r="Z876" s="4"/>
      <c r="AA876" s="4"/>
    </row>
    <row r="877">
      <c r="A877" s="4"/>
      <c r="B877" s="4"/>
      <c r="C877" s="4"/>
      <c r="D877" s="4"/>
      <c r="E877" s="4"/>
      <c r="F877" s="4"/>
      <c r="G877" s="4"/>
      <c r="H877" s="4"/>
      <c r="I877" s="4"/>
      <c r="J877" s="4"/>
      <c r="K877" s="4"/>
      <c r="L877" s="4"/>
      <c r="M877" s="4"/>
      <c r="N877" s="4"/>
      <c r="O877" s="4"/>
      <c r="P877" s="4"/>
      <c r="Q877" s="4"/>
      <c r="R877" s="4"/>
      <c r="S877" s="4"/>
      <c r="T877" s="4"/>
      <c r="U877" s="4"/>
      <c r="V877" s="4"/>
      <c r="W877" s="4"/>
      <c r="X877" s="4"/>
      <c r="Y877" s="4"/>
      <c r="Z877" s="4"/>
      <c r="AA877" s="4"/>
    </row>
    <row r="878">
      <c r="A878" s="4"/>
      <c r="B878" s="4"/>
      <c r="C878" s="4"/>
      <c r="D878" s="4"/>
      <c r="E878" s="4"/>
      <c r="F878" s="4"/>
      <c r="G878" s="4"/>
      <c r="H878" s="4"/>
      <c r="I878" s="4"/>
      <c r="J878" s="4"/>
      <c r="K878" s="4"/>
      <c r="L878" s="4"/>
      <c r="M878" s="4"/>
      <c r="N878" s="4"/>
      <c r="O878" s="4"/>
      <c r="P878" s="4"/>
      <c r="Q878" s="4"/>
      <c r="R878" s="4"/>
      <c r="S878" s="4"/>
      <c r="T878" s="4"/>
      <c r="U878" s="4"/>
      <c r="V878" s="4"/>
      <c r="W878" s="4"/>
      <c r="X878" s="4"/>
      <c r="Y878" s="4"/>
      <c r="Z878" s="4"/>
      <c r="AA878" s="4"/>
    </row>
    <row r="879">
      <c r="A879" s="4"/>
      <c r="B879" s="4"/>
      <c r="C879" s="4"/>
      <c r="D879" s="4"/>
      <c r="E879" s="4"/>
      <c r="F879" s="4"/>
      <c r="G879" s="4"/>
      <c r="H879" s="4"/>
      <c r="I879" s="4"/>
      <c r="J879" s="4"/>
      <c r="K879" s="4"/>
      <c r="L879" s="4"/>
      <c r="M879" s="4"/>
      <c r="N879" s="4"/>
      <c r="O879" s="4"/>
      <c r="P879" s="4"/>
      <c r="Q879" s="4"/>
      <c r="R879" s="4"/>
      <c r="S879" s="4"/>
      <c r="T879" s="4"/>
      <c r="U879" s="4"/>
      <c r="V879" s="4"/>
      <c r="W879" s="4"/>
      <c r="X879" s="4"/>
      <c r="Y879" s="4"/>
      <c r="Z879" s="4"/>
      <c r="AA879" s="4"/>
    </row>
    <row r="880">
      <c r="A880" s="4"/>
      <c r="B880" s="4"/>
      <c r="C880" s="4"/>
      <c r="D880" s="4"/>
      <c r="E880" s="4"/>
      <c r="F880" s="4"/>
      <c r="G880" s="4"/>
      <c r="H880" s="4"/>
      <c r="I880" s="4"/>
      <c r="J880" s="4"/>
      <c r="K880" s="4"/>
      <c r="L880" s="4"/>
      <c r="M880" s="4"/>
      <c r="N880" s="4"/>
      <c r="O880" s="4"/>
      <c r="P880" s="4"/>
      <c r="Q880" s="4"/>
      <c r="R880" s="4"/>
      <c r="S880" s="4"/>
      <c r="T880" s="4"/>
      <c r="U880" s="4"/>
      <c r="V880" s="4"/>
      <c r="W880" s="4"/>
      <c r="X880" s="4"/>
      <c r="Y880" s="4"/>
      <c r="Z880" s="4"/>
      <c r="AA880" s="4"/>
    </row>
    <row r="881">
      <c r="A881" s="4"/>
      <c r="B881" s="4"/>
      <c r="C881" s="4"/>
      <c r="D881" s="4"/>
      <c r="E881" s="4"/>
      <c r="F881" s="4"/>
      <c r="G881" s="4"/>
      <c r="H881" s="4"/>
      <c r="I881" s="4"/>
      <c r="J881" s="4"/>
      <c r="K881" s="4"/>
      <c r="L881" s="4"/>
      <c r="M881" s="4"/>
      <c r="N881" s="4"/>
      <c r="O881" s="4"/>
      <c r="P881" s="4"/>
      <c r="Q881" s="4"/>
      <c r="R881" s="4"/>
      <c r="S881" s="4"/>
      <c r="T881" s="4"/>
      <c r="U881" s="4"/>
      <c r="V881" s="4"/>
      <c r="W881" s="4"/>
      <c r="X881" s="4"/>
      <c r="Y881" s="4"/>
      <c r="Z881" s="4"/>
      <c r="AA881" s="4"/>
    </row>
    <row r="882">
      <c r="A882" s="4"/>
      <c r="B882" s="4"/>
      <c r="C882" s="4"/>
      <c r="D882" s="4"/>
      <c r="E882" s="4"/>
      <c r="F882" s="4"/>
      <c r="G882" s="4"/>
      <c r="H882" s="4"/>
      <c r="I882" s="4"/>
      <c r="J882" s="4"/>
      <c r="K882" s="4"/>
      <c r="L882" s="4"/>
      <c r="M882" s="4"/>
      <c r="N882" s="4"/>
      <c r="O882" s="4"/>
      <c r="P882" s="4"/>
      <c r="Q882" s="4"/>
      <c r="R882" s="4"/>
      <c r="S882" s="4"/>
      <c r="T882" s="4"/>
      <c r="U882" s="4"/>
      <c r="V882" s="4"/>
      <c r="W882" s="4"/>
      <c r="X882" s="4"/>
      <c r="Y882" s="4"/>
      <c r="Z882" s="4"/>
      <c r="AA882" s="4"/>
    </row>
    <row r="883">
      <c r="A883" s="4"/>
      <c r="B883" s="4"/>
      <c r="C883" s="4"/>
      <c r="D883" s="4"/>
      <c r="E883" s="4"/>
      <c r="F883" s="4"/>
      <c r="G883" s="4"/>
      <c r="H883" s="4"/>
      <c r="I883" s="4"/>
      <c r="J883" s="4"/>
      <c r="K883" s="4"/>
      <c r="L883" s="4"/>
      <c r="M883" s="4"/>
      <c r="N883" s="4"/>
      <c r="O883" s="4"/>
      <c r="P883" s="4"/>
      <c r="Q883" s="4"/>
      <c r="R883" s="4"/>
      <c r="S883" s="4"/>
      <c r="T883" s="4"/>
      <c r="U883" s="4"/>
      <c r="V883" s="4"/>
      <c r="W883" s="4"/>
      <c r="X883" s="4"/>
      <c r="Y883" s="4"/>
      <c r="Z883" s="4"/>
      <c r="AA883" s="4"/>
    </row>
    <row r="884">
      <c r="A884" s="4"/>
      <c r="B884" s="4"/>
      <c r="C884" s="4"/>
      <c r="D884" s="4"/>
      <c r="E884" s="4"/>
      <c r="F884" s="4"/>
      <c r="G884" s="4"/>
      <c r="H884" s="4"/>
      <c r="I884" s="4"/>
      <c r="J884" s="4"/>
      <c r="K884" s="4"/>
      <c r="L884" s="4"/>
      <c r="M884" s="4"/>
      <c r="N884" s="4"/>
      <c r="O884" s="4"/>
      <c r="P884" s="4"/>
      <c r="Q884" s="4"/>
      <c r="R884" s="4"/>
      <c r="S884" s="4"/>
      <c r="T884" s="4"/>
      <c r="U884" s="4"/>
      <c r="V884" s="4"/>
      <c r="W884" s="4"/>
      <c r="X884" s="4"/>
      <c r="Y884" s="4"/>
      <c r="Z884" s="4"/>
      <c r="AA884" s="4"/>
    </row>
    <row r="885">
      <c r="A885" s="4"/>
      <c r="B885" s="4"/>
      <c r="C885" s="4"/>
      <c r="D885" s="4"/>
      <c r="E885" s="4"/>
      <c r="F885" s="4"/>
      <c r="G885" s="4"/>
      <c r="H885" s="4"/>
      <c r="I885" s="4"/>
      <c r="J885" s="4"/>
      <c r="K885" s="4"/>
      <c r="L885" s="4"/>
      <c r="M885" s="4"/>
      <c r="N885" s="4"/>
      <c r="O885" s="4"/>
      <c r="P885" s="4"/>
      <c r="Q885" s="4"/>
      <c r="R885" s="4"/>
      <c r="S885" s="4"/>
      <c r="T885" s="4"/>
      <c r="U885" s="4"/>
      <c r="V885" s="4"/>
      <c r="W885" s="4"/>
      <c r="X885" s="4"/>
      <c r="Y885" s="4"/>
      <c r="Z885" s="4"/>
      <c r="AA885" s="4"/>
    </row>
    <row r="886">
      <c r="A886" s="4"/>
      <c r="B886" s="4"/>
      <c r="C886" s="4"/>
      <c r="D886" s="4"/>
      <c r="E886" s="4"/>
      <c r="F886" s="4"/>
      <c r="G886" s="4"/>
      <c r="H886" s="4"/>
      <c r="I886" s="4"/>
      <c r="J886" s="4"/>
      <c r="K886" s="4"/>
      <c r="L886" s="4"/>
      <c r="M886" s="4"/>
      <c r="N886" s="4"/>
      <c r="O886" s="4"/>
      <c r="P886" s="4"/>
      <c r="Q886" s="4"/>
      <c r="R886" s="4"/>
      <c r="S886" s="4"/>
      <c r="T886" s="4"/>
      <c r="U886" s="4"/>
      <c r="V886" s="4"/>
      <c r="W886" s="4"/>
      <c r="X886" s="4"/>
      <c r="Y886" s="4"/>
      <c r="Z886" s="4"/>
      <c r="AA886" s="4"/>
    </row>
    <row r="887">
      <c r="A887" s="4"/>
      <c r="B887" s="4"/>
      <c r="C887" s="4"/>
      <c r="D887" s="4"/>
      <c r="E887" s="4"/>
      <c r="F887" s="4"/>
      <c r="G887" s="4"/>
      <c r="H887" s="4"/>
      <c r="I887" s="4"/>
      <c r="J887" s="4"/>
      <c r="K887" s="4"/>
      <c r="L887" s="4"/>
      <c r="M887" s="4"/>
      <c r="N887" s="4"/>
      <c r="O887" s="4"/>
      <c r="P887" s="4"/>
      <c r="Q887" s="4"/>
      <c r="R887" s="4"/>
      <c r="S887" s="4"/>
      <c r="T887" s="4"/>
      <c r="U887" s="4"/>
      <c r="V887" s="4"/>
      <c r="W887" s="4"/>
      <c r="X887" s="4"/>
      <c r="Y887" s="4"/>
      <c r="Z887" s="4"/>
      <c r="AA887" s="4"/>
    </row>
    <row r="888">
      <c r="A888" s="4"/>
      <c r="B888" s="4"/>
      <c r="C888" s="4"/>
      <c r="D888" s="4"/>
      <c r="E888" s="4"/>
      <c r="F888" s="4"/>
      <c r="G888" s="4"/>
      <c r="H888" s="4"/>
      <c r="I888" s="4"/>
      <c r="J888" s="4"/>
      <c r="K888" s="4"/>
      <c r="L888" s="4"/>
      <c r="M888" s="4"/>
      <c r="N888" s="4"/>
      <c r="O888" s="4"/>
      <c r="P888" s="4"/>
      <c r="Q888" s="4"/>
      <c r="R888" s="4"/>
      <c r="S888" s="4"/>
      <c r="T888" s="4"/>
      <c r="U888" s="4"/>
      <c r="V888" s="4"/>
      <c r="W888" s="4"/>
      <c r="X888" s="4"/>
      <c r="Y888" s="4"/>
      <c r="Z888" s="4"/>
      <c r="AA888" s="4"/>
    </row>
    <row r="889">
      <c r="A889" s="4"/>
      <c r="B889" s="4"/>
      <c r="C889" s="4"/>
      <c r="D889" s="4"/>
      <c r="E889" s="4"/>
      <c r="F889" s="4"/>
      <c r="G889" s="4"/>
      <c r="H889" s="4"/>
      <c r="I889" s="4"/>
      <c r="J889" s="4"/>
      <c r="K889" s="4"/>
      <c r="L889" s="4"/>
      <c r="M889" s="4"/>
      <c r="N889" s="4"/>
      <c r="O889" s="4"/>
      <c r="P889" s="4"/>
      <c r="Q889" s="4"/>
      <c r="R889" s="4"/>
      <c r="S889" s="4"/>
      <c r="T889" s="4"/>
      <c r="U889" s="4"/>
      <c r="V889" s="4"/>
      <c r="W889" s="4"/>
      <c r="X889" s="4"/>
      <c r="Y889" s="4"/>
      <c r="Z889" s="4"/>
      <c r="AA889" s="4"/>
    </row>
    <row r="890">
      <c r="A890" s="4"/>
      <c r="B890" s="4"/>
      <c r="C890" s="4"/>
      <c r="D890" s="4"/>
      <c r="E890" s="4"/>
      <c r="F890" s="4"/>
      <c r="G890" s="4"/>
      <c r="H890" s="4"/>
      <c r="I890" s="4"/>
      <c r="J890" s="4"/>
      <c r="K890" s="4"/>
      <c r="L890" s="4"/>
      <c r="M890" s="4"/>
      <c r="N890" s="4"/>
      <c r="O890" s="4"/>
      <c r="P890" s="4"/>
      <c r="Q890" s="4"/>
      <c r="R890" s="4"/>
      <c r="S890" s="4"/>
      <c r="T890" s="4"/>
      <c r="U890" s="4"/>
      <c r="V890" s="4"/>
      <c r="W890" s="4"/>
      <c r="X890" s="4"/>
      <c r="Y890" s="4"/>
      <c r="Z890" s="4"/>
      <c r="AA890" s="4"/>
    </row>
    <row r="891">
      <c r="A891" s="4"/>
      <c r="B891" s="4"/>
      <c r="C891" s="4"/>
      <c r="D891" s="4"/>
      <c r="E891" s="4"/>
      <c r="F891" s="4"/>
      <c r="G891" s="4"/>
      <c r="H891" s="4"/>
      <c r="I891" s="4"/>
      <c r="J891" s="4"/>
      <c r="K891" s="4"/>
      <c r="L891" s="4"/>
      <c r="M891" s="4"/>
      <c r="N891" s="4"/>
      <c r="O891" s="4"/>
      <c r="P891" s="4"/>
      <c r="Q891" s="4"/>
      <c r="R891" s="4"/>
      <c r="S891" s="4"/>
      <c r="T891" s="4"/>
      <c r="U891" s="4"/>
      <c r="V891" s="4"/>
      <c r="W891" s="4"/>
      <c r="X891" s="4"/>
      <c r="Y891" s="4"/>
      <c r="Z891" s="4"/>
      <c r="AA891" s="4"/>
    </row>
    <row r="892">
      <c r="A892" s="4"/>
      <c r="B892" s="4"/>
      <c r="C892" s="4"/>
      <c r="D892" s="4"/>
      <c r="E892" s="4"/>
      <c r="F892" s="4"/>
      <c r="G892" s="4"/>
      <c r="H892" s="4"/>
      <c r="I892" s="4"/>
      <c r="J892" s="4"/>
      <c r="K892" s="4"/>
      <c r="L892" s="4"/>
      <c r="M892" s="4"/>
      <c r="N892" s="4"/>
      <c r="O892" s="4"/>
      <c r="P892" s="4"/>
      <c r="Q892" s="4"/>
      <c r="R892" s="4"/>
      <c r="S892" s="4"/>
      <c r="T892" s="4"/>
      <c r="U892" s="4"/>
      <c r="V892" s="4"/>
      <c r="W892" s="4"/>
      <c r="X892" s="4"/>
      <c r="Y892" s="4"/>
      <c r="Z892" s="4"/>
      <c r="AA892" s="4"/>
    </row>
    <row r="893">
      <c r="A893" s="4"/>
      <c r="B893" s="4"/>
      <c r="C893" s="4"/>
      <c r="D893" s="4"/>
      <c r="E893" s="4"/>
      <c r="F893" s="4"/>
      <c r="G893" s="4"/>
      <c r="H893" s="4"/>
      <c r="I893" s="4"/>
      <c r="J893" s="4"/>
      <c r="K893" s="4"/>
      <c r="L893" s="4"/>
      <c r="M893" s="4"/>
      <c r="N893" s="4"/>
      <c r="O893" s="4"/>
      <c r="P893" s="4"/>
      <c r="Q893" s="4"/>
      <c r="R893" s="4"/>
      <c r="S893" s="4"/>
      <c r="T893" s="4"/>
      <c r="U893" s="4"/>
      <c r="V893" s="4"/>
      <c r="W893" s="4"/>
      <c r="X893" s="4"/>
      <c r="Y893" s="4"/>
      <c r="Z893" s="4"/>
      <c r="AA893" s="4"/>
    </row>
    <row r="894">
      <c r="A894" s="4"/>
      <c r="B894" s="4"/>
      <c r="C894" s="4"/>
      <c r="D894" s="4"/>
      <c r="E894" s="4"/>
      <c r="F894" s="4"/>
      <c r="G894" s="4"/>
      <c r="H894" s="4"/>
      <c r="I894" s="4"/>
      <c r="J894" s="4"/>
      <c r="K894" s="4"/>
      <c r="L894" s="4"/>
      <c r="M894" s="4"/>
      <c r="N894" s="4"/>
      <c r="O894" s="4"/>
      <c r="P894" s="4"/>
      <c r="Q894" s="4"/>
      <c r="R894" s="4"/>
      <c r="S894" s="4"/>
      <c r="T894" s="4"/>
      <c r="U894" s="4"/>
      <c r="V894" s="4"/>
      <c r="W894" s="4"/>
      <c r="X894" s="4"/>
      <c r="Y894" s="4"/>
      <c r="Z894" s="4"/>
      <c r="AA894" s="4"/>
    </row>
    <row r="895">
      <c r="A895" s="4"/>
      <c r="B895" s="4"/>
      <c r="C895" s="4"/>
      <c r="D895" s="4"/>
      <c r="E895" s="4"/>
      <c r="F895" s="4"/>
      <c r="G895" s="4"/>
      <c r="H895" s="4"/>
      <c r="I895" s="4"/>
      <c r="J895" s="4"/>
      <c r="K895" s="4"/>
      <c r="L895" s="4"/>
      <c r="M895" s="4"/>
      <c r="N895" s="4"/>
      <c r="O895" s="4"/>
      <c r="P895" s="4"/>
      <c r="Q895" s="4"/>
      <c r="R895" s="4"/>
      <c r="S895" s="4"/>
      <c r="T895" s="4"/>
      <c r="U895" s="4"/>
      <c r="V895" s="4"/>
      <c r="W895" s="4"/>
      <c r="X895" s="4"/>
      <c r="Y895" s="4"/>
      <c r="Z895" s="4"/>
      <c r="AA895" s="4"/>
    </row>
    <row r="896">
      <c r="A896" s="4"/>
      <c r="B896" s="4"/>
      <c r="C896" s="4"/>
      <c r="D896" s="4"/>
      <c r="E896" s="4"/>
      <c r="F896" s="4"/>
      <c r="G896" s="4"/>
      <c r="H896" s="4"/>
      <c r="I896" s="4"/>
      <c r="J896" s="4"/>
      <c r="K896" s="4"/>
      <c r="L896" s="4"/>
      <c r="M896" s="4"/>
      <c r="N896" s="4"/>
      <c r="O896" s="4"/>
      <c r="P896" s="4"/>
      <c r="Q896" s="4"/>
      <c r="R896" s="4"/>
      <c r="S896" s="4"/>
      <c r="T896" s="4"/>
      <c r="U896" s="4"/>
      <c r="V896" s="4"/>
      <c r="W896" s="4"/>
      <c r="X896" s="4"/>
      <c r="Y896" s="4"/>
      <c r="Z896" s="4"/>
      <c r="AA896" s="4"/>
    </row>
    <row r="897">
      <c r="A897" s="4"/>
      <c r="B897" s="4"/>
      <c r="C897" s="4"/>
      <c r="D897" s="4"/>
      <c r="E897" s="4"/>
      <c r="F897" s="4"/>
      <c r="G897" s="4"/>
      <c r="H897" s="4"/>
      <c r="I897" s="4"/>
      <c r="J897" s="4"/>
      <c r="K897" s="4"/>
      <c r="L897" s="4"/>
      <c r="M897" s="4"/>
      <c r="N897" s="4"/>
      <c r="O897" s="4"/>
      <c r="P897" s="4"/>
      <c r="Q897" s="4"/>
      <c r="R897" s="4"/>
      <c r="S897" s="4"/>
      <c r="T897" s="4"/>
      <c r="U897" s="4"/>
      <c r="V897" s="4"/>
      <c r="W897" s="4"/>
      <c r="X897" s="4"/>
      <c r="Y897" s="4"/>
      <c r="Z897" s="4"/>
      <c r="AA897" s="4"/>
    </row>
    <row r="898">
      <c r="A898" s="4"/>
      <c r="B898" s="4"/>
      <c r="C898" s="4"/>
      <c r="D898" s="4"/>
      <c r="E898" s="4"/>
      <c r="F898" s="4"/>
      <c r="G898" s="4"/>
      <c r="H898" s="4"/>
      <c r="I898" s="4"/>
      <c r="J898" s="4"/>
      <c r="K898" s="4"/>
      <c r="L898" s="4"/>
      <c r="M898" s="4"/>
      <c r="N898" s="4"/>
      <c r="O898" s="4"/>
      <c r="P898" s="4"/>
      <c r="Q898" s="4"/>
      <c r="R898" s="4"/>
      <c r="S898" s="4"/>
      <c r="T898" s="4"/>
      <c r="U898" s="4"/>
      <c r="V898" s="4"/>
      <c r="W898" s="4"/>
      <c r="X898" s="4"/>
      <c r="Y898" s="4"/>
      <c r="Z898" s="4"/>
      <c r="AA898" s="4"/>
    </row>
    <row r="899">
      <c r="A899" s="4"/>
      <c r="B899" s="4"/>
      <c r="C899" s="4"/>
      <c r="D899" s="4"/>
      <c r="E899" s="4"/>
      <c r="F899" s="4"/>
      <c r="G899" s="4"/>
      <c r="H899" s="4"/>
      <c r="I899" s="4"/>
      <c r="J899" s="4"/>
      <c r="K899" s="4"/>
      <c r="L899" s="4"/>
      <c r="M899" s="4"/>
      <c r="N899" s="4"/>
      <c r="O899" s="4"/>
      <c r="P899" s="4"/>
      <c r="Q899" s="4"/>
      <c r="R899" s="4"/>
      <c r="S899" s="4"/>
      <c r="T899" s="4"/>
      <c r="U899" s="4"/>
      <c r="V899" s="4"/>
      <c r="W899" s="4"/>
      <c r="X899" s="4"/>
      <c r="Y899" s="4"/>
      <c r="Z899" s="4"/>
      <c r="AA899" s="4"/>
    </row>
    <row r="900">
      <c r="A900" s="4"/>
      <c r="B900" s="4"/>
      <c r="C900" s="4"/>
      <c r="D900" s="4"/>
      <c r="E900" s="4"/>
      <c r="F900" s="4"/>
      <c r="G900" s="4"/>
      <c r="H900" s="4"/>
      <c r="I900" s="4"/>
      <c r="J900" s="4"/>
      <c r="K900" s="4"/>
      <c r="L900" s="4"/>
      <c r="M900" s="4"/>
      <c r="N900" s="4"/>
      <c r="O900" s="4"/>
      <c r="P900" s="4"/>
      <c r="Q900" s="4"/>
      <c r="R900" s="4"/>
      <c r="S900" s="4"/>
      <c r="T900" s="4"/>
      <c r="U900" s="4"/>
      <c r="V900" s="4"/>
      <c r="W900" s="4"/>
      <c r="X900" s="4"/>
      <c r="Y900" s="4"/>
      <c r="Z900" s="4"/>
      <c r="AA900" s="4"/>
    </row>
    <row r="901">
      <c r="A901" s="4"/>
      <c r="B901" s="4"/>
      <c r="C901" s="4"/>
      <c r="D901" s="4"/>
      <c r="E901" s="4"/>
      <c r="F901" s="4"/>
      <c r="G901" s="4"/>
      <c r="H901" s="4"/>
      <c r="I901" s="4"/>
      <c r="J901" s="4"/>
      <c r="K901" s="4"/>
      <c r="L901" s="4"/>
      <c r="M901" s="4"/>
      <c r="N901" s="4"/>
      <c r="O901" s="4"/>
      <c r="P901" s="4"/>
      <c r="Q901" s="4"/>
      <c r="R901" s="4"/>
      <c r="S901" s="4"/>
      <c r="T901" s="4"/>
      <c r="U901" s="4"/>
      <c r="V901" s="4"/>
      <c r="W901" s="4"/>
      <c r="X901" s="4"/>
      <c r="Y901" s="4"/>
      <c r="Z901" s="4"/>
      <c r="AA901" s="4"/>
    </row>
    <row r="902">
      <c r="A902" s="4"/>
      <c r="B902" s="4"/>
      <c r="C902" s="4"/>
      <c r="D902" s="4"/>
      <c r="E902" s="4"/>
      <c r="F902" s="4"/>
      <c r="G902" s="4"/>
      <c r="H902" s="4"/>
      <c r="I902" s="4"/>
      <c r="J902" s="4"/>
      <c r="K902" s="4"/>
      <c r="L902" s="4"/>
      <c r="M902" s="4"/>
      <c r="N902" s="4"/>
      <c r="O902" s="4"/>
      <c r="P902" s="4"/>
      <c r="Q902" s="4"/>
      <c r="R902" s="4"/>
      <c r="S902" s="4"/>
      <c r="T902" s="4"/>
      <c r="U902" s="4"/>
      <c r="V902" s="4"/>
      <c r="W902" s="4"/>
      <c r="X902" s="4"/>
      <c r="Y902" s="4"/>
      <c r="Z902" s="4"/>
      <c r="AA902" s="4"/>
    </row>
    <row r="903">
      <c r="A903" s="4"/>
      <c r="B903" s="4"/>
      <c r="C903" s="4"/>
      <c r="D903" s="4"/>
      <c r="E903" s="4"/>
      <c r="F903" s="4"/>
      <c r="G903" s="4"/>
      <c r="H903" s="4"/>
      <c r="I903" s="4"/>
      <c r="J903" s="4"/>
      <c r="K903" s="4"/>
      <c r="L903" s="4"/>
      <c r="M903" s="4"/>
      <c r="N903" s="4"/>
      <c r="O903" s="4"/>
      <c r="P903" s="4"/>
      <c r="Q903" s="4"/>
      <c r="R903" s="4"/>
      <c r="S903" s="4"/>
      <c r="T903" s="4"/>
      <c r="U903" s="4"/>
      <c r="V903" s="4"/>
      <c r="W903" s="4"/>
      <c r="X903" s="4"/>
      <c r="Y903" s="4"/>
      <c r="Z903" s="4"/>
      <c r="AA903" s="4"/>
    </row>
    <row r="904">
      <c r="A904" s="4"/>
      <c r="B904" s="4"/>
      <c r="C904" s="4"/>
      <c r="D904" s="4"/>
      <c r="E904" s="4"/>
      <c r="F904" s="4"/>
      <c r="G904" s="4"/>
      <c r="H904" s="4"/>
      <c r="I904" s="4"/>
      <c r="J904" s="4"/>
      <c r="K904" s="4"/>
      <c r="L904" s="4"/>
      <c r="M904" s="4"/>
      <c r="N904" s="4"/>
      <c r="O904" s="4"/>
      <c r="P904" s="4"/>
      <c r="Q904" s="4"/>
      <c r="R904" s="4"/>
      <c r="S904" s="4"/>
      <c r="T904" s="4"/>
      <c r="U904" s="4"/>
      <c r="V904" s="4"/>
      <c r="W904" s="4"/>
      <c r="X904" s="4"/>
      <c r="Y904" s="4"/>
      <c r="Z904" s="4"/>
      <c r="AA904" s="4"/>
    </row>
    <row r="905">
      <c r="A905" s="4"/>
      <c r="B905" s="4"/>
      <c r="C905" s="4"/>
      <c r="D905" s="4"/>
      <c r="E905" s="4"/>
      <c r="F905" s="4"/>
      <c r="G905" s="4"/>
      <c r="H905" s="4"/>
      <c r="I905" s="4"/>
      <c r="J905" s="4"/>
      <c r="K905" s="4"/>
      <c r="L905" s="4"/>
      <c r="M905" s="4"/>
      <c r="N905" s="4"/>
      <c r="O905" s="4"/>
      <c r="P905" s="4"/>
      <c r="Q905" s="4"/>
      <c r="R905" s="4"/>
      <c r="S905" s="4"/>
      <c r="T905" s="4"/>
      <c r="U905" s="4"/>
      <c r="V905" s="4"/>
      <c r="W905" s="4"/>
      <c r="X905" s="4"/>
      <c r="Y905" s="4"/>
      <c r="Z905" s="4"/>
      <c r="AA905" s="4"/>
    </row>
    <row r="906">
      <c r="A906" s="4"/>
      <c r="B906" s="4"/>
      <c r="C906" s="4"/>
      <c r="D906" s="4"/>
      <c r="E906" s="4"/>
      <c r="F906" s="4"/>
      <c r="G906" s="4"/>
      <c r="H906" s="4"/>
      <c r="I906" s="4"/>
      <c r="J906" s="4"/>
      <c r="K906" s="4"/>
      <c r="L906" s="4"/>
      <c r="M906" s="4"/>
      <c r="N906" s="4"/>
      <c r="O906" s="4"/>
      <c r="P906" s="4"/>
      <c r="Q906" s="4"/>
      <c r="R906" s="4"/>
      <c r="S906" s="4"/>
      <c r="T906" s="4"/>
      <c r="U906" s="4"/>
      <c r="V906" s="4"/>
      <c r="W906" s="4"/>
      <c r="X906" s="4"/>
      <c r="Y906" s="4"/>
      <c r="Z906" s="4"/>
      <c r="AA906" s="4"/>
    </row>
    <row r="907">
      <c r="A907" s="4"/>
      <c r="B907" s="4"/>
      <c r="C907" s="4"/>
      <c r="D907" s="4"/>
      <c r="E907" s="4"/>
      <c r="F907" s="4"/>
      <c r="G907" s="4"/>
      <c r="H907" s="4"/>
      <c r="I907" s="4"/>
      <c r="J907" s="4"/>
      <c r="K907" s="4"/>
      <c r="L907" s="4"/>
      <c r="M907" s="4"/>
      <c r="N907" s="4"/>
      <c r="O907" s="4"/>
      <c r="P907" s="4"/>
      <c r="Q907" s="4"/>
      <c r="R907" s="4"/>
      <c r="S907" s="4"/>
      <c r="T907" s="4"/>
      <c r="U907" s="4"/>
      <c r="V907" s="4"/>
      <c r="W907" s="4"/>
      <c r="X907" s="4"/>
      <c r="Y907" s="4"/>
      <c r="Z907" s="4"/>
      <c r="AA907" s="4"/>
    </row>
    <row r="908">
      <c r="A908" s="4"/>
      <c r="B908" s="4"/>
      <c r="C908" s="4"/>
      <c r="D908" s="4"/>
      <c r="E908" s="4"/>
      <c r="F908" s="4"/>
      <c r="G908" s="4"/>
      <c r="H908" s="4"/>
      <c r="I908" s="4"/>
      <c r="J908" s="4"/>
      <c r="K908" s="4"/>
      <c r="L908" s="4"/>
      <c r="M908" s="4"/>
      <c r="N908" s="4"/>
      <c r="O908" s="4"/>
      <c r="P908" s="4"/>
      <c r="Q908" s="4"/>
      <c r="R908" s="4"/>
      <c r="S908" s="4"/>
      <c r="T908" s="4"/>
      <c r="U908" s="4"/>
      <c r="V908" s="4"/>
      <c r="W908" s="4"/>
      <c r="X908" s="4"/>
      <c r="Y908" s="4"/>
      <c r="Z908" s="4"/>
      <c r="AA908" s="4"/>
    </row>
    <row r="909">
      <c r="A909" s="4"/>
      <c r="B909" s="4"/>
      <c r="C909" s="4"/>
      <c r="D909" s="4"/>
      <c r="E909" s="4"/>
      <c r="F909" s="4"/>
      <c r="G909" s="4"/>
      <c r="H909" s="4"/>
      <c r="I909" s="4"/>
      <c r="J909" s="4"/>
      <c r="K909" s="4"/>
      <c r="L909" s="4"/>
      <c r="M909" s="4"/>
      <c r="N909" s="4"/>
      <c r="O909" s="4"/>
      <c r="P909" s="4"/>
      <c r="Q909" s="4"/>
      <c r="R909" s="4"/>
      <c r="S909" s="4"/>
      <c r="T909" s="4"/>
      <c r="U909" s="4"/>
      <c r="V909" s="4"/>
      <c r="W909" s="4"/>
      <c r="X909" s="4"/>
      <c r="Y909" s="4"/>
      <c r="Z909" s="4"/>
      <c r="AA909" s="4"/>
    </row>
    <row r="910">
      <c r="A910" s="4"/>
      <c r="B910" s="4"/>
      <c r="C910" s="4"/>
      <c r="D910" s="4"/>
      <c r="E910" s="4"/>
      <c r="F910" s="4"/>
      <c r="G910" s="4"/>
      <c r="H910" s="4"/>
      <c r="I910" s="4"/>
      <c r="J910" s="4"/>
      <c r="K910" s="4"/>
      <c r="L910" s="4"/>
      <c r="M910" s="4"/>
      <c r="N910" s="4"/>
      <c r="O910" s="4"/>
      <c r="P910" s="4"/>
      <c r="Q910" s="4"/>
      <c r="R910" s="4"/>
      <c r="S910" s="4"/>
      <c r="T910" s="4"/>
      <c r="U910" s="4"/>
      <c r="V910" s="4"/>
      <c r="W910" s="4"/>
      <c r="X910" s="4"/>
      <c r="Y910" s="4"/>
      <c r="Z910" s="4"/>
      <c r="AA910" s="4"/>
    </row>
    <row r="911">
      <c r="A911" s="4"/>
      <c r="B911" s="4"/>
      <c r="C911" s="4"/>
      <c r="D911" s="4"/>
      <c r="E911" s="4"/>
      <c r="F911" s="4"/>
      <c r="G911" s="4"/>
      <c r="H911" s="4"/>
      <c r="I911" s="4"/>
      <c r="J911" s="4"/>
      <c r="K911" s="4"/>
      <c r="L911" s="4"/>
      <c r="M911" s="4"/>
      <c r="N911" s="4"/>
      <c r="O911" s="4"/>
      <c r="P911" s="4"/>
      <c r="Q911" s="4"/>
      <c r="R911" s="4"/>
      <c r="S911" s="4"/>
      <c r="T911" s="4"/>
      <c r="U911" s="4"/>
      <c r="V911" s="4"/>
      <c r="W911" s="4"/>
      <c r="X911" s="4"/>
      <c r="Y911" s="4"/>
      <c r="Z911" s="4"/>
      <c r="AA911" s="4"/>
    </row>
    <row r="912">
      <c r="A912" s="4"/>
      <c r="B912" s="4"/>
      <c r="C912" s="4"/>
      <c r="D912" s="4"/>
      <c r="E912" s="4"/>
      <c r="F912" s="4"/>
      <c r="G912" s="4"/>
      <c r="H912" s="4"/>
      <c r="I912" s="4"/>
      <c r="J912" s="4"/>
      <c r="K912" s="4"/>
      <c r="L912" s="4"/>
      <c r="M912" s="4"/>
      <c r="N912" s="4"/>
      <c r="O912" s="4"/>
      <c r="P912" s="4"/>
      <c r="Q912" s="4"/>
      <c r="R912" s="4"/>
      <c r="S912" s="4"/>
      <c r="T912" s="4"/>
      <c r="U912" s="4"/>
      <c r="V912" s="4"/>
      <c r="W912" s="4"/>
      <c r="X912" s="4"/>
      <c r="Y912" s="4"/>
      <c r="Z912" s="4"/>
      <c r="AA912" s="4"/>
    </row>
    <row r="913">
      <c r="A913" s="4"/>
      <c r="B913" s="4"/>
      <c r="C913" s="4"/>
      <c r="D913" s="4"/>
      <c r="E913" s="4"/>
      <c r="F913" s="4"/>
      <c r="G913" s="4"/>
      <c r="H913" s="4"/>
      <c r="I913" s="4"/>
      <c r="J913" s="4"/>
      <c r="K913" s="4"/>
      <c r="L913" s="4"/>
      <c r="M913" s="4"/>
      <c r="N913" s="4"/>
      <c r="O913" s="4"/>
      <c r="P913" s="4"/>
      <c r="Q913" s="4"/>
      <c r="R913" s="4"/>
      <c r="S913" s="4"/>
      <c r="T913" s="4"/>
      <c r="U913" s="4"/>
      <c r="V913" s="4"/>
      <c r="W913" s="4"/>
      <c r="X913" s="4"/>
      <c r="Y913" s="4"/>
      <c r="Z913" s="4"/>
      <c r="AA913" s="4"/>
    </row>
    <row r="914">
      <c r="A914" s="4"/>
      <c r="B914" s="4"/>
      <c r="C914" s="4"/>
      <c r="D914" s="4"/>
      <c r="E914" s="4"/>
      <c r="F914" s="4"/>
      <c r="G914" s="4"/>
      <c r="H914" s="4"/>
      <c r="I914" s="4"/>
      <c r="J914" s="4"/>
      <c r="K914" s="4"/>
      <c r="L914" s="4"/>
      <c r="M914" s="4"/>
      <c r="N914" s="4"/>
      <c r="O914" s="4"/>
      <c r="P914" s="4"/>
      <c r="Q914" s="4"/>
      <c r="R914" s="4"/>
      <c r="S914" s="4"/>
      <c r="T914" s="4"/>
      <c r="U914" s="4"/>
      <c r="V914" s="4"/>
      <c r="W914" s="4"/>
      <c r="X914" s="4"/>
      <c r="Y914" s="4"/>
      <c r="Z914" s="4"/>
      <c r="AA914" s="4"/>
    </row>
    <row r="915">
      <c r="A915" s="4"/>
      <c r="B915" s="4"/>
      <c r="C915" s="4"/>
      <c r="D915" s="4"/>
      <c r="E915" s="4"/>
      <c r="F915" s="4"/>
      <c r="G915" s="4"/>
      <c r="H915" s="4"/>
      <c r="I915" s="4"/>
      <c r="J915" s="4"/>
      <c r="K915" s="4"/>
      <c r="L915" s="4"/>
      <c r="M915" s="4"/>
      <c r="N915" s="4"/>
      <c r="O915" s="4"/>
      <c r="P915" s="4"/>
      <c r="Q915" s="4"/>
      <c r="R915" s="4"/>
      <c r="S915" s="4"/>
      <c r="T915" s="4"/>
      <c r="U915" s="4"/>
      <c r="V915" s="4"/>
      <c r="W915" s="4"/>
      <c r="X915" s="4"/>
      <c r="Y915" s="4"/>
      <c r="Z915" s="4"/>
      <c r="AA915" s="4"/>
    </row>
    <row r="916">
      <c r="A916" s="4"/>
      <c r="B916" s="4"/>
      <c r="C916" s="4"/>
      <c r="D916" s="4"/>
      <c r="E916" s="4"/>
      <c r="F916" s="4"/>
      <c r="G916" s="4"/>
      <c r="H916" s="4"/>
      <c r="I916" s="4"/>
      <c r="J916" s="4"/>
      <c r="K916" s="4"/>
      <c r="L916" s="4"/>
      <c r="M916" s="4"/>
      <c r="N916" s="4"/>
      <c r="O916" s="4"/>
      <c r="P916" s="4"/>
      <c r="Q916" s="4"/>
      <c r="R916" s="4"/>
      <c r="S916" s="4"/>
      <c r="T916" s="4"/>
      <c r="U916" s="4"/>
      <c r="V916" s="4"/>
      <c r="W916" s="4"/>
      <c r="X916" s="4"/>
      <c r="Y916" s="4"/>
      <c r="Z916" s="4"/>
      <c r="AA916" s="4"/>
    </row>
    <row r="917">
      <c r="A917" s="4"/>
      <c r="B917" s="4"/>
      <c r="C917" s="4"/>
      <c r="D917" s="4"/>
      <c r="E917" s="4"/>
      <c r="F917" s="4"/>
      <c r="G917" s="4"/>
      <c r="H917" s="4"/>
      <c r="I917" s="4"/>
      <c r="J917" s="4"/>
      <c r="K917" s="4"/>
      <c r="L917" s="4"/>
      <c r="M917" s="4"/>
      <c r="N917" s="4"/>
      <c r="O917" s="4"/>
      <c r="P917" s="4"/>
      <c r="Q917" s="4"/>
      <c r="R917" s="4"/>
      <c r="S917" s="4"/>
      <c r="T917" s="4"/>
      <c r="U917" s="4"/>
      <c r="V917" s="4"/>
      <c r="W917" s="4"/>
      <c r="X917" s="4"/>
      <c r="Y917" s="4"/>
      <c r="Z917" s="4"/>
      <c r="AA917" s="4"/>
    </row>
    <row r="918">
      <c r="A918" s="4"/>
      <c r="B918" s="4"/>
      <c r="C918" s="4"/>
      <c r="D918" s="4"/>
      <c r="E918" s="4"/>
      <c r="F918" s="4"/>
      <c r="G918" s="4"/>
      <c r="H918" s="4"/>
      <c r="I918" s="4"/>
      <c r="J918" s="4"/>
      <c r="K918" s="4"/>
      <c r="L918" s="4"/>
      <c r="M918" s="4"/>
      <c r="N918" s="4"/>
      <c r="O918" s="4"/>
      <c r="P918" s="4"/>
      <c r="Q918" s="4"/>
      <c r="R918" s="4"/>
      <c r="S918" s="4"/>
      <c r="T918" s="4"/>
      <c r="U918" s="4"/>
      <c r="V918" s="4"/>
      <c r="W918" s="4"/>
      <c r="X918" s="4"/>
      <c r="Y918" s="4"/>
      <c r="Z918" s="4"/>
      <c r="AA918" s="4"/>
    </row>
    <row r="919">
      <c r="A919" s="4"/>
      <c r="B919" s="4"/>
      <c r="C919" s="4"/>
      <c r="D919" s="4"/>
      <c r="E919" s="4"/>
      <c r="F919" s="4"/>
      <c r="G919" s="4"/>
      <c r="H919" s="4"/>
      <c r="I919" s="4"/>
      <c r="J919" s="4"/>
      <c r="K919" s="4"/>
      <c r="L919" s="4"/>
      <c r="M919" s="4"/>
      <c r="N919" s="4"/>
      <c r="O919" s="4"/>
      <c r="P919" s="4"/>
      <c r="Q919" s="4"/>
      <c r="R919" s="4"/>
      <c r="S919" s="4"/>
      <c r="T919" s="4"/>
      <c r="U919" s="4"/>
      <c r="V919" s="4"/>
      <c r="W919" s="4"/>
      <c r="X919" s="4"/>
      <c r="Y919" s="4"/>
      <c r="Z919" s="4"/>
      <c r="AA919" s="4"/>
    </row>
    <row r="920">
      <c r="A920" s="4"/>
      <c r="B920" s="4"/>
      <c r="C920" s="4"/>
      <c r="D920" s="4"/>
      <c r="E920" s="4"/>
      <c r="F920" s="4"/>
      <c r="G920" s="4"/>
      <c r="H920" s="4"/>
      <c r="I920" s="4"/>
      <c r="J920" s="4"/>
      <c r="K920" s="4"/>
      <c r="L920" s="4"/>
      <c r="M920" s="4"/>
      <c r="N920" s="4"/>
      <c r="O920" s="4"/>
      <c r="P920" s="4"/>
      <c r="Q920" s="4"/>
      <c r="R920" s="4"/>
      <c r="S920" s="4"/>
      <c r="T920" s="4"/>
      <c r="U920" s="4"/>
      <c r="V920" s="4"/>
      <c r="W920" s="4"/>
      <c r="X920" s="4"/>
      <c r="Y920" s="4"/>
      <c r="Z920" s="4"/>
      <c r="AA920" s="4"/>
    </row>
    <row r="921">
      <c r="A921" s="4"/>
      <c r="B921" s="4"/>
      <c r="C921" s="4"/>
      <c r="D921" s="4"/>
      <c r="E921" s="4"/>
      <c r="F921" s="4"/>
      <c r="G921" s="4"/>
      <c r="H921" s="4"/>
      <c r="I921" s="4"/>
      <c r="J921" s="4"/>
      <c r="K921" s="4"/>
      <c r="L921" s="4"/>
      <c r="M921" s="4"/>
      <c r="N921" s="4"/>
      <c r="O921" s="4"/>
      <c r="P921" s="4"/>
      <c r="Q921" s="4"/>
      <c r="R921" s="4"/>
      <c r="S921" s="4"/>
      <c r="T921" s="4"/>
      <c r="U921" s="4"/>
      <c r="V921" s="4"/>
      <c r="W921" s="4"/>
      <c r="X921" s="4"/>
      <c r="Y921" s="4"/>
      <c r="Z921" s="4"/>
      <c r="AA921" s="4"/>
    </row>
    <row r="922">
      <c r="A922" s="4"/>
      <c r="B922" s="4"/>
      <c r="C922" s="4"/>
      <c r="D922" s="4"/>
      <c r="E922" s="4"/>
      <c r="F922" s="4"/>
      <c r="G922" s="4"/>
      <c r="H922" s="4"/>
      <c r="I922" s="4"/>
      <c r="J922" s="4"/>
      <c r="K922" s="4"/>
      <c r="L922" s="4"/>
      <c r="M922" s="4"/>
      <c r="N922" s="4"/>
      <c r="O922" s="4"/>
      <c r="P922" s="4"/>
      <c r="Q922" s="4"/>
      <c r="R922" s="4"/>
      <c r="S922" s="4"/>
      <c r="T922" s="4"/>
      <c r="U922" s="4"/>
      <c r="V922" s="4"/>
      <c r="W922" s="4"/>
      <c r="X922" s="4"/>
      <c r="Y922" s="4"/>
      <c r="Z922" s="4"/>
      <c r="AA922" s="4"/>
    </row>
    <row r="923">
      <c r="A923" s="4"/>
      <c r="B923" s="4"/>
      <c r="C923" s="4"/>
      <c r="D923" s="4"/>
      <c r="E923" s="4"/>
      <c r="F923" s="4"/>
      <c r="G923" s="4"/>
      <c r="H923" s="4"/>
      <c r="I923" s="4"/>
      <c r="J923" s="4"/>
      <c r="K923" s="4"/>
      <c r="L923" s="4"/>
      <c r="M923" s="4"/>
      <c r="N923" s="4"/>
      <c r="O923" s="4"/>
      <c r="P923" s="4"/>
      <c r="Q923" s="4"/>
      <c r="R923" s="4"/>
      <c r="S923" s="4"/>
      <c r="T923" s="4"/>
      <c r="U923" s="4"/>
      <c r="V923" s="4"/>
      <c r="W923" s="4"/>
      <c r="X923" s="4"/>
      <c r="Y923" s="4"/>
      <c r="Z923" s="4"/>
      <c r="AA923" s="4"/>
    </row>
    <row r="924">
      <c r="A924" s="4"/>
      <c r="B924" s="4"/>
      <c r="C924" s="4"/>
      <c r="D924" s="4"/>
      <c r="E924" s="4"/>
      <c r="F924" s="4"/>
      <c r="G924" s="4"/>
      <c r="H924" s="4"/>
      <c r="I924" s="4"/>
      <c r="J924" s="4"/>
      <c r="K924" s="4"/>
      <c r="L924" s="4"/>
      <c r="M924" s="4"/>
      <c r="N924" s="4"/>
      <c r="O924" s="4"/>
      <c r="P924" s="4"/>
      <c r="Q924" s="4"/>
      <c r="R924" s="4"/>
      <c r="S924" s="4"/>
      <c r="T924" s="4"/>
      <c r="U924" s="4"/>
      <c r="V924" s="4"/>
      <c r="W924" s="4"/>
      <c r="X924" s="4"/>
      <c r="Y924" s="4"/>
      <c r="Z924" s="4"/>
      <c r="AA924" s="4"/>
    </row>
    <row r="925">
      <c r="A925" s="4"/>
      <c r="B925" s="4"/>
      <c r="C925" s="4"/>
      <c r="D925" s="4"/>
      <c r="E925" s="4"/>
      <c r="F925" s="4"/>
      <c r="G925" s="4"/>
      <c r="H925" s="4"/>
      <c r="I925" s="4"/>
      <c r="J925" s="4"/>
      <c r="K925" s="4"/>
      <c r="L925" s="4"/>
      <c r="M925" s="4"/>
      <c r="N925" s="4"/>
      <c r="O925" s="4"/>
      <c r="P925" s="4"/>
      <c r="Q925" s="4"/>
      <c r="R925" s="4"/>
      <c r="S925" s="4"/>
      <c r="T925" s="4"/>
      <c r="U925" s="4"/>
      <c r="V925" s="4"/>
      <c r="W925" s="4"/>
      <c r="X925" s="4"/>
      <c r="Y925" s="4"/>
      <c r="Z925" s="4"/>
      <c r="AA925" s="4"/>
    </row>
    <row r="926">
      <c r="A926" s="4"/>
      <c r="B926" s="4"/>
      <c r="C926" s="4"/>
      <c r="D926" s="4"/>
      <c r="E926" s="4"/>
      <c r="F926" s="4"/>
      <c r="G926" s="4"/>
      <c r="H926" s="4"/>
      <c r="I926" s="4"/>
      <c r="J926" s="4"/>
      <c r="K926" s="4"/>
      <c r="L926" s="4"/>
      <c r="M926" s="4"/>
      <c r="N926" s="4"/>
      <c r="O926" s="4"/>
      <c r="P926" s="4"/>
      <c r="Q926" s="4"/>
      <c r="R926" s="4"/>
      <c r="S926" s="4"/>
      <c r="T926" s="4"/>
      <c r="U926" s="4"/>
      <c r="V926" s="4"/>
      <c r="W926" s="4"/>
      <c r="X926" s="4"/>
      <c r="Y926" s="4"/>
      <c r="Z926" s="4"/>
      <c r="AA926" s="4"/>
    </row>
    <row r="927">
      <c r="A927" s="4"/>
      <c r="B927" s="4"/>
      <c r="C927" s="4"/>
      <c r="D927" s="4"/>
      <c r="E927" s="4"/>
      <c r="F927" s="4"/>
      <c r="G927" s="4"/>
      <c r="H927" s="4"/>
      <c r="I927" s="4"/>
      <c r="J927" s="4"/>
      <c r="K927" s="4"/>
      <c r="L927" s="4"/>
      <c r="M927" s="4"/>
      <c r="N927" s="4"/>
      <c r="O927" s="4"/>
      <c r="P927" s="4"/>
      <c r="Q927" s="4"/>
      <c r="R927" s="4"/>
      <c r="S927" s="4"/>
      <c r="T927" s="4"/>
      <c r="U927" s="4"/>
      <c r="V927" s="4"/>
      <c r="W927" s="4"/>
      <c r="X927" s="4"/>
      <c r="Y927" s="4"/>
      <c r="Z927" s="4"/>
      <c r="AA927" s="4"/>
    </row>
    <row r="928">
      <c r="A928" s="4"/>
      <c r="B928" s="4"/>
      <c r="C928" s="4"/>
      <c r="D928" s="4"/>
      <c r="E928" s="4"/>
      <c r="F928" s="4"/>
      <c r="G928" s="4"/>
      <c r="H928" s="4"/>
      <c r="I928" s="4"/>
      <c r="J928" s="4"/>
      <c r="K928" s="4"/>
      <c r="L928" s="4"/>
      <c r="M928" s="4"/>
      <c r="N928" s="4"/>
      <c r="O928" s="4"/>
      <c r="P928" s="4"/>
      <c r="Q928" s="4"/>
      <c r="R928" s="4"/>
      <c r="S928" s="4"/>
      <c r="T928" s="4"/>
      <c r="U928" s="4"/>
      <c r="V928" s="4"/>
      <c r="W928" s="4"/>
      <c r="X928" s="4"/>
      <c r="Y928" s="4"/>
      <c r="Z928" s="4"/>
      <c r="AA928" s="4"/>
    </row>
    <row r="929">
      <c r="A929" s="4"/>
      <c r="B929" s="4"/>
      <c r="C929" s="4"/>
      <c r="D929" s="4"/>
      <c r="E929" s="4"/>
      <c r="F929" s="4"/>
      <c r="G929" s="4"/>
      <c r="H929" s="4"/>
      <c r="I929" s="4"/>
      <c r="J929" s="4"/>
      <c r="K929" s="4"/>
      <c r="L929" s="4"/>
      <c r="M929" s="4"/>
      <c r="N929" s="4"/>
      <c r="O929" s="4"/>
      <c r="P929" s="4"/>
      <c r="Q929" s="4"/>
      <c r="R929" s="4"/>
      <c r="S929" s="4"/>
      <c r="T929" s="4"/>
      <c r="U929" s="4"/>
      <c r="V929" s="4"/>
      <c r="W929" s="4"/>
      <c r="X929" s="4"/>
      <c r="Y929" s="4"/>
      <c r="Z929" s="4"/>
      <c r="AA929" s="4"/>
    </row>
    <row r="930">
      <c r="A930" s="4"/>
      <c r="B930" s="4"/>
      <c r="C930" s="4"/>
      <c r="D930" s="4"/>
      <c r="E930" s="4"/>
      <c r="F930" s="4"/>
      <c r="G930" s="4"/>
      <c r="H930" s="4"/>
      <c r="I930" s="4"/>
      <c r="J930" s="4"/>
      <c r="K930" s="4"/>
      <c r="L930" s="4"/>
      <c r="M930" s="4"/>
      <c r="N930" s="4"/>
      <c r="O930" s="4"/>
      <c r="P930" s="4"/>
      <c r="Q930" s="4"/>
      <c r="R930" s="4"/>
      <c r="S930" s="4"/>
      <c r="T930" s="4"/>
      <c r="U930" s="4"/>
      <c r="V930" s="4"/>
      <c r="W930" s="4"/>
      <c r="X930" s="4"/>
      <c r="Y930" s="4"/>
      <c r="Z930" s="4"/>
      <c r="AA930" s="4"/>
    </row>
    <row r="931">
      <c r="A931" s="4"/>
      <c r="B931" s="4"/>
      <c r="C931" s="4"/>
      <c r="D931" s="4"/>
      <c r="E931" s="4"/>
      <c r="F931" s="4"/>
      <c r="G931" s="4"/>
      <c r="H931" s="4"/>
      <c r="I931" s="4"/>
      <c r="J931" s="4"/>
      <c r="K931" s="4"/>
      <c r="L931" s="4"/>
      <c r="M931" s="4"/>
      <c r="N931" s="4"/>
      <c r="O931" s="4"/>
      <c r="P931" s="4"/>
      <c r="Q931" s="4"/>
      <c r="R931" s="4"/>
      <c r="S931" s="4"/>
      <c r="T931" s="4"/>
      <c r="U931" s="4"/>
      <c r="V931" s="4"/>
      <c r="W931" s="4"/>
      <c r="X931" s="4"/>
      <c r="Y931" s="4"/>
      <c r="Z931" s="4"/>
      <c r="AA931" s="4"/>
    </row>
    <row r="932">
      <c r="A932" s="4"/>
      <c r="B932" s="4"/>
      <c r="C932" s="4"/>
      <c r="D932" s="4"/>
      <c r="E932" s="4"/>
      <c r="F932" s="4"/>
      <c r="G932" s="4"/>
      <c r="H932" s="4"/>
      <c r="I932" s="4"/>
      <c r="J932" s="4"/>
      <c r="K932" s="4"/>
      <c r="L932" s="4"/>
      <c r="M932" s="4"/>
      <c r="N932" s="4"/>
      <c r="O932" s="4"/>
      <c r="P932" s="4"/>
      <c r="Q932" s="4"/>
      <c r="R932" s="4"/>
      <c r="S932" s="4"/>
      <c r="T932" s="4"/>
      <c r="U932" s="4"/>
      <c r="V932" s="4"/>
      <c r="W932" s="4"/>
      <c r="X932" s="4"/>
      <c r="Y932" s="4"/>
      <c r="Z932" s="4"/>
      <c r="AA932" s="4"/>
    </row>
    <row r="933">
      <c r="A933" s="4"/>
      <c r="B933" s="4"/>
      <c r="C933" s="4"/>
      <c r="D933" s="4"/>
      <c r="E933" s="4"/>
      <c r="F933" s="4"/>
      <c r="G933" s="4"/>
      <c r="H933" s="4"/>
      <c r="I933" s="4"/>
      <c r="J933" s="4"/>
      <c r="K933" s="4"/>
      <c r="L933" s="4"/>
      <c r="M933" s="4"/>
      <c r="N933" s="4"/>
      <c r="O933" s="4"/>
      <c r="P933" s="4"/>
      <c r="Q933" s="4"/>
      <c r="R933" s="4"/>
      <c r="S933" s="4"/>
      <c r="T933" s="4"/>
      <c r="U933" s="4"/>
      <c r="V933" s="4"/>
      <c r="W933" s="4"/>
      <c r="X933" s="4"/>
      <c r="Y933" s="4"/>
      <c r="Z933" s="4"/>
      <c r="AA933" s="4"/>
    </row>
    <row r="934">
      <c r="A934" s="4"/>
      <c r="B934" s="4"/>
      <c r="C934" s="4"/>
      <c r="D934" s="4"/>
      <c r="E934" s="4"/>
      <c r="F934" s="4"/>
      <c r="G934" s="4"/>
      <c r="H934" s="4"/>
      <c r="I934" s="4"/>
      <c r="J934" s="4"/>
      <c r="K934" s="4"/>
      <c r="L934" s="4"/>
      <c r="M934" s="4"/>
      <c r="N934" s="4"/>
      <c r="O934" s="4"/>
      <c r="P934" s="4"/>
      <c r="Q934" s="4"/>
      <c r="R934" s="4"/>
      <c r="S934" s="4"/>
      <c r="T934" s="4"/>
      <c r="U934" s="4"/>
      <c r="V934" s="4"/>
      <c r="W934" s="4"/>
      <c r="X934" s="4"/>
      <c r="Y934" s="4"/>
      <c r="Z934" s="4"/>
      <c r="AA934" s="4"/>
    </row>
    <row r="935">
      <c r="A935" s="4"/>
      <c r="B935" s="4"/>
      <c r="C935" s="4"/>
      <c r="D935" s="4"/>
      <c r="E935" s="4"/>
      <c r="F935" s="4"/>
      <c r="G935" s="4"/>
      <c r="H935" s="4"/>
      <c r="I935" s="4"/>
      <c r="J935" s="4"/>
      <c r="K935" s="4"/>
      <c r="L935" s="4"/>
      <c r="M935" s="4"/>
      <c r="N935" s="4"/>
      <c r="O935" s="4"/>
      <c r="P935" s="4"/>
      <c r="Q935" s="4"/>
      <c r="R935" s="4"/>
      <c r="S935" s="4"/>
      <c r="T935" s="4"/>
      <c r="U935" s="4"/>
      <c r="V935" s="4"/>
      <c r="W935" s="4"/>
      <c r="X935" s="4"/>
      <c r="Y935" s="4"/>
      <c r="Z935" s="4"/>
      <c r="AA935" s="4"/>
    </row>
    <row r="936">
      <c r="A936" s="4"/>
      <c r="B936" s="4"/>
      <c r="C936" s="4"/>
      <c r="D936" s="4"/>
      <c r="E936" s="4"/>
      <c r="F936" s="4"/>
      <c r="G936" s="4"/>
      <c r="H936" s="4"/>
      <c r="I936" s="4"/>
      <c r="J936" s="4"/>
      <c r="K936" s="4"/>
      <c r="L936" s="4"/>
      <c r="M936" s="4"/>
      <c r="N936" s="4"/>
      <c r="O936" s="4"/>
      <c r="P936" s="4"/>
      <c r="Q936" s="4"/>
      <c r="R936" s="4"/>
      <c r="S936" s="4"/>
      <c r="T936" s="4"/>
      <c r="U936" s="4"/>
      <c r="V936" s="4"/>
      <c r="W936" s="4"/>
      <c r="X936" s="4"/>
      <c r="Y936" s="4"/>
      <c r="Z936" s="4"/>
      <c r="AA936" s="4"/>
    </row>
    <row r="937">
      <c r="A937" s="4"/>
      <c r="B937" s="4"/>
      <c r="C937" s="4"/>
      <c r="D937" s="4"/>
      <c r="E937" s="4"/>
      <c r="F937" s="4"/>
      <c r="G937" s="4"/>
      <c r="H937" s="4"/>
      <c r="I937" s="4"/>
      <c r="J937" s="4"/>
      <c r="K937" s="4"/>
      <c r="L937" s="4"/>
      <c r="M937" s="4"/>
      <c r="N937" s="4"/>
      <c r="O937" s="4"/>
      <c r="P937" s="4"/>
      <c r="Q937" s="4"/>
      <c r="R937" s="4"/>
      <c r="S937" s="4"/>
      <c r="T937" s="4"/>
      <c r="U937" s="4"/>
      <c r="V937" s="4"/>
      <c r="W937" s="4"/>
      <c r="X937" s="4"/>
      <c r="Y937" s="4"/>
      <c r="Z937" s="4"/>
      <c r="AA937" s="4"/>
    </row>
    <row r="938">
      <c r="A938" s="4"/>
      <c r="B938" s="4"/>
      <c r="C938" s="4"/>
      <c r="D938" s="4"/>
      <c r="E938" s="4"/>
      <c r="F938" s="4"/>
      <c r="G938" s="4"/>
      <c r="H938" s="4"/>
      <c r="I938" s="4"/>
      <c r="J938" s="4"/>
      <c r="K938" s="4"/>
      <c r="L938" s="4"/>
      <c r="M938" s="4"/>
      <c r="N938" s="4"/>
      <c r="O938" s="4"/>
      <c r="P938" s="4"/>
      <c r="Q938" s="4"/>
      <c r="R938" s="4"/>
      <c r="S938" s="4"/>
      <c r="T938" s="4"/>
      <c r="U938" s="4"/>
      <c r="V938" s="4"/>
      <c r="W938" s="4"/>
      <c r="X938" s="4"/>
      <c r="Y938" s="4"/>
      <c r="Z938" s="4"/>
      <c r="AA938" s="4"/>
    </row>
    <row r="939">
      <c r="A939" s="4"/>
      <c r="B939" s="4"/>
      <c r="C939" s="4"/>
      <c r="D939" s="4"/>
      <c r="E939" s="4"/>
      <c r="F939" s="4"/>
      <c r="G939" s="4"/>
      <c r="H939" s="4"/>
      <c r="I939" s="4"/>
      <c r="J939" s="4"/>
      <c r="K939" s="4"/>
      <c r="L939" s="4"/>
      <c r="M939" s="4"/>
      <c r="N939" s="4"/>
      <c r="O939" s="4"/>
      <c r="P939" s="4"/>
      <c r="Q939" s="4"/>
      <c r="R939" s="4"/>
      <c r="S939" s="4"/>
      <c r="T939" s="4"/>
      <c r="U939" s="4"/>
      <c r="V939" s="4"/>
      <c r="W939" s="4"/>
      <c r="X939" s="4"/>
      <c r="Y939" s="4"/>
      <c r="Z939" s="4"/>
      <c r="AA939" s="4"/>
    </row>
    <row r="940">
      <c r="A940" s="4"/>
      <c r="B940" s="4"/>
      <c r="C940" s="4"/>
      <c r="D940" s="4"/>
      <c r="E940" s="4"/>
      <c r="F940" s="4"/>
      <c r="G940" s="4"/>
      <c r="H940" s="4"/>
      <c r="I940" s="4"/>
      <c r="J940" s="4"/>
      <c r="K940" s="4"/>
      <c r="L940" s="4"/>
      <c r="M940" s="4"/>
      <c r="N940" s="4"/>
      <c r="O940" s="4"/>
      <c r="P940" s="4"/>
      <c r="Q940" s="4"/>
      <c r="R940" s="4"/>
      <c r="S940" s="4"/>
      <c r="T940" s="4"/>
      <c r="U940" s="4"/>
      <c r="V940" s="4"/>
      <c r="W940" s="4"/>
      <c r="X940" s="4"/>
      <c r="Y940" s="4"/>
      <c r="Z940" s="4"/>
      <c r="AA940" s="4"/>
    </row>
    <row r="941">
      <c r="A941" s="4"/>
      <c r="B941" s="4"/>
      <c r="C941" s="4"/>
      <c r="D941" s="4"/>
      <c r="E941" s="4"/>
      <c r="F941" s="4"/>
      <c r="G941" s="4"/>
      <c r="H941" s="4"/>
      <c r="I941" s="4"/>
      <c r="J941" s="4"/>
      <c r="K941" s="4"/>
      <c r="L941" s="4"/>
      <c r="M941" s="4"/>
      <c r="N941" s="4"/>
      <c r="O941" s="4"/>
      <c r="P941" s="4"/>
      <c r="Q941" s="4"/>
      <c r="R941" s="4"/>
      <c r="S941" s="4"/>
      <c r="T941" s="4"/>
      <c r="U941" s="4"/>
      <c r="V941" s="4"/>
      <c r="W941" s="4"/>
      <c r="X941" s="4"/>
      <c r="Y941" s="4"/>
      <c r="Z941" s="4"/>
      <c r="AA941" s="4"/>
    </row>
    <row r="942">
      <c r="A942" s="4"/>
      <c r="B942" s="4"/>
      <c r="C942" s="4"/>
      <c r="D942" s="4"/>
      <c r="E942" s="4"/>
      <c r="F942" s="4"/>
      <c r="G942" s="4"/>
      <c r="H942" s="4"/>
      <c r="I942" s="4"/>
      <c r="J942" s="4"/>
      <c r="K942" s="4"/>
      <c r="L942" s="4"/>
      <c r="M942" s="4"/>
      <c r="N942" s="4"/>
      <c r="O942" s="4"/>
      <c r="P942" s="4"/>
      <c r="Q942" s="4"/>
      <c r="R942" s="4"/>
      <c r="S942" s="4"/>
      <c r="T942" s="4"/>
      <c r="U942" s="4"/>
      <c r="V942" s="4"/>
      <c r="W942" s="4"/>
      <c r="X942" s="4"/>
      <c r="Y942" s="4"/>
      <c r="Z942" s="4"/>
      <c r="AA942" s="4"/>
    </row>
    <row r="943">
      <c r="A943" s="4"/>
      <c r="B943" s="4"/>
      <c r="C943" s="4"/>
      <c r="D943" s="4"/>
      <c r="E943" s="4"/>
      <c r="F943" s="4"/>
      <c r="G943" s="4"/>
      <c r="H943" s="4"/>
      <c r="I943" s="4"/>
      <c r="J943" s="4"/>
      <c r="K943" s="4"/>
      <c r="L943" s="4"/>
      <c r="M943" s="4"/>
      <c r="N943" s="4"/>
      <c r="O943" s="4"/>
      <c r="P943" s="4"/>
      <c r="Q943" s="4"/>
      <c r="R943" s="4"/>
      <c r="S943" s="4"/>
      <c r="T943" s="4"/>
      <c r="U943" s="4"/>
      <c r="V943" s="4"/>
      <c r="W943" s="4"/>
      <c r="X943" s="4"/>
      <c r="Y943" s="4"/>
      <c r="Z943" s="4"/>
      <c r="AA943" s="4"/>
    </row>
    <row r="944">
      <c r="A944" s="4"/>
      <c r="B944" s="4"/>
      <c r="C944" s="4"/>
      <c r="D944" s="4"/>
      <c r="E944" s="4"/>
      <c r="F944" s="4"/>
      <c r="G944" s="4"/>
      <c r="H944" s="4"/>
      <c r="I944" s="4"/>
      <c r="J944" s="4"/>
      <c r="K944" s="4"/>
      <c r="L944" s="4"/>
      <c r="M944" s="4"/>
      <c r="N944" s="4"/>
      <c r="O944" s="4"/>
      <c r="P944" s="4"/>
      <c r="Q944" s="4"/>
      <c r="R944" s="4"/>
      <c r="S944" s="4"/>
      <c r="T944" s="4"/>
      <c r="U944" s="4"/>
      <c r="V944" s="4"/>
      <c r="W944" s="4"/>
      <c r="X944" s="4"/>
      <c r="Y944" s="4"/>
      <c r="Z944" s="4"/>
      <c r="AA944" s="4"/>
    </row>
    <row r="945">
      <c r="A945" s="4"/>
      <c r="B945" s="4"/>
      <c r="C945" s="4"/>
      <c r="D945" s="4"/>
      <c r="E945" s="4"/>
      <c r="F945" s="4"/>
      <c r="G945" s="4"/>
      <c r="H945" s="4"/>
      <c r="I945" s="4"/>
      <c r="J945" s="4"/>
      <c r="K945" s="4"/>
      <c r="L945" s="4"/>
      <c r="M945" s="4"/>
      <c r="N945" s="4"/>
      <c r="O945" s="4"/>
      <c r="P945" s="4"/>
      <c r="Q945" s="4"/>
      <c r="R945" s="4"/>
      <c r="S945" s="4"/>
      <c r="T945" s="4"/>
      <c r="U945" s="4"/>
      <c r="V945" s="4"/>
      <c r="W945" s="4"/>
      <c r="X945" s="4"/>
      <c r="Y945" s="4"/>
      <c r="Z945" s="4"/>
      <c r="AA945" s="4"/>
    </row>
    <row r="946">
      <c r="A946" s="4"/>
      <c r="B946" s="4"/>
      <c r="C946" s="4"/>
      <c r="D946" s="4"/>
      <c r="E946" s="4"/>
      <c r="F946" s="4"/>
      <c r="G946" s="4"/>
      <c r="H946" s="4"/>
      <c r="I946" s="4"/>
      <c r="J946" s="4"/>
      <c r="K946" s="4"/>
      <c r="L946" s="4"/>
      <c r="M946" s="4"/>
      <c r="N946" s="4"/>
      <c r="O946" s="4"/>
      <c r="P946" s="4"/>
      <c r="Q946" s="4"/>
      <c r="R946" s="4"/>
      <c r="S946" s="4"/>
      <c r="T946" s="4"/>
      <c r="U946" s="4"/>
      <c r="V946" s="4"/>
      <c r="W946" s="4"/>
      <c r="X946" s="4"/>
      <c r="Y946" s="4"/>
      <c r="Z946" s="4"/>
      <c r="AA946" s="4"/>
    </row>
    <row r="947">
      <c r="A947" s="4"/>
      <c r="B947" s="4"/>
      <c r="C947" s="4"/>
      <c r="D947" s="4"/>
      <c r="E947" s="4"/>
      <c r="F947" s="4"/>
      <c r="G947" s="4"/>
      <c r="H947" s="4"/>
      <c r="I947" s="4"/>
      <c r="J947" s="4"/>
      <c r="K947" s="4"/>
      <c r="L947" s="4"/>
      <c r="M947" s="4"/>
      <c r="N947" s="4"/>
      <c r="O947" s="4"/>
      <c r="P947" s="4"/>
      <c r="Q947" s="4"/>
      <c r="R947" s="4"/>
      <c r="S947" s="4"/>
      <c r="T947" s="4"/>
      <c r="U947" s="4"/>
      <c r="V947" s="4"/>
      <c r="W947" s="4"/>
      <c r="X947" s="4"/>
      <c r="Y947" s="4"/>
      <c r="Z947" s="4"/>
      <c r="AA947" s="4"/>
    </row>
    <row r="948">
      <c r="A948" s="4"/>
      <c r="B948" s="4"/>
      <c r="C948" s="4"/>
      <c r="D948" s="4"/>
      <c r="E948" s="4"/>
      <c r="F948" s="4"/>
      <c r="G948" s="4"/>
      <c r="H948" s="4"/>
      <c r="I948" s="4"/>
      <c r="J948" s="4"/>
      <c r="K948" s="4"/>
      <c r="L948" s="4"/>
      <c r="M948" s="4"/>
      <c r="N948" s="4"/>
      <c r="O948" s="4"/>
      <c r="P948" s="4"/>
      <c r="Q948" s="4"/>
      <c r="R948" s="4"/>
      <c r="S948" s="4"/>
      <c r="T948" s="4"/>
      <c r="U948" s="4"/>
      <c r="V948" s="4"/>
      <c r="W948" s="4"/>
      <c r="X948" s="4"/>
      <c r="Y948" s="4"/>
      <c r="Z948" s="4"/>
      <c r="AA948" s="4"/>
    </row>
    <row r="949">
      <c r="A949" s="4"/>
      <c r="B949" s="4"/>
      <c r="C949" s="4"/>
      <c r="D949" s="4"/>
      <c r="E949" s="4"/>
      <c r="F949" s="4"/>
      <c r="G949" s="4"/>
      <c r="H949" s="4"/>
      <c r="I949" s="4"/>
      <c r="J949" s="4"/>
      <c r="K949" s="4"/>
      <c r="L949" s="4"/>
      <c r="M949" s="4"/>
      <c r="N949" s="4"/>
      <c r="O949" s="4"/>
      <c r="P949" s="4"/>
      <c r="Q949" s="4"/>
      <c r="R949" s="4"/>
      <c r="S949" s="4"/>
      <c r="T949" s="4"/>
      <c r="U949" s="4"/>
      <c r="V949" s="4"/>
      <c r="W949" s="4"/>
      <c r="X949" s="4"/>
      <c r="Y949" s="4"/>
      <c r="Z949" s="4"/>
      <c r="AA949" s="4"/>
    </row>
    <row r="950">
      <c r="A950" s="4"/>
      <c r="B950" s="4"/>
      <c r="C950" s="4"/>
      <c r="D950" s="4"/>
      <c r="E950" s="4"/>
      <c r="F950" s="4"/>
      <c r="G950" s="4"/>
      <c r="H950" s="4"/>
      <c r="I950" s="4"/>
      <c r="J950" s="4"/>
      <c r="K950" s="4"/>
      <c r="L950" s="4"/>
      <c r="M950" s="4"/>
      <c r="N950" s="4"/>
      <c r="O950" s="4"/>
      <c r="P950" s="4"/>
      <c r="Q950" s="4"/>
      <c r="R950" s="4"/>
      <c r="S950" s="4"/>
      <c r="T950" s="4"/>
      <c r="U950" s="4"/>
      <c r="V950" s="4"/>
      <c r="W950" s="4"/>
      <c r="X950" s="4"/>
      <c r="Y950" s="4"/>
      <c r="Z950" s="4"/>
      <c r="AA950" s="4"/>
    </row>
    <row r="951">
      <c r="A951" s="4"/>
      <c r="B951" s="4"/>
      <c r="C951" s="4"/>
      <c r="D951" s="4"/>
      <c r="E951" s="4"/>
      <c r="F951" s="4"/>
      <c r="G951" s="4"/>
      <c r="H951" s="4"/>
      <c r="I951" s="4"/>
      <c r="J951" s="4"/>
      <c r="K951" s="4"/>
      <c r="L951" s="4"/>
      <c r="M951" s="4"/>
      <c r="N951" s="4"/>
      <c r="O951" s="4"/>
      <c r="P951" s="4"/>
      <c r="Q951" s="4"/>
      <c r="R951" s="4"/>
      <c r="S951" s="4"/>
      <c r="T951" s="4"/>
      <c r="U951" s="4"/>
      <c r="V951" s="4"/>
      <c r="W951" s="4"/>
      <c r="X951" s="4"/>
      <c r="Y951" s="4"/>
      <c r="Z951" s="4"/>
      <c r="AA951" s="4"/>
    </row>
    <row r="952">
      <c r="A952" s="4"/>
      <c r="B952" s="4"/>
      <c r="C952" s="4"/>
      <c r="D952" s="4"/>
      <c r="E952" s="4"/>
      <c r="F952" s="4"/>
      <c r="G952" s="4"/>
      <c r="H952" s="4"/>
      <c r="I952" s="4"/>
      <c r="J952" s="4"/>
      <c r="K952" s="4"/>
      <c r="L952" s="4"/>
      <c r="M952" s="4"/>
      <c r="N952" s="4"/>
      <c r="O952" s="4"/>
      <c r="P952" s="4"/>
      <c r="Q952" s="4"/>
      <c r="R952" s="4"/>
      <c r="S952" s="4"/>
      <c r="T952" s="4"/>
      <c r="U952" s="4"/>
      <c r="V952" s="4"/>
      <c r="W952" s="4"/>
      <c r="X952" s="4"/>
      <c r="Y952" s="4"/>
      <c r="Z952" s="4"/>
      <c r="AA952" s="4"/>
    </row>
    <row r="953">
      <c r="A953" s="4"/>
      <c r="B953" s="4"/>
      <c r="C953" s="4"/>
      <c r="D953" s="4"/>
      <c r="E953" s="4"/>
      <c r="F953" s="4"/>
      <c r="G953" s="4"/>
      <c r="H953" s="4"/>
      <c r="I953" s="4"/>
      <c r="J953" s="4"/>
      <c r="K953" s="4"/>
      <c r="L953" s="4"/>
      <c r="M953" s="4"/>
      <c r="N953" s="4"/>
      <c r="O953" s="4"/>
      <c r="P953" s="4"/>
      <c r="Q953" s="4"/>
      <c r="R953" s="4"/>
      <c r="S953" s="4"/>
      <c r="T953" s="4"/>
      <c r="U953" s="4"/>
      <c r="V953" s="4"/>
      <c r="W953" s="4"/>
      <c r="X953" s="4"/>
      <c r="Y953" s="4"/>
      <c r="Z953" s="4"/>
      <c r="AA953" s="4"/>
    </row>
    <row r="954">
      <c r="A954" s="4"/>
      <c r="B954" s="4"/>
      <c r="C954" s="4"/>
      <c r="D954" s="4"/>
      <c r="E954" s="4"/>
      <c r="F954" s="4"/>
      <c r="G954" s="4"/>
      <c r="H954" s="4"/>
      <c r="I954" s="4"/>
      <c r="J954" s="4"/>
      <c r="K954" s="4"/>
      <c r="L954" s="4"/>
      <c r="M954" s="4"/>
      <c r="N954" s="4"/>
      <c r="O954" s="4"/>
      <c r="P954" s="4"/>
      <c r="Q954" s="4"/>
      <c r="R954" s="4"/>
      <c r="S954" s="4"/>
      <c r="T954" s="4"/>
      <c r="U954" s="4"/>
      <c r="V954" s="4"/>
      <c r="W954" s="4"/>
      <c r="X954" s="4"/>
      <c r="Y954" s="4"/>
      <c r="Z954" s="4"/>
      <c r="AA954" s="4"/>
    </row>
    <row r="955">
      <c r="A955" s="4"/>
      <c r="B955" s="4"/>
      <c r="C955" s="4"/>
      <c r="D955" s="4"/>
      <c r="E955" s="4"/>
      <c r="F955" s="4"/>
      <c r="G955" s="4"/>
      <c r="H955" s="4"/>
      <c r="I955" s="4"/>
      <c r="J955" s="4"/>
      <c r="K955" s="4"/>
      <c r="L955" s="4"/>
      <c r="M955" s="4"/>
      <c r="N955" s="4"/>
      <c r="O955" s="4"/>
      <c r="P955" s="4"/>
      <c r="Q955" s="4"/>
      <c r="R955" s="4"/>
      <c r="S955" s="4"/>
      <c r="T955" s="4"/>
      <c r="U955" s="4"/>
      <c r="V955" s="4"/>
      <c r="W955" s="4"/>
      <c r="X955" s="4"/>
      <c r="Y955" s="4"/>
      <c r="Z955" s="4"/>
      <c r="AA955" s="4"/>
    </row>
    <row r="956">
      <c r="A956" s="4"/>
      <c r="B956" s="4"/>
      <c r="C956" s="4"/>
      <c r="D956" s="4"/>
      <c r="E956" s="4"/>
      <c r="F956" s="4"/>
      <c r="G956" s="4"/>
      <c r="H956" s="4"/>
      <c r="I956" s="4"/>
      <c r="J956" s="4"/>
      <c r="K956" s="4"/>
      <c r="L956" s="4"/>
      <c r="M956" s="4"/>
      <c r="N956" s="4"/>
      <c r="O956" s="4"/>
      <c r="P956" s="4"/>
      <c r="Q956" s="4"/>
      <c r="R956" s="4"/>
      <c r="S956" s="4"/>
      <c r="T956" s="4"/>
      <c r="U956" s="4"/>
      <c r="V956" s="4"/>
      <c r="W956" s="4"/>
      <c r="X956" s="4"/>
      <c r="Y956" s="4"/>
      <c r="Z956" s="4"/>
      <c r="AA956" s="4"/>
    </row>
    <row r="957">
      <c r="A957" s="4"/>
      <c r="B957" s="4"/>
      <c r="C957" s="4"/>
      <c r="D957" s="4"/>
      <c r="E957" s="4"/>
      <c r="F957" s="4"/>
      <c r="G957" s="4"/>
      <c r="H957" s="4"/>
      <c r="I957" s="4"/>
      <c r="J957" s="4"/>
      <c r="K957" s="4"/>
      <c r="L957" s="4"/>
      <c r="M957" s="4"/>
      <c r="N957" s="4"/>
      <c r="O957" s="4"/>
      <c r="P957" s="4"/>
      <c r="Q957" s="4"/>
      <c r="R957" s="4"/>
      <c r="S957" s="4"/>
      <c r="T957" s="4"/>
      <c r="U957" s="4"/>
      <c r="V957" s="4"/>
      <c r="W957" s="4"/>
      <c r="X957" s="4"/>
      <c r="Y957" s="4"/>
      <c r="Z957" s="4"/>
      <c r="AA957" s="4"/>
    </row>
    <row r="958">
      <c r="A958" s="4"/>
      <c r="B958" s="4"/>
      <c r="C958" s="4"/>
      <c r="D958" s="4"/>
      <c r="E958" s="4"/>
      <c r="F958" s="4"/>
      <c r="G958" s="4"/>
      <c r="H958" s="4"/>
      <c r="I958" s="4"/>
      <c r="J958" s="4"/>
      <c r="K958" s="4"/>
      <c r="L958" s="4"/>
      <c r="M958" s="4"/>
      <c r="N958" s="4"/>
      <c r="O958" s="4"/>
      <c r="P958" s="4"/>
      <c r="Q958" s="4"/>
      <c r="R958" s="4"/>
      <c r="S958" s="4"/>
      <c r="T958" s="4"/>
      <c r="U958" s="4"/>
      <c r="V958" s="4"/>
      <c r="W958" s="4"/>
      <c r="X958" s="4"/>
      <c r="Y958" s="4"/>
      <c r="Z958" s="4"/>
      <c r="AA958" s="4"/>
    </row>
    <row r="959">
      <c r="A959" s="4"/>
      <c r="B959" s="4"/>
      <c r="C959" s="4"/>
      <c r="D959" s="4"/>
      <c r="E959" s="4"/>
      <c r="F959" s="4"/>
      <c r="G959" s="4"/>
      <c r="H959" s="4"/>
      <c r="I959" s="4"/>
      <c r="J959" s="4"/>
      <c r="K959" s="4"/>
      <c r="L959" s="4"/>
      <c r="M959" s="4"/>
      <c r="N959" s="4"/>
      <c r="O959" s="4"/>
      <c r="P959" s="4"/>
      <c r="Q959" s="4"/>
      <c r="R959" s="4"/>
      <c r="S959" s="4"/>
      <c r="T959" s="4"/>
      <c r="U959" s="4"/>
      <c r="V959" s="4"/>
      <c r="W959" s="4"/>
      <c r="X959" s="4"/>
      <c r="Y959" s="4"/>
      <c r="Z959" s="4"/>
      <c r="AA959" s="4"/>
    </row>
    <row r="960">
      <c r="A960" s="4"/>
      <c r="B960" s="4"/>
      <c r="C960" s="4"/>
      <c r="D960" s="4"/>
      <c r="E960" s="4"/>
      <c r="F960" s="4"/>
      <c r="G960" s="4"/>
      <c r="H960" s="4"/>
      <c r="I960" s="4"/>
      <c r="J960" s="4"/>
      <c r="K960" s="4"/>
      <c r="L960" s="4"/>
      <c r="M960" s="4"/>
      <c r="N960" s="4"/>
      <c r="O960" s="4"/>
      <c r="P960" s="4"/>
      <c r="Q960" s="4"/>
      <c r="R960" s="4"/>
      <c r="S960" s="4"/>
      <c r="T960" s="4"/>
      <c r="U960" s="4"/>
      <c r="V960" s="4"/>
      <c r="W960" s="4"/>
      <c r="X960" s="4"/>
      <c r="Y960" s="4"/>
      <c r="Z960" s="4"/>
      <c r="AA960" s="4"/>
    </row>
    <row r="961">
      <c r="A961" s="4"/>
      <c r="B961" s="4"/>
      <c r="C961" s="4"/>
      <c r="D961" s="4"/>
      <c r="E961" s="4"/>
      <c r="F961" s="4"/>
      <c r="G961" s="4"/>
      <c r="H961" s="4"/>
      <c r="I961" s="4"/>
      <c r="J961" s="4"/>
      <c r="K961" s="4"/>
      <c r="L961" s="4"/>
      <c r="M961" s="4"/>
      <c r="N961" s="4"/>
      <c r="O961" s="4"/>
      <c r="P961" s="4"/>
      <c r="Q961" s="4"/>
      <c r="R961" s="4"/>
      <c r="S961" s="4"/>
      <c r="T961" s="4"/>
      <c r="U961" s="4"/>
      <c r="V961" s="4"/>
      <c r="W961" s="4"/>
      <c r="X961" s="4"/>
      <c r="Y961" s="4"/>
      <c r="Z961" s="4"/>
      <c r="AA961" s="4"/>
    </row>
    <row r="962">
      <c r="A962" s="4"/>
      <c r="B962" s="4"/>
      <c r="C962" s="4"/>
      <c r="D962" s="4"/>
      <c r="E962" s="4"/>
      <c r="F962" s="4"/>
      <c r="G962" s="4"/>
      <c r="H962" s="4"/>
      <c r="I962" s="4"/>
      <c r="J962" s="4"/>
      <c r="K962" s="4"/>
      <c r="L962" s="4"/>
      <c r="M962" s="4"/>
      <c r="N962" s="4"/>
      <c r="O962" s="4"/>
      <c r="P962" s="4"/>
      <c r="Q962" s="4"/>
      <c r="R962" s="4"/>
      <c r="S962" s="4"/>
      <c r="T962" s="4"/>
      <c r="U962" s="4"/>
      <c r="V962" s="4"/>
      <c r="W962" s="4"/>
      <c r="X962" s="4"/>
      <c r="Y962" s="4"/>
      <c r="Z962" s="4"/>
      <c r="AA962" s="4"/>
    </row>
    <row r="963">
      <c r="A963" s="4"/>
      <c r="B963" s="4"/>
      <c r="C963" s="4"/>
      <c r="D963" s="4"/>
      <c r="E963" s="4"/>
      <c r="F963" s="4"/>
      <c r="G963" s="4"/>
      <c r="H963" s="4"/>
      <c r="I963" s="4"/>
      <c r="J963" s="4"/>
      <c r="K963" s="4"/>
      <c r="L963" s="4"/>
      <c r="M963" s="4"/>
      <c r="N963" s="4"/>
      <c r="O963" s="4"/>
      <c r="P963" s="4"/>
      <c r="Q963" s="4"/>
      <c r="R963" s="4"/>
      <c r="S963" s="4"/>
      <c r="T963" s="4"/>
      <c r="U963" s="4"/>
      <c r="V963" s="4"/>
      <c r="W963" s="4"/>
      <c r="X963" s="4"/>
      <c r="Y963" s="4"/>
      <c r="Z963" s="4"/>
      <c r="AA963" s="4"/>
    </row>
    <row r="964">
      <c r="A964" s="4"/>
      <c r="B964" s="4"/>
      <c r="C964" s="4"/>
      <c r="D964" s="4"/>
      <c r="E964" s="4"/>
      <c r="F964" s="4"/>
      <c r="G964" s="4"/>
      <c r="H964" s="4"/>
      <c r="I964" s="4"/>
      <c r="J964" s="4"/>
      <c r="K964" s="4"/>
      <c r="L964" s="4"/>
      <c r="M964" s="4"/>
      <c r="N964" s="4"/>
      <c r="O964" s="4"/>
      <c r="P964" s="4"/>
      <c r="Q964" s="4"/>
      <c r="R964" s="4"/>
      <c r="S964" s="4"/>
      <c r="T964" s="4"/>
      <c r="U964" s="4"/>
      <c r="V964" s="4"/>
      <c r="W964" s="4"/>
      <c r="X964" s="4"/>
      <c r="Y964" s="4"/>
      <c r="Z964" s="4"/>
      <c r="AA964" s="4"/>
    </row>
    <row r="965">
      <c r="A965" s="4"/>
      <c r="B965" s="4"/>
      <c r="C965" s="4"/>
      <c r="D965" s="4"/>
      <c r="E965" s="4"/>
      <c r="F965" s="4"/>
      <c r="G965" s="4"/>
      <c r="H965" s="4"/>
      <c r="I965" s="4"/>
      <c r="J965" s="4"/>
      <c r="K965" s="4"/>
      <c r="L965" s="4"/>
      <c r="M965" s="4"/>
      <c r="N965" s="4"/>
      <c r="O965" s="4"/>
      <c r="P965" s="4"/>
      <c r="Q965" s="4"/>
      <c r="R965" s="4"/>
      <c r="S965" s="4"/>
      <c r="T965" s="4"/>
      <c r="U965" s="4"/>
      <c r="V965" s="4"/>
      <c r="W965" s="4"/>
      <c r="X965" s="4"/>
      <c r="Y965" s="4"/>
      <c r="Z965" s="4"/>
      <c r="AA965" s="4"/>
    </row>
    <row r="966">
      <c r="A966" s="4"/>
      <c r="B966" s="4"/>
      <c r="C966" s="4"/>
      <c r="D966" s="4"/>
      <c r="E966" s="4"/>
      <c r="F966" s="4"/>
      <c r="G966" s="4"/>
      <c r="H966" s="4"/>
      <c r="I966" s="4"/>
      <c r="J966" s="4"/>
      <c r="K966" s="4"/>
      <c r="L966" s="4"/>
      <c r="M966" s="4"/>
      <c r="N966" s="4"/>
      <c r="O966" s="4"/>
      <c r="P966" s="4"/>
      <c r="Q966" s="4"/>
      <c r="R966" s="4"/>
      <c r="S966" s="4"/>
      <c r="T966" s="4"/>
      <c r="U966" s="4"/>
      <c r="V966" s="4"/>
      <c r="W966" s="4"/>
      <c r="X966" s="4"/>
      <c r="Y966" s="4"/>
      <c r="Z966" s="4"/>
      <c r="AA966" s="4"/>
    </row>
    <row r="967">
      <c r="A967" s="4"/>
      <c r="B967" s="4"/>
      <c r="C967" s="4"/>
      <c r="D967" s="4"/>
      <c r="E967" s="4"/>
      <c r="F967" s="4"/>
      <c r="G967" s="4"/>
      <c r="H967" s="4"/>
      <c r="I967" s="4"/>
      <c r="J967" s="4"/>
      <c r="K967" s="4"/>
      <c r="L967" s="4"/>
      <c r="M967" s="4"/>
      <c r="N967" s="4"/>
      <c r="O967" s="4"/>
      <c r="P967" s="4"/>
      <c r="Q967" s="4"/>
      <c r="R967" s="4"/>
      <c r="S967" s="4"/>
      <c r="T967" s="4"/>
      <c r="U967" s="4"/>
      <c r="V967" s="4"/>
      <c r="W967" s="4"/>
      <c r="X967" s="4"/>
      <c r="Y967" s="4"/>
      <c r="Z967" s="4"/>
      <c r="AA967" s="4"/>
    </row>
    <row r="968">
      <c r="A968" s="4"/>
      <c r="B968" s="4"/>
      <c r="C968" s="4"/>
      <c r="D968" s="4"/>
      <c r="E968" s="4"/>
      <c r="F968" s="4"/>
      <c r="G968" s="4"/>
      <c r="H968" s="4"/>
      <c r="I968" s="4"/>
      <c r="J968" s="4"/>
      <c r="K968" s="4"/>
      <c r="L968" s="4"/>
      <c r="M968" s="4"/>
      <c r="N968" s="4"/>
      <c r="O968" s="4"/>
      <c r="P968" s="4"/>
      <c r="Q968" s="4"/>
      <c r="R968" s="4"/>
      <c r="S968" s="4"/>
      <c r="T968" s="4"/>
      <c r="U968" s="4"/>
      <c r="V968" s="4"/>
      <c r="W968" s="4"/>
      <c r="X968" s="4"/>
      <c r="Y968" s="4"/>
      <c r="Z968" s="4"/>
      <c r="AA968" s="4"/>
    </row>
    <row r="969">
      <c r="A969" s="4"/>
      <c r="B969" s="4"/>
      <c r="C969" s="4"/>
      <c r="D969" s="4"/>
      <c r="E969" s="4"/>
      <c r="F969" s="4"/>
      <c r="G969" s="4"/>
      <c r="H969" s="4"/>
      <c r="I969" s="4"/>
      <c r="J969" s="4"/>
      <c r="K969" s="4"/>
      <c r="L969" s="4"/>
      <c r="M969" s="4"/>
      <c r="N969" s="4"/>
      <c r="O969" s="4"/>
      <c r="P969" s="4"/>
      <c r="Q969" s="4"/>
      <c r="R969" s="4"/>
      <c r="S969" s="4"/>
      <c r="T969" s="4"/>
      <c r="U969" s="4"/>
      <c r="V969" s="4"/>
      <c r="W969" s="4"/>
      <c r="X969" s="4"/>
      <c r="Y969" s="4"/>
      <c r="Z969" s="4"/>
      <c r="AA969" s="4"/>
    </row>
    <row r="970">
      <c r="A970" s="4"/>
      <c r="B970" s="4"/>
      <c r="C970" s="4"/>
      <c r="D970" s="4"/>
      <c r="E970" s="4"/>
      <c r="F970" s="4"/>
      <c r="G970" s="4"/>
      <c r="H970" s="4"/>
      <c r="I970" s="4"/>
      <c r="J970" s="4"/>
      <c r="K970" s="4"/>
      <c r="L970" s="4"/>
      <c r="M970" s="4"/>
      <c r="N970" s="4"/>
      <c r="O970" s="4"/>
      <c r="P970" s="4"/>
      <c r="Q970" s="4"/>
      <c r="R970" s="4"/>
      <c r="S970" s="4"/>
      <c r="T970" s="4"/>
      <c r="U970" s="4"/>
      <c r="V970" s="4"/>
      <c r="W970" s="4"/>
      <c r="X970" s="4"/>
      <c r="Y970" s="4"/>
      <c r="Z970" s="4"/>
      <c r="AA970" s="4"/>
    </row>
    <row r="971">
      <c r="A971" s="4"/>
      <c r="B971" s="4"/>
      <c r="C971" s="4"/>
      <c r="D971" s="4"/>
      <c r="E971" s="4"/>
      <c r="F971" s="4"/>
      <c r="G971" s="4"/>
      <c r="H971" s="4"/>
      <c r="I971" s="4"/>
      <c r="J971" s="4"/>
      <c r="K971" s="4"/>
      <c r="L971" s="4"/>
      <c r="M971" s="4"/>
      <c r="N971" s="4"/>
      <c r="O971" s="4"/>
      <c r="P971" s="4"/>
      <c r="Q971" s="4"/>
      <c r="R971" s="4"/>
      <c r="S971" s="4"/>
      <c r="T971" s="4"/>
      <c r="U971" s="4"/>
      <c r="V971" s="4"/>
      <c r="W971" s="4"/>
      <c r="X971" s="4"/>
      <c r="Y971" s="4"/>
      <c r="Z971" s="4"/>
      <c r="AA971" s="4"/>
    </row>
    <row r="972">
      <c r="A972" s="4"/>
      <c r="B972" s="4"/>
      <c r="C972" s="4"/>
      <c r="D972" s="4"/>
      <c r="E972" s="4"/>
      <c r="F972" s="4"/>
      <c r="G972" s="4"/>
      <c r="H972" s="4"/>
      <c r="I972" s="4"/>
      <c r="J972" s="4"/>
      <c r="K972" s="4"/>
      <c r="L972" s="4"/>
      <c r="M972" s="4"/>
      <c r="N972" s="4"/>
      <c r="O972" s="4"/>
      <c r="P972" s="4"/>
      <c r="Q972" s="4"/>
      <c r="R972" s="4"/>
      <c r="S972" s="4"/>
      <c r="T972" s="4"/>
      <c r="U972" s="4"/>
      <c r="V972" s="4"/>
      <c r="W972" s="4"/>
      <c r="X972" s="4"/>
      <c r="Y972" s="4"/>
      <c r="Z972" s="4"/>
      <c r="AA972" s="4"/>
    </row>
    <row r="973">
      <c r="A973" s="4"/>
      <c r="B973" s="4"/>
      <c r="C973" s="4"/>
      <c r="D973" s="4"/>
      <c r="E973" s="4"/>
      <c r="F973" s="4"/>
      <c r="G973" s="4"/>
      <c r="H973" s="4"/>
      <c r="I973" s="4"/>
      <c r="J973" s="4"/>
      <c r="K973" s="4"/>
      <c r="L973" s="4"/>
      <c r="M973" s="4"/>
      <c r="N973" s="4"/>
      <c r="O973" s="4"/>
      <c r="P973" s="4"/>
      <c r="Q973" s="4"/>
      <c r="R973" s="4"/>
      <c r="S973" s="4"/>
      <c r="T973" s="4"/>
      <c r="U973" s="4"/>
      <c r="V973" s="4"/>
      <c r="W973" s="4"/>
      <c r="X973" s="4"/>
      <c r="Y973" s="4"/>
      <c r="Z973" s="4"/>
      <c r="AA973" s="4"/>
    </row>
    <row r="974">
      <c r="A974" s="4"/>
      <c r="B974" s="4"/>
      <c r="C974" s="4"/>
      <c r="D974" s="4"/>
      <c r="E974" s="4"/>
      <c r="F974" s="4"/>
      <c r="G974" s="4"/>
      <c r="H974" s="4"/>
      <c r="I974" s="4"/>
      <c r="J974" s="4"/>
      <c r="K974" s="4"/>
      <c r="L974" s="4"/>
      <c r="M974" s="4"/>
      <c r="N974" s="4"/>
      <c r="O974" s="4"/>
      <c r="P974" s="4"/>
      <c r="Q974" s="4"/>
      <c r="R974" s="4"/>
      <c r="S974" s="4"/>
      <c r="T974" s="4"/>
      <c r="U974" s="4"/>
      <c r="V974" s="4"/>
      <c r="W974" s="4"/>
      <c r="X974" s="4"/>
      <c r="Y974" s="4"/>
      <c r="Z974" s="4"/>
      <c r="AA974" s="4"/>
    </row>
    <row r="975">
      <c r="A975" s="4"/>
      <c r="B975" s="4"/>
      <c r="C975" s="4"/>
      <c r="D975" s="4"/>
      <c r="E975" s="4"/>
      <c r="F975" s="4"/>
      <c r="G975" s="4"/>
      <c r="H975" s="4"/>
      <c r="I975" s="4"/>
      <c r="J975" s="4"/>
      <c r="K975" s="4"/>
      <c r="L975" s="4"/>
      <c r="M975" s="4"/>
      <c r="N975" s="4"/>
      <c r="O975" s="4"/>
      <c r="P975" s="4"/>
      <c r="Q975" s="4"/>
      <c r="R975" s="4"/>
      <c r="S975" s="4"/>
      <c r="T975" s="4"/>
      <c r="U975" s="4"/>
      <c r="V975" s="4"/>
      <c r="W975" s="4"/>
      <c r="X975" s="4"/>
      <c r="Y975" s="4"/>
      <c r="Z975" s="4"/>
      <c r="AA975" s="4"/>
    </row>
    <row r="976">
      <c r="A976" s="4"/>
      <c r="B976" s="4"/>
      <c r="C976" s="4"/>
      <c r="D976" s="4"/>
      <c r="E976" s="4"/>
      <c r="F976" s="4"/>
      <c r="G976" s="4"/>
      <c r="H976" s="4"/>
      <c r="I976" s="4"/>
      <c r="J976" s="4"/>
      <c r="K976" s="4"/>
      <c r="L976" s="4"/>
      <c r="M976" s="4"/>
      <c r="N976" s="4"/>
      <c r="O976" s="4"/>
      <c r="P976" s="4"/>
      <c r="Q976" s="4"/>
      <c r="R976" s="4"/>
      <c r="S976" s="4"/>
      <c r="T976" s="4"/>
      <c r="U976" s="4"/>
      <c r="V976" s="4"/>
      <c r="W976" s="4"/>
      <c r="X976" s="4"/>
      <c r="Y976" s="4"/>
      <c r="Z976" s="4"/>
      <c r="AA976" s="4"/>
    </row>
    <row r="977">
      <c r="A977" s="4"/>
      <c r="B977" s="4"/>
      <c r="C977" s="4"/>
      <c r="D977" s="4"/>
      <c r="E977" s="4"/>
      <c r="F977" s="4"/>
      <c r="G977" s="4"/>
      <c r="H977" s="4"/>
      <c r="I977" s="4"/>
      <c r="J977" s="4"/>
      <c r="K977" s="4"/>
      <c r="L977" s="4"/>
      <c r="M977" s="4"/>
      <c r="N977" s="4"/>
      <c r="O977" s="4"/>
      <c r="P977" s="4"/>
      <c r="Q977" s="4"/>
      <c r="R977" s="4"/>
      <c r="S977" s="4"/>
      <c r="T977" s="4"/>
      <c r="U977" s="4"/>
      <c r="V977" s="4"/>
      <c r="W977" s="4"/>
      <c r="X977" s="4"/>
      <c r="Y977" s="4"/>
      <c r="Z977" s="4"/>
      <c r="AA977" s="4"/>
    </row>
    <row r="978">
      <c r="A978" s="4"/>
      <c r="B978" s="4"/>
      <c r="C978" s="4"/>
      <c r="D978" s="4"/>
      <c r="E978" s="4"/>
      <c r="F978" s="4"/>
      <c r="G978" s="4"/>
      <c r="H978" s="4"/>
      <c r="I978" s="4"/>
      <c r="J978" s="4"/>
      <c r="K978" s="4"/>
      <c r="L978" s="4"/>
      <c r="M978" s="4"/>
      <c r="N978" s="4"/>
      <c r="O978" s="4"/>
      <c r="P978" s="4"/>
      <c r="Q978" s="4"/>
      <c r="R978" s="4"/>
      <c r="S978" s="4"/>
      <c r="T978" s="4"/>
      <c r="U978" s="4"/>
      <c r="V978" s="4"/>
      <c r="W978" s="4"/>
      <c r="X978" s="4"/>
      <c r="Y978" s="4"/>
      <c r="Z978" s="4"/>
      <c r="AA978" s="4"/>
    </row>
    <row r="979">
      <c r="A979" s="4"/>
      <c r="B979" s="4"/>
      <c r="C979" s="4"/>
      <c r="D979" s="4"/>
      <c r="E979" s="4"/>
      <c r="F979" s="4"/>
      <c r="G979" s="4"/>
      <c r="H979" s="4"/>
      <c r="I979" s="4"/>
      <c r="J979" s="4"/>
      <c r="K979" s="4"/>
      <c r="L979" s="4"/>
      <c r="M979" s="4"/>
      <c r="N979" s="4"/>
      <c r="O979" s="4"/>
      <c r="P979" s="4"/>
      <c r="Q979" s="4"/>
      <c r="R979" s="4"/>
      <c r="S979" s="4"/>
      <c r="T979" s="4"/>
      <c r="U979" s="4"/>
      <c r="V979" s="4"/>
      <c r="W979" s="4"/>
      <c r="X979" s="4"/>
      <c r="Y979" s="4"/>
      <c r="Z979" s="4"/>
      <c r="AA979" s="4"/>
    </row>
    <row r="980">
      <c r="A980" s="4"/>
      <c r="B980" s="4"/>
      <c r="C980" s="4"/>
      <c r="D980" s="4"/>
      <c r="E980" s="4"/>
      <c r="F980" s="4"/>
      <c r="G980" s="4"/>
      <c r="H980" s="4"/>
      <c r="I980" s="4"/>
      <c r="J980" s="4"/>
      <c r="K980" s="4"/>
      <c r="L980" s="4"/>
      <c r="M980" s="4"/>
      <c r="N980" s="4"/>
      <c r="O980" s="4"/>
      <c r="P980" s="4"/>
      <c r="Q980" s="4"/>
      <c r="R980" s="4"/>
      <c r="S980" s="4"/>
      <c r="T980" s="4"/>
      <c r="U980" s="4"/>
      <c r="V980" s="4"/>
      <c r="W980" s="4"/>
      <c r="X980" s="4"/>
      <c r="Y980" s="4"/>
      <c r="Z980" s="4"/>
      <c r="AA980" s="4"/>
    </row>
    <row r="981">
      <c r="A981" s="4"/>
      <c r="B981" s="4"/>
      <c r="C981" s="4"/>
      <c r="D981" s="4"/>
      <c r="E981" s="4"/>
      <c r="F981" s="4"/>
      <c r="G981" s="4"/>
      <c r="H981" s="4"/>
      <c r="I981" s="4"/>
      <c r="J981" s="4"/>
      <c r="K981" s="4"/>
      <c r="L981" s="4"/>
      <c r="M981" s="4"/>
      <c r="N981" s="4"/>
      <c r="O981" s="4"/>
      <c r="P981" s="4"/>
      <c r="Q981" s="4"/>
      <c r="R981" s="4"/>
      <c r="S981" s="4"/>
      <c r="T981" s="4"/>
      <c r="U981" s="4"/>
      <c r="V981" s="4"/>
      <c r="W981" s="4"/>
      <c r="X981" s="4"/>
      <c r="Y981" s="4"/>
      <c r="Z981" s="4"/>
      <c r="AA981" s="4"/>
    </row>
    <row r="982">
      <c r="A982" s="4"/>
      <c r="B982" s="4"/>
      <c r="C982" s="4"/>
      <c r="D982" s="4"/>
      <c r="E982" s="4"/>
      <c r="F982" s="4"/>
      <c r="G982" s="4"/>
      <c r="H982" s="4"/>
      <c r="I982" s="4"/>
      <c r="J982" s="4"/>
      <c r="K982" s="4"/>
      <c r="L982" s="4"/>
      <c r="M982" s="4"/>
      <c r="N982" s="4"/>
      <c r="O982" s="4"/>
      <c r="P982" s="4"/>
      <c r="Q982" s="4"/>
      <c r="R982" s="4"/>
      <c r="S982" s="4"/>
      <c r="T982" s="4"/>
      <c r="U982" s="4"/>
      <c r="V982" s="4"/>
      <c r="W982" s="4"/>
      <c r="X982" s="4"/>
      <c r="Y982" s="4"/>
      <c r="Z982" s="4"/>
      <c r="AA982" s="4"/>
    </row>
    <row r="983">
      <c r="A983" s="4"/>
      <c r="B983" s="4"/>
      <c r="C983" s="4"/>
      <c r="D983" s="4"/>
      <c r="E983" s="4"/>
      <c r="F983" s="4"/>
      <c r="G983" s="4"/>
      <c r="H983" s="4"/>
      <c r="I983" s="4"/>
      <c r="J983" s="4"/>
      <c r="K983" s="4"/>
      <c r="L983" s="4"/>
      <c r="M983" s="4"/>
      <c r="N983" s="4"/>
      <c r="O983" s="4"/>
      <c r="P983" s="4"/>
      <c r="Q983" s="4"/>
      <c r="R983" s="4"/>
      <c r="S983" s="4"/>
      <c r="T983" s="4"/>
      <c r="U983" s="4"/>
      <c r="V983" s="4"/>
      <c r="W983" s="4"/>
      <c r="X983" s="4"/>
      <c r="Y983" s="4"/>
      <c r="Z983" s="4"/>
      <c r="AA983" s="4"/>
    </row>
    <row r="984">
      <c r="A984" s="4"/>
      <c r="B984" s="4"/>
      <c r="C984" s="4"/>
      <c r="D984" s="4"/>
      <c r="E984" s="4"/>
      <c r="F984" s="4"/>
      <c r="G984" s="4"/>
      <c r="H984" s="4"/>
      <c r="I984" s="4"/>
      <c r="J984" s="4"/>
      <c r="K984" s="4"/>
      <c r="L984" s="4"/>
      <c r="M984" s="4"/>
      <c r="N984" s="4"/>
      <c r="O984" s="4"/>
      <c r="P984" s="4"/>
      <c r="Q984" s="4"/>
      <c r="R984" s="4"/>
      <c r="S984" s="4"/>
      <c r="T984" s="4"/>
      <c r="U984" s="4"/>
      <c r="V984" s="4"/>
      <c r="W984" s="4"/>
      <c r="X984" s="4"/>
      <c r="Y984" s="4"/>
      <c r="Z984" s="4"/>
      <c r="AA984" s="4"/>
    </row>
    <row r="985">
      <c r="A985" s="4"/>
      <c r="B985" s="4"/>
      <c r="C985" s="4"/>
      <c r="D985" s="4"/>
      <c r="E985" s="4"/>
      <c r="F985" s="4"/>
      <c r="G985" s="4"/>
      <c r="H985" s="4"/>
      <c r="I985" s="4"/>
      <c r="J985" s="4"/>
      <c r="K985" s="4"/>
      <c r="L985" s="4"/>
      <c r="M985" s="4"/>
      <c r="N985" s="4"/>
      <c r="O985" s="4"/>
      <c r="P985" s="4"/>
      <c r="Q985" s="4"/>
      <c r="R985" s="4"/>
      <c r="S985" s="4"/>
      <c r="T985" s="4"/>
      <c r="U985" s="4"/>
      <c r="V985" s="4"/>
      <c r="W985" s="4"/>
      <c r="X985" s="4"/>
      <c r="Y985" s="4"/>
      <c r="Z985" s="4"/>
      <c r="AA985" s="4"/>
    </row>
    <row r="986">
      <c r="A986" s="4"/>
      <c r="B986" s="4"/>
      <c r="C986" s="4"/>
      <c r="D986" s="4"/>
      <c r="E986" s="4"/>
      <c r="F986" s="4"/>
      <c r="G986" s="4"/>
      <c r="H986" s="4"/>
      <c r="I986" s="4"/>
      <c r="J986" s="4"/>
      <c r="K986" s="4"/>
      <c r="L986" s="4"/>
      <c r="M986" s="4"/>
      <c r="N986" s="4"/>
      <c r="O986" s="4"/>
      <c r="P986" s="4"/>
      <c r="Q986" s="4"/>
      <c r="R986" s="4"/>
      <c r="S986" s="4"/>
      <c r="T986" s="4"/>
      <c r="U986" s="4"/>
      <c r="V986" s="4"/>
      <c r="W986" s="4"/>
      <c r="X986" s="4"/>
      <c r="Y986" s="4"/>
      <c r="Z986" s="4"/>
      <c r="AA986" s="4"/>
    </row>
    <row r="987">
      <c r="A987" s="4"/>
      <c r="B987" s="4"/>
      <c r="C987" s="4"/>
      <c r="D987" s="4"/>
      <c r="E987" s="4"/>
      <c r="F987" s="4"/>
      <c r="G987" s="4"/>
      <c r="H987" s="4"/>
      <c r="I987" s="4"/>
      <c r="J987" s="4"/>
      <c r="K987" s="4"/>
      <c r="L987" s="4"/>
      <c r="M987" s="4"/>
      <c r="N987" s="4"/>
      <c r="O987" s="4"/>
      <c r="P987" s="4"/>
      <c r="Q987" s="4"/>
      <c r="R987" s="4"/>
      <c r="S987" s="4"/>
      <c r="T987" s="4"/>
      <c r="U987" s="4"/>
      <c r="V987" s="4"/>
      <c r="W987" s="4"/>
      <c r="X987" s="4"/>
      <c r="Y987" s="4"/>
      <c r="Z987" s="4"/>
      <c r="AA987" s="4"/>
    </row>
    <row r="988">
      <c r="A988" s="4"/>
      <c r="B988" s="4"/>
      <c r="C988" s="4"/>
      <c r="D988" s="4"/>
      <c r="E988" s="4"/>
      <c r="F988" s="4"/>
      <c r="G988" s="4"/>
      <c r="H988" s="4"/>
      <c r="I988" s="4"/>
      <c r="J988" s="4"/>
      <c r="K988" s="4"/>
      <c r="L988" s="4"/>
      <c r="M988" s="4"/>
      <c r="N988" s="4"/>
      <c r="O988" s="4"/>
      <c r="P988" s="4"/>
      <c r="Q988" s="4"/>
      <c r="R988" s="4"/>
      <c r="S988" s="4"/>
      <c r="T988" s="4"/>
      <c r="U988" s="4"/>
      <c r="V988" s="4"/>
      <c r="W988" s="4"/>
      <c r="X988" s="4"/>
      <c r="Y988" s="4"/>
      <c r="Z988" s="4"/>
      <c r="AA988" s="4"/>
    </row>
    <row r="989">
      <c r="A989" s="4"/>
      <c r="B989" s="4"/>
      <c r="C989" s="4"/>
      <c r="D989" s="4"/>
      <c r="E989" s="4"/>
      <c r="F989" s="4"/>
      <c r="G989" s="4"/>
      <c r="H989" s="4"/>
      <c r="I989" s="4"/>
      <c r="J989" s="4"/>
      <c r="K989" s="4"/>
      <c r="L989" s="4"/>
      <c r="M989" s="4"/>
      <c r="N989" s="4"/>
      <c r="O989" s="4"/>
      <c r="P989" s="4"/>
      <c r="Q989" s="4"/>
      <c r="R989" s="4"/>
      <c r="S989" s="4"/>
      <c r="T989" s="4"/>
      <c r="U989" s="4"/>
      <c r="V989" s="4"/>
      <c r="W989" s="4"/>
      <c r="X989" s="4"/>
      <c r="Y989" s="4"/>
      <c r="Z989" s="4"/>
      <c r="AA989" s="4"/>
    </row>
    <row r="990">
      <c r="A990" s="4"/>
      <c r="B990" s="4"/>
      <c r="C990" s="4"/>
      <c r="D990" s="4"/>
      <c r="E990" s="4"/>
      <c r="F990" s="4"/>
      <c r="G990" s="4"/>
      <c r="H990" s="4"/>
      <c r="I990" s="4"/>
      <c r="J990" s="4"/>
      <c r="K990" s="4"/>
      <c r="L990" s="4"/>
      <c r="M990" s="4"/>
      <c r="N990" s="4"/>
      <c r="O990" s="4"/>
      <c r="P990" s="4"/>
      <c r="Q990" s="4"/>
      <c r="R990" s="4"/>
      <c r="S990" s="4"/>
      <c r="T990" s="4"/>
      <c r="U990" s="4"/>
      <c r="V990" s="4"/>
      <c r="W990" s="4"/>
      <c r="X990" s="4"/>
      <c r="Y990" s="4"/>
      <c r="Z990" s="4"/>
      <c r="AA990" s="4"/>
    </row>
    <row r="991">
      <c r="A991" s="4"/>
      <c r="B991" s="4"/>
      <c r="C991" s="4"/>
      <c r="D991" s="4"/>
      <c r="E991" s="4"/>
      <c r="F991" s="4"/>
      <c r="G991" s="4"/>
      <c r="H991" s="4"/>
      <c r="I991" s="4"/>
      <c r="J991" s="4"/>
      <c r="K991" s="4"/>
      <c r="L991" s="4"/>
      <c r="M991" s="4"/>
      <c r="N991" s="4"/>
      <c r="O991" s="4"/>
      <c r="P991" s="4"/>
      <c r="Q991" s="4"/>
      <c r="R991" s="4"/>
      <c r="S991" s="4"/>
      <c r="T991" s="4"/>
      <c r="U991" s="4"/>
      <c r="V991" s="4"/>
      <c r="W991" s="4"/>
      <c r="X991" s="4"/>
      <c r="Y991" s="4"/>
      <c r="Z991" s="4"/>
      <c r="AA991" s="4"/>
    </row>
    <row r="992">
      <c r="A992" s="4"/>
      <c r="B992" s="4"/>
      <c r="C992" s="4"/>
      <c r="D992" s="4"/>
      <c r="E992" s="4"/>
      <c r="F992" s="4"/>
      <c r="G992" s="4"/>
      <c r="H992" s="4"/>
      <c r="I992" s="4"/>
      <c r="J992" s="4"/>
      <c r="K992" s="4"/>
      <c r="L992" s="4"/>
      <c r="M992" s="4"/>
      <c r="N992" s="4"/>
      <c r="O992" s="4"/>
      <c r="P992" s="4"/>
      <c r="Q992" s="4"/>
      <c r="R992" s="4"/>
      <c r="S992" s="4"/>
      <c r="T992" s="4"/>
      <c r="U992" s="4"/>
      <c r="V992" s="4"/>
      <c r="W992" s="4"/>
      <c r="X992" s="4"/>
      <c r="Y992" s="4"/>
      <c r="Z992" s="4"/>
      <c r="AA992" s="4"/>
    </row>
    <row r="993">
      <c r="A993" s="4"/>
      <c r="B993" s="4"/>
      <c r="C993" s="4"/>
      <c r="D993" s="4"/>
      <c r="E993" s="4"/>
      <c r="F993" s="4"/>
      <c r="G993" s="4"/>
      <c r="H993" s="4"/>
      <c r="I993" s="4"/>
      <c r="J993" s="4"/>
      <c r="K993" s="4"/>
      <c r="L993" s="4"/>
      <c r="M993" s="4"/>
      <c r="N993" s="4"/>
      <c r="O993" s="4"/>
      <c r="P993" s="4"/>
      <c r="Q993" s="4"/>
      <c r="R993" s="4"/>
      <c r="S993" s="4"/>
      <c r="T993" s="4"/>
      <c r="U993" s="4"/>
      <c r="V993" s="4"/>
      <c r="W993" s="4"/>
      <c r="X993" s="4"/>
      <c r="Y993" s="4"/>
      <c r="Z993" s="4"/>
      <c r="AA993" s="4"/>
    </row>
    <row r="994">
      <c r="A994" s="4"/>
      <c r="B994" s="4"/>
      <c r="C994" s="4"/>
      <c r="D994" s="4"/>
      <c r="E994" s="4"/>
      <c r="F994" s="4"/>
      <c r="G994" s="4"/>
      <c r="H994" s="4"/>
      <c r="I994" s="4"/>
      <c r="J994" s="4"/>
      <c r="K994" s="4"/>
      <c r="L994" s="4"/>
      <c r="M994" s="4"/>
      <c r="N994" s="4"/>
      <c r="O994" s="4"/>
      <c r="P994" s="4"/>
      <c r="Q994" s="4"/>
      <c r="R994" s="4"/>
      <c r="S994" s="4"/>
      <c r="T994" s="4"/>
      <c r="U994" s="4"/>
      <c r="V994" s="4"/>
      <c r="W994" s="4"/>
      <c r="X994" s="4"/>
      <c r="Y994" s="4"/>
      <c r="Z994" s="4"/>
      <c r="AA994" s="4"/>
    </row>
    <row r="995">
      <c r="A995" s="4"/>
      <c r="B995" s="4"/>
      <c r="C995" s="4"/>
      <c r="D995" s="4"/>
      <c r="E995" s="4"/>
      <c r="F995" s="4"/>
      <c r="G995" s="4"/>
      <c r="H995" s="4"/>
      <c r="I995" s="4"/>
      <c r="J995" s="4"/>
      <c r="K995" s="4"/>
      <c r="L995" s="4"/>
      <c r="M995" s="4"/>
      <c r="N995" s="4"/>
      <c r="O995" s="4"/>
      <c r="P995" s="4"/>
      <c r="Q995" s="4"/>
      <c r="R995" s="4"/>
      <c r="S995" s="4"/>
      <c r="T995" s="4"/>
      <c r="U995" s="4"/>
      <c r="V995" s="4"/>
      <c r="W995" s="4"/>
      <c r="X995" s="4"/>
      <c r="Y995" s="4"/>
      <c r="Z995" s="4"/>
      <c r="AA995" s="4"/>
    </row>
    <row r="996">
      <c r="A996" s="4"/>
      <c r="B996" s="4"/>
      <c r="C996" s="4"/>
      <c r="D996" s="4"/>
      <c r="E996" s="4"/>
      <c r="F996" s="4"/>
      <c r="G996" s="4"/>
      <c r="H996" s="4"/>
      <c r="I996" s="4"/>
      <c r="J996" s="4"/>
      <c r="K996" s="4"/>
      <c r="L996" s="4"/>
      <c r="M996" s="4"/>
      <c r="N996" s="4"/>
      <c r="O996" s="4"/>
      <c r="P996" s="4"/>
      <c r="Q996" s="4"/>
      <c r="R996" s="4"/>
      <c r="S996" s="4"/>
      <c r="T996" s="4"/>
      <c r="U996" s="4"/>
      <c r="V996" s="4"/>
      <c r="W996" s="4"/>
      <c r="X996" s="4"/>
      <c r="Y996" s="4"/>
      <c r="Z996" s="4"/>
      <c r="AA996" s="4"/>
    </row>
    <row r="997">
      <c r="A997" s="4"/>
      <c r="B997" s="4"/>
      <c r="C997" s="4"/>
      <c r="D997" s="4"/>
      <c r="E997" s="4"/>
      <c r="F997" s="4"/>
      <c r="G997" s="4"/>
      <c r="H997" s="4"/>
      <c r="I997" s="4"/>
      <c r="J997" s="4"/>
      <c r="K997" s="4"/>
      <c r="L997" s="4"/>
      <c r="M997" s="4"/>
      <c r="N997" s="4"/>
      <c r="O997" s="4"/>
      <c r="P997" s="4"/>
      <c r="Q997" s="4"/>
      <c r="R997" s="4"/>
      <c r="S997" s="4"/>
      <c r="T997" s="4"/>
      <c r="U997" s="4"/>
      <c r="V997" s="4"/>
      <c r="W997" s="4"/>
      <c r="X997" s="4"/>
      <c r="Y997" s="4"/>
      <c r="Z997" s="4"/>
      <c r="AA997" s="4"/>
    </row>
    <row r="998">
      <c r="A998" s="4"/>
      <c r="B998" s="4"/>
      <c r="C998" s="4"/>
      <c r="D998" s="4"/>
      <c r="E998" s="4"/>
      <c r="F998" s="4"/>
      <c r="G998" s="4"/>
      <c r="H998" s="4"/>
      <c r="I998" s="4"/>
      <c r="J998" s="4"/>
      <c r="K998" s="4"/>
      <c r="L998" s="4"/>
      <c r="M998" s="4"/>
      <c r="N998" s="4"/>
      <c r="O998" s="4"/>
      <c r="P998" s="4"/>
      <c r="Q998" s="4"/>
      <c r="R998" s="4"/>
      <c r="S998" s="4"/>
      <c r="T998" s="4"/>
      <c r="U998" s="4"/>
      <c r="V998" s="4"/>
      <c r="W998" s="4"/>
      <c r="X998" s="4"/>
      <c r="Y998" s="4"/>
      <c r="Z998" s="4"/>
      <c r="AA998" s="4"/>
    </row>
    <row r="999">
      <c r="A999" s="4"/>
      <c r="B999" s="4"/>
      <c r="C999" s="4"/>
      <c r="D999" s="4"/>
      <c r="E999" s="4"/>
      <c r="F999" s="4"/>
      <c r="G999" s="4"/>
      <c r="H999" s="4"/>
      <c r="I999" s="4"/>
      <c r="J999" s="4"/>
      <c r="K999" s="4"/>
      <c r="L999" s="4"/>
      <c r="M999" s="4"/>
      <c r="N999" s="4"/>
      <c r="O999" s="4"/>
      <c r="P999" s="4"/>
      <c r="Q999" s="4"/>
      <c r="R999" s="4"/>
      <c r="S999" s="4"/>
      <c r="T999" s="4"/>
      <c r="U999" s="4"/>
      <c r="V999" s="4"/>
      <c r="W999" s="4"/>
      <c r="X999" s="4"/>
      <c r="Y999" s="4"/>
      <c r="Z999" s="4"/>
      <c r="AA999" s="4"/>
    </row>
    <row r="1000">
      <c r="A1000" s="4"/>
      <c r="B1000" s="4"/>
      <c r="C1000" s="4"/>
      <c r="D1000" s="4"/>
      <c r="E1000" s="4"/>
      <c r="F1000" s="4"/>
      <c r="G1000" s="4"/>
      <c r="H1000" s="4"/>
      <c r="I1000" s="4"/>
      <c r="J1000" s="4"/>
      <c r="K1000" s="4"/>
      <c r="L1000" s="4"/>
      <c r="M1000" s="4"/>
      <c r="N1000" s="4"/>
      <c r="O1000" s="4"/>
      <c r="P1000" s="4"/>
      <c r="Q1000" s="4"/>
      <c r="R1000" s="4"/>
      <c r="S1000" s="4"/>
      <c r="T1000" s="4"/>
      <c r="U1000" s="4"/>
      <c r="V1000" s="4"/>
      <c r="W1000" s="4"/>
      <c r="X1000" s="4"/>
      <c r="Y1000" s="4"/>
      <c r="Z1000" s="4"/>
      <c r="AA1000" s="4"/>
    </row>
  </sheetData>
  <drawing r:id="rId1"/>
</worksheet>
</file>

<file path=xl/worksheets/sheet6.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10.0"/>
    <col customWidth="1" min="2" max="2" width="57.43"/>
    <col customWidth="1" min="10" max="10" width="32.14"/>
  </cols>
  <sheetData>
    <row r="1">
      <c r="A1" s="7" t="s">
        <v>0</v>
      </c>
      <c r="B1" s="7" t="s">
        <v>1</v>
      </c>
      <c r="C1" s="7" t="s">
        <v>2</v>
      </c>
      <c r="D1" s="7" t="s">
        <v>3</v>
      </c>
      <c r="E1" s="7" t="s">
        <v>4</v>
      </c>
      <c r="F1" s="7" t="s">
        <v>5</v>
      </c>
      <c r="G1" s="7" t="s">
        <v>6</v>
      </c>
      <c r="H1" s="7" t="s">
        <v>7</v>
      </c>
      <c r="I1" s="7" t="s">
        <v>8</v>
      </c>
      <c r="J1" s="7" t="s">
        <v>9</v>
      </c>
      <c r="K1" s="7" t="s">
        <v>10</v>
      </c>
      <c r="L1" s="8"/>
      <c r="M1" s="8"/>
      <c r="N1" s="8"/>
      <c r="O1" s="8"/>
      <c r="P1" s="8"/>
      <c r="Q1" s="8"/>
      <c r="R1" s="8"/>
      <c r="S1" s="8"/>
      <c r="T1" s="8"/>
      <c r="U1" s="8"/>
      <c r="V1" s="8"/>
      <c r="W1" s="8"/>
      <c r="X1" s="8"/>
      <c r="Y1" s="8"/>
      <c r="Z1" s="8"/>
      <c r="AA1" s="8"/>
    </row>
    <row r="2">
      <c r="A2" s="9" t="s">
        <v>914</v>
      </c>
      <c r="B2" s="10" t="s">
        <v>915</v>
      </c>
      <c r="C2" s="10" t="s">
        <v>916</v>
      </c>
      <c r="D2" s="11">
        <v>2019.0</v>
      </c>
      <c r="E2" s="10" t="s">
        <v>596</v>
      </c>
      <c r="F2" s="11">
        <v>43.0</v>
      </c>
      <c r="G2" s="11">
        <v>5.0</v>
      </c>
      <c r="H2" s="12"/>
      <c r="I2" s="12"/>
      <c r="J2" s="10" t="s">
        <v>917</v>
      </c>
      <c r="K2" s="10" t="s">
        <v>918</v>
      </c>
      <c r="L2" s="13"/>
      <c r="M2" s="13"/>
      <c r="N2" s="13"/>
      <c r="O2" s="13"/>
      <c r="P2" s="13"/>
      <c r="Q2" s="13"/>
      <c r="R2" s="13"/>
      <c r="S2" s="13"/>
      <c r="T2" s="13"/>
      <c r="U2" s="13"/>
      <c r="V2" s="13"/>
      <c r="W2" s="13"/>
      <c r="X2" s="13"/>
      <c r="Y2" s="13"/>
      <c r="Z2" s="13"/>
      <c r="AA2" s="13"/>
    </row>
    <row r="3">
      <c r="A3" s="9" t="s">
        <v>919</v>
      </c>
      <c r="B3" s="10" t="s">
        <v>30</v>
      </c>
      <c r="C3" s="10" t="s">
        <v>920</v>
      </c>
      <c r="D3" s="11">
        <v>2020.0</v>
      </c>
      <c r="E3" s="10" t="s">
        <v>32</v>
      </c>
      <c r="F3" s="11">
        <v>12.0</v>
      </c>
      <c r="G3" s="11">
        <v>6.0</v>
      </c>
      <c r="H3" s="12"/>
      <c r="I3" s="12"/>
      <c r="J3" s="10" t="s">
        <v>33</v>
      </c>
      <c r="K3" s="10" t="s">
        <v>921</v>
      </c>
      <c r="L3" s="13"/>
      <c r="M3" s="13"/>
      <c r="N3" s="13"/>
      <c r="O3" s="13"/>
      <c r="P3" s="13"/>
      <c r="Q3" s="13"/>
      <c r="R3" s="13"/>
      <c r="S3" s="13"/>
      <c r="T3" s="13"/>
      <c r="U3" s="13"/>
      <c r="V3" s="13"/>
      <c r="W3" s="13"/>
      <c r="X3" s="13"/>
      <c r="Y3" s="13"/>
      <c r="Z3" s="13"/>
      <c r="AA3" s="13"/>
    </row>
    <row r="4">
      <c r="A4" s="9" t="s">
        <v>922</v>
      </c>
      <c r="B4" s="10" t="s">
        <v>923</v>
      </c>
      <c r="C4" s="10" t="s">
        <v>924</v>
      </c>
      <c r="D4" s="11">
        <v>2020.0</v>
      </c>
      <c r="E4" s="10" t="s">
        <v>925</v>
      </c>
      <c r="F4" s="12"/>
      <c r="G4" s="12"/>
      <c r="H4" s="12"/>
      <c r="I4" s="12"/>
      <c r="J4" s="10" t="s">
        <v>269</v>
      </c>
      <c r="K4" s="10" t="s">
        <v>926</v>
      </c>
      <c r="L4" s="13"/>
      <c r="M4" s="13"/>
      <c r="N4" s="13"/>
      <c r="O4" s="13"/>
      <c r="P4" s="13"/>
      <c r="Q4" s="13"/>
      <c r="R4" s="13"/>
      <c r="S4" s="13"/>
      <c r="T4" s="13"/>
      <c r="U4" s="13"/>
      <c r="V4" s="13"/>
      <c r="W4" s="13"/>
      <c r="X4" s="13"/>
      <c r="Y4" s="13"/>
      <c r="Z4" s="13"/>
      <c r="AA4" s="13"/>
    </row>
    <row r="5">
      <c r="A5" s="9" t="s">
        <v>927</v>
      </c>
      <c r="B5" s="10" t="s">
        <v>928</v>
      </c>
      <c r="C5" s="10" t="s">
        <v>929</v>
      </c>
      <c r="D5" s="11">
        <v>2019.0</v>
      </c>
      <c r="E5" s="10" t="s">
        <v>930</v>
      </c>
      <c r="F5" s="12"/>
      <c r="G5" s="12"/>
      <c r="H5" s="12"/>
      <c r="I5" s="12"/>
      <c r="J5" s="10" t="s">
        <v>931</v>
      </c>
      <c r="K5" s="10" t="s">
        <v>932</v>
      </c>
      <c r="L5" s="13"/>
      <c r="M5" s="13"/>
      <c r="N5" s="13"/>
      <c r="O5" s="13"/>
      <c r="P5" s="13"/>
      <c r="Q5" s="13"/>
      <c r="R5" s="13"/>
      <c r="S5" s="13"/>
      <c r="T5" s="13"/>
      <c r="U5" s="13"/>
      <c r="V5" s="13"/>
      <c r="W5" s="13"/>
      <c r="X5" s="13"/>
      <c r="Y5" s="13"/>
      <c r="Z5" s="13"/>
      <c r="AA5" s="13"/>
    </row>
    <row r="6">
      <c r="A6" s="14"/>
      <c r="B6" s="15"/>
      <c r="C6" s="15"/>
      <c r="D6" s="15"/>
      <c r="E6" s="15"/>
      <c r="F6" s="15"/>
      <c r="G6" s="15"/>
      <c r="H6" s="15"/>
      <c r="I6" s="15"/>
      <c r="J6" s="15"/>
      <c r="K6" s="16"/>
      <c r="L6" s="17"/>
      <c r="M6" s="17"/>
      <c r="N6" s="17"/>
      <c r="O6" s="17"/>
      <c r="P6" s="17"/>
      <c r="Q6" s="17"/>
      <c r="R6" s="17"/>
      <c r="S6" s="17"/>
      <c r="T6" s="17"/>
      <c r="U6" s="17"/>
      <c r="V6" s="17"/>
      <c r="W6" s="17"/>
      <c r="X6" s="17"/>
      <c r="Y6" s="17"/>
      <c r="Z6" s="17"/>
      <c r="AA6" s="17"/>
    </row>
    <row r="7">
      <c r="A7" s="14"/>
      <c r="B7" s="16"/>
      <c r="C7" s="16"/>
      <c r="D7" s="16"/>
      <c r="E7" s="16"/>
      <c r="F7" s="16"/>
      <c r="G7" s="16"/>
      <c r="H7" s="16"/>
      <c r="I7" s="16"/>
      <c r="J7" s="16"/>
      <c r="K7" s="16"/>
      <c r="L7" s="17"/>
      <c r="M7" s="17"/>
      <c r="N7" s="17"/>
      <c r="O7" s="17"/>
      <c r="P7" s="17"/>
      <c r="Q7" s="17"/>
      <c r="R7" s="17"/>
      <c r="S7" s="17"/>
      <c r="T7" s="17"/>
      <c r="U7" s="17"/>
      <c r="V7" s="17"/>
      <c r="W7" s="17"/>
      <c r="X7" s="17"/>
      <c r="Y7" s="17"/>
      <c r="Z7" s="17"/>
      <c r="AA7" s="17"/>
    </row>
    <row r="8">
      <c r="A8" s="14"/>
      <c r="B8" s="15"/>
      <c r="C8" s="15"/>
      <c r="D8" s="15"/>
      <c r="E8" s="15"/>
      <c r="F8" s="15"/>
      <c r="G8" s="15"/>
      <c r="H8" s="15"/>
      <c r="I8" s="15"/>
      <c r="J8" s="15"/>
      <c r="K8" s="16"/>
      <c r="L8" s="17"/>
      <c r="M8" s="17"/>
      <c r="N8" s="17"/>
      <c r="O8" s="17"/>
      <c r="P8" s="17"/>
      <c r="Q8" s="17"/>
      <c r="R8" s="17"/>
      <c r="S8" s="17"/>
      <c r="T8" s="17"/>
      <c r="U8" s="17"/>
      <c r="V8" s="17"/>
      <c r="W8" s="17"/>
      <c r="X8" s="17"/>
      <c r="Y8" s="17"/>
      <c r="Z8" s="17"/>
      <c r="AA8" s="17"/>
    </row>
    <row r="9">
      <c r="A9" s="17"/>
      <c r="B9" s="16"/>
      <c r="C9" s="16"/>
      <c r="D9" s="16"/>
      <c r="E9" s="16"/>
      <c r="F9" s="16"/>
      <c r="G9" s="16"/>
      <c r="H9" s="16"/>
      <c r="I9" s="16"/>
      <c r="J9" s="16"/>
      <c r="K9" s="16"/>
      <c r="L9" s="17"/>
      <c r="M9" s="17"/>
      <c r="N9" s="17"/>
      <c r="O9" s="17"/>
      <c r="P9" s="17"/>
      <c r="Q9" s="17"/>
      <c r="R9" s="17"/>
      <c r="S9" s="17"/>
      <c r="T9" s="17"/>
      <c r="U9" s="17"/>
      <c r="V9" s="17"/>
      <c r="W9" s="17"/>
      <c r="X9" s="17"/>
      <c r="Y9" s="17"/>
      <c r="Z9" s="17"/>
      <c r="AA9" s="17"/>
    </row>
    <row r="10">
      <c r="A10" s="17"/>
      <c r="B10" s="15"/>
      <c r="C10" s="15"/>
      <c r="D10" s="15"/>
      <c r="E10" s="15"/>
      <c r="F10" s="15"/>
      <c r="G10" s="15"/>
      <c r="H10" s="15"/>
      <c r="I10" s="15"/>
      <c r="J10" s="15"/>
      <c r="K10" s="16"/>
      <c r="L10" s="17"/>
      <c r="M10" s="17"/>
      <c r="N10" s="17"/>
      <c r="O10" s="17"/>
      <c r="P10" s="17"/>
      <c r="Q10" s="17"/>
      <c r="R10" s="17"/>
      <c r="S10" s="17"/>
      <c r="T10" s="17"/>
      <c r="U10" s="17"/>
      <c r="V10" s="17"/>
      <c r="W10" s="17"/>
      <c r="X10" s="17"/>
      <c r="Y10" s="17"/>
      <c r="Z10" s="17"/>
      <c r="AA10" s="17"/>
    </row>
    <row r="11">
      <c r="A11" s="17"/>
      <c r="B11" s="17"/>
      <c r="C11" s="17"/>
      <c r="D11" s="17"/>
      <c r="E11" s="17"/>
      <c r="F11" s="17"/>
      <c r="G11" s="17"/>
      <c r="H11" s="17"/>
      <c r="I11" s="17"/>
      <c r="J11" s="17"/>
      <c r="K11" s="17"/>
      <c r="L11" s="17"/>
      <c r="M11" s="17"/>
      <c r="N11" s="17"/>
      <c r="O11" s="17"/>
      <c r="P11" s="17"/>
      <c r="Q11" s="17"/>
      <c r="R11" s="17"/>
      <c r="S11" s="17"/>
      <c r="T11" s="17"/>
      <c r="U11" s="17"/>
      <c r="V11" s="17"/>
      <c r="W11" s="17"/>
      <c r="X11" s="17"/>
      <c r="Y11" s="17"/>
      <c r="Z11" s="17"/>
      <c r="AA11" s="17"/>
    </row>
    <row r="12">
      <c r="A12" s="17"/>
      <c r="B12" s="17"/>
      <c r="C12" s="17"/>
      <c r="D12" s="17"/>
      <c r="E12" s="17"/>
      <c r="F12" s="17"/>
      <c r="G12" s="17"/>
      <c r="H12" s="17"/>
      <c r="I12" s="17"/>
      <c r="J12" s="17"/>
      <c r="K12" s="17"/>
      <c r="L12" s="17"/>
      <c r="M12" s="17"/>
      <c r="N12" s="17"/>
      <c r="O12" s="17"/>
      <c r="P12" s="17"/>
      <c r="Q12" s="17"/>
      <c r="R12" s="17"/>
      <c r="S12" s="17"/>
      <c r="T12" s="17"/>
      <c r="U12" s="17"/>
      <c r="V12" s="17"/>
      <c r="W12" s="17"/>
      <c r="X12" s="17"/>
      <c r="Y12" s="17"/>
      <c r="Z12" s="17"/>
      <c r="AA12" s="17"/>
    </row>
    <row r="13">
      <c r="A13" s="17"/>
      <c r="B13" s="17"/>
      <c r="C13" s="17"/>
      <c r="D13" s="17"/>
      <c r="E13" s="17"/>
      <c r="F13" s="17"/>
      <c r="G13" s="17"/>
      <c r="H13" s="17"/>
      <c r="I13" s="17"/>
      <c r="J13" s="17"/>
      <c r="K13" s="17"/>
      <c r="L13" s="17"/>
      <c r="M13" s="17"/>
      <c r="N13" s="17"/>
      <c r="O13" s="17"/>
      <c r="P13" s="17"/>
      <c r="Q13" s="17"/>
      <c r="R13" s="17"/>
      <c r="S13" s="17"/>
      <c r="T13" s="17"/>
      <c r="U13" s="17"/>
      <c r="V13" s="17"/>
      <c r="W13" s="17"/>
      <c r="X13" s="17"/>
      <c r="Y13" s="17"/>
      <c r="Z13" s="17"/>
      <c r="AA13" s="17"/>
    </row>
    <row r="14">
      <c r="A14" s="17"/>
      <c r="B14" s="17"/>
      <c r="C14" s="17"/>
      <c r="D14" s="17"/>
      <c r="E14" s="17"/>
      <c r="F14" s="17"/>
      <c r="G14" s="17"/>
      <c r="H14" s="17"/>
      <c r="I14" s="17"/>
      <c r="J14" s="17"/>
      <c r="K14" s="17"/>
      <c r="L14" s="17"/>
      <c r="M14" s="17"/>
      <c r="N14" s="17"/>
      <c r="O14" s="17"/>
      <c r="P14" s="17"/>
      <c r="Q14" s="17"/>
      <c r="R14" s="17"/>
      <c r="S14" s="17"/>
      <c r="T14" s="17"/>
      <c r="U14" s="17"/>
      <c r="V14" s="17"/>
      <c r="W14" s="17"/>
      <c r="X14" s="17"/>
      <c r="Y14" s="17"/>
      <c r="Z14" s="17"/>
      <c r="AA14" s="17"/>
    </row>
    <row r="15">
      <c r="A15" s="17"/>
      <c r="B15" s="17"/>
      <c r="C15" s="17"/>
      <c r="D15" s="17"/>
      <c r="E15" s="17"/>
      <c r="F15" s="17"/>
      <c r="G15" s="17"/>
      <c r="H15" s="17"/>
      <c r="I15" s="17"/>
      <c r="J15" s="17"/>
      <c r="K15" s="17"/>
      <c r="L15" s="17"/>
      <c r="M15" s="17"/>
      <c r="N15" s="17"/>
      <c r="O15" s="17"/>
      <c r="P15" s="17"/>
      <c r="Q15" s="17"/>
      <c r="R15" s="17"/>
      <c r="S15" s="17"/>
      <c r="T15" s="17"/>
      <c r="U15" s="17"/>
      <c r="V15" s="17"/>
      <c r="W15" s="17"/>
      <c r="X15" s="17"/>
      <c r="Y15" s="17"/>
      <c r="Z15" s="17"/>
      <c r="AA15" s="17"/>
    </row>
    <row r="16">
      <c r="A16" s="17"/>
      <c r="B16" s="17"/>
      <c r="C16" s="17"/>
      <c r="D16" s="17"/>
      <c r="E16" s="17"/>
      <c r="F16" s="17"/>
      <c r="G16" s="17"/>
      <c r="H16" s="17"/>
      <c r="I16" s="17"/>
      <c r="J16" s="17"/>
      <c r="K16" s="17"/>
      <c r="L16" s="17"/>
      <c r="M16" s="17"/>
      <c r="N16" s="17"/>
      <c r="O16" s="17"/>
      <c r="P16" s="17"/>
      <c r="Q16" s="17"/>
      <c r="R16" s="17"/>
      <c r="S16" s="17"/>
      <c r="T16" s="17"/>
      <c r="U16" s="17"/>
      <c r="V16" s="17"/>
      <c r="W16" s="17"/>
      <c r="X16" s="17"/>
      <c r="Y16" s="17"/>
      <c r="Z16" s="17"/>
      <c r="AA16" s="17"/>
    </row>
    <row r="17">
      <c r="A17" s="17"/>
      <c r="B17" s="17"/>
      <c r="C17" s="17"/>
      <c r="D17" s="17"/>
      <c r="E17" s="17"/>
      <c r="F17" s="17"/>
      <c r="G17" s="17"/>
      <c r="H17" s="17"/>
      <c r="I17" s="17"/>
      <c r="J17" s="17"/>
      <c r="K17" s="17"/>
      <c r="L17" s="17"/>
      <c r="M17" s="17"/>
      <c r="N17" s="17"/>
      <c r="O17" s="17"/>
      <c r="P17" s="17"/>
      <c r="Q17" s="17"/>
      <c r="R17" s="17"/>
      <c r="S17" s="17"/>
      <c r="T17" s="17"/>
      <c r="U17" s="17"/>
      <c r="V17" s="17"/>
      <c r="W17" s="17"/>
      <c r="X17" s="17"/>
      <c r="Y17" s="17"/>
      <c r="Z17" s="17"/>
      <c r="AA17" s="17"/>
    </row>
    <row r="18">
      <c r="A18" s="17"/>
      <c r="B18" s="17"/>
      <c r="C18" s="17"/>
      <c r="D18" s="17"/>
      <c r="E18" s="17"/>
      <c r="F18" s="17"/>
      <c r="G18" s="17"/>
      <c r="H18" s="17"/>
      <c r="I18" s="17"/>
      <c r="J18" s="17"/>
      <c r="K18" s="17"/>
      <c r="L18" s="17"/>
      <c r="M18" s="17"/>
      <c r="N18" s="17"/>
      <c r="O18" s="17"/>
      <c r="P18" s="17"/>
      <c r="Q18" s="17"/>
      <c r="R18" s="17"/>
      <c r="S18" s="17"/>
      <c r="T18" s="17"/>
      <c r="U18" s="17"/>
      <c r="V18" s="17"/>
      <c r="W18" s="17"/>
      <c r="X18" s="17"/>
      <c r="Y18" s="17"/>
      <c r="Z18" s="17"/>
      <c r="AA18" s="17"/>
    </row>
    <row r="19">
      <c r="A19" s="17"/>
      <c r="B19" s="17"/>
      <c r="C19" s="17"/>
      <c r="D19" s="17"/>
      <c r="E19" s="17"/>
      <c r="F19" s="17"/>
      <c r="G19" s="17"/>
      <c r="H19" s="17"/>
      <c r="I19" s="17"/>
      <c r="J19" s="17"/>
      <c r="K19" s="17"/>
      <c r="L19" s="17"/>
      <c r="M19" s="17"/>
      <c r="N19" s="17"/>
      <c r="O19" s="17"/>
      <c r="P19" s="17"/>
      <c r="Q19" s="17"/>
      <c r="R19" s="17"/>
      <c r="S19" s="17"/>
      <c r="T19" s="17"/>
      <c r="U19" s="17"/>
      <c r="V19" s="17"/>
      <c r="W19" s="17"/>
      <c r="X19" s="17"/>
      <c r="Y19" s="17"/>
      <c r="Z19" s="17"/>
      <c r="AA19" s="17"/>
    </row>
    <row r="20">
      <c r="A20" s="17"/>
      <c r="B20" s="17"/>
      <c r="C20" s="17"/>
      <c r="D20" s="17"/>
      <c r="E20" s="17"/>
      <c r="F20" s="17"/>
      <c r="G20" s="17"/>
      <c r="H20" s="17"/>
      <c r="I20" s="17"/>
      <c r="J20" s="17"/>
      <c r="K20" s="17"/>
      <c r="L20" s="17"/>
      <c r="M20" s="17"/>
      <c r="N20" s="17"/>
      <c r="O20" s="17"/>
      <c r="P20" s="17"/>
      <c r="Q20" s="17"/>
      <c r="R20" s="17"/>
      <c r="S20" s="17"/>
      <c r="T20" s="17"/>
      <c r="U20" s="17"/>
      <c r="V20" s="17"/>
      <c r="W20" s="17"/>
      <c r="X20" s="17"/>
      <c r="Y20" s="17"/>
      <c r="Z20" s="17"/>
      <c r="AA20" s="17"/>
    </row>
    <row r="21">
      <c r="A21" s="17"/>
      <c r="B21" s="17"/>
      <c r="C21" s="17"/>
      <c r="D21" s="17"/>
      <c r="E21" s="17"/>
      <c r="F21" s="17"/>
      <c r="G21" s="17"/>
      <c r="H21" s="17"/>
      <c r="I21" s="17"/>
      <c r="J21" s="17"/>
      <c r="K21" s="17"/>
      <c r="L21" s="17"/>
      <c r="M21" s="17"/>
      <c r="N21" s="17"/>
      <c r="O21" s="17"/>
      <c r="P21" s="17"/>
      <c r="Q21" s="17"/>
      <c r="R21" s="17"/>
      <c r="S21" s="17"/>
      <c r="T21" s="17"/>
      <c r="U21" s="17"/>
      <c r="V21" s="17"/>
      <c r="W21" s="17"/>
      <c r="X21" s="17"/>
      <c r="Y21" s="17"/>
      <c r="Z21" s="17"/>
      <c r="AA21" s="17"/>
    </row>
    <row r="22">
      <c r="A22" s="17"/>
      <c r="B22" s="17"/>
      <c r="C22" s="17"/>
      <c r="D22" s="17"/>
      <c r="E22" s="17"/>
      <c r="F22" s="17"/>
      <c r="G22" s="17"/>
      <c r="H22" s="17"/>
      <c r="I22" s="17"/>
      <c r="J22" s="17"/>
      <c r="K22" s="17"/>
      <c r="L22" s="17"/>
      <c r="M22" s="17"/>
      <c r="N22" s="17"/>
      <c r="O22" s="17"/>
      <c r="P22" s="17"/>
      <c r="Q22" s="17"/>
      <c r="R22" s="17"/>
      <c r="S22" s="17"/>
      <c r="T22" s="17"/>
      <c r="U22" s="17"/>
      <c r="V22" s="17"/>
      <c r="W22" s="17"/>
      <c r="X22" s="17"/>
      <c r="Y22" s="17"/>
      <c r="Z22" s="17"/>
      <c r="AA22" s="17"/>
    </row>
    <row r="23">
      <c r="A23" s="17"/>
      <c r="B23" s="17"/>
      <c r="C23" s="17"/>
      <c r="D23" s="17"/>
      <c r="E23" s="17"/>
      <c r="F23" s="17"/>
      <c r="G23" s="17"/>
      <c r="H23" s="17"/>
      <c r="I23" s="17"/>
      <c r="J23" s="17"/>
      <c r="K23" s="17"/>
      <c r="L23" s="17"/>
      <c r="M23" s="17"/>
      <c r="N23" s="17"/>
      <c r="O23" s="17"/>
      <c r="P23" s="17"/>
      <c r="Q23" s="17"/>
      <c r="R23" s="17"/>
      <c r="S23" s="17"/>
      <c r="T23" s="17"/>
      <c r="U23" s="17"/>
      <c r="V23" s="17"/>
      <c r="W23" s="17"/>
      <c r="X23" s="17"/>
      <c r="Y23" s="17"/>
      <c r="Z23" s="17"/>
      <c r="AA23" s="17"/>
    </row>
    <row r="24">
      <c r="A24" s="17"/>
      <c r="B24" s="17"/>
      <c r="C24" s="17"/>
      <c r="D24" s="17"/>
      <c r="E24" s="17"/>
      <c r="F24" s="17"/>
      <c r="G24" s="17"/>
      <c r="H24" s="17"/>
      <c r="I24" s="17"/>
      <c r="J24" s="17"/>
      <c r="K24" s="17"/>
      <c r="L24" s="17"/>
      <c r="M24" s="17"/>
      <c r="N24" s="17"/>
      <c r="O24" s="17"/>
      <c r="P24" s="17"/>
      <c r="Q24" s="17"/>
      <c r="R24" s="17"/>
      <c r="S24" s="17"/>
      <c r="T24" s="17"/>
      <c r="U24" s="17"/>
      <c r="V24" s="17"/>
      <c r="W24" s="17"/>
      <c r="X24" s="17"/>
      <c r="Y24" s="17"/>
      <c r="Z24" s="17"/>
      <c r="AA24" s="17"/>
    </row>
    <row r="25">
      <c r="A25" s="17"/>
      <c r="B25" s="17"/>
      <c r="C25" s="17"/>
      <c r="D25" s="17"/>
      <c r="E25" s="17"/>
      <c r="F25" s="17"/>
      <c r="G25" s="17"/>
      <c r="H25" s="17"/>
      <c r="I25" s="17"/>
      <c r="J25" s="17"/>
      <c r="K25" s="17"/>
      <c r="L25" s="17"/>
      <c r="M25" s="17"/>
      <c r="N25" s="17"/>
      <c r="O25" s="17"/>
      <c r="P25" s="17"/>
      <c r="Q25" s="17"/>
      <c r="R25" s="17"/>
      <c r="S25" s="17"/>
      <c r="T25" s="17"/>
      <c r="U25" s="17"/>
      <c r="V25" s="17"/>
      <c r="W25" s="17"/>
      <c r="X25" s="17"/>
      <c r="Y25" s="17"/>
      <c r="Z25" s="17"/>
      <c r="AA25" s="17"/>
    </row>
    <row r="26">
      <c r="A26" s="17"/>
      <c r="B26" s="17"/>
      <c r="C26" s="17"/>
      <c r="D26" s="17"/>
      <c r="E26" s="17"/>
      <c r="F26" s="17"/>
      <c r="G26" s="17"/>
      <c r="H26" s="17"/>
      <c r="I26" s="17"/>
      <c r="J26" s="17"/>
      <c r="K26" s="17"/>
      <c r="L26" s="17"/>
      <c r="M26" s="17"/>
      <c r="N26" s="17"/>
      <c r="O26" s="17"/>
      <c r="P26" s="17"/>
      <c r="Q26" s="17"/>
      <c r="R26" s="17"/>
      <c r="S26" s="17"/>
      <c r="T26" s="17"/>
      <c r="U26" s="17"/>
      <c r="V26" s="17"/>
      <c r="W26" s="17"/>
      <c r="X26" s="17"/>
      <c r="Y26" s="17"/>
      <c r="Z26" s="17"/>
      <c r="AA26" s="17"/>
    </row>
    <row r="27">
      <c r="A27" s="17"/>
      <c r="B27" s="17"/>
      <c r="C27" s="17"/>
      <c r="D27" s="17"/>
      <c r="E27" s="17"/>
      <c r="F27" s="17"/>
      <c r="G27" s="17"/>
      <c r="H27" s="17"/>
      <c r="I27" s="17"/>
      <c r="J27" s="17"/>
      <c r="K27" s="17"/>
      <c r="L27" s="17"/>
      <c r="M27" s="17"/>
      <c r="N27" s="17"/>
      <c r="O27" s="17"/>
      <c r="P27" s="17"/>
      <c r="Q27" s="17"/>
      <c r="R27" s="17"/>
      <c r="S27" s="17"/>
      <c r="T27" s="17"/>
      <c r="U27" s="17"/>
      <c r="V27" s="17"/>
      <c r="W27" s="17"/>
      <c r="X27" s="17"/>
      <c r="Y27" s="17"/>
      <c r="Z27" s="17"/>
      <c r="AA27" s="17"/>
    </row>
    <row r="28">
      <c r="A28" s="17"/>
      <c r="B28" s="17"/>
      <c r="C28" s="17"/>
      <c r="D28" s="17"/>
      <c r="E28" s="17"/>
      <c r="F28" s="17"/>
      <c r="G28" s="17"/>
      <c r="H28" s="17"/>
      <c r="I28" s="17"/>
      <c r="J28" s="17"/>
      <c r="K28" s="17"/>
      <c r="L28" s="17"/>
      <c r="M28" s="17"/>
      <c r="N28" s="17"/>
      <c r="O28" s="17"/>
      <c r="P28" s="17"/>
      <c r="Q28" s="17"/>
      <c r="R28" s="17"/>
      <c r="S28" s="17"/>
      <c r="T28" s="17"/>
      <c r="U28" s="17"/>
      <c r="V28" s="17"/>
      <c r="W28" s="17"/>
      <c r="X28" s="17"/>
      <c r="Y28" s="17"/>
      <c r="Z28" s="17"/>
      <c r="AA28" s="17"/>
    </row>
    <row r="29">
      <c r="A29" s="17"/>
      <c r="B29" s="17"/>
      <c r="C29" s="17"/>
      <c r="D29" s="17"/>
      <c r="E29" s="17"/>
      <c r="F29" s="17"/>
      <c r="G29" s="17"/>
      <c r="H29" s="17"/>
      <c r="I29" s="17"/>
      <c r="J29" s="17"/>
      <c r="K29" s="17"/>
      <c r="L29" s="17"/>
      <c r="M29" s="17"/>
      <c r="N29" s="17"/>
      <c r="O29" s="17"/>
      <c r="P29" s="17"/>
      <c r="Q29" s="17"/>
      <c r="R29" s="17"/>
      <c r="S29" s="17"/>
      <c r="T29" s="17"/>
      <c r="U29" s="17"/>
      <c r="V29" s="17"/>
      <c r="W29" s="17"/>
      <c r="X29" s="17"/>
      <c r="Y29" s="17"/>
      <c r="Z29" s="17"/>
      <c r="AA29" s="17"/>
    </row>
    <row r="30">
      <c r="A30" s="17"/>
      <c r="B30" s="17"/>
      <c r="C30" s="17"/>
      <c r="D30" s="17"/>
      <c r="E30" s="17"/>
      <c r="F30" s="17"/>
      <c r="G30" s="17"/>
      <c r="H30" s="17"/>
      <c r="I30" s="17"/>
      <c r="J30" s="17"/>
      <c r="K30" s="17"/>
      <c r="L30" s="17"/>
      <c r="M30" s="17"/>
      <c r="N30" s="17"/>
      <c r="O30" s="17"/>
      <c r="P30" s="17"/>
      <c r="Q30" s="17"/>
      <c r="R30" s="17"/>
      <c r="S30" s="17"/>
      <c r="T30" s="17"/>
      <c r="U30" s="17"/>
      <c r="V30" s="17"/>
      <c r="W30" s="17"/>
      <c r="X30" s="17"/>
      <c r="Y30" s="17"/>
      <c r="Z30" s="17"/>
      <c r="AA30" s="17"/>
    </row>
    <row r="31">
      <c r="A31" s="17"/>
      <c r="B31" s="17"/>
      <c r="C31" s="17"/>
      <c r="D31" s="17"/>
      <c r="E31" s="17"/>
      <c r="F31" s="17"/>
      <c r="G31" s="17"/>
      <c r="H31" s="17"/>
      <c r="I31" s="17"/>
      <c r="J31" s="17"/>
      <c r="K31" s="17"/>
      <c r="L31" s="17"/>
      <c r="M31" s="17"/>
      <c r="N31" s="17"/>
      <c r="O31" s="17"/>
      <c r="P31" s="17"/>
      <c r="Q31" s="17"/>
      <c r="R31" s="17"/>
      <c r="S31" s="17"/>
      <c r="T31" s="17"/>
      <c r="U31" s="17"/>
      <c r="V31" s="17"/>
      <c r="W31" s="17"/>
      <c r="X31" s="17"/>
      <c r="Y31" s="17"/>
      <c r="Z31" s="17"/>
      <c r="AA31" s="17"/>
    </row>
    <row r="32">
      <c r="A32" s="17"/>
      <c r="B32" s="17"/>
      <c r="C32" s="17"/>
      <c r="D32" s="17"/>
      <c r="E32" s="17"/>
      <c r="F32" s="17"/>
      <c r="G32" s="17"/>
      <c r="H32" s="17"/>
      <c r="I32" s="17"/>
      <c r="J32" s="17"/>
      <c r="K32" s="17"/>
      <c r="L32" s="17"/>
      <c r="M32" s="17"/>
      <c r="N32" s="17"/>
      <c r="O32" s="17"/>
      <c r="P32" s="17"/>
      <c r="Q32" s="17"/>
      <c r="R32" s="17"/>
      <c r="S32" s="17"/>
      <c r="T32" s="17"/>
      <c r="U32" s="17"/>
      <c r="V32" s="17"/>
      <c r="W32" s="17"/>
      <c r="X32" s="17"/>
      <c r="Y32" s="17"/>
      <c r="Z32" s="17"/>
      <c r="AA32" s="17"/>
    </row>
    <row r="33">
      <c r="A33" s="17"/>
      <c r="B33" s="17"/>
      <c r="C33" s="17"/>
      <c r="D33" s="17"/>
      <c r="E33" s="17"/>
      <c r="F33" s="17"/>
      <c r="G33" s="17"/>
      <c r="H33" s="17"/>
      <c r="I33" s="17"/>
      <c r="J33" s="17"/>
      <c r="K33" s="17"/>
      <c r="L33" s="17"/>
      <c r="M33" s="17"/>
      <c r="N33" s="17"/>
      <c r="O33" s="17"/>
      <c r="P33" s="17"/>
      <c r="Q33" s="17"/>
      <c r="R33" s="17"/>
      <c r="S33" s="17"/>
      <c r="T33" s="17"/>
      <c r="U33" s="17"/>
      <c r="V33" s="17"/>
      <c r="W33" s="17"/>
      <c r="X33" s="17"/>
      <c r="Y33" s="17"/>
      <c r="Z33" s="17"/>
      <c r="AA33" s="17"/>
    </row>
    <row r="34">
      <c r="A34" s="17"/>
      <c r="B34" s="17"/>
      <c r="C34" s="17"/>
      <c r="D34" s="17"/>
      <c r="E34" s="17"/>
      <c r="F34" s="17"/>
      <c r="G34" s="17"/>
      <c r="H34" s="17"/>
      <c r="I34" s="17"/>
      <c r="J34" s="17"/>
      <c r="K34" s="17"/>
      <c r="L34" s="17"/>
      <c r="M34" s="17"/>
      <c r="N34" s="17"/>
      <c r="O34" s="17"/>
      <c r="P34" s="17"/>
      <c r="Q34" s="17"/>
      <c r="R34" s="17"/>
      <c r="S34" s="17"/>
      <c r="T34" s="17"/>
      <c r="U34" s="17"/>
      <c r="V34" s="17"/>
      <c r="W34" s="17"/>
      <c r="X34" s="17"/>
      <c r="Y34" s="17"/>
      <c r="Z34" s="17"/>
      <c r="AA34" s="17"/>
    </row>
    <row r="35">
      <c r="A35" s="17"/>
      <c r="B35" s="17"/>
      <c r="C35" s="17"/>
      <c r="D35" s="17"/>
      <c r="E35" s="17"/>
      <c r="F35" s="17"/>
      <c r="G35" s="17"/>
      <c r="H35" s="17"/>
      <c r="I35" s="17"/>
      <c r="J35" s="17"/>
      <c r="K35" s="17"/>
      <c r="L35" s="17"/>
      <c r="M35" s="17"/>
      <c r="N35" s="17"/>
      <c r="O35" s="17"/>
      <c r="P35" s="17"/>
      <c r="Q35" s="17"/>
      <c r="R35" s="17"/>
      <c r="S35" s="17"/>
      <c r="T35" s="17"/>
      <c r="U35" s="17"/>
      <c r="V35" s="17"/>
      <c r="W35" s="17"/>
      <c r="X35" s="17"/>
      <c r="Y35" s="17"/>
      <c r="Z35" s="17"/>
      <c r="AA35" s="17"/>
    </row>
    <row r="36">
      <c r="A36" s="17"/>
      <c r="B36" s="17"/>
      <c r="C36" s="17"/>
      <c r="D36" s="17"/>
      <c r="E36" s="17"/>
      <c r="F36" s="17"/>
      <c r="G36" s="17"/>
      <c r="H36" s="17"/>
      <c r="I36" s="17"/>
      <c r="J36" s="17"/>
      <c r="K36" s="17"/>
      <c r="L36" s="17"/>
      <c r="M36" s="17"/>
      <c r="N36" s="17"/>
      <c r="O36" s="17"/>
      <c r="P36" s="17"/>
      <c r="Q36" s="17"/>
      <c r="R36" s="17"/>
      <c r="S36" s="17"/>
      <c r="T36" s="17"/>
      <c r="U36" s="17"/>
      <c r="V36" s="17"/>
      <c r="W36" s="17"/>
      <c r="X36" s="17"/>
      <c r="Y36" s="17"/>
      <c r="Z36" s="17"/>
      <c r="AA36" s="17"/>
    </row>
    <row r="37">
      <c r="A37" s="17"/>
      <c r="B37" s="17"/>
      <c r="C37" s="17"/>
      <c r="D37" s="17"/>
      <c r="E37" s="17"/>
      <c r="F37" s="17"/>
      <c r="G37" s="17"/>
      <c r="H37" s="17"/>
      <c r="I37" s="17"/>
      <c r="J37" s="17"/>
      <c r="K37" s="17"/>
      <c r="L37" s="17"/>
      <c r="M37" s="17"/>
      <c r="N37" s="17"/>
      <c r="O37" s="17"/>
      <c r="P37" s="17"/>
      <c r="Q37" s="17"/>
      <c r="R37" s="17"/>
      <c r="S37" s="17"/>
      <c r="T37" s="17"/>
      <c r="U37" s="17"/>
      <c r="V37" s="17"/>
      <c r="W37" s="17"/>
      <c r="X37" s="17"/>
      <c r="Y37" s="17"/>
      <c r="Z37" s="17"/>
      <c r="AA37" s="17"/>
    </row>
    <row r="38">
      <c r="A38" s="17"/>
      <c r="B38" s="17"/>
      <c r="C38" s="17"/>
      <c r="D38" s="17"/>
      <c r="E38" s="17"/>
      <c r="F38" s="17"/>
      <c r="G38" s="17"/>
      <c r="H38" s="17"/>
      <c r="I38" s="17"/>
      <c r="J38" s="17"/>
      <c r="K38" s="17"/>
      <c r="L38" s="17"/>
      <c r="M38" s="17"/>
      <c r="N38" s="17"/>
      <c r="O38" s="17"/>
      <c r="P38" s="17"/>
      <c r="Q38" s="17"/>
      <c r="R38" s="17"/>
      <c r="S38" s="17"/>
      <c r="T38" s="17"/>
      <c r="U38" s="17"/>
      <c r="V38" s="17"/>
      <c r="W38" s="17"/>
      <c r="X38" s="17"/>
      <c r="Y38" s="17"/>
      <c r="Z38" s="17"/>
      <c r="AA38" s="17"/>
    </row>
    <row r="39">
      <c r="A39" s="17"/>
      <c r="B39" s="17"/>
      <c r="C39" s="17"/>
      <c r="D39" s="17"/>
      <c r="E39" s="17"/>
      <c r="F39" s="17"/>
      <c r="G39" s="17"/>
      <c r="H39" s="17"/>
      <c r="I39" s="17"/>
      <c r="J39" s="17"/>
      <c r="K39" s="17"/>
      <c r="L39" s="17"/>
      <c r="M39" s="17"/>
      <c r="N39" s="17"/>
      <c r="O39" s="17"/>
      <c r="P39" s="17"/>
      <c r="Q39" s="17"/>
      <c r="R39" s="17"/>
      <c r="S39" s="17"/>
      <c r="T39" s="17"/>
      <c r="U39" s="17"/>
      <c r="V39" s="17"/>
      <c r="W39" s="17"/>
      <c r="X39" s="17"/>
      <c r="Y39" s="17"/>
      <c r="Z39" s="17"/>
      <c r="AA39" s="17"/>
    </row>
    <row r="40">
      <c r="A40" s="17"/>
      <c r="B40" s="17"/>
      <c r="C40" s="17"/>
      <c r="D40" s="17"/>
      <c r="E40" s="17"/>
      <c r="F40" s="17"/>
      <c r="G40" s="17"/>
      <c r="H40" s="17"/>
      <c r="I40" s="17"/>
      <c r="J40" s="17"/>
      <c r="K40" s="17"/>
      <c r="L40" s="17"/>
      <c r="M40" s="17"/>
      <c r="N40" s="17"/>
      <c r="O40" s="17"/>
      <c r="P40" s="17"/>
      <c r="Q40" s="17"/>
      <c r="R40" s="17"/>
      <c r="S40" s="17"/>
      <c r="T40" s="17"/>
      <c r="U40" s="17"/>
      <c r="V40" s="17"/>
      <c r="W40" s="17"/>
      <c r="X40" s="17"/>
      <c r="Y40" s="17"/>
      <c r="Z40" s="17"/>
      <c r="AA40" s="17"/>
    </row>
    <row r="41">
      <c r="A41" s="17"/>
      <c r="B41" s="17"/>
      <c r="C41" s="17"/>
      <c r="D41" s="17"/>
      <c r="E41" s="17"/>
      <c r="F41" s="17"/>
      <c r="G41" s="17"/>
      <c r="H41" s="17"/>
      <c r="I41" s="17"/>
      <c r="J41" s="17"/>
      <c r="K41" s="17"/>
      <c r="L41" s="17"/>
      <c r="M41" s="17"/>
      <c r="N41" s="17"/>
      <c r="O41" s="17"/>
      <c r="P41" s="17"/>
      <c r="Q41" s="17"/>
      <c r="R41" s="17"/>
      <c r="S41" s="17"/>
      <c r="T41" s="17"/>
      <c r="U41" s="17"/>
      <c r="V41" s="17"/>
      <c r="W41" s="17"/>
      <c r="X41" s="17"/>
      <c r="Y41" s="17"/>
      <c r="Z41" s="17"/>
      <c r="AA41" s="17"/>
    </row>
    <row r="42">
      <c r="A42" s="17"/>
      <c r="B42" s="17"/>
      <c r="C42" s="17"/>
      <c r="D42" s="17"/>
      <c r="E42" s="17"/>
      <c r="F42" s="17"/>
      <c r="G42" s="17"/>
      <c r="H42" s="17"/>
      <c r="I42" s="17"/>
      <c r="J42" s="17"/>
      <c r="K42" s="17"/>
      <c r="L42" s="17"/>
      <c r="M42" s="17"/>
      <c r="N42" s="17"/>
      <c r="O42" s="17"/>
      <c r="P42" s="17"/>
      <c r="Q42" s="17"/>
      <c r="R42" s="17"/>
      <c r="S42" s="17"/>
      <c r="T42" s="17"/>
      <c r="U42" s="17"/>
      <c r="V42" s="17"/>
      <c r="W42" s="17"/>
      <c r="X42" s="17"/>
      <c r="Y42" s="17"/>
      <c r="Z42" s="17"/>
      <c r="AA42" s="17"/>
    </row>
    <row r="43">
      <c r="A43" s="17"/>
      <c r="B43" s="17"/>
      <c r="C43" s="17"/>
      <c r="D43" s="17"/>
      <c r="E43" s="17"/>
      <c r="F43" s="17"/>
      <c r="G43" s="17"/>
      <c r="H43" s="17"/>
      <c r="I43" s="17"/>
      <c r="J43" s="17"/>
      <c r="K43" s="17"/>
      <c r="L43" s="17"/>
      <c r="M43" s="17"/>
      <c r="N43" s="17"/>
      <c r="O43" s="17"/>
      <c r="P43" s="17"/>
      <c r="Q43" s="17"/>
      <c r="R43" s="17"/>
      <c r="S43" s="17"/>
      <c r="T43" s="17"/>
      <c r="U43" s="17"/>
      <c r="V43" s="17"/>
      <c r="W43" s="17"/>
      <c r="X43" s="17"/>
      <c r="Y43" s="17"/>
      <c r="Z43" s="17"/>
      <c r="AA43" s="17"/>
    </row>
    <row r="44">
      <c r="A44" s="17"/>
      <c r="B44" s="17"/>
      <c r="C44" s="17"/>
      <c r="D44" s="17"/>
      <c r="E44" s="17"/>
      <c r="F44" s="17"/>
      <c r="G44" s="17"/>
      <c r="H44" s="17"/>
      <c r="I44" s="17"/>
      <c r="J44" s="17"/>
      <c r="K44" s="17"/>
      <c r="L44" s="17"/>
      <c r="M44" s="17"/>
      <c r="N44" s="17"/>
      <c r="O44" s="17"/>
      <c r="P44" s="17"/>
      <c r="Q44" s="17"/>
      <c r="R44" s="17"/>
      <c r="S44" s="17"/>
      <c r="T44" s="17"/>
      <c r="U44" s="17"/>
      <c r="V44" s="17"/>
      <c r="W44" s="17"/>
      <c r="X44" s="17"/>
      <c r="Y44" s="17"/>
      <c r="Z44" s="17"/>
      <c r="AA44" s="17"/>
    </row>
    <row r="45">
      <c r="A45" s="17"/>
      <c r="B45" s="17"/>
      <c r="C45" s="17"/>
      <c r="D45" s="17"/>
      <c r="E45" s="17"/>
      <c r="F45" s="17"/>
      <c r="G45" s="17"/>
      <c r="H45" s="17"/>
      <c r="I45" s="17"/>
      <c r="J45" s="17"/>
      <c r="K45" s="17"/>
      <c r="L45" s="17"/>
      <c r="M45" s="17"/>
      <c r="N45" s="17"/>
      <c r="O45" s="17"/>
      <c r="P45" s="17"/>
      <c r="Q45" s="17"/>
      <c r="R45" s="17"/>
      <c r="S45" s="17"/>
      <c r="T45" s="17"/>
      <c r="U45" s="17"/>
      <c r="V45" s="17"/>
      <c r="W45" s="17"/>
      <c r="X45" s="17"/>
      <c r="Y45" s="17"/>
      <c r="Z45" s="17"/>
      <c r="AA45" s="17"/>
    </row>
    <row r="46">
      <c r="A46" s="17"/>
      <c r="B46" s="17"/>
      <c r="C46" s="17"/>
      <c r="D46" s="17"/>
      <c r="E46" s="17"/>
      <c r="F46" s="17"/>
      <c r="G46" s="17"/>
      <c r="H46" s="17"/>
      <c r="I46" s="17"/>
      <c r="J46" s="17"/>
      <c r="K46" s="17"/>
      <c r="L46" s="17"/>
      <c r="M46" s="17"/>
      <c r="N46" s="17"/>
      <c r="O46" s="17"/>
      <c r="P46" s="17"/>
      <c r="Q46" s="17"/>
      <c r="R46" s="17"/>
      <c r="S46" s="17"/>
      <c r="T46" s="17"/>
      <c r="U46" s="17"/>
      <c r="V46" s="17"/>
      <c r="W46" s="17"/>
      <c r="X46" s="17"/>
      <c r="Y46" s="17"/>
      <c r="Z46" s="17"/>
      <c r="AA46" s="17"/>
    </row>
    <row r="47">
      <c r="A47" s="17"/>
      <c r="B47" s="17"/>
      <c r="C47" s="17"/>
      <c r="D47" s="17"/>
      <c r="E47" s="17"/>
      <c r="F47" s="17"/>
      <c r="G47" s="17"/>
      <c r="H47" s="17"/>
      <c r="I47" s="17"/>
      <c r="J47" s="17"/>
      <c r="K47" s="17"/>
      <c r="L47" s="17"/>
      <c r="M47" s="17"/>
      <c r="N47" s="17"/>
      <c r="O47" s="17"/>
      <c r="P47" s="17"/>
      <c r="Q47" s="17"/>
      <c r="R47" s="17"/>
      <c r="S47" s="17"/>
      <c r="T47" s="17"/>
      <c r="U47" s="17"/>
      <c r="V47" s="17"/>
      <c r="W47" s="17"/>
      <c r="X47" s="17"/>
      <c r="Y47" s="17"/>
      <c r="Z47" s="17"/>
      <c r="AA47" s="17"/>
    </row>
    <row r="48">
      <c r="A48" s="17"/>
      <c r="B48" s="17"/>
      <c r="C48" s="17"/>
      <c r="D48" s="17"/>
      <c r="E48" s="17"/>
      <c r="F48" s="17"/>
      <c r="G48" s="17"/>
      <c r="H48" s="17"/>
      <c r="I48" s="17"/>
      <c r="J48" s="17"/>
      <c r="K48" s="17"/>
      <c r="L48" s="17"/>
      <c r="M48" s="17"/>
      <c r="N48" s="17"/>
      <c r="O48" s="17"/>
      <c r="P48" s="17"/>
      <c r="Q48" s="17"/>
      <c r="R48" s="17"/>
      <c r="S48" s="17"/>
      <c r="T48" s="17"/>
      <c r="U48" s="17"/>
      <c r="V48" s="17"/>
      <c r="W48" s="17"/>
      <c r="X48" s="17"/>
      <c r="Y48" s="17"/>
      <c r="Z48" s="17"/>
      <c r="AA48" s="17"/>
    </row>
    <row r="49">
      <c r="A49" s="17"/>
      <c r="B49" s="17"/>
      <c r="C49" s="17"/>
      <c r="D49" s="17"/>
      <c r="E49" s="17"/>
      <c r="F49" s="17"/>
      <c r="G49" s="17"/>
      <c r="H49" s="17"/>
      <c r="I49" s="17"/>
      <c r="J49" s="17"/>
      <c r="K49" s="17"/>
      <c r="L49" s="17"/>
      <c r="M49" s="17"/>
      <c r="N49" s="17"/>
      <c r="O49" s="17"/>
      <c r="P49" s="17"/>
      <c r="Q49" s="17"/>
      <c r="R49" s="17"/>
      <c r="S49" s="17"/>
      <c r="T49" s="17"/>
      <c r="U49" s="17"/>
      <c r="V49" s="17"/>
      <c r="W49" s="17"/>
      <c r="X49" s="17"/>
      <c r="Y49" s="17"/>
      <c r="Z49" s="17"/>
      <c r="AA49" s="17"/>
    </row>
    <row r="50">
      <c r="A50" s="17"/>
      <c r="B50" s="17"/>
      <c r="C50" s="17"/>
      <c r="D50" s="17"/>
      <c r="E50" s="17"/>
      <c r="F50" s="17"/>
      <c r="G50" s="17"/>
      <c r="H50" s="17"/>
      <c r="I50" s="17"/>
      <c r="J50" s="17"/>
      <c r="K50" s="17"/>
      <c r="L50" s="17"/>
      <c r="M50" s="17"/>
      <c r="N50" s="17"/>
      <c r="O50" s="17"/>
      <c r="P50" s="17"/>
      <c r="Q50" s="17"/>
      <c r="R50" s="17"/>
      <c r="S50" s="17"/>
      <c r="T50" s="17"/>
      <c r="U50" s="17"/>
      <c r="V50" s="17"/>
      <c r="W50" s="17"/>
      <c r="X50" s="17"/>
      <c r="Y50" s="17"/>
      <c r="Z50" s="17"/>
      <c r="AA50" s="17"/>
    </row>
    <row r="51">
      <c r="A51" s="17"/>
      <c r="B51" s="17"/>
      <c r="C51" s="17"/>
      <c r="D51" s="17"/>
      <c r="E51" s="17"/>
      <c r="F51" s="17"/>
      <c r="G51" s="17"/>
      <c r="H51" s="17"/>
      <c r="I51" s="17"/>
      <c r="J51" s="17"/>
      <c r="K51" s="17"/>
      <c r="L51" s="17"/>
      <c r="M51" s="17"/>
      <c r="N51" s="17"/>
      <c r="O51" s="17"/>
      <c r="P51" s="17"/>
      <c r="Q51" s="17"/>
      <c r="R51" s="17"/>
      <c r="S51" s="17"/>
      <c r="T51" s="17"/>
      <c r="U51" s="17"/>
      <c r="V51" s="17"/>
      <c r="W51" s="17"/>
      <c r="X51" s="17"/>
      <c r="Y51" s="17"/>
      <c r="Z51" s="17"/>
      <c r="AA51" s="17"/>
    </row>
    <row r="52">
      <c r="A52" s="17"/>
      <c r="B52" s="17"/>
      <c r="C52" s="17"/>
      <c r="D52" s="17"/>
      <c r="E52" s="17"/>
      <c r="F52" s="17"/>
      <c r="G52" s="17"/>
      <c r="H52" s="17"/>
      <c r="I52" s="17"/>
      <c r="J52" s="17"/>
      <c r="K52" s="17"/>
      <c r="L52" s="17"/>
      <c r="M52" s="17"/>
      <c r="N52" s="17"/>
      <c r="O52" s="17"/>
      <c r="P52" s="17"/>
      <c r="Q52" s="17"/>
      <c r="R52" s="17"/>
      <c r="S52" s="17"/>
      <c r="T52" s="17"/>
      <c r="U52" s="17"/>
      <c r="V52" s="17"/>
      <c r="W52" s="17"/>
      <c r="X52" s="17"/>
      <c r="Y52" s="17"/>
      <c r="Z52" s="17"/>
      <c r="AA52" s="17"/>
    </row>
    <row r="53">
      <c r="A53" s="17"/>
      <c r="B53" s="17"/>
      <c r="C53" s="17"/>
      <c r="D53" s="17"/>
      <c r="E53" s="17"/>
      <c r="F53" s="17"/>
      <c r="G53" s="17"/>
      <c r="H53" s="17"/>
      <c r="I53" s="17"/>
      <c r="J53" s="17"/>
      <c r="K53" s="17"/>
      <c r="L53" s="17"/>
      <c r="M53" s="17"/>
      <c r="N53" s="17"/>
      <c r="O53" s="17"/>
      <c r="P53" s="17"/>
      <c r="Q53" s="17"/>
      <c r="R53" s="17"/>
      <c r="S53" s="17"/>
      <c r="T53" s="17"/>
      <c r="U53" s="17"/>
      <c r="V53" s="17"/>
      <c r="W53" s="17"/>
      <c r="X53" s="17"/>
      <c r="Y53" s="17"/>
      <c r="Z53" s="17"/>
      <c r="AA53" s="17"/>
    </row>
    <row r="54">
      <c r="A54" s="17"/>
      <c r="B54" s="17"/>
      <c r="C54" s="17"/>
      <c r="D54" s="17"/>
      <c r="E54" s="17"/>
      <c r="F54" s="17"/>
      <c r="G54" s="17"/>
      <c r="H54" s="17"/>
      <c r="I54" s="17"/>
      <c r="J54" s="17"/>
      <c r="K54" s="17"/>
      <c r="L54" s="17"/>
      <c r="M54" s="17"/>
      <c r="N54" s="17"/>
      <c r="O54" s="17"/>
      <c r="P54" s="17"/>
      <c r="Q54" s="17"/>
      <c r="R54" s="17"/>
      <c r="S54" s="17"/>
      <c r="T54" s="17"/>
      <c r="U54" s="17"/>
      <c r="V54" s="17"/>
      <c r="W54" s="17"/>
      <c r="X54" s="17"/>
      <c r="Y54" s="17"/>
      <c r="Z54" s="17"/>
      <c r="AA54" s="17"/>
    </row>
    <row r="55">
      <c r="A55" s="17"/>
      <c r="B55" s="17"/>
      <c r="C55" s="17"/>
      <c r="D55" s="17"/>
      <c r="E55" s="17"/>
      <c r="F55" s="17"/>
      <c r="G55" s="17"/>
      <c r="H55" s="17"/>
      <c r="I55" s="17"/>
      <c r="J55" s="17"/>
      <c r="K55" s="17"/>
      <c r="L55" s="17"/>
      <c r="M55" s="17"/>
      <c r="N55" s="17"/>
      <c r="O55" s="17"/>
      <c r="P55" s="17"/>
      <c r="Q55" s="17"/>
      <c r="R55" s="17"/>
      <c r="S55" s="17"/>
      <c r="T55" s="17"/>
      <c r="U55" s="17"/>
      <c r="V55" s="17"/>
      <c r="W55" s="17"/>
      <c r="X55" s="17"/>
      <c r="Y55" s="17"/>
      <c r="Z55" s="17"/>
      <c r="AA55" s="17"/>
    </row>
    <row r="56">
      <c r="A56" s="17"/>
      <c r="B56" s="17"/>
      <c r="C56" s="17"/>
      <c r="D56" s="17"/>
      <c r="E56" s="17"/>
      <c r="F56" s="17"/>
      <c r="G56" s="17"/>
      <c r="H56" s="17"/>
      <c r="I56" s="17"/>
      <c r="J56" s="17"/>
      <c r="K56" s="17"/>
      <c r="L56" s="17"/>
      <c r="M56" s="17"/>
      <c r="N56" s="17"/>
      <c r="O56" s="17"/>
      <c r="P56" s="17"/>
      <c r="Q56" s="17"/>
      <c r="R56" s="17"/>
      <c r="S56" s="17"/>
      <c r="T56" s="17"/>
      <c r="U56" s="17"/>
      <c r="V56" s="17"/>
      <c r="W56" s="17"/>
      <c r="X56" s="17"/>
      <c r="Y56" s="17"/>
      <c r="Z56" s="17"/>
      <c r="AA56" s="17"/>
    </row>
    <row r="57">
      <c r="A57" s="17"/>
      <c r="B57" s="17"/>
      <c r="C57" s="17"/>
      <c r="D57" s="17"/>
      <c r="E57" s="17"/>
      <c r="F57" s="17"/>
      <c r="G57" s="17"/>
      <c r="H57" s="17"/>
      <c r="I57" s="17"/>
      <c r="J57" s="17"/>
      <c r="K57" s="17"/>
      <c r="L57" s="17"/>
      <c r="M57" s="17"/>
      <c r="N57" s="17"/>
      <c r="O57" s="17"/>
      <c r="P57" s="17"/>
      <c r="Q57" s="17"/>
      <c r="R57" s="17"/>
      <c r="S57" s="17"/>
      <c r="T57" s="17"/>
      <c r="U57" s="17"/>
      <c r="V57" s="17"/>
      <c r="W57" s="17"/>
      <c r="X57" s="17"/>
      <c r="Y57" s="17"/>
      <c r="Z57" s="17"/>
      <c r="AA57" s="17"/>
    </row>
    <row r="58">
      <c r="A58" s="17"/>
      <c r="B58" s="17"/>
      <c r="C58" s="17"/>
      <c r="D58" s="17"/>
      <c r="E58" s="17"/>
      <c r="F58" s="17"/>
      <c r="G58" s="17"/>
      <c r="H58" s="17"/>
      <c r="I58" s="17"/>
      <c r="J58" s="17"/>
      <c r="K58" s="17"/>
      <c r="L58" s="17"/>
      <c r="M58" s="17"/>
      <c r="N58" s="17"/>
      <c r="O58" s="17"/>
      <c r="P58" s="17"/>
      <c r="Q58" s="17"/>
      <c r="R58" s="17"/>
      <c r="S58" s="17"/>
      <c r="T58" s="17"/>
      <c r="U58" s="17"/>
      <c r="V58" s="17"/>
      <c r="W58" s="17"/>
      <c r="X58" s="17"/>
      <c r="Y58" s="17"/>
      <c r="Z58" s="17"/>
      <c r="AA58" s="17"/>
    </row>
    <row r="59">
      <c r="A59" s="17"/>
      <c r="B59" s="17"/>
      <c r="C59" s="17"/>
      <c r="D59" s="17"/>
      <c r="E59" s="17"/>
      <c r="F59" s="17"/>
      <c r="G59" s="17"/>
      <c r="H59" s="17"/>
      <c r="I59" s="17"/>
      <c r="J59" s="17"/>
      <c r="K59" s="17"/>
      <c r="L59" s="17"/>
      <c r="M59" s="17"/>
      <c r="N59" s="17"/>
      <c r="O59" s="17"/>
      <c r="P59" s="17"/>
      <c r="Q59" s="17"/>
      <c r="R59" s="17"/>
      <c r="S59" s="17"/>
      <c r="T59" s="17"/>
      <c r="U59" s="17"/>
      <c r="V59" s="17"/>
      <c r="W59" s="17"/>
      <c r="X59" s="17"/>
      <c r="Y59" s="17"/>
      <c r="Z59" s="17"/>
      <c r="AA59" s="17"/>
    </row>
    <row r="60">
      <c r="A60" s="17"/>
      <c r="B60" s="17"/>
      <c r="C60" s="17"/>
      <c r="D60" s="17"/>
      <c r="E60" s="17"/>
      <c r="F60" s="17"/>
      <c r="G60" s="17"/>
      <c r="H60" s="17"/>
      <c r="I60" s="17"/>
      <c r="J60" s="17"/>
      <c r="K60" s="17"/>
      <c r="L60" s="17"/>
      <c r="M60" s="17"/>
      <c r="N60" s="17"/>
      <c r="O60" s="17"/>
      <c r="P60" s="17"/>
      <c r="Q60" s="17"/>
      <c r="R60" s="17"/>
      <c r="S60" s="17"/>
      <c r="T60" s="17"/>
      <c r="U60" s="17"/>
      <c r="V60" s="17"/>
      <c r="W60" s="17"/>
      <c r="X60" s="17"/>
      <c r="Y60" s="17"/>
      <c r="Z60" s="17"/>
      <c r="AA60" s="17"/>
    </row>
    <row r="61">
      <c r="A61" s="17"/>
      <c r="B61" s="17"/>
      <c r="C61" s="17"/>
      <c r="D61" s="17"/>
      <c r="E61" s="17"/>
      <c r="F61" s="17"/>
      <c r="G61" s="17"/>
      <c r="H61" s="17"/>
      <c r="I61" s="17"/>
      <c r="J61" s="17"/>
      <c r="K61" s="17"/>
      <c r="L61" s="17"/>
      <c r="M61" s="17"/>
      <c r="N61" s="17"/>
      <c r="O61" s="17"/>
      <c r="P61" s="17"/>
      <c r="Q61" s="17"/>
      <c r="R61" s="17"/>
      <c r="S61" s="17"/>
      <c r="T61" s="17"/>
      <c r="U61" s="17"/>
      <c r="V61" s="17"/>
      <c r="W61" s="17"/>
      <c r="X61" s="17"/>
      <c r="Y61" s="17"/>
      <c r="Z61" s="17"/>
      <c r="AA61" s="17"/>
    </row>
    <row r="62">
      <c r="A62" s="17"/>
      <c r="B62" s="17"/>
      <c r="C62" s="17"/>
      <c r="D62" s="17"/>
      <c r="E62" s="17"/>
      <c r="F62" s="17"/>
      <c r="G62" s="17"/>
      <c r="H62" s="17"/>
      <c r="I62" s="17"/>
      <c r="J62" s="17"/>
      <c r="K62" s="17"/>
      <c r="L62" s="17"/>
      <c r="M62" s="17"/>
      <c r="N62" s="17"/>
      <c r="O62" s="17"/>
      <c r="P62" s="17"/>
      <c r="Q62" s="17"/>
      <c r="R62" s="17"/>
      <c r="S62" s="17"/>
      <c r="T62" s="17"/>
      <c r="U62" s="17"/>
      <c r="V62" s="17"/>
      <c r="W62" s="17"/>
      <c r="X62" s="17"/>
      <c r="Y62" s="17"/>
      <c r="Z62" s="17"/>
      <c r="AA62" s="17"/>
    </row>
    <row r="63">
      <c r="A63" s="17"/>
      <c r="B63" s="17"/>
      <c r="C63" s="17"/>
      <c r="D63" s="17"/>
      <c r="E63" s="17"/>
      <c r="F63" s="17"/>
      <c r="G63" s="17"/>
      <c r="H63" s="17"/>
      <c r="I63" s="17"/>
      <c r="J63" s="17"/>
      <c r="K63" s="17"/>
      <c r="L63" s="17"/>
      <c r="M63" s="17"/>
      <c r="N63" s="17"/>
      <c r="O63" s="17"/>
      <c r="P63" s="17"/>
      <c r="Q63" s="17"/>
      <c r="R63" s="17"/>
      <c r="S63" s="17"/>
      <c r="T63" s="17"/>
      <c r="U63" s="17"/>
      <c r="V63" s="17"/>
      <c r="W63" s="17"/>
      <c r="X63" s="17"/>
      <c r="Y63" s="17"/>
      <c r="Z63" s="17"/>
      <c r="AA63" s="17"/>
    </row>
    <row r="64">
      <c r="A64" s="17"/>
      <c r="B64" s="17"/>
      <c r="C64" s="17"/>
      <c r="D64" s="17"/>
      <c r="E64" s="17"/>
      <c r="F64" s="17"/>
      <c r="G64" s="17"/>
      <c r="H64" s="17"/>
      <c r="I64" s="17"/>
      <c r="J64" s="17"/>
      <c r="K64" s="17"/>
      <c r="L64" s="17"/>
      <c r="M64" s="17"/>
      <c r="N64" s="17"/>
      <c r="O64" s="17"/>
      <c r="P64" s="17"/>
      <c r="Q64" s="17"/>
      <c r="R64" s="17"/>
      <c r="S64" s="17"/>
      <c r="T64" s="17"/>
      <c r="U64" s="17"/>
      <c r="V64" s="17"/>
      <c r="W64" s="17"/>
      <c r="X64" s="17"/>
      <c r="Y64" s="17"/>
      <c r="Z64" s="17"/>
      <c r="AA64" s="17"/>
    </row>
    <row r="65">
      <c r="A65" s="17"/>
      <c r="B65" s="17"/>
      <c r="C65" s="17"/>
      <c r="D65" s="17"/>
      <c r="E65" s="17"/>
      <c r="F65" s="17"/>
      <c r="G65" s="17"/>
      <c r="H65" s="17"/>
      <c r="I65" s="17"/>
      <c r="J65" s="17"/>
      <c r="K65" s="17"/>
      <c r="L65" s="17"/>
      <c r="M65" s="17"/>
      <c r="N65" s="17"/>
      <c r="O65" s="17"/>
      <c r="P65" s="17"/>
      <c r="Q65" s="17"/>
      <c r="R65" s="17"/>
      <c r="S65" s="17"/>
      <c r="T65" s="17"/>
      <c r="U65" s="17"/>
      <c r="V65" s="17"/>
      <c r="W65" s="17"/>
      <c r="X65" s="17"/>
      <c r="Y65" s="17"/>
      <c r="Z65" s="17"/>
      <c r="AA65" s="17"/>
    </row>
    <row r="66">
      <c r="A66" s="17"/>
      <c r="B66" s="17"/>
      <c r="C66" s="17"/>
      <c r="D66" s="17"/>
      <c r="E66" s="17"/>
      <c r="F66" s="17"/>
      <c r="G66" s="17"/>
      <c r="H66" s="17"/>
      <c r="I66" s="17"/>
      <c r="J66" s="17"/>
      <c r="K66" s="17"/>
      <c r="L66" s="17"/>
      <c r="M66" s="17"/>
      <c r="N66" s="17"/>
      <c r="O66" s="17"/>
      <c r="P66" s="17"/>
      <c r="Q66" s="17"/>
      <c r="R66" s="17"/>
      <c r="S66" s="17"/>
      <c r="T66" s="17"/>
      <c r="U66" s="17"/>
      <c r="V66" s="17"/>
      <c r="W66" s="17"/>
      <c r="X66" s="17"/>
      <c r="Y66" s="17"/>
      <c r="Z66" s="17"/>
      <c r="AA66" s="17"/>
    </row>
    <row r="67">
      <c r="A67" s="17"/>
      <c r="B67" s="17"/>
      <c r="C67" s="17"/>
      <c r="D67" s="17"/>
      <c r="E67" s="17"/>
      <c r="F67" s="17"/>
      <c r="G67" s="17"/>
      <c r="H67" s="17"/>
      <c r="I67" s="17"/>
      <c r="J67" s="17"/>
      <c r="K67" s="17"/>
      <c r="L67" s="17"/>
      <c r="M67" s="17"/>
      <c r="N67" s="17"/>
      <c r="O67" s="17"/>
      <c r="P67" s="17"/>
      <c r="Q67" s="17"/>
      <c r="R67" s="17"/>
      <c r="S67" s="17"/>
      <c r="T67" s="17"/>
      <c r="U67" s="17"/>
      <c r="V67" s="17"/>
      <c r="W67" s="17"/>
      <c r="X67" s="17"/>
      <c r="Y67" s="17"/>
      <c r="Z67" s="17"/>
      <c r="AA67" s="17"/>
    </row>
    <row r="68">
      <c r="A68" s="17"/>
      <c r="B68" s="17"/>
      <c r="C68" s="17"/>
      <c r="D68" s="17"/>
      <c r="E68" s="17"/>
      <c r="F68" s="17"/>
      <c r="G68" s="17"/>
      <c r="H68" s="17"/>
      <c r="I68" s="17"/>
      <c r="J68" s="17"/>
      <c r="K68" s="17"/>
      <c r="L68" s="17"/>
      <c r="M68" s="17"/>
      <c r="N68" s="17"/>
      <c r="O68" s="17"/>
      <c r="P68" s="17"/>
      <c r="Q68" s="17"/>
      <c r="R68" s="17"/>
      <c r="S68" s="17"/>
      <c r="T68" s="17"/>
      <c r="U68" s="17"/>
      <c r="V68" s="17"/>
      <c r="W68" s="17"/>
      <c r="X68" s="17"/>
      <c r="Y68" s="17"/>
      <c r="Z68" s="17"/>
      <c r="AA68" s="17"/>
    </row>
    <row r="69">
      <c r="A69" s="17"/>
      <c r="B69" s="17"/>
      <c r="C69" s="17"/>
      <c r="D69" s="17"/>
      <c r="E69" s="17"/>
      <c r="F69" s="17"/>
      <c r="G69" s="17"/>
      <c r="H69" s="17"/>
      <c r="I69" s="17"/>
      <c r="J69" s="17"/>
      <c r="K69" s="17"/>
      <c r="L69" s="17"/>
      <c r="M69" s="17"/>
      <c r="N69" s="17"/>
      <c r="O69" s="17"/>
      <c r="P69" s="17"/>
      <c r="Q69" s="17"/>
      <c r="R69" s="17"/>
      <c r="S69" s="17"/>
      <c r="T69" s="17"/>
      <c r="U69" s="17"/>
      <c r="V69" s="17"/>
      <c r="W69" s="17"/>
      <c r="X69" s="17"/>
      <c r="Y69" s="17"/>
      <c r="Z69" s="17"/>
      <c r="AA69" s="17"/>
    </row>
    <row r="70">
      <c r="A70" s="17"/>
      <c r="B70" s="17"/>
      <c r="C70" s="17"/>
      <c r="D70" s="17"/>
      <c r="E70" s="17"/>
      <c r="F70" s="17"/>
      <c r="G70" s="17"/>
      <c r="H70" s="17"/>
      <c r="I70" s="17"/>
      <c r="J70" s="17"/>
      <c r="K70" s="17"/>
      <c r="L70" s="17"/>
      <c r="M70" s="17"/>
      <c r="N70" s="17"/>
      <c r="O70" s="17"/>
      <c r="P70" s="17"/>
      <c r="Q70" s="17"/>
      <c r="R70" s="17"/>
      <c r="S70" s="17"/>
      <c r="T70" s="17"/>
      <c r="U70" s="17"/>
      <c r="V70" s="17"/>
      <c r="W70" s="17"/>
      <c r="X70" s="17"/>
      <c r="Y70" s="17"/>
      <c r="Z70" s="17"/>
      <c r="AA70" s="17"/>
    </row>
    <row r="71">
      <c r="A71" s="17"/>
      <c r="B71" s="17"/>
      <c r="C71" s="17"/>
      <c r="D71" s="17"/>
      <c r="E71" s="17"/>
      <c r="F71" s="17"/>
      <c r="G71" s="17"/>
      <c r="H71" s="17"/>
      <c r="I71" s="17"/>
      <c r="J71" s="17"/>
      <c r="K71" s="17"/>
      <c r="L71" s="17"/>
      <c r="M71" s="17"/>
      <c r="N71" s="17"/>
      <c r="O71" s="17"/>
      <c r="P71" s="17"/>
      <c r="Q71" s="17"/>
      <c r="R71" s="17"/>
      <c r="S71" s="17"/>
      <c r="T71" s="17"/>
      <c r="U71" s="17"/>
      <c r="V71" s="17"/>
      <c r="W71" s="17"/>
      <c r="X71" s="17"/>
      <c r="Y71" s="17"/>
      <c r="Z71" s="17"/>
      <c r="AA71" s="17"/>
    </row>
    <row r="72">
      <c r="A72" s="17"/>
      <c r="B72" s="17"/>
      <c r="C72" s="17"/>
      <c r="D72" s="17"/>
      <c r="E72" s="17"/>
      <c r="F72" s="17"/>
      <c r="G72" s="17"/>
      <c r="H72" s="17"/>
      <c r="I72" s="17"/>
      <c r="J72" s="17"/>
      <c r="K72" s="17"/>
      <c r="L72" s="17"/>
      <c r="M72" s="17"/>
      <c r="N72" s="17"/>
      <c r="O72" s="17"/>
      <c r="P72" s="17"/>
      <c r="Q72" s="17"/>
      <c r="R72" s="17"/>
      <c r="S72" s="17"/>
      <c r="T72" s="17"/>
      <c r="U72" s="17"/>
      <c r="V72" s="17"/>
      <c r="W72" s="17"/>
      <c r="X72" s="17"/>
      <c r="Y72" s="17"/>
      <c r="Z72" s="17"/>
      <c r="AA72" s="17"/>
    </row>
    <row r="73">
      <c r="A73" s="17"/>
      <c r="B73" s="17"/>
      <c r="C73" s="17"/>
      <c r="D73" s="17"/>
      <c r="E73" s="17"/>
      <c r="F73" s="17"/>
      <c r="G73" s="17"/>
      <c r="H73" s="17"/>
      <c r="I73" s="17"/>
      <c r="J73" s="17"/>
      <c r="K73" s="17"/>
      <c r="L73" s="17"/>
      <c r="M73" s="17"/>
      <c r="N73" s="17"/>
      <c r="O73" s="17"/>
      <c r="P73" s="17"/>
      <c r="Q73" s="17"/>
      <c r="R73" s="17"/>
      <c r="S73" s="17"/>
      <c r="T73" s="17"/>
      <c r="U73" s="17"/>
      <c r="V73" s="17"/>
      <c r="W73" s="17"/>
      <c r="X73" s="17"/>
      <c r="Y73" s="17"/>
      <c r="Z73" s="17"/>
      <c r="AA73" s="17"/>
    </row>
    <row r="74">
      <c r="A74" s="17"/>
      <c r="B74" s="17"/>
      <c r="C74" s="17"/>
      <c r="D74" s="17"/>
      <c r="E74" s="17"/>
      <c r="F74" s="17"/>
      <c r="G74" s="17"/>
      <c r="H74" s="17"/>
      <c r="I74" s="17"/>
      <c r="J74" s="17"/>
      <c r="K74" s="17"/>
      <c r="L74" s="17"/>
      <c r="M74" s="17"/>
      <c r="N74" s="17"/>
      <c r="O74" s="17"/>
      <c r="P74" s="17"/>
      <c r="Q74" s="17"/>
      <c r="R74" s="17"/>
      <c r="S74" s="17"/>
      <c r="T74" s="17"/>
      <c r="U74" s="17"/>
      <c r="V74" s="17"/>
      <c r="W74" s="17"/>
      <c r="X74" s="17"/>
      <c r="Y74" s="17"/>
      <c r="Z74" s="17"/>
      <c r="AA74" s="17"/>
    </row>
    <row r="75">
      <c r="A75" s="17"/>
      <c r="B75" s="17"/>
      <c r="C75" s="17"/>
      <c r="D75" s="17"/>
      <c r="E75" s="17"/>
      <c r="F75" s="17"/>
      <c r="G75" s="17"/>
      <c r="H75" s="17"/>
      <c r="I75" s="17"/>
      <c r="J75" s="17"/>
      <c r="K75" s="17"/>
      <c r="L75" s="17"/>
      <c r="M75" s="17"/>
      <c r="N75" s="17"/>
      <c r="O75" s="17"/>
      <c r="P75" s="17"/>
      <c r="Q75" s="17"/>
      <c r="R75" s="17"/>
      <c r="S75" s="17"/>
      <c r="T75" s="17"/>
      <c r="U75" s="17"/>
      <c r="V75" s="17"/>
      <c r="W75" s="17"/>
      <c r="X75" s="17"/>
      <c r="Y75" s="17"/>
      <c r="Z75" s="17"/>
      <c r="AA75" s="17"/>
    </row>
    <row r="76">
      <c r="A76" s="17"/>
      <c r="B76" s="17"/>
      <c r="C76" s="17"/>
      <c r="D76" s="17"/>
      <c r="E76" s="17"/>
      <c r="F76" s="17"/>
      <c r="G76" s="17"/>
      <c r="H76" s="17"/>
      <c r="I76" s="17"/>
      <c r="J76" s="17"/>
      <c r="K76" s="17"/>
      <c r="L76" s="17"/>
      <c r="M76" s="17"/>
      <c r="N76" s="17"/>
      <c r="O76" s="17"/>
      <c r="P76" s="17"/>
      <c r="Q76" s="17"/>
      <c r="R76" s="17"/>
      <c r="S76" s="17"/>
      <c r="T76" s="17"/>
      <c r="U76" s="17"/>
      <c r="V76" s="17"/>
      <c r="W76" s="17"/>
      <c r="X76" s="17"/>
      <c r="Y76" s="17"/>
      <c r="Z76" s="17"/>
      <c r="AA76" s="17"/>
    </row>
    <row r="77">
      <c r="A77" s="17"/>
      <c r="B77" s="17"/>
      <c r="C77" s="17"/>
      <c r="D77" s="17"/>
      <c r="E77" s="17"/>
      <c r="F77" s="17"/>
      <c r="G77" s="17"/>
      <c r="H77" s="17"/>
      <c r="I77" s="17"/>
      <c r="J77" s="17"/>
      <c r="K77" s="17"/>
      <c r="L77" s="17"/>
      <c r="M77" s="17"/>
      <c r="N77" s="17"/>
      <c r="O77" s="17"/>
      <c r="P77" s="17"/>
      <c r="Q77" s="17"/>
      <c r="R77" s="17"/>
      <c r="S77" s="17"/>
      <c r="T77" s="17"/>
      <c r="U77" s="17"/>
      <c r="V77" s="17"/>
      <c r="W77" s="17"/>
      <c r="X77" s="17"/>
      <c r="Y77" s="17"/>
      <c r="Z77" s="17"/>
      <c r="AA77" s="17"/>
    </row>
    <row r="78">
      <c r="A78" s="17"/>
      <c r="B78" s="17"/>
      <c r="C78" s="17"/>
      <c r="D78" s="17"/>
      <c r="E78" s="17"/>
      <c r="F78" s="17"/>
      <c r="G78" s="17"/>
      <c r="H78" s="17"/>
      <c r="I78" s="17"/>
      <c r="J78" s="17"/>
      <c r="K78" s="17"/>
      <c r="L78" s="17"/>
      <c r="M78" s="17"/>
      <c r="N78" s="17"/>
      <c r="O78" s="17"/>
      <c r="P78" s="17"/>
      <c r="Q78" s="17"/>
      <c r="R78" s="17"/>
      <c r="S78" s="17"/>
      <c r="T78" s="17"/>
      <c r="U78" s="17"/>
      <c r="V78" s="17"/>
      <c r="W78" s="17"/>
      <c r="X78" s="17"/>
      <c r="Y78" s="17"/>
      <c r="Z78" s="17"/>
      <c r="AA78" s="17"/>
    </row>
    <row r="79">
      <c r="A79" s="17"/>
      <c r="B79" s="17"/>
      <c r="C79" s="17"/>
      <c r="D79" s="17"/>
      <c r="E79" s="17"/>
      <c r="F79" s="17"/>
      <c r="G79" s="17"/>
      <c r="H79" s="17"/>
      <c r="I79" s="17"/>
      <c r="J79" s="17"/>
      <c r="K79" s="17"/>
      <c r="L79" s="17"/>
      <c r="M79" s="17"/>
      <c r="N79" s="17"/>
      <c r="O79" s="17"/>
      <c r="P79" s="17"/>
      <c r="Q79" s="17"/>
      <c r="R79" s="17"/>
      <c r="S79" s="17"/>
      <c r="T79" s="17"/>
      <c r="U79" s="17"/>
      <c r="V79" s="17"/>
      <c r="W79" s="17"/>
      <c r="X79" s="17"/>
      <c r="Y79" s="17"/>
      <c r="Z79" s="17"/>
      <c r="AA79" s="17"/>
    </row>
    <row r="80">
      <c r="A80" s="17"/>
      <c r="B80" s="17"/>
      <c r="C80" s="17"/>
      <c r="D80" s="17"/>
      <c r="E80" s="17"/>
      <c r="F80" s="17"/>
      <c r="G80" s="17"/>
      <c r="H80" s="17"/>
      <c r="I80" s="17"/>
      <c r="J80" s="17"/>
      <c r="K80" s="17"/>
      <c r="L80" s="17"/>
      <c r="M80" s="17"/>
      <c r="N80" s="17"/>
      <c r="O80" s="17"/>
      <c r="P80" s="17"/>
      <c r="Q80" s="17"/>
      <c r="R80" s="17"/>
      <c r="S80" s="17"/>
      <c r="T80" s="17"/>
      <c r="U80" s="17"/>
      <c r="V80" s="17"/>
      <c r="W80" s="17"/>
      <c r="X80" s="17"/>
      <c r="Y80" s="17"/>
      <c r="Z80" s="17"/>
      <c r="AA80" s="17"/>
    </row>
    <row r="81">
      <c r="A81" s="17"/>
      <c r="B81" s="17"/>
      <c r="C81" s="17"/>
      <c r="D81" s="17"/>
      <c r="E81" s="17"/>
      <c r="F81" s="17"/>
      <c r="G81" s="17"/>
      <c r="H81" s="17"/>
      <c r="I81" s="17"/>
      <c r="J81" s="17"/>
      <c r="K81" s="17"/>
      <c r="L81" s="17"/>
      <c r="M81" s="17"/>
      <c r="N81" s="17"/>
      <c r="O81" s="17"/>
      <c r="P81" s="17"/>
      <c r="Q81" s="17"/>
      <c r="R81" s="17"/>
      <c r="S81" s="17"/>
      <c r="T81" s="17"/>
      <c r="U81" s="17"/>
      <c r="V81" s="17"/>
      <c r="W81" s="17"/>
      <c r="X81" s="17"/>
      <c r="Y81" s="17"/>
      <c r="Z81" s="17"/>
      <c r="AA81" s="17"/>
    </row>
    <row r="82">
      <c r="A82" s="17"/>
      <c r="B82" s="17"/>
      <c r="C82" s="17"/>
      <c r="D82" s="17"/>
      <c r="E82" s="17"/>
      <c r="F82" s="17"/>
      <c r="G82" s="17"/>
      <c r="H82" s="17"/>
      <c r="I82" s="17"/>
      <c r="J82" s="17"/>
      <c r="K82" s="17"/>
      <c r="L82" s="17"/>
      <c r="M82" s="17"/>
      <c r="N82" s="17"/>
      <c r="O82" s="17"/>
      <c r="P82" s="17"/>
      <c r="Q82" s="17"/>
      <c r="R82" s="17"/>
      <c r="S82" s="17"/>
      <c r="T82" s="17"/>
      <c r="U82" s="17"/>
      <c r="V82" s="17"/>
      <c r="W82" s="17"/>
      <c r="X82" s="17"/>
      <c r="Y82" s="17"/>
      <c r="Z82" s="17"/>
      <c r="AA82" s="17"/>
    </row>
    <row r="83">
      <c r="A83" s="17"/>
      <c r="B83" s="17"/>
      <c r="C83" s="17"/>
      <c r="D83" s="17"/>
      <c r="E83" s="17"/>
      <c r="F83" s="17"/>
      <c r="G83" s="17"/>
      <c r="H83" s="17"/>
      <c r="I83" s="17"/>
      <c r="J83" s="17"/>
      <c r="K83" s="17"/>
      <c r="L83" s="17"/>
      <c r="M83" s="17"/>
      <c r="N83" s="17"/>
      <c r="O83" s="17"/>
      <c r="P83" s="17"/>
      <c r="Q83" s="17"/>
      <c r="R83" s="17"/>
      <c r="S83" s="17"/>
      <c r="T83" s="17"/>
      <c r="U83" s="17"/>
      <c r="V83" s="17"/>
      <c r="W83" s="17"/>
      <c r="X83" s="17"/>
      <c r="Y83" s="17"/>
      <c r="Z83" s="17"/>
      <c r="AA83" s="17"/>
    </row>
    <row r="84">
      <c r="A84" s="17"/>
      <c r="B84" s="17"/>
      <c r="C84" s="17"/>
      <c r="D84" s="17"/>
      <c r="E84" s="17"/>
      <c r="F84" s="17"/>
      <c r="G84" s="17"/>
      <c r="H84" s="17"/>
      <c r="I84" s="17"/>
      <c r="J84" s="17"/>
      <c r="K84" s="17"/>
      <c r="L84" s="17"/>
      <c r="M84" s="17"/>
      <c r="N84" s="17"/>
      <c r="O84" s="17"/>
      <c r="P84" s="17"/>
      <c r="Q84" s="17"/>
      <c r="R84" s="17"/>
      <c r="S84" s="17"/>
      <c r="T84" s="17"/>
      <c r="U84" s="17"/>
      <c r="V84" s="17"/>
      <c r="W84" s="17"/>
      <c r="X84" s="17"/>
      <c r="Y84" s="17"/>
      <c r="Z84" s="17"/>
      <c r="AA84" s="17"/>
    </row>
    <row r="85">
      <c r="A85" s="17"/>
      <c r="B85" s="17"/>
      <c r="C85" s="17"/>
      <c r="D85" s="17"/>
      <c r="E85" s="17"/>
      <c r="F85" s="17"/>
      <c r="G85" s="17"/>
      <c r="H85" s="17"/>
      <c r="I85" s="17"/>
      <c r="J85" s="17"/>
      <c r="K85" s="17"/>
      <c r="L85" s="17"/>
      <c r="M85" s="17"/>
      <c r="N85" s="17"/>
      <c r="O85" s="17"/>
      <c r="P85" s="17"/>
      <c r="Q85" s="17"/>
      <c r="R85" s="17"/>
      <c r="S85" s="17"/>
      <c r="T85" s="17"/>
      <c r="U85" s="17"/>
      <c r="V85" s="17"/>
      <c r="W85" s="17"/>
      <c r="X85" s="17"/>
      <c r="Y85" s="17"/>
      <c r="Z85" s="17"/>
      <c r="AA85" s="17"/>
    </row>
    <row r="86">
      <c r="A86" s="17"/>
      <c r="B86" s="17"/>
      <c r="C86" s="17"/>
      <c r="D86" s="17"/>
      <c r="E86" s="17"/>
      <c r="F86" s="17"/>
      <c r="G86" s="17"/>
      <c r="H86" s="17"/>
      <c r="I86" s="17"/>
      <c r="J86" s="17"/>
      <c r="K86" s="17"/>
      <c r="L86" s="17"/>
      <c r="M86" s="17"/>
      <c r="N86" s="17"/>
      <c r="O86" s="17"/>
      <c r="P86" s="17"/>
      <c r="Q86" s="17"/>
      <c r="R86" s="17"/>
      <c r="S86" s="17"/>
      <c r="T86" s="17"/>
      <c r="U86" s="17"/>
      <c r="V86" s="17"/>
      <c r="W86" s="17"/>
      <c r="X86" s="17"/>
      <c r="Y86" s="17"/>
      <c r="Z86" s="17"/>
      <c r="AA86" s="17"/>
    </row>
    <row r="87">
      <c r="A87" s="17"/>
      <c r="B87" s="17"/>
      <c r="C87" s="17"/>
      <c r="D87" s="17"/>
      <c r="E87" s="17"/>
      <c r="F87" s="17"/>
      <c r="G87" s="17"/>
      <c r="H87" s="17"/>
      <c r="I87" s="17"/>
      <c r="J87" s="17"/>
      <c r="K87" s="17"/>
      <c r="L87" s="17"/>
      <c r="M87" s="17"/>
      <c r="N87" s="17"/>
      <c r="O87" s="17"/>
      <c r="P87" s="17"/>
      <c r="Q87" s="17"/>
      <c r="R87" s="17"/>
      <c r="S87" s="17"/>
      <c r="T87" s="17"/>
      <c r="U87" s="17"/>
      <c r="V87" s="17"/>
      <c r="W87" s="17"/>
      <c r="X87" s="17"/>
      <c r="Y87" s="17"/>
      <c r="Z87" s="17"/>
      <c r="AA87" s="17"/>
    </row>
    <row r="88">
      <c r="A88" s="17"/>
      <c r="B88" s="17"/>
      <c r="C88" s="17"/>
      <c r="D88" s="17"/>
      <c r="E88" s="17"/>
      <c r="F88" s="17"/>
      <c r="G88" s="17"/>
      <c r="H88" s="17"/>
      <c r="I88" s="17"/>
      <c r="J88" s="17"/>
      <c r="K88" s="17"/>
      <c r="L88" s="17"/>
      <c r="M88" s="17"/>
      <c r="N88" s="17"/>
      <c r="O88" s="17"/>
      <c r="P88" s="17"/>
      <c r="Q88" s="17"/>
      <c r="R88" s="17"/>
      <c r="S88" s="17"/>
      <c r="T88" s="17"/>
      <c r="U88" s="17"/>
      <c r="V88" s="17"/>
      <c r="W88" s="17"/>
      <c r="X88" s="17"/>
      <c r="Y88" s="17"/>
      <c r="Z88" s="17"/>
      <c r="AA88" s="17"/>
    </row>
    <row r="89">
      <c r="A89" s="17"/>
      <c r="B89" s="17"/>
      <c r="C89" s="17"/>
      <c r="D89" s="17"/>
      <c r="E89" s="17"/>
      <c r="F89" s="17"/>
      <c r="G89" s="17"/>
      <c r="H89" s="17"/>
      <c r="I89" s="17"/>
      <c r="J89" s="17"/>
      <c r="K89" s="17"/>
      <c r="L89" s="17"/>
      <c r="M89" s="17"/>
      <c r="N89" s="17"/>
      <c r="O89" s="17"/>
      <c r="P89" s="17"/>
      <c r="Q89" s="17"/>
      <c r="R89" s="17"/>
      <c r="S89" s="17"/>
      <c r="T89" s="17"/>
      <c r="U89" s="17"/>
      <c r="V89" s="17"/>
      <c r="W89" s="17"/>
      <c r="X89" s="17"/>
      <c r="Y89" s="17"/>
      <c r="Z89" s="17"/>
      <c r="AA89" s="17"/>
    </row>
    <row r="90">
      <c r="A90" s="17"/>
      <c r="B90" s="17"/>
      <c r="C90" s="17"/>
      <c r="D90" s="17"/>
      <c r="E90" s="17"/>
      <c r="F90" s="17"/>
      <c r="G90" s="17"/>
      <c r="H90" s="17"/>
      <c r="I90" s="17"/>
      <c r="J90" s="17"/>
      <c r="K90" s="17"/>
      <c r="L90" s="17"/>
      <c r="M90" s="17"/>
      <c r="N90" s="17"/>
      <c r="O90" s="17"/>
      <c r="P90" s="17"/>
      <c r="Q90" s="17"/>
      <c r="R90" s="17"/>
      <c r="S90" s="17"/>
      <c r="T90" s="17"/>
      <c r="U90" s="17"/>
      <c r="V90" s="17"/>
      <c r="W90" s="17"/>
      <c r="X90" s="17"/>
      <c r="Y90" s="17"/>
      <c r="Z90" s="17"/>
      <c r="AA90" s="17"/>
    </row>
    <row r="91">
      <c r="A91" s="17"/>
      <c r="B91" s="17"/>
      <c r="C91" s="17"/>
      <c r="D91" s="17"/>
      <c r="E91" s="17"/>
      <c r="F91" s="17"/>
      <c r="G91" s="17"/>
      <c r="H91" s="17"/>
      <c r="I91" s="17"/>
      <c r="J91" s="17"/>
      <c r="K91" s="17"/>
      <c r="L91" s="17"/>
      <c r="M91" s="17"/>
      <c r="N91" s="17"/>
      <c r="O91" s="17"/>
      <c r="P91" s="17"/>
      <c r="Q91" s="17"/>
      <c r="R91" s="17"/>
      <c r="S91" s="17"/>
      <c r="T91" s="17"/>
      <c r="U91" s="17"/>
      <c r="V91" s="17"/>
      <c r="W91" s="17"/>
      <c r="X91" s="17"/>
      <c r="Y91" s="17"/>
      <c r="Z91" s="17"/>
      <c r="AA91" s="17"/>
    </row>
    <row r="92">
      <c r="A92" s="17"/>
      <c r="B92" s="17"/>
      <c r="C92" s="17"/>
      <c r="D92" s="17"/>
      <c r="E92" s="17"/>
      <c r="F92" s="17"/>
      <c r="G92" s="17"/>
      <c r="H92" s="17"/>
      <c r="I92" s="17"/>
      <c r="J92" s="17"/>
      <c r="K92" s="17"/>
      <c r="L92" s="17"/>
      <c r="M92" s="17"/>
      <c r="N92" s="17"/>
      <c r="O92" s="17"/>
      <c r="P92" s="17"/>
      <c r="Q92" s="17"/>
      <c r="R92" s="17"/>
      <c r="S92" s="17"/>
      <c r="T92" s="17"/>
      <c r="U92" s="17"/>
      <c r="V92" s="17"/>
      <c r="W92" s="17"/>
      <c r="X92" s="17"/>
      <c r="Y92" s="17"/>
      <c r="Z92" s="17"/>
      <c r="AA92" s="17"/>
    </row>
    <row r="93">
      <c r="A93" s="17"/>
      <c r="B93" s="17"/>
      <c r="C93" s="17"/>
      <c r="D93" s="17"/>
      <c r="E93" s="17"/>
      <c r="F93" s="17"/>
      <c r="G93" s="17"/>
      <c r="H93" s="17"/>
      <c r="I93" s="17"/>
      <c r="J93" s="17"/>
      <c r="K93" s="17"/>
      <c r="L93" s="17"/>
      <c r="M93" s="17"/>
      <c r="N93" s="17"/>
      <c r="O93" s="17"/>
      <c r="P93" s="17"/>
      <c r="Q93" s="17"/>
      <c r="R93" s="17"/>
      <c r="S93" s="17"/>
      <c r="T93" s="17"/>
      <c r="U93" s="17"/>
      <c r="V93" s="17"/>
      <c r="W93" s="17"/>
      <c r="X93" s="17"/>
      <c r="Y93" s="17"/>
      <c r="Z93" s="17"/>
      <c r="AA93" s="17"/>
    </row>
    <row r="94">
      <c r="A94" s="17"/>
      <c r="B94" s="17"/>
      <c r="C94" s="17"/>
      <c r="D94" s="17"/>
      <c r="E94" s="17"/>
      <c r="F94" s="17"/>
      <c r="G94" s="17"/>
      <c r="H94" s="17"/>
      <c r="I94" s="17"/>
      <c r="J94" s="17"/>
      <c r="K94" s="17"/>
      <c r="L94" s="17"/>
      <c r="M94" s="17"/>
      <c r="N94" s="17"/>
      <c r="O94" s="17"/>
      <c r="P94" s="17"/>
      <c r="Q94" s="17"/>
      <c r="R94" s="17"/>
      <c r="S94" s="17"/>
      <c r="T94" s="17"/>
      <c r="U94" s="17"/>
      <c r="V94" s="17"/>
      <c r="W94" s="17"/>
      <c r="X94" s="17"/>
      <c r="Y94" s="17"/>
      <c r="Z94" s="17"/>
      <c r="AA94" s="17"/>
    </row>
    <row r="95">
      <c r="A95" s="17"/>
      <c r="B95" s="17"/>
      <c r="C95" s="17"/>
      <c r="D95" s="17"/>
      <c r="E95" s="17"/>
      <c r="F95" s="17"/>
      <c r="G95" s="17"/>
      <c r="H95" s="17"/>
      <c r="I95" s="17"/>
      <c r="J95" s="17"/>
      <c r="K95" s="17"/>
      <c r="L95" s="17"/>
      <c r="M95" s="17"/>
      <c r="N95" s="17"/>
      <c r="O95" s="17"/>
      <c r="P95" s="17"/>
      <c r="Q95" s="17"/>
      <c r="R95" s="17"/>
      <c r="S95" s="17"/>
      <c r="T95" s="17"/>
      <c r="U95" s="17"/>
      <c r="V95" s="17"/>
      <c r="W95" s="17"/>
      <c r="X95" s="17"/>
      <c r="Y95" s="17"/>
      <c r="Z95" s="17"/>
      <c r="AA95" s="17"/>
    </row>
    <row r="96">
      <c r="A96" s="17"/>
      <c r="B96" s="17"/>
      <c r="C96" s="17"/>
      <c r="D96" s="17"/>
      <c r="E96" s="17"/>
      <c r="F96" s="17"/>
      <c r="G96" s="17"/>
      <c r="H96" s="17"/>
      <c r="I96" s="17"/>
      <c r="J96" s="17"/>
      <c r="K96" s="17"/>
      <c r="L96" s="17"/>
      <c r="M96" s="17"/>
      <c r="N96" s="17"/>
      <c r="O96" s="17"/>
      <c r="P96" s="17"/>
      <c r="Q96" s="17"/>
      <c r="R96" s="17"/>
      <c r="S96" s="17"/>
      <c r="T96" s="17"/>
      <c r="U96" s="17"/>
      <c r="V96" s="17"/>
      <c r="W96" s="17"/>
      <c r="X96" s="17"/>
      <c r="Y96" s="17"/>
      <c r="Z96" s="17"/>
      <c r="AA96" s="17"/>
    </row>
    <row r="97">
      <c r="A97" s="17"/>
      <c r="B97" s="17"/>
      <c r="C97" s="17"/>
      <c r="D97" s="17"/>
      <c r="E97" s="17"/>
      <c r="F97" s="17"/>
      <c r="G97" s="17"/>
      <c r="H97" s="17"/>
      <c r="I97" s="17"/>
      <c r="J97" s="17"/>
      <c r="K97" s="17"/>
      <c r="L97" s="17"/>
      <c r="M97" s="17"/>
      <c r="N97" s="17"/>
      <c r="O97" s="17"/>
      <c r="P97" s="17"/>
      <c r="Q97" s="17"/>
      <c r="R97" s="17"/>
      <c r="S97" s="17"/>
      <c r="T97" s="17"/>
      <c r="U97" s="17"/>
      <c r="V97" s="17"/>
      <c r="W97" s="17"/>
      <c r="X97" s="17"/>
      <c r="Y97" s="17"/>
      <c r="Z97" s="17"/>
      <c r="AA97" s="17"/>
    </row>
    <row r="98">
      <c r="A98" s="17"/>
      <c r="B98" s="17"/>
      <c r="C98" s="17"/>
      <c r="D98" s="17"/>
      <c r="E98" s="17"/>
      <c r="F98" s="17"/>
      <c r="G98" s="17"/>
      <c r="H98" s="17"/>
      <c r="I98" s="17"/>
      <c r="J98" s="17"/>
      <c r="K98" s="17"/>
      <c r="L98" s="17"/>
      <c r="M98" s="17"/>
      <c r="N98" s="17"/>
      <c r="O98" s="17"/>
      <c r="P98" s="17"/>
      <c r="Q98" s="17"/>
      <c r="R98" s="17"/>
      <c r="S98" s="17"/>
      <c r="T98" s="17"/>
      <c r="U98" s="17"/>
      <c r="V98" s="17"/>
      <c r="W98" s="17"/>
      <c r="X98" s="17"/>
      <c r="Y98" s="17"/>
      <c r="Z98" s="17"/>
      <c r="AA98" s="17"/>
    </row>
    <row r="99">
      <c r="A99" s="17"/>
      <c r="B99" s="17"/>
      <c r="C99" s="17"/>
      <c r="D99" s="17"/>
      <c r="E99" s="17"/>
      <c r="F99" s="17"/>
      <c r="G99" s="17"/>
      <c r="H99" s="17"/>
      <c r="I99" s="17"/>
      <c r="J99" s="17"/>
      <c r="K99" s="17"/>
      <c r="L99" s="17"/>
      <c r="M99" s="17"/>
      <c r="N99" s="17"/>
      <c r="O99" s="17"/>
      <c r="P99" s="17"/>
      <c r="Q99" s="17"/>
      <c r="R99" s="17"/>
      <c r="S99" s="17"/>
      <c r="T99" s="17"/>
      <c r="U99" s="17"/>
      <c r="V99" s="17"/>
      <c r="W99" s="17"/>
      <c r="X99" s="17"/>
      <c r="Y99" s="17"/>
      <c r="Z99" s="17"/>
      <c r="AA99" s="17"/>
    </row>
    <row r="100">
      <c r="A100" s="17"/>
      <c r="B100" s="17"/>
      <c r="C100" s="17"/>
      <c r="D100" s="17"/>
      <c r="E100" s="17"/>
      <c r="F100" s="17"/>
      <c r="G100" s="17"/>
      <c r="H100" s="17"/>
      <c r="I100" s="17"/>
      <c r="J100" s="17"/>
      <c r="K100" s="17"/>
      <c r="L100" s="17"/>
      <c r="M100" s="17"/>
      <c r="N100" s="17"/>
      <c r="O100" s="17"/>
      <c r="P100" s="17"/>
      <c r="Q100" s="17"/>
      <c r="R100" s="17"/>
      <c r="S100" s="17"/>
      <c r="T100" s="17"/>
      <c r="U100" s="17"/>
      <c r="V100" s="17"/>
      <c r="W100" s="17"/>
      <c r="X100" s="17"/>
      <c r="Y100" s="17"/>
      <c r="Z100" s="17"/>
      <c r="AA100" s="17"/>
    </row>
    <row r="101">
      <c r="A101" s="17"/>
      <c r="B101" s="17"/>
      <c r="C101" s="17"/>
      <c r="D101" s="17"/>
      <c r="E101" s="17"/>
      <c r="F101" s="17"/>
      <c r="G101" s="17"/>
      <c r="H101" s="17"/>
      <c r="I101" s="17"/>
      <c r="J101" s="17"/>
      <c r="K101" s="17"/>
      <c r="L101" s="17"/>
      <c r="M101" s="17"/>
      <c r="N101" s="17"/>
      <c r="O101" s="17"/>
      <c r="P101" s="17"/>
      <c r="Q101" s="17"/>
      <c r="R101" s="17"/>
      <c r="S101" s="17"/>
      <c r="T101" s="17"/>
      <c r="U101" s="17"/>
      <c r="V101" s="17"/>
      <c r="W101" s="17"/>
      <c r="X101" s="17"/>
      <c r="Y101" s="17"/>
      <c r="Z101" s="17"/>
      <c r="AA101" s="17"/>
    </row>
    <row r="102">
      <c r="A102" s="17"/>
      <c r="B102" s="17"/>
      <c r="C102" s="17"/>
      <c r="D102" s="17"/>
      <c r="E102" s="17"/>
      <c r="F102" s="17"/>
      <c r="G102" s="17"/>
      <c r="H102" s="17"/>
      <c r="I102" s="17"/>
      <c r="J102" s="17"/>
      <c r="K102" s="17"/>
      <c r="L102" s="17"/>
      <c r="M102" s="17"/>
      <c r="N102" s="17"/>
      <c r="O102" s="17"/>
      <c r="P102" s="17"/>
      <c r="Q102" s="17"/>
      <c r="R102" s="17"/>
      <c r="S102" s="17"/>
      <c r="T102" s="17"/>
      <c r="U102" s="17"/>
      <c r="V102" s="17"/>
      <c r="W102" s="17"/>
      <c r="X102" s="17"/>
      <c r="Y102" s="17"/>
      <c r="Z102" s="17"/>
      <c r="AA102" s="17"/>
    </row>
    <row r="103">
      <c r="A103" s="17"/>
      <c r="B103" s="17"/>
      <c r="C103" s="17"/>
      <c r="D103" s="17"/>
      <c r="E103" s="17"/>
      <c r="F103" s="17"/>
      <c r="G103" s="17"/>
      <c r="H103" s="17"/>
      <c r="I103" s="17"/>
      <c r="J103" s="17"/>
      <c r="K103" s="17"/>
      <c r="L103" s="17"/>
      <c r="M103" s="17"/>
      <c r="N103" s="17"/>
      <c r="O103" s="17"/>
      <c r="P103" s="17"/>
      <c r="Q103" s="17"/>
      <c r="R103" s="17"/>
      <c r="S103" s="17"/>
      <c r="T103" s="17"/>
      <c r="U103" s="17"/>
      <c r="V103" s="17"/>
      <c r="W103" s="17"/>
      <c r="X103" s="17"/>
      <c r="Y103" s="17"/>
      <c r="Z103" s="17"/>
      <c r="AA103" s="17"/>
    </row>
    <row r="104">
      <c r="A104" s="17"/>
      <c r="B104" s="17"/>
      <c r="C104" s="17"/>
      <c r="D104" s="17"/>
      <c r="E104" s="17"/>
      <c r="F104" s="17"/>
      <c r="G104" s="17"/>
      <c r="H104" s="17"/>
      <c r="I104" s="17"/>
      <c r="J104" s="17"/>
      <c r="K104" s="17"/>
      <c r="L104" s="17"/>
      <c r="M104" s="17"/>
      <c r="N104" s="17"/>
      <c r="O104" s="17"/>
      <c r="P104" s="17"/>
      <c r="Q104" s="17"/>
      <c r="R104" s="17"/>
      <c r="S104" s="17"/>
      <c r="T104" s="17"/>
      <c r="U104" s="17"/>
      <c r="V104" s="17"/>
      <c r="W104" s="17"/>
      <c r="X104" s="17"/>
      <c r="Y104" s="17"/>
      <c r="Z104" s="17"/>
      <c r="AA104" s="17"/>
    </row>
    <row r="105">
      <c r="A105" s="17"/>
      <c r="B105" s="17"/>
      <c r="C105" s="17"/>
      <c r="D105" s="17"/>
      <c r="E105" s="17"/>
      <c r="F105" s="17"/>
      <c r="G105" s="17"/>
      <c r="H105" s="17"/>
      <c r="I105" s="17"/>
      <c r="J105" s="17"/>
      <c r="K105" s="17"/>
      <c r="L105" s="17"/>
      <c r="M105" s="17"/>
      <c r="N105" s="17"/>
      <c r="O105" s="17"/>
      <c r="P105" s="17"/>
      <c r="Q105" s="17"/>
      <c r="R105" s="17"/>
      <c r="S105" s="17"/>
      <c r="T105" s="17"/>
      <c r="U105" s="17"/>
      <c r="V105" s="17"/>
      <c r="W105" s="17"/>
      <c r="X105" s="17"/>
      <c r="Y105" s="17"/>
      <c r="Z105" s="17"/>
      <c r="AA105" s="17"/>
    </row>
    <row r="106">
      <c r="A106" s="17"/>
      <c r="B106" s="17"/>
      <c r="C106" s="17"/>
      <c r="D106" s="17"/>
      <c r="E106" s="17"/>
      <c r="F106" s="17"/>
      <c r="G106" s="17"/>
      <c r="H106" s="17"/>
      <c r="I106" s="17"/>
      <c r="J106" s="17"/>
      <c r="K106" s="17"/>
      <c r="L106" s="17"/>
      <c r="M106" s="17"/>
      <c r="N106" s="17"/>
      <c r="O106" s="17"/>
      <c r="P106" s="17"/>
      <c r="Q106" s="17"/>
      <c r="R106" s="17"/>
      <c r="S106" s="17"/>
      <c r="T106" s="17"/>
      <c r="U106" s="17"/>
      <c r="V106" s="17"/>
      <c r="W106" s="17"/>
      <c r="X106" s="17"/>
      <c r="Y106" s="17"/>
      <c r="Z106" s="17"/>
      <c r="AA106" s="17"/>
    </row>
    <row r="107">
      <c r="A107" s="17"/>
      <c r="B107" s="17"/>
      <c r="C107" s="17"/>
      <c r="D107" s="17"/>
      <c r="E107" s="17"/>
      <c r="F107" s="17"/>
      <c r="G107" s="17"/>
      <c r="H107" s="17"/>
      <c r="I107" s="17"/>
      <c r="J107" s="17"/>
      <c r="K107" s="17"/>
      <c r="L107" s="17"/>
      <c r="M107" s="17"/>
      <c r="N107" s="17"/>
      <c r="O107" s="17"/>
      <c r="P107" s="17"/>
      <c r="Q107" s="17"/>
      <c r="R107" s="17"/>
      <c r="S107" s="17"/>
      <c r="T107" s="17"/>
      <c r="U107" s="17"/>
      <c r="V107" s="17"/>
      <c r="W107" s="17"/>
      <c r="X107" s="17"/>
      <c r="Y107" s="17"/>
      <c r="Z107" s="17"/>
      <c r="AA107" s="17"/>
    </row>
    <row r="108">
      <c r="A108" s="17"/>
      <c r="B108" s="17"/>
      <c r="C108" s="17"/>
      <c r="D108" s="17"/>
      <c r="E108" s="17"/>
      <c r="F108" s="17"/>
      <c r="G108" s="17"/>
      <c r="H108" s="17"/>
      <c r="I108" s="17"/>
      <c r="J108" s="17"/>
      <c r="K108" s="17"/>
      <c r="L108" s="17"/>
      <c r="M108" s="17"/>
      <c r="N108" s="17"/>
      <c r="O108" s="17"/>
      <c r="P108" s="17"/>
      <c r="Q108" s="17"/>
      <c r="R108" s="17"/>
      <c r="S108" s="17"/>
      <c r="T108" s="17"/>
      <c r="U108" s="17"/>
      <c r="V108" s="17"/>
      <c r="W108" s="17"/>
      <c r="X108" s="17"/>
      <c r="Y108" s="17"/>
      <c r="Z108" s="17"/>
      <c r="AA108" s="17"/>
    </row>
    <row r="109">
      <c r="A109" s="17"/>
      <c r="B109" s="17"/>
      <c r="C109" s="17"/>
      <c r="D109" s="17"/>
      <c r="E109" s="17"/>
      <c r="F109" s="17"/>
      <c r="G109" s="17"/>
      <c r="H109" s="17"/>
      <c r="I109" s="17"/>
      <c r="J109" s="17"/>
      <c r="K109" s="17"/>
      <c r="L109" s="17"/>
      <c r="M109" s="17"/>
      <c r="N109" s="17"/>
      <c r="O109" s="17"/>
      <c r="P109" s="17"/>
      <c r="Q109" s="17"/>
      <c r="R109" s="17"/>
      <c r="S109" s="17"/>
      <c r="T109" s="17"/>
      <c r="U109" s="17"/>
      <c r="V109" s="17"/>
      <c r="W109" s="17"/>
      <c r="X109" s="17"/>
      <c r="Y109" s="17"/>
      <c r="Z109" s="17"/>
      <c r="AA109" s="17"/>
    </row>
    <row r="110">
      <c r="A110" s="17"/>
      <c r="B110" s="17"/>
      <c r="C110" s="17"/>
      <c r="D110" s="17"/>
      <c r="E110" s="17"/>
      <c r="F110" s="17"/>
      <c r="G110" s="17"/>
      <c r="H110" s="17"/>
      <c r="I110" s="17"/>
      <c r="J110" s="17"/>
      <c r="K110" s="17"/>
      <c r="L110" s="17"/>
      <c r="M110" s="17"/>
      <c r="N110" s="17"/>
      <c r="O110" s="17"/>
      <c r="P110" s="17"/>
      <c r="Q110" s="17"/>
      <c r="R110" s="17"/>
      <c r="S110" s="17"/>
      <c r="T110" s="17"/>
      <c r="U110" s="17"/>
      <c r="V110" s="17"/>
      <c r="W110" s="17"/>
      <c r="X110" s="17"/>
      <c r="Y110" s="17"/>
      <c r="Z110" s="17"/>
      <c r="AA110" s="17"/>
    </row>
    <row r="111">
      <c r="A111" s="17"/>
      <c r="B111" s="17"/>
      <c r="C111" s="17"/>
      <c r="D111" s="17"/>
      <c r="E111" s="17"/>
      <c r="F111" s="17"/>
      <c r="G111" s="17"/>
      <c r="H111" s="17"/>
      <c r="I111" s="17"/>
      <c r="J111" s="17"/>
      <c r="K111" s="17"/>
      <c r="L111" s="17"/>
      <c r="M111" s="17"/>
      <c r="N111" s="17"/>
      <c r="O111" s="17"/>
      <c r="P111" s="17"/>
      <c r="Q111" s="17"/>
      <c r="R111" s="17"/>
      <c r="S111" s="17"/>
      <c r="T111" s="17"/>
      <c r="U111" s="17"/>
      <c r="V111" s="17"/>
      <c r="W111" s="17"/>
      <c r="X111" s="17"/>
      <c r="Y111" s="17"/>
      <c r="Z111" s="17"/>
      <c r="AA111" s="17"/>
    </row>
    <row r="112">
      <c r="A112" s="17"/>
      <c r="B112" s="17"/>
      <c r="C112" s="17"/>
      <c r="D112" s="17"/>
      <c r="E112" s="17"/>
      <c r="F112" s="17"/>
      <c r="G112" s="17"/>
      <c r="H112" s="17"/>
      <c r="I112" s="17"/>
      <c r="J112" s="17"/>
      <c r="K112" s="17"/>
      <c r="L112" s="17"/>
      <c r="M112" s="17"/>
      <c r="N112" s="17"/>
      <c r="O112" s="17"/>
      <c r="P112" s="17"/>
      <c r="Q112" s="17"/>
      <c r="R112" s="17"/>
      <c r="S112" s="17"/>
      <c r="T112" s="17"/>
      <c r="U112" s="17"/>
      <c r="V112" s="17"/>
      <c r="W112" s="17"/>
      <c r="X112" s="17"/>
      <c r="Y112" s="17"/>
      <c r="Z112" s="17"/>
      <c r="AA112" s="17"/>
    </row>
    <row r="113">
      <c r="A113" s="17"/>
      <c r="B113" s="17"/>
      <c r="C113" s="17"/>
      <c r="D113" s="17"/>
      <c r="E113" s="17"/>
      <c r="F113" s="17"/>
      <c r="G113" s="17"/>
      <c r="H113" s="17"/>
      <c r="I113" s="17"/>
      <c r="J113" s="17"/>
      <c r="K113" s="17"/>
      <c r="L113" s="17"/>
      <c r="M113" s="17"/>
      <c r="N113" s="17"/>
      <c r="O113" s="17"/>
      <c r="P113" s="17"/>
      <c r="Q113" s="17"/>
      <c r="R113" s="17"/>
      <c r="S113" s="17"/>
      <c r="T113" s="17"/>
      <c r="U113" s="17"/>
      <c r="V113" s="17"/>
      <c r="W113" s="17"/>
      <c r="X113" s="17"/>
      <c r="Y113" s="17"/>
      <c r="Z113" s="17"/>
      <c r="AA113" s="17"/>
    </row>
    <row r="114">
      <c r="A114" s="17"/>
      <c r="B114" s="17"/>
      <c r="C114" s="17"/>
      <c r="D114" s="17"/>
      <c r="E114" s="17"/>
      <c r="F114" s="17"/>
      <c r="G114" s="17"/>
      <c r="H114" s="17"/>
      <c r="I114" s="17"/>
      <c r="J114" s="17"/>
      <c r="K114" s="17"/>
      <c r="L114" s="17"/>
      <c r="M114" s="17"/>
      <c r="N114" s="17"/>
      <c r="O114" s="17"/>
      <c r="P114" s="17"/>
      <c r="Q114" s="17"/>
      <c r="R114" s="17"/>
      <c r="S114" s="17"/>
      <c r="T114" s="17"/>
      <c r="U114" s="17"/>
      <c r="V114" s="17"/>
      <c r="W114" s="17"/>
      <c r="X114" s="17"/>
      <c r="Y114" s="17"/>
      <c r="Z114" s="17"/>
      <c r="AA114" s="17"/>
    </row>
    <row r="115">
      <c r="A115" s="17"/>
      <c r="B115" s="17"/>
      <c r="C115" s="17"/>
      <c r="D115" s="17"/>
      <c r="E115" s="17"/>
      <c r="F115" s="17"/>
      <c r="G115" s="17"/>
      <c r="H115" s="17"/>
      <c r="I115" s="17"/>
      <c r="J115" s="17"/>
      <c r="K115" s="17"/>
      <c r="L115" s="17"/>
      <c r="M115" s="17"/>
      <c r="N115" s="17"/>
      <c r="O115" s="17"/>
      <c r="P115" s="17"/>
      <c r="Q115" s="17"/>
      <c r="R115" s="17"/>
      <c r="S115" s="17"/>
      <c r="T115" s="17"/>
      <c r="U115" s="17"/>
      <c r="V115" s="17"/>
      <c r="W115" s="17"/>
      <c r="X115" s="17"/>
      <c r="Y115" s="17"/>
      <c r="Z115" s="17"/>
      <c r="AA115" s="17"/>
    </row>
    <row r="116">
      <c r="A116" s="17"/>
      <c r="B116" s="17"/>
      <c r="C116" s="17"/>
      <c r="D116" s="17"/>
      <c r="E116" s="17"/>
      <c r="F116" s="17"/>
      <c r="G116" s="17"/>
      <c r="H116" s="17"/>
      <c r="I116" s="17"/>
      <c r="J116" s="17"/>
      <c r="K116" s="17"/>
      <c r="L116" s="17"/>
      <c r="M116" s="17"/>
      <c r="N116" s="17"/>
      <c r="O116" s="17"/>
      <c r="P116" s="17"/>
      <c r="Q116" s="17"/>
      <c r="R116" s="17"/>
      <c r="S116" s="17"/>
      <c r="T116" s="17"/>
      <c r="U116" s="17"/>
      <c r="V116" s="17"/>
      <c r="W116" s="17"/>
      <c r="X116" s="17"/>
      <c r="Y116" s="17"/>
      <c r="Z116" s="17"/>
      <c r="AA116" s="17"/>
    </row>
    <row r="117">
      <c r="A117" s="17"/>
      <c r="B117" s="17"/>
      <c r="C117" s="17"/>
      <c r="D117" s="17"/>
      <c r="E117" s="17"/>
      <c r="F117" s="17"/>
      <c r="G117" s="17"/>
      <c r="H117" s="17"/>
      <c r="I117" s="17"/>
      <c r="J117" s="17"/>
      <c r="K117" s="17"/>
      <c r="L117" s="17"/>
      <c r="M117" s="17"/>
      <c r="N117" s="17"/>
      <c r="O117" s="17"/>
      <c r="P117" s="17"/>
      <c r="Q117" s="17"/>
      <c r="R117" s="17"/>
      <c r="S117" s="17"/>
      <c r="T117" s="17"/>
      <c r="U117" s="17"/>
      <c r="V117" s="17"/>
      <c r="W117" s="17"/>
      <c r="X117" s="17"/>
      <c r="Y117" s="17"/>
      <c r="Z117" s="17"/>
      <c r="AA117" s="17"/>
    </row>
    <row r="118">
      <c r="A118" s="17"/>
      <c r="B118" s="17"/>
      <c r="C118" s="17"/>
      <c r="D118" s="17"/>
      <c r="E118" s="17"/>
      <c r="F118" s="17"/>
      <c r="G118" s="17"/>
      <c r="H118" s="17"/>
      <c r="I118" s="17"/>
      <c r="J118" s="17"/>
      <c r="K118" s="17"/>
      <c r="L118" s="17"/>
      <c r="M118" s="17"/>
      <c r="N118" s="17"/>
      <c r="O118" s="17"/>
      <c r="P118" s="17"/>
      <c r="Q118" s="17"/>
      <c r="R118" s="17"/>
      <c r="S118" s="17"/>
      <c r="T118" s="17"/>
      <c r="U118" s="17"/>
      <c r="V118" s="17"/>
      <c r="W118" s="17"/>
      <c r="X118" s="17"/>
      <c r="Y118" s="17"/>
      <c r="Z118" s="17"/>
      <c r="AA118" s="17"/>
    </row>
    <row r="119">
      <c r="A119" s="17"/>
      <c r="B119" s="17"/>
      <c r="C119" s="17"/>
      <c r="D119" s="17"/>
      <c r="E119" s="17"/>
      <c r="F119" s="17"/>
      <c r="G119" s="17"/>
      <c r="H119" s="17"/>
      <c r="I119" s="17"/>
      <c r="J119" s="17"/>
      <c r="K119" s="17"/>
      <c r="L119" s="17"/>
      <c r="M119" s="17"/>
      <c r="N119" s="17"/>
      <c r="O119" s="17"/>
      <c r="P119" s="17"/>
      <c r="Q119" s="17"/>
      <c r="R119" s="17"/>
      <c r="S119" s="17"/>
      <c r="T119" s="17"/>
      <c r="U119" s="17"/>
      <c r="V119" s="17"/>
      <c r="W119" s="17"/>
      <c r="X119" s="17"/>
      <c r="Y119" s="17"/>
      <c r="Z119" s="17"/>
      <c r="AA119" s="17"/>
    </row>
    <row r="120">
      <c r="A120" s="17"/>
      <c r="B120" s="17"/>
      <c r="C120" s="17"/>
      <c r="D120" s="17"/>
      <c r="E120" s="17"/>
      <c r="F120" s="17"/>
      <c r="G120" s="17"/>
      <c r="H120" s="17"/>
      <c r="I120" s="17"/>
      <c r="J120" s="17"/>
      <c r="K120" s="17"/>
      <c r="L120" s="17"/>
      <c r="M120" s="17"/>
      <c r="N120" s="17"/>
      <c r="O120" s="17"/>
      <c r="P120" s="17"/>
      <c r="Q120" s="17"/>
      <c r="R120" s="17"/>
      <c r="S120" s="17"/>
      <c r="T120" s="17"/>
      <c r="U120" s="17"/>
      <c r="V120" s="17"/>
      <c r="W120" s="17"/>
      <c r="X120" s="17"/>
      <c r="Y120" s="17"/>
      <c r="Z120" s="17"/>
      <c r="AA120" s="17"/>
    </row>
    <row r="121">
      <c r="A121" s="17"/>
      <c r="B121" s="17"/>
      <c r="C121" s="17"/>
      <c r="D121" s="17"/>
      <c r="E121" s="17"/>
      <c r="F121" s="17"/>
      <c r="G121" s="17"/>
      <c r="H121" s="17"/>
      <c r="I121" s="17"/>
      <c r="J121" s="17"/>
      <c r="K121" s="17"/>
      <c r="L121" s="17"/>
      <c r="M121" s="17"/>
      <c r="N121" s="17"/>
      <c r="O121" s="17"/>
      <c r="P121" s="17"/>
      <c r="Q121" s="17"/>
      <c r="R121" s="17"/>
      <c r="S121" s="17"/>
      <c r="T121" s="17"/>
      <c r="U121" s="17"/>
      <c r="V121" s="17"/>
      <c r="W121" s="17"/>
      <c r="X121" s="17"/>
      <c r="Y121" s="17"/>
      <c r="Z121" s="17"/>
      <c r="AA121" s="17"/>
    </row>
    <row r="122">
      <c r="A122" s="17"/>
      <c r="B122" s="17"/>
      <c r="C122" s="17"/>
      <c r="D122" s="17"/>
      <c r="E122" s="17"/>
      <c r="F122" s="17"/>
      <c r="G122" s="17"/>
      <c r="H122" s="17"/>
      <c r="I122" s="17"/>
      <c r="J122" s="17"/>
      <c r="K122" s="17"/>
      <c r="L122" s="17"/>
      <c r="M122" s="17"/>
      <c r="N122" s="17"/>
      <c r="O122" s="17"/>
      <c r="P122" s="17"/>
      <c r="Q122" s="17"/>
      <c r="R122" s="17"/>
      <c r="S122" s="17"/>
      <c r="T122" s="17"/>
      <c r="U122" s="17"/>
      <c r="V122" s="17"/>
      <c r="W122" s="17"/>
      <c r="X122" s="17"/>
      <c r="Y122" s="17"/>
      <c r="Z122" s="17"/>
      <c r="AA122" s="17"/>
    </row>
    <row r="123">
      <c r="A123" s="17"/>
      <c r="B123" s="17"/>
      <c r="C123" s="17"/>
      <c r="D123" s="17"/>
      <c r="E123" s="17"/>
      <c r="F123" s="17"/>
      <c r="G123" s="17"/>
      <c r="H123" s="17"/>
      <c r="I123" s="17"/>
      <c r="J123" s="17"/>
      <c r="K123" s="17"/>
      <c r="L123" s="17"/>
      <c r="M123" s="17"/>
      <c r="N123" s="17"/>
      <c r="O123" s="17"/>
      <c r="P123" s="17"/>
      <c r="Q123" s="17"/>
      <c r="R123" s="17"/>
      <c r="S123" s="17"/>
      <c r="T123" s="17"/>
      <c r="U123" s="17"/>
      <c r="V123" s="17"/>
      <c r="W123" s="17"/>
      <c r="X123" s="17"/>
      <c r="Y123" s="17"/>
      <c r="Z123" s="17"/>
      <c r="AA123" s="17"/>
    </row>
    <row r="124">
      <c r="A124" s="17"/>
      <c r="B124" s="17"/>
      <c r="C124" s="17"/>
      <c r="D124" s="17"/>
      <c r="E124" s="17"/>
      <c r="F124" s="17"/>
      <c r="G124" s="17"/>
      <c r="H124" s="17"/>
      <c r="I124" s="17"/>
      <c r="J124" s="17"/>
      <c r="K124" s="17"/>
      <c r="L124" s="17"/>
      <c r="M124" s="17"/>
      <c r="N124" s="17"/>
      <c r="O124" s="17"/>
      <c r="P124" s="17"/>
      <c r="Q124" s="17"/>
      <c r="R124" s="17"/>
      <c r="S124" s="17"/>
      <c r="T124" s="17"/>
      <c r="U124" s="17"/>
      <c r="V124" s="17"/>
      <c r="W124" s="17"/>
      <c r="X124" s="17"/>
      <c r="Y124" s="17"/>
      <c r="Z124" s="17"/>
      <c r="AA124" s="17"/>
    </row>
    <row r="125">
      <c r="A125" s="17"/>
      <c r="B125" s="17"/>
      <c r="C125" s="17"/>
      <c r="D125" s="17"/>
      <c r="E125" s="17"/>
      <c r="F125" s="17"/>
      <c r="G125" s="17"/>
      <c r="H125" s="17"/>
      <c r="I125" s="17"/>
      <c r="J125" s="17"/>
      <c r="K125" s="17"/>
      <c r="L125" s="17"/>
      <c r="M125" s="17"/>
      <c r="N125" s="17"/>
      <c r="O125" s="17"/>
      <c r="P125" s="17"/>
      <c r="Q125" s="17"/>
      <c r="R125" s="17"/>
      <c r="S125" s="17"/>
      <c r="T125" s="17"/>
      <c r="U125" s="17"/>
      <c r="V125" s="17"/>
      <c r="W125" s="17"/>
      <c r="X125" s="17"/>
      <c r="Y125" s="17"/>
      <c r="Z125" s="17"/>
      <c r="AA125" s="17"/>
    </row>
    <row r="126">
      <c r="A126" s="17"/>
      <c r="B126" s="17"/>
      <c r="C126" s="17"/>
      <c r="D126" s="17"/>
      <c r="E126" s="17"/>
      <c r="F126" s="17"/>
      <c r="G126" s="17"/>
      <c r="H126" s="17"/>
      <c r="I126" s="17"/>
      <c r="J126" s="17"/>
      <c r="K126" s="17"/>
      <c r="L126" s="17"/>
      <c r="M126" s="17"/>
      <c r="N126" s="17"/>
      <c r="O126" s="17"/>
      <c r="P126" s="17"/>
      <c r="Q126" s="17"/>
      <c r="R126" s="17"/>
      <c r="S126" s="17"/>
      <c r="T126" s="17"/>
      <c r="U126" s="17"/>
      <c r="V126" s="17"/>
      <c r="W126" s="17"/>
      <c r="X126" s="17"/>
      <c r="Y126" s="17"/>
      <c r="Z126" s="17"/>
      <c r="AA126" s="17"/>
    </row>
    <row r="127">
      <c r="A127" s="17"/>
      <c r="B127" s="17"/>
      <c r="C127" s="17"/>
      <c r="D127" s="17"/>
      <c r="E127" s="17"/>
      <c r="F127" s="17"/>
      <c r="G127" s="17"/>
      <c r="H127" s="17"/>
      <c r="I127" s="17"/>
      <c r="J127" s="17"/>
      <c r="K127" s="17"/>
      <c r="L127" s="17"/>
      <c r="M127" s="17"/>
      <c r="N127" s="17"/>
      <c r="O127" s="17"/>
      <c r="P127" s="17"/>
      <c r="Q127" s="17"/>
      <c r="R127" s="17"/>
      <c r="S127" s="17"/>
      <c r="T127" s="17"/>
      <c r="U127" s="17"/>
      <c r="V127" s="17"/>
      <c r="W127" s="17"/>
      <c r="X127" s="17"/>
      <c r="Y127" s="17"/>
      <c r="Z127" s="17"/>
      <c r="AA127" s="17"/>
    </row>
    <row r="128">
      <c r="A128" s="17"/>
      <c r="B128" s="17"/>
      <c r="C128" s="17"/>
      <c r="D128" s="17"/>
      <c r="E128" s="17"/>
      <c r="F128" s="17"/>
      <c r="G128" s="17"/>
      <c r="H128" s="17"/>
      <c r="I128" s="17"/>
      <c r="J128" s="17"/>
      <c r="K128" s="17"/>
      <c r="L128" s="17"/>
      <c r="M128" s="17"/>
      <c r="N128" s="17"/>
      <c r="O128" s="17"/>
      <c r="P128" s="17"/>
      <c r="Q128" s="17"/>
      <c r="R128" s="17"/>
      <c r="S128" s="17"/>
      <c r="T128" s="17"/>
      <c r="U128" s="17"/>
      <c r="V128" s="17"/>
      <c r="W128" s="17"/>
      <c r="X128" s="17"/>
      <c r="Y128" s="17"/>
      <c r="Z128" s="17"/>
      <c r="AA128" s="17"/>
    </row>
    <row r="129">
      <c r="A129" s="17"/>
      <c r="B129" s="17"/>
      <c r="C129" s="17"/>
      <c r="D129" s="17"/>
      <c r="E129" s="17"/>
      <c r="F129" s="17"/>
      <c r="G129" s="17"/>
      <c r="H129" s="17"/>
      <c r="I129" s="17"/>
      <c r="J129" s="17"/>
      <c r="K129" s="17"/>
      <c r="L129" s="17"/>
      <c r="M129" s="17"/>
      <c r="N129" s="17"/>
      <c r="O129" s="17"/>
      <c r="P129" s="17"/>
      <c r="Q129" s="17"/>
      <c r="R129" s="17"/>
      <c r="S129" s="17"/>
      <c r="T129" s="17"/>
      <c r="U129" s="17"/>
      <c r="V129" s="17"/>
      <c r="W129" s="17"/>
      <c r="X129" s="17"/>
      <c r="Y129" s="17"/>
      <c r="Z129" s="17"/>
      <c r="AA129" s="17"/>
    </row>
    <row r="130">
      <c r="A130" s="17"/>
      <c r="B130" s="17"/>
      <c r="C130" s="17"/>
      <c r="D130" s="17"/>
      <c r="E130" s="17"/>
      <c r="F130" s="17"/>
      <c r="G130" s="17"/>
      <c r="H130" s="17"/>
      <c r="I130" s="17"/>
      <c r="J130" s="17"/>
      <c r="K130" s="17"/>
      <c r="L130" s="17"/>
      <c r="M130" s="17"/>
      <c r="N130" s="17"/>
      <c r="O130" s="17"/>
      <c r="P130" s="17"/>
      <c r="Q130" s="17"/>
      <c r="R130" s="17"/>
      <c r="S130" s="17"/>
      <c r="T130" s="17"/>
      <c r="U130" s="17"/>
      <c r="V130" s="17"/>
      <c r="W130" s="17"/>
      <c r="X130" s="17"/>
      <c r="Y130" s="17"/>
      <c r="Z130" s="17"/>
      <c r="AA130" s="17"/>
    </row>
    <row r="131">
      <c r="A131" s="17"/>
      <c r="B131" s="17"/>
      <c r="C131" s="17"/>
      <c r="D131" s="17"/>
      <c r="E131" s="17"/>
      <c r="F131" s="17"/>
      <c r="G131" s="17"/>
      <c r="H131" s="17"/>
      <c r="I131" s="17"/>
      <c r="J131" s="17"/>
      <c r="K131" s="17"/>
      <c r="L131" s="17"/>
      <c r="M131" s="17"/>
      <c r="N131" s="17"/>
      <c r="O131" s="17"/>
      <c r="P131" s="17"/>
      <c r="Q131" s="17"/>
      <c r="R131" s="17"/>
      <c r="S131" s="17"/>
      <c r="T131" s="17"/>
      <c r="U131" s="17"/>
      <c r="V131" s="17"/>
      <c r="W131" s="17"/>
      <c r="X131" s="17"/>
      <c r="Y131" s="17"/>
      <c r="Z131" s="17"/>
      <c r="AA131" s="17"/>
    </row>
    <row r="132">
      <c r="A132" s="17"/>
      <c r="B132" s="17"/>
      <c r="C132" s="17"/>
      <c r="D132" s="17"/>
      <c r="E132" s="17"/>
      <c r="F132" s="17"/>
      <c r="G132" s="17"/>
      <c r="H132" s="17"/>
      <c r="I132" s="17"/>
      <c r="J132" s="17"/>
      <c r="K132" s="17"/>
      <c r="L132" s="17"/>
      <c r="M132" s="17"/>
      <c r="N132" s="17"/>
      <c r="O132" s="17"/>
      <c r="P132" s="17"/>
      <c r="Q132" s="17"/>
      <c r="R132" s="17"/>
      <c r="S132" s="17"/>
      <c r="T132" s="17"/>
      <c r="U132" s="17"/>
      <c r="V132" s="17"/>
      <c r="W132" s="17"/>
      <c r="X132" s="17"/>
      <c r="Y132" s="17"/>
      <c r="Z132" s="17"/>
      <c r="AA132" s="17"/>
    </row>
    <row r="133">
      <c r="A133" s="17"/>
      <c r="B133" s="17"/>
      <c r="C133" s="17"/>
      <c r="D133" s="17"/>
      <c r="E133" s="17"/>
      <c r="F133" s="17"/>
      <c r="G133" s="17"/>
      <c r="H133" s="17"/>
      <c r="I133" s="17"/>
      <c r="J133" s="17"/>
      <c r="K133" s="17"/>
      <c r="L133" s="17"/>
      <c r="M133" s="17"/>
      <c r="N133" s="17"/>
      <c r="O133" s="17"/>
      <c r="P133" s="17"/>
      <c r="Q133" s="17"/>
      <c r="R133" s="17"/>
      <c r="S133" s="17"/>
      <c r="T133" s="17"/>
      <c r="U133" s="17"/>
      <c r="V133" s="17"/>
      <c r="W133" s="17"/>
      <c r="X133" s="17"/>
      <c r="Y133" s="17"/>
      <c r="Z133" s="17"/>
      <c r="AA133" s="17"/>
    </row>
    <row r="134">
      <c r="A134" s="17"/>
      <c r="B134" s="17"/>
      <c r="C134" s="17"/>
      <c r="D134" s="17"/>
      <c r="E134" s="17"/>
      <c r="F134" s="17"/>
      <c r="G134" s="17"/>
      <c r="H134" s="17"/>
      <c r="I134" s="17"/>
      <c r="J134" s="17"/>
      <c r="K134" s="17"/>
      <c r="L134" s="17"/>
      <c r="M134" s="17"/>
      <c r="N134" s="17"/>
      <c r="O134" s="17"/>
      <c r="P134" s="17"/>
      <c r="Q134" s="17"/>
      <c r="R134" s="17"/>
      <c r="S134" s="17"/>
      <c r="T134" s="17"/>
      <c r="U134" s="17"/>
      <c r="V134" s="17"/>
      <c r="W134" s="17"/>
      <c r="X134" s="17"/>
      <c r="Y134" s="17"/>
      <c r="Z134" s="17"/>
      <c r="AA134" s="17"/>
    </row>
    <row r="135">
      <c r="A135" s="17"/>
      <c r="B135" s="17"/>
      <c r="C135" s="17"/>
      <c r="D135" s="17"/>
      <c r="E135" s="17"/>
      <c r="F135" s="17"/>
      <c r="G135" s="17"/>
      <c r="H135" s="17"/>
      <c r="I135" s="17"/>
      <c r="J135" s="17"/>
      <c r="K135" s="17"/>
      <c r="L135" s="17"/>
      <c r="M135" s="17"/>
      <c r="N135" s="17"/>
      <c r="O135" s="17"/>
      <c r="P135" s="17"/>
      <c r="Q135" s="17"/>
      <c r="R135" s="17"/>
      <c r="S135" s="17"/>
      <c r="T135" s="17"/>
      <c r="U135" s="17"/>
      <c r="V135" s="17"/>
      <c r="W135" s="17"/>
      <c r="X135" s="17"/>
      <c r="Y135" s="17"/>
      <c r="Z135" s="17"/>
      <c r="AA135" s="17"/>
    </row>
    <row r="136">
      <c r="A136" s="17"/>
      <c r="B136" s="17"/>
      <c r="C136" s="17"/>
      <c r="D136" s="17"/>
      <c r="E136" s="17"/>
      <c r="F136" s="17"/>
      <c r="G136" s="17"/>
      <c r="H136" s="17"/>
      <c r="I136" s="17"/>
      <c r="J136" s="17"/>
      <c r="K136" s="17"/>
      <c r="L136" s="17"/>
      <c r="M136" s="17"/>
      <c r="N136" s="17"/>
      <c r="O136" s="17"/>
      <c r="P136" s="17"/>
      <c r="Q136" s="17"/>
      <c r="R136" s="17"/>
      <c r="S136" s="17"/>
      <c r="T136" s="17"/>
      <c r="U136" s="17"/>
      <c r="V136" s="17"/>
      <c r="W136" s="17"/>
      <c r="X136" s="17"/>
      <c r="Y136" s="17"/>
      <c r="Z136" s="17"/>
      <c r="AA136" s="17"/>
    </row>
    <row r="137">
      <c r="A137" s="17"/>
      <c r="B137" s="17"/>
      <c r="C137" s="17"/>
      <c r="D137" s="17"/>
      <c r="E137" s="17"/>
      <c r="F137" s="17"/>
      <c r="G137" s="17"/>
      <c r="H137" s="17"/>
      <c r="I137" s="17"/>
      <c r="J137" s="17"/>
      <c r="K137" s="17"/>
      <c r="L137" s="17"/>
      <c r="M137" s="17"/>
      <c r="N137" s="17"/>
      <c r="O137" s="17"/>
      <c r="P137" s="17"/>
      <c r="Q137" s="17"/>
      <c r="R137" s="17"/>
      <c r="S137" s="17"/>
      <c r="T137" s="17"/>
      <c r="U137" s="17"/>
      <c r="V137" s="17"/>
      <c r="W137" s="17"/>
      <c r="X137" s="17"/>
      <c r="Y137" s="17"/>
      <c r="Z137" s="17"/>
      <c r="AA137" s="17"/>
    </row>
    <row r="138">
      <c r="A138" s="17"/>
      <c r="B138" s="17"/>
      <c r="C138" s="17"/>
      <c r="D138" s="17"/>
      <c r="E138" s="17"/>
      <c r="F138" s="17"/>
      <c r="G138" s="17"/>
      <c r="H138" s="17"/>
      <c r="I138" s="17"/>
      <c r="J138" s="17"/>
      <c r="K138" s="17"/>
      <c r="L138" s="17"/>
      <c r="M138" s="17"/>
      <c r="N138" s="17"/>
      <c r="O138" s="17"/>
      <c r="P138" s="17"/>
      <c r="Q138" s="17"/>
      <c r="R138" s="17"/>
      <c r="S138" s="17"/>
      <c r="T138" s="17"/>
      <c r="U138" s="17"/>
      <c r="V138" s="17"/>
      <c r="W138" s="17"/>
      <c r="X138" s="17"/>
      <c r="Y138" s="17"/>
      <c r="Z138" s="17"/>
      <c r="AA138" s="17"/>
    </row>
    <row r="139">
      <c r="A139" s="17"/>
      <c r="B139" s="17"/>
      <c r="C139" s="17"/>
      <c r="D139" s="17"/>
      <c r="E139" s="17"/>
      <c r="F139" s="17"/>
      <c r="G139" s="17"/>
      <c r="H139" s="17"/>
      <c r="I139" s="17"/>
      <c r="J139" s="17"/>
      <c r="K139" s="17"/>
      <c r="L139" s="17"/>
      <c r="M139" s="17"/>
      <c r="N139" s="17"/>
      <c r="O139" s="17"/>
      <c r="P139" s="17"/>
      <c r="Q139" s="17"/>
      <c r="R139" s="17"/>
      <c r="S139" s="17"/>
      <c r="T139" s="17"/>
      <c r="U139" s="17"/>
      <c r="V139" s="17"/>
      <c r="W139" s="17"/>
      <c r="X139" s="17"/>
      <c r="Y139" s="17"/>
      <c r="Z139" s="17"/>
      <c r="AA139" s="17"/>
    </row>
    <row r="140">
      <c r="A140" s="17"/>
      <c r="B140" s="17"/>
      <c r="C140" s="17"/>
      <c r="D140" s="17"/>
      <c r="E140" s="17"/>
      <c r="F140" s="17"/>
      <c r="G140" s="17"/>
      <c r="H140" s="17"/>
      <c r="I140" s="17"/>
      <c r="J140" s="17"/>
      <c r="K140" s="17"/>
      <c r="L140" s="17"/>
      <c r="M140" s="17"/>
      <c r="N140" s="17"/>
      <c r="O140" s="17"/>
      <c r="P140" s="17"/>
      <c r="Q140" s="17"/>
      <c r="R140" s="17"/>
      <c r="S140" s="17"/>
      <c r="T140" s="17"/>
      <c r="U140" s="17"/>
      <c r="V140" s="17"/>
      <c r="W140" s="17"/>
      <c r="X140" s="17"/>
      <c r="Y140" s="17"/>
      <c r="Z140" s="17"/>
      <c r="AA140" s="17"/>
    </row>
    <row r="141">
      <c r="A141" s="17"/>
      <c r="B141" s="17"/>
      <c r="C141" s="17"/>
      <c r="D141" s="17"/>
      <c r="E141" s="17"/>
      <c r="F141" s="17"/>
      <c r="G141" s="17"/>
      <c r="H141" s="17"/>
      <c r="I141" s="17"/>
      <c r="J141" s="17"/>
      <c r="K141" s="17"/>
      <c r="L141" s="17"/>
      <c r="M141" s="17"/>
      <c r="N141" s="17"/>
      <c r="O141" s="17"/>
      <c r="P141" s="17"/>
      <c r="Q141" s="17"/>
      <c r="R141" s="17"/>
      <c r="S141" s="17"/>
      <c r="T141" s="17"/>
      <c r="U141" s="17"/>
      <c r="V141" s="17"/>
      <c r="W141" s="17"/>
      <c r="X141" s="17"/>
      <c r="Y141" s="17"/>
      <c r="Z141" s="17"/>
      <c r="AA141" s="17"/>
    </row>
    <row r="142">
      <c r="A142" s="17"/>
      <c r="B142" s="17"/>
      <c r="C142" s="17"/>
      <c r="D142" s="17"/>
      <c r="E142" s="17"/>
      <c r="F142" s="17"/>
      <c r="G142" s="17"/>
      <c r="H142" s="17"/>
      <c r="I142" s="17"/>
      <c r="J142" s="17"/>
      <c r="K142" s="17"/>
      <c r="L142" s="17"/>
      <c r="M142" s="17"/>
      <c r="N142" s="17"/>
      <c r="O142" s="17"/>
      <c r="P142" s="17"/>
      <c r="Q142" s="17"/>
      <c r="R142" s="17"/>
      <c r="S142" s="17"/>
      <c r="T142" s="17"/>
      <c r="U142" s="17"/>
      <c r="V142" s="17"/>
      <c r="W142" s="17"/>
      <c r="X142" s="17"/>
      <c r="Y142" s="17"/>
      <c r="Z142" s="17"/>
      <c r="AA142" s="17"/>
    </row>
    <row r="143">
      <c r="A143" s="17"/>
      <c r="B143" s="17"/>
      <c r="C143" s="17"/>
      <c r="D143" s="17"/>
      <c r="E143" s="17"/>
      <c r="F143" s="17"/>
      <c r="G143" s="17"/>
      <c r="H143" s="17"/>
      <c r="I143" s="17"/>
      <c r="J143" s="17"/>
      <c r="K143" s="17"/>
      <c r="L143" s="17"/>
      <c r="M143" s="17"/>
      <c r="N143" s="17"/>
      <c r="O143" s="17"/>
      <c r="P143" s="17"/>
      <c r="Q143" s="17"/>
      <c r="R143" s="17"/>
      <c r="S143" s="17"/>
      <c r="T143" s="17"/>
      <c r="U143" s="17"/>
      <c r="V143" s="17"/>
      <c r="W143" s="17"/>
      <c r="X143" s="17"/>
      <c r="Y143" s="17"/>
      <c r="Z143" s="17"/>
      <c r="AA143" s="17"/>
    </row>
    <row r="144">
      <c r="A144" s="17"/>
      <c r="B144" s="17"/>
      <c r="C144" s="17"/>
      <c r="D144" s="17"/>
      <c r="E144" s="17"/>
      <c r="F144" s="17"/>
      <c r="G144" s="17"/>
      <c r="H144" s="17"/>
      <c r="I144" s="17"/>
      <c r="J144" s="17"/>
      <c r="K144" s="17"/>
      <c r="L144" s="17"/>
      <c r="M144" s="17"/>
      <c r="N144" s="17"/>
      <c r="O144" s="17"/>
      <c r="P144" s="17"/>
      <c r="Q144" s="17"/>
      <c r="R144" s="17"/>
      <c r="S144" s="17"/>
      <c r="T144" s="17"/>
      <c r="U144" s="17"/>
      <c r="V144" s="17"/>
      <c r="W144" s="17"/>
      <c r="X144" s="17"/>
      <c r="Y144" s="17"/>
      <c r="Z144" s="17"/>
      <c r="AA144" s="17"/>
    </row>
    <row r="145">
      <c r="A145" s="17"/>
      <c r="B145" s="17"/>
      <c r="C145" s="17"/>
      <c r="D145" s="17"/>
      <c r="E145" s="17"/>
      <c r="F145" s="17"/>
      <c r="G145" s="17"/>
      <c r="H145" s="17"/>
      <c r="I145" s="17"/>
      <c r="J145" s="17"/>
      <c r="K145" s="17"/>
      <c r="L145" s="17"/>
      <c r="M145" s="17"/>
      <c r="N145" s="17"/>
      <c r="O145" s="17"/>
      <c r="P145" s="17"/>
      <c r="Q145" s="17"/>
      <c r="R145" s="17"/>
      <c r="S145" s="17"/>
      <c r="T145" s="17"/>
      <c r="U145" s="17"/>
      <c r="V145" s="17"/>
      <c r="W145" s="17"/>
      <c r="X145" s="17"/>
      <c r="Y145" s="17"/>
      <c r="Z145" s="17"/>
      <c r="AA145" s="17"/>
    </row>
    <row r="146">
      <c r="A146" s="17"/>
      <c r="B146" s="17"/>
      <c r="C146" s="17"/>
      <c r="D146" s="17"/>
      <c r="E146" s="17"/>
      <c r="F146" s="17"/>
      <c r="G146" s="17"/>
      <c r="H146" s="17"/>
      <c r="I146" s="17"/>
      <c r="J146" s="17"/>
      <c r="K146" s="17"/>
      <c r="L146" s="17"/>
      <c r="M146" s="17"/>
      <c r="N146" s="17"/>
      <c r="O146" s="17"/>
      <c r="P146" s="17"/>
      <c r="Q146" s="17"/>
      <c r="R146" s="17"/>
      <c r="S146" s="17"/>
      <c r="T146" s="17"/>
      <c r="U146" s="17"/>
      <c r="V146" s="17"/>
      <c r="W146" s="17"/>
      <c r="X146" s="17"/>
      <c r="Y146" s="17"/>
      <c r="Z146" s="17"/>
      <c r="AA146" s="17"/>
    </row>
    <row r="147">
      <c r="A147" s="17"/>
      <c r="B147" s="17"/>
      <c r="C147" s="17"/>
      <c r="D147" s="17"/>
      <c r="E147" s="17"/>
      <c r="F147" s="17"/>
      <c r="G147" s="17"/>
      <c r="H147" s="17"/>
      <c r="I147" s="17"/>
      <c r="J147" s="17"/>
      <c r="K147" s="17"/>
      <c r="L147" s="17"/>
      <c r="M147" s="17"/>
      <c r="N147" s="17"/>
      <c r="O147" s="17"/>
      <c r="P147" s="17"/>
      <c r="Q147" s="17"/>
      <c r="R147" s="17"/>
      <c r="S147" s="17"/>
      <c r="T147" s="17"/>
      <c r="U147" s="17"/>
      <c r="V147" s="17"/>
      <c r="W147" s="17"/>
      <c r="X147" s="17"/>
      <c r="Y147" s="17"/>
      <c r="Z147" s="17"/>
      <c r="AA147" s="17"/>
    </row>
    <row r="148">
      <c r="A148" s="17"/>
      <c r="B148" s="17"/>
      <c r="C148" s="17"/>
      <c r="D148" s="17"/>
      <c r="E148" s="17"/>
      <c r="F148" s="17"/>
      <c r="G148" s="17"/>
      <c r="H148" s="17"/>
      <c r="I148" s="17"/>
      <c r="J148" s="17"/>
      <c r="K148" s="17"/>
      <c r="L148" s="17"/>
      <c r="M148" s="17"/>
      <c r="N148" s="17"/>
      <c r="O148" s="17"/>
      <c r="P148" s="17"/>
      <c r="Q148" s="17"/>
      <c r="R148" s="17"/>
      <c r="S148" s="17"/>
      <c r="T148" s="17"/>
      <c r="U148" s="17"/>
      <c r="V148" s="17"/>
      <c r="W148" s="17"/>
      <c r="X148" s="17"/>
      <c r="Y148" s="17"/>
      <c r="Z148" s="17"/>
      <c r="AA148" s="17"/>
    </row>
    <row r="149">
      <c r="A149" s="17"/>
      <c r="B149" s="17"/>
      <c r="C149" s="17"/>
      <c r="D149" s="17"/>
      <c r="E149" s="17"/>
      <c r="F149" s="17"/>
      <c r="G149" s="17"/>
      <c r="H149" s="17"/>
      <c r="I149" s="17"/>
      <c r="J149" s="17"/>
      <c r="K149" s="17"/>
      <c r="L149" s="17"/>
      <c r="M149" s="17"/>
      <c r="N149" s="17"/>
      <c r="O149" s="17"/>
      <c r="P149" s="17"/>
      <c r="Q149" s="17"/>
      <c r="R149" s="17"/>
      <c r="S149" s="17"/>
      <c r="T149" s="17"/>
      <c r="U149" s="17"/>
      <c r="V149" s="17"/>
      <c r="W149" s="17"/>
      <c r="X149" s="17"/>
      <c r="Y149" s="17"/>
      <c r="Z149" s="17"/>
      <c r="AA149" s="17"/>
    </row>
    <row r="150">
      <c r="A150" s="17"/>
      <c r="B150" s="17"/>
      <c r="C150" s="17"/>
      <c r="D150" s="17"/>
      <c r="E150" s="17"/>
      <c r="F150" s="17"/>
      <c r="G150" s="17"/>
      <c r="H150" s="17"/>
      <c r="I150" s="17"/>
      <c r="J150" s="17"/>
      <c r="K150" s="17"/>
      <c r="L150" s="17"/>
      <c r="M150" s="17"/>
      <c r="N150" s="17"/>
      <c r="O150" s="17"/>
      <c r="P150" s="17"/>
      <c r="Q150" s="17"/>
      <c r="R150" s="17"/>
      <c r="S150" s="17"/>
      <c r="T150" s="17"/>
      <c r="U150" s="17"/>
      <c r="V150" s="17"/>
      <c r="W150" s="17"/>
      <c r="X150" s="17"/>
      <c r="Y150" s="17"/>
      <c r="Z150" s="17"/>
      <c r="AA150" s="17"/>
    </row>
    <row r="151">
      <c r="A151" s="17"/>
      <c r="B151" s="17"/>
      <c r="C151" s="17"/>
      <c r="D151" s="17"/>
      <c r="E151" s="17"/>
      <c r="F151" s="17"/>
      <c r="G151" s="17"/>
      <c r="H151" s="17"/>
      <c r="I151" s="17"/>
      <c r="J151" s="17"/>
      <c r="K151" s="17"/>
      <c r="L151" s="17"/>
      <c r="M151" s="17"/>
      <c r="N151" s="17"/>
      <c r="O151" s="17"/>
      <c r="P151" s="17"/>
      <c r="Q151" s="17"/>
      <c r="R151" s="17"/>
      <c r="S151" s="17"/>
      <c r="T151" s="17"/>
      <c r="U151" s="17"/>
      <c r="V151" s="17"/>
      <c r="W151" s="17"/>
      <c r="X151" s="17"/>
      <c r="Y151" s="17"/>
      <c r="Z151" s="17"/>
      <c r="AA151" s="17"/>
    </row>
    <row r="152">
      <c r="A152" s="17"/>
      <c r="B152" s="17"/>
      <c r="C152" s="17"/>
      <c r="D152" s="17"/>
      <c r="E152" s="17"/>
      <c r="F152" s="17"/>
      <c r="G152" s="17"/>
      <c r="H152" s="17"/>
      <c r="I152" s="17"/>
      <c r="J152" s="17"/>
      <c r="K152" s="17"/>
      <c r="L152" s="17"/>
      <c r="M152" s="17"/>
      <c r="N152" s="17"/>
      <c r="O152" s="17"/>
      <c r="P152" s="17"/>
      <c r="Q152" s="17"/>
      <c r="R152" s="17"/>
      <c r="S152" s="17"/>
      <c r="T152" s="17"/>
      <c r="U152" s="17"/>
      <c r="V152" s="17"/>
      <c r="W152" s="17"/>
      <c r="X152" s="17"/>
      <c r="Y152" s="17"/>
      <c r="Z152" s="17"/>
      <c r="AA152" s="17"/>
    </row>
    <row r="153">
      <c r="A153" s="17"/>
      <c r="B153" s="17"/>
      <c r="C153" s="17"/>
      <c r="D153" s="17"/>
      <c r="E153" s="17"/>
      <c r="F153" s="17"/>
      <c r="G153" s="17"/>
      <c r="H153" s="17"/>
      <c r="I153" s="17"/>
      <c r="J153" s="17"/>
      <c r="K153" s="17"/>
      <c r="L153" s="17"/>
      <c r="M153" s="17"/>
      <c r="N153" s="17"/>
      <c r="O153" s="17"/>
      <c r="P153" s="17"/>
      <c r="Q153" s="17"/>
      <c r="R153" s="17"/>
      <c r="S153" s="17"/>
      <c r="T153" s="17"/>
      <c r="U153" s="17"/>
      <c r="V153" s="17"/>
      <c r="W153" s="17"/>
      <c r="X153" s="17"/>
      <c r="Y153" s="17"/>
      <c r="Z153" s="17"/>
      <c r="AA153" s="17"/>
    </row>
    <row r="154">
      <c r="A154" s="17"/>
      <c r="B154" s="17"/>
      <c r="C154" s="17"/>
      <c r="D154" s="17"/>
      <c r="E154" s="17"/>
      <c r="F154" s="17"/>
      <c r="G154" s="17"/>
      <c r="H154" s="17"/>
      <c r="I154" s="17"/>
      <c r="J154" s="17"/>
      <c r="K154" s="17"/>
      <c r="L154" s="17"/>
      <c r="M154" s="17"/>
      <c r="N154" s="17"/>
      <c r="O154" s="17"/>
      <c r="P154" s="17"/>
      <c r="Q154" s="17"/>
      <c r="R154" s="17"/>
      <c r="S154" s="17"/>
      <c r="T154" s="17"/>
      <c r="U154" s="17"/>
      <c r="V154" s="17"/>
      <c r="W154" s="17"/>
      <c r="X154" s="17"/>
      <c r="Y154" s="17"/>
      <c r="Z154" s="17"/>
      <c r="AA154" s="17"/>
    </row>
    <row r="155">
      <c r="A155" s="17"/>
      <c r="B155" s="17"/>
      <c r="C155" s="17"/>
      <c r="D155" s="17"/>
      <c r="E155" s="17"/>
      <c r="F155" s="17"/>
      <c r="G155" s="17"/>
      <c r="H155" s="17"/>
      <c r="I155" s="17"/>
      <c r="J155" s="17"/>
      <c r="K155" s="17"/>
      <c r="L155" s="17"/>
      <c r="M155" s="17"/>
      <c r="N155" s="17"/>
      <c r="O155" s="17"/>
      <c r="P155" s="17"/>
      <c r="Q155" s="17"/>
      <c r="R155" s="17"/>
      <c r="S155" s="17"/>
      <c r="T155" s="17"/>
      <c r="U155" s="17"/>
      <c r="V155" s="17"/>
      <c r="W155" s="17"/>
      <c r="X155" s="17"/>
      <c r="Y155" s="17"/>
      <c r="Z155" s="17"/>
      <c r="AA155" s="17"/>
    </row>
    <row r="156">
      <c r="A156" s="17"/>
      <c r="B156" s="17"/>
      <c r="C156" s="17"/>
      <c r="D156" s="17"/>
      <c r="E156" s="17"/>
      <c r="F156" s="17"/>
      <c r="G156" s="17"/>
      <c r="H156" s="17"/>
      <c r="I156" s="17"/>
      <c r="J156" s="17"/>
      <c r="K156" s="17"/>
      <c r="L156" s="17"/>
      <c r="M156" s="17"/>
      <c r="N156" s="17"/>
      <c r="O156" s="17"/>
      <c r="P156" s="17"/>
      <c r="Q156" s="17"/>
      <c r="R156" s="17"/>
      <c r="S156" s="17"/>
      <c r="T156" s="17"/>
      <c r="U156" s="17"/>
      <c r="V156" s="17"/>
      <c r="W156" s="17"/>
      <c r="X156" s="17"/>
      <c r="Y156" s="17"/>
      <c r="Z156" s="17"/>
      <c r="AA156" s="17"/>
    </row>
    <row r="157">
      <c r="A157" s="17"/>
      <c r="B157" s="17"/>
      <c r="C157" s="17"/>
      <c r="D157" s="17"/>
      <c r="E157" s="17"/>
      <c r="F157" s="17"/>
      <c r="G157" s="17"/>
      <c r="H157" s="17"/>
      <c r="I157" s="17"/>
      <c r="J157" s="17"/>
      <c r="K157" s="17"/>
      <c r="L157" s="17"/>
      <c r="M157" s="17"/>
      <c r="N157" s="17"/>
      <c r="O157" s="17"/>
      <c r="P157" s="17"/>
      <c r="Q157" s="17"/>
      <c r="R157" s="17"/>
      <c r="S157" s="17"/>
      <c r="T157" s="17"/>
      <c r="U157" s="17"/>
      <c r="V157" s="17"/>
      <c r="W157" s="17"/>
      <c r="X157" s="17"/>
      <c r="Y157" s="17"/>
      <c r="Z157" s="17"/>
      <c r="AA157" s="17"/>
    </row>
    <row r="158">
      <c r="A158" s="17"/>
      <c r="B158" s="17"/>
      <c r="C158" s="17"/>
      <c r="D158" s="17"/>
      <c r="E158" s="17"/>
      <c r="F158" s="17"/>
      <c r="G158" s="17"/>
      <c r="H158" s="17"/>
      <c r="I158" s="17"/>
      <c r="J158" s="17"/>
      <c r="K158" s="17"/>
      <c r="L158" s="17"/>
      <c r="M158" s="17"/>
      <c r="N158" s="17"/>
      <c r="O158" s="17"/>
      <c r="P158" s="17"/>
      <c r="Q158" s="17"/>
      <c r="R158" s="17"/>
      <c r="S158" s="17"/>
      <c r="T158" s="17"/>
      <c r="U158" s="17"/>
      <c r="V158" s="17"/>
      <c r="W158" s="17"/>
      <c r="X158" s="17"/>
      <c r="Y158" s="17"/>
      <c r="Z158" s="17"/>
      <c r="AA158" s="17"/>
    </row>
    <row r="159">
      <c r="A159" s="17"/>
      <c r="B159" s="17"/>
      <c r="C159" s="17"/>
      <c r="D159" s="17"/>
      <c r="E159" s="17"/>
      <c r="F159" s="17"/>
      <c r="G159" s="17"/>
      <c r="H159" s="17"/>
      <c r="I159" s="17"/>
      <c r="J159" s="17"/>
      <c r="K159" s="17"/>
      <c r="L159" s="17"/>
      <c r="M159" s="17"/>
      <c r="N159" s="17"/>
      <c r="O159" s="17"/>
      <c r="P159" s="17"/>
      <c r="Q159" s="17"/>
      <c r="R159" s="17"/>
      <c r="S159" s="17"/>
      <c r="T159" s="17"/>
      <c r="U159" s="17"/>
      <c r="V159" s="17"/>
      <c r="W159" s="17"/>
      <c r="X159" s="17"/>
      <c r="Y159" s="17"/>
      <c r="Z159" s="17"/>
      <c r="AA159" s="17"/>
    </row>
    <row r="160">
      <c r="A160" s="17"/>
      <c r="B160" s="17"/>
      <c r="C160" s="17"/>
      <c r="D160" s="17"/>
      <c r="E160" s="17"/>
      <c r="F160" s="17"/>
      <c r="G160" s="17"/>
      <c r="H160" s="17"/>
      <c r="I160" s="17"/>
      <c r="J160" s="17"/>
      <c r="K160" s="17"/>
      <c r="L160" s="17"/>
      <c r="M160" s="17"/>
      <c r="N160" s="17"/>
      <c r="O160" s="17"/>
      <c r="P160" s="17"/>
      <c r="Q160" s="17"/>
      <c r="R160" s="17"/>
      <c r="S160" s="17"/>
      <c r="T160" s="17"/>
      <c r="U160" s="17"/>
      <c r="V160" s="17"/>
      <c r="W160" s="17"/>
      <c r="X160" s="17"/>
      <c r="Y160" s="17"/>
      <c r="Z160" s="17"/>
      <c r="AA160" s="17"/>
    </row>
    <row r="161">
      <c r="A161" s="17"/>
      <c r="B161" s="17"/>
      <c r="C161" s="17"/>
      <c r="D161" s="17"/>
      <c r="E161" s="17"/>
      <c r="F161" s="17"/>
      <c r="G161" s="17"/>
      <c r="H161" s="17"/>
      <c r="I161" s="17"/>
      <c r="J161" s="17"/>
      <c r="K161" s="17"/>
      <c r="L161" s="17"/>
      <c r="M161" s="17"/>
      <c r="N161" s="17"/>
      <c r="O161" s="17"/>
      <c r="P161" s="17"/>
      <c r="Q161" s="17"/>
      <c r="R161" s="17"/>
      <c r="S161" s="17"/>
      <c r="T161" s="17"/>
      <c r="U161" s="17"/>
      <c r="V161" s="17"/>
      <c r="W161" s="17"/>
      <c r="X161" s="17"/>
      <c r="Y161" s="17"/>
      <c r="Z161" s="17"/>
      <c r="AA161" s="17"/>
    </row>
    <row r="162">
      <c r="A162" s="17"/>
      <c r="B162" s="17"/>
      <c r="C162" s="17"/>
      <c r="D162" s="17"/>
      <c r="E162" s="17"/>
      <c r="F162" s="17"/>
      <c r="G162" s="17"/>
      <c r="H162" s="17"/>
      <c r="I162" s="17"/>
      <c r="J162" s="17"/>
      <c r="K162" s="17"/>
      <c r="L162" s="17"/>
      <c r="M162" s="17"/>
      <c r="N162" s="17"/>
      <c r="O162" s="17"/>
      <c r="P162" s="17"/>
      <c r="Q162" s="17"/>
      <c r="R162" s="17"/>
      <c r="S162" s="17"/>
      <c r="T162" s="17"/>
      <c r="U162" s="17"/>
      <c r="V162" s="17"/>
      <c r="W162" s="17"/>
      <c r="X162" s="17"/>
      <c r="Y162" s="17"/>
      <c r="Z162" s="17"/>
      <c r="AA162" s="17"/>
    </row>
    <row r="163">
      <c r="A163" s="17"/>
      <c r="B163" s="17"/>
      <c r="C163" s="17"/>
      <c r="D163" s="17"/>
      <c r="E163" s="17"/>
      <c r="F163" s="17"/>
      <c r="G163" s="17"/>
      <c r="H163" s="17"/>
      <c r="I163" s="17"/>
      <c r="J163" s="17"/>
      <c r="K163" s="17"/>
      <c r="L163" s="17"/>
      <c r="M163" s="17"/>
      <c r="N163" s="17"/>
      <c r="O163" s="17"/>
      <c r="P163" s="17"/>
      <c r="Q163" s="17"/>
      <c r="R163" s="17"/>
      <c r="S163" s="17"/>
      <c r="T163" s="17"/>
      <c r="U163" s="17"/>
      <c r="V163" s="17"/>
      <c r="W163" s="17"/>
      <c r="X163" s="17"/>
      <c r="Y163" s="17"/>
      <c r="Z163" s="17"/>
      <c r="AA163" s="17"/>
    </row>
    <row r="164">
      <c r="A164" s="17"/>
      <c r="B164" s="17"/>
      <c r="C164" s="17"/>
      <c r="D164" s="17"/>
      <c r="E164" s="17"/>
      <c r="F164" s="17"/>
      <c r="G164" s="17"/>
      <c r="H164" s="17"/>
      <c r="I164" s="17"/>
      <c r="J164" s="17"/>
      <c r="K164" s="17"/>
      <c r="L164" s="17"/>
      <c r="M164" s="17"/>
      <c r="N164" s="17"/>
      <c r="O164" s="17"/>
      <c r="P164" s="17"/>
      <c r="Q164" s="17"/>
      <c r="R164" s="17"/>
      <c r="S164" s="17"/>
      <c r="T164" s="17"/>
      <c r="U164" s="17"/>
      <c r="V164" s="17"/>
      <c r="W164" s="17"/>
      <c r="X164" s="17"/>
      <c r="Y164" s="17"/>
      <c r="Z164" s="17"/>
      <c r="AA164" s="17"/>
    </row>
    <row r="165">
      <c r="A165" s="17"/>
      <c r="B165" s="17"/>
      <c r="C165" s="17"/>
      <c r="D165" s="17"/>
      <c r="E165" s="17"/>
      <c r="F165" s="17"/>
      <c r="G165" s="17"/>
      <c r="H165" s="17"/>
      <c r="I165" s="17"/>
      <c r="J165" s="17"/>
      <c r="K165" s="17"/>
      <c r="L165" s="17"/>
      <c r="M165" s="17"/>
      <c r="N165" s="17"/>
      <c r="O165" s="17"/>
      <c r="P165" s="17"/>
      <c r="Q165" s="17"/>
      <c r="R165" s="17"/>
      <c r="S165" s="17"/>
      <c r="T165" s="17"/>
      <c r="U165" s="17"/>
      <c r="V165" s="17"/>
      <c r="W165" s="17"/>
      <c r="X165" s="17"/>
      <c r="Y165" s="17"/>
      <c r="Z165" s="17"/>
      <c r="AA165" s="17"/>
    </row>
    <row r="166">
      <c r="A166" s="17"/>
      <c r="B166" s="17"/>
      <c r="C166" s="17"/>
      <c r="D166" s="17"/>
      <c r="E166" s="17"/>
      <c r="F166" s="17"/>
      <c r="G166" s="17"/>
      <c r="H166" s="17"/>
      <c r="I166" s="17"/>
      <c r="J166" s="17"/>
      <c r="K166" s="17"/>
      <c r="L166" s="17"/>
      <c r="M166" s="17"/>
      <c r="N166" s="17"/>
      <c r="O166" s="17"/>
      <c r="P166" s="17"/>
      <c r="Q166" s="17"/>
      <c r="R166" s="17"/>
      <c r="S166" s="17"/>
      <c r="T166" s="17"/>
      <c r="U166" s="17"/>
      <c r="V166" s="17"/>
      <c r="W166" s="17"/>
      <c r="X166" s="17"/>
      <c r="Y166" s="17"/>
      <c r="Z166" s="17"/>
      <c r="AA166" s="17"/>
    </row>
    <row r="167">
      <c r="A167" s="17"/>
      <c r="B167" s="17"/>
      <c r="C167" s="17"/>
      <c r="D167" s="17"/>
      <c r="E167" s="17"/>
      <c r="F167" s="17"/>
      <c r="G167" s="17"/>
      <c r="H167" s="17"/>
      <c r="I167" s="17"/>
      <c r="J167" s="17"/>
      <c r="K167" s="17"/>
      <c r="L167" s="17"/>
      <c r="M167" s="17"/>
      <c r="N167" s="17"/>
      <c r="O167" s="17"/>
      <c r="P167" s="17"/>
      <c r="Q167" s="17"/>
      <c r="R167" s="17"/>
      <c r="S167" s="17"/>
      <c r="T167" s="17"/>
      <c r="U167" s="17"/>
      <c r="V167" s="17"/>
      <c r="W167" s="17"/>
      <c r="X167" s="17"/>
      <c r="Y167" s="17"/>
      <c r="Z167" s="17"/>
      <c r="AA167" s="17"/>
    </row>
    <row r="168">
      <c r="A168" s="17"/>
      <c r="B168" s="17"/>
      <c r="C168" s="17"/>
      <c r="D168" s="17"/>
      <c r="E168" s="17"/>
      <c r="F168" s="17"/>
      <c r="G168" s="17"/>
      <c r="H168" s="17"/>
      <c r="I168" s="17"/>
      <c r="J168" s="17"/>
      <c r="K168" s="17"/>
      <c r="L168" s="17"/>
      <c r="M168" s="17"/>
      <c r="N168" s="17"/>
      <c r="O168" s="17"/>
      <c r="P168" s="17"/>
      <c r="Q168" s="17"/>
      <c r="R168" s="17"/>
      <c r="S168" s="17"/>
      <c r="T168" s="17"/>
      <c r="U168" s="17"/>
      <c r="V168" s="17"/>
      <c r="W168" s="17"/>
      <c r="X168" s="17"/>
      <c r="Y168" s="17"/>
      <c r="Z168" s="17"/>
      <c r="AA168" s="17"/>
    </row>
    <row r="169">
      <c r="A169" s="17"/>
      <c r="B169" s="17"/>
      <c r="C169" s="17"/>
      <c r="D169" s="17"/>
      <c r="E169" s="17"/>
      <c r="F169" s="17"/>
      <c r="G169" s="17"/>
      <c r="H169" s="17"/>
      <c r="I169" s="17"/>
      <c r="J169" s="17"/>
      <c r="K169" s="17"/>
      <c r="L169" s="17"/>
      <c r="M169" s="17"/>
      <c r="N169" s="17"/>
      <c r="O169" s="17"/>
      <c r="P169" s="17"/>
      <c r="Q169" s="17"/>
      <c r="R169" s="17"/>
      <c r="S169" s="17"/>
      <c r="T169" s="17"/>
      <c r="U169" s="17"/>
      <c r="V169" s="17"/>
      <c r="W169" s="17"/>
      <c r="X169" s="17"/>
      <c r="Y169" s="17"/>
      <c r="Z169" s="17"/>
      <c r="AA169" s="17"/>
    </row>
    <row r="170">
      <c r="A170" s="17"/>
      <c r="B170" s="17"/>
      <c r="C170" s="17"/>
      <c r="D170" s="17"/>
      <c r="E170" s="17"/>
      <c r="F170" s="17"/>
      <c r="G170" s="17"/>
      <c r="H170" s="17"/>
      <c r="I170" s="17"/>
      <c r="J170" s="17"/>
      <c r="K170" s="17"/>
      <c r="L170" s="17"/>
      <c r="M170" s="17"/>
      <c r="N170" s="17"/>
      <c r="O170" s="17"/>
      <c r="P170" s="17"/>
      <c r="Q170" s="17"/>
      <c r="R170" s="17"/>
      <c r="S170" s="17"/>
      <c r="T170" s="17"/>
      <c r="U170" s="17"/>
      <c r="V170" s="17"/>
      <c r="W170" s="17"/>
      <c r="X170" s="17"/>
      <c r="Y170" s="17"/>
      <c r="Z170" s="17"/>
      <c r="AA170" s="17"/>
    </row>
    <row r="171">
      <c r="A171" s="17"/>
      <c r="B171" s="17"/>
      <c r="C171" s="17"/>
      <c r="D171" s="17"/>
      <c r="E171" s="17"/>
      <c r="F171" s="17"/>
      <c r="G171" s="17"/>
      <c r="H171" s="17"/>
      <c r="I171" s="17"/>
      <c r="J171" s="17"/>
      <c r="K171" s="17"/>
      <c r="L171" s="17"/>
      <c r="M171" s="17"/>
      <c r="N171" s="17"/>
      <c r="O171" s="17"/>
      <c r="P171" s="17"/>
      <c r="Q171" s="17"/>
      <c r="R171" s="17"/>
      <c r="S171" s="17"/>
      <c r="T171" s="17"/>
      <c r="U171" s="17"/>
      <c r="V171" s="17"/>
      <c r="W171" s="17"/>
      <c r="X171" s="17"/>
      <c r="Y171" s="17"/>
      <c r="Z171" s="17"/>
      <c r="AA171" s="17"/>
    </row>
    <row r="172">
      <c r="A172" s="17"/>
      <c r="B172" s="17"/>
      <c r="C172" s="17"/>
      <c r="D172" s="17"/>
      <c r="E172" s="17"/>
      <c r="F172" s="17"/>
      <c r="G172" s="17"/>
      <c r="H172" s="17"/>
      <c r="I172" s="17"/>
      <c r="J172" s="17"/>
      <c r="K172" s="17"/>
      <c r="L172" s="17"/>
      <c r="M172" s="17"/>
      <c r="N172" s="17"/>
      <c r="O172" s="17"/>
      <c r="P172" s="17"/>
      <c r="Q172" s="17"/>
      <c r="R172" s="17"/>
      <c r="S172" s="17"/>
      <c r="T172" s="17"/>
      <c r="U172" s="17"/>
      <c r="V172" s="17"/>
      <c r="W172" s="17"/>
      <c r="X172" s="17"/>
      <c r="Y172" s="17"/>
      <c r="Z172" s="17"/>
      <c r="AA172" s="17"/>
    </row>
    <row r="173">
      <c r="A173" s="17"/>
      <c r="B173" s="17"/>
      <c r="C173" s="17"/>
      <c r="D173" s="17"/>
      <c r="E173" s="17"/>
      <c r="F173" s="17"/>
      <c r="G173" s="17"/>
      <c r="H173" s="17"/>
      <c r="I173" s="17"/>
      <c r="J173" s="17"/>
      <c r="K173" s="17"/>
      <c r="L173" s="17"/>
      <c r="M173" s="17"/>
      <c r="N173" s="17"/>
      <c r="O173" s="17"/>
      <c r="P173" s="17"/>
      <c r="Q173" s="17"/>
      <c r="R173" s="17"/>
      <c r="S173" s="17"/>
      <c r="T173" s="17"/>
      <c r="U173" s="17"/>
      <c r="V173" s="17"/>
      <c r="W173" s="17"/>
      <c r="X173" s="17"/>
      <c r="Y173" s="17"/>
      <c r="Z173" s="17"/>
      <c r="AA173" s="17"/>
    </row>
    <row r="174">
      <c r="A174" s="17"/>
      <c r="B174" s="17"/>
      <c r="C174" s="17"/>
      <c r="D174" s="17"/>
      <c r="E174" s="17"/>
      <c r="F174" s="17"/>
      <c r="G174" s="17"/>
      <c r="H174" s="17"/>
      <c r="I174" s="17"/>
      <c r="J174" s="17"/>
      <c r="K174" s="17"/>
      <c r="L174" s="17"/>
      <c r="M174" s="17"/>
      <c r="N174" s="17"/>
      <c r="O174" s="17"/>
      <c r="P174" s="17"/>
      <c r="Q174" s="17"/>
      <c r="R174" s="17"/>
      <c r="S174" s="17"/>
      <c r="T174" s="17"/>
      <c r="U174" s="17"/>
      <c r="V174" s="17"/>
      <c r="W174" s="17"/>
      <c r="X174" s="17"/>
      <c r="Y174" s="17"/>
      <c r="Z174" s="17"/>
      <c r="AA174" s="17"/>
    </row>
    <row r="175">
      <c r="A175" s="17"/>
      <c r="B175" s="17"/>
      <c r="C175" s="17"/>
      <c r="D175" s="17"/>
      <c r="E175" s="17"/>
      <c r="F175" s="17"/>
      <c r="G175" s="17"/>
      <c r="H175" s="17"/>
      <c r="I175" s="17"/>
      <c r="J175" s="17"/>
      <c r="K175" s="17"/>
      <c r="L175" s="17"/>
      <c r="M175" s="17"/>
      <c r="N175" s="17"/>
      <c r="O175" s="17"/>
      <c r="P175" s="17"/>
      <c r="Q175" s="17"/>
      <c r="R175" s="17"/>
      <c r="S175" s="17"/>
      <c r="T175" s="17"/>
      <c r="U175" s="17"/>
      <c r="V175" s="17"/>
      <c r="W175" s="17"/>
      <c r="X175" s="17"/>
      <c r="Y175" s="17"/>
      <c r="Z175" s="17"/>
      <c r="AA175" s="17"/>
    </row>
    <row r="176">
      <c r="A176" s="17"/>
      <c r="B176" s="17"/>
      <c r="C176" s="17"/>
      <c r="D176" s="17"/>
      <c r="E176" s="17"/>
      <c r="F176" s="17"/>
      <c r="G176" s="17"/>
      <c r="H176" s="17"/>
      <c r="I176" s="17"/>
      <c r="J176" s="17"/>
      <c r="K176" s="17"/>
      <c r="L176" s="17"/>
      <c r="M176" s="17"/>
      <c r="N176" s="17"/>
      <c r="O176" s="17"/>
      <c r="P176" s="17"/>
      <c r="Q176" s="17"/>
      <c r="R176" s="17"/>
      <c r="S176" s="17"/>
      <c r="T176" s="17"/>
      <c r="U176" s="17"/>
      <c r="V176" s="17"/>
      <c r="W176" s="17"/>
      <c r="X176" s="17"/>
      <c r="Y176" s="17"/>
      <c r="Z176" s="17"/>
      <c r="AA176" s="17"/>
    </row>
    <row r="177">
      <c r="A177" s="17"/>
      <c r="B177" s="17"/>
      <c r="C177" s="17"/>
      <c r="D177" s="17"/>
      <c r="E177" s="17"/>
      <c r="F177" s="17"/>
      <c r="G177" s="17"/>
      <c r="H177" s="17"/>
      <c r="I177" s="17"/>
      <c r="J177" s="17"/>
      <c r="K177" s="17"/>
      <c r="L177" s="17"/>
      <c r="M177" s="17"/>
      <c r="N177" s="17"/>
      <c r="O177" s="17"/>
      <c r="P177" s="17"/>
      <c r="Q177" s="17"/>
      <c r="R177" s="17"/>
      <c r="S177" s="17"/>
      <c r="T177" s="17"/>
      <c r="U177" s="17"/>
      <c r="V177" s="17"/>
      <c r="W177" s="17"/>
      <c r="X177" s="17"/>
      <c r="Y177" s="17"/>
      <c r="Z177" s="17"/>
      <c r="AA177" s="17"/>
    </row>
    <row r="178">
      <c r="A178" s="17"/>
      <c r="B178" s="17"/>
      <c r="C178" s="17"/>
      <c r="D178" s="17"/>
      <c r="E178" s="17"/>
      <c r="F178" s="17"/>
      <c r="G178" s="17"/>
      <c r="H178" s="17"/>
      <c r="I178" s="17"/>
      <c r="J178" s="17"/>
      <c r="K178" s="17"/>
      <c r="L178" s="17"/>
      <c r="M178" s="17"/>
      <c r="N178" s="17"/>
      <c r="O178" s="17"/>
      <c r="P178" s="17"/>
      <c r="Q178" s="17"/>
      <c r="R178" s="17"/>
      <c r="S178" s="17"/>
      <c r="T178" s="17"/>
      <c r="U178" s="17"/>
      <c r="V178" s="17"/>
      <c r="W178" s="17"/>
      <c r="X178" s="17"/>
      <c r="Y178" s="17"/>
      <c r="Z178" s="17"/>
      <c r="AA178" s="17"/>
    </row>
    <row r="179">
      <c r="A179" s="17"/>
      <c r="B179" s="17"/>
      <c r="C179" s="17"/>
      <c r="D179" s="17"/>
      <c r="E179" s="17"/>
      <c r="F179" s="17"/>
      <c r="G179" s="17"/>
      <c r="H179" s="17"/>
      <c r="I179" s="17"/>
      <c r="J179" s="17"/>
      <c r="K179" s="17"/>
      <c r="L179" s="17"/>
      <c r="M179" s="17"/>
      <c r="N179" s="17"/>
      <c r="O179" s="17"/>
      <c r="P179" s="17"/>
      <c r="Q179" s="17"/>
      <c r="R179" s="17"/>
      <c r="S179" s="17"/>
      <c r="T179" s="17"/>
      <c r="U179" s="17"/>
      <c r="V179" s="17"/>
      <c r="W179" s="17"/>
      <c r="X179" s="17"/>
      <c r="Y179" s="17"/>
      <c r="Z179" s="17"/>
      <c r="AA179" s="17"/>
    </row>
    <row r="180">
      <c r="A180" s="17"/>
      <c r="B180" s="17"/>
      <c r="C180" s="17"/>
      <c r="D180" s="17"/>
      <c r="E180" s="17"/>
      <c r="F180" s="17"/>
      <c r="G180" s="17"/>
      <c r="H180" s="17"/>
      <c r="I180" s="17"/>
      <c r="J180" s="17"/>
      <c r="K180" s="17"/>
      <c r="L180" s="17"/>
      <c r="M180" s="17"/>
      <c r="N180" s="17"/>
      <c r="O180" s="17"/>
      <c r="P180" s="17"/>
      <c r="Q180" s="17"/>
      <c r="R180" s="17"/>
      <c r="S180" s="17"/>
      <c r="T180" s="17"/>
      <c r="U180" s="17"/>
      <c r="V180" s="17"/>
      <c r="W180" s="17"/>
      <c r="X180" s="17"/>
      <c r="Y180" s="17"/>
      <c r="Z180" s="17"/>
      <c r="AA180" s="17"/>
    </row>
    <row r="181">
      <c r="A181" s="17"/>
      <c r="B181" s="17"/>
      <c r="C181" s="17"/>
      <c r="D181" s="17"/>
      <c r="E181" s="17"/>
      <c r="F181" s="17"/>
      <c r="G181" s="17"/>
      <c r="H181" s="17"/>
      <c r="I181" s="17"/>
      <c r="J181" s="17"/>
      <c r="K181" s="17"/>
      <c r="L181" s="17"/>
      <c r="M181" s="17"/>
      <c r="N181" s="17"/>
      <c r="O181" s="17"/>
      <c r="P181" s="17"/>
      <c r="Q181" s="17"/>
      <c r="R181" s="17"/>
      <c r="S181" s="17"/>
      <c r="T181" s="17"/>
      <c r="U181" s="17"/>
      <c r="V181" s="17"/>
      <c r="W181" s="17"/>
      <c r="X181" s="17"/>
      <c r="Y181" s="17"/>
      <c r="Z181" s="17"/>
      <c r="AA181" s="17"/>
    </row>
    <row r="182">
      <c r="A182" s="17"/>
      <c r="B182" s="17"/>
      <c r="C182" s="17"/>
      <c r="D182" s="17"/>
      <c r="E182" s="17"/>
      <c r="F182" s="17"/>
      <c r="G182" s="17"/>
      <c r="H182" s="17"/>
      <c r="I182" s="17"/>
      <c r="J182" s="17"/>
      <c r="K182" s="17"/>
      <c r="L182" s="17"/>
      <c r="M182" s="17"/>
      <c r="N182" s="17"/>
      <c r="O182" s="17"/>
      <c r="P182" s="17"/>
      <c r="Q182" s="17"/>
      <c r="R182" s="17"/>
      <c r="S182" s="17"/>
      <c r="T182" s="17"/>
      <c r="U182" s="17"/>
      <c r="V182" s="17"/>
      <c r="W182" s="17"/>
      <c r="X182" s="17"/>
      <c r="Y182" s="17"/>
      <c r="Z182" s="17"/>
      <c r="AA182" s="17"/>
    </row>
    <row r="183">
      <c r="A183" s="17"/>
      <c r="B183" s="17"/>
      <c r="C183" s="17"/>
      <c r="D183" s="17"/>
      <c r="E183" s="17"/>
      <c r="F183" s="17"/>
      <c r="G183" s="17"/>
      <c r="H183" s="17"/>
      <c r="I183" s="17"/>
      <c r="J183" s="17"/>
      <c r="K183" s="17"/>
      <c r="L183" s="17"/>
      <c r="M183" s="17"/>
      <c r="N183" s="17"/>
      <c r="O183" s="17"/>
      <c r="P183" s="17"/>
      <c r="Q183" s="17"/>
      <c r="R183" s="17"/>
      <c r="S183" s="17"/>
      <c r="T183" s="17"/>
      <c r="U183" s="17"/>
      <c r="V183" s="17"/>
      <c r="W183" s="17"/>
      <c r="X183" s="17"/>
      <c r="Y183" s="17"/>
      <c r="Z183" s="17"/>
      <c r="AA183" s="17"/>
    </row>
    <row r="184">
      <c r="A184" s="17"/>
      <c r="B184" s="17"/>
      <c r="C184" s="17"/>
      <c r="D184" s="17"/>
      <c r="E184" s="17"/>
      <c r="F184" s="17"/>
      <c r="G184" s="17"/>
      <c r="H184" s="17"/>
      <c r="I184" s="17"/>
      <c r="J184" s="17"/>
      <c r="K184" s="17"/>
      <c r="L184" s="17"/>
      <c r="M184" s="17"/>
      <c r="N184" s="17"/>
      <c r="O184" s="17"/>
      <c r="P184" s="17"/>
      <c r="Q184" s="17"/>
      <c r="R184" s="17"/>
      <c r="S184" s="17"/>
      <c r="T184" s="17"/>
      <c r="U184" s="17"/>
      <c r="V184" s="17"/>
      <c r="W184" s="17"/>
      <c r="X184" s="17"/>
      <c r="Y184" s="17"/>
      <c r="Z184" s="17"/>
      <c r="AA184" s="17"/>
    </row>
    <row r="185">
      <c r="A185" s="17"/>
      <c r="B185" s="17"/>
      <c r="C185" s="17"/>
      <c r="D185" s="17"/>
      <c r="E185" s="17"/>
      <c r="F185" s="17"/>
      <c r="G185" s="17"/>
      <c r="H185" s="17"/>
      <c r="I185" s="17"/>
      <c r="J185" s="17"/>
      <c r="K185" s="17"/>
      <c r="L185" s="17"/>
      <c r="M185" s="17"/>
      <c r="N185" s="17"/>
      <c r="O185" s="17"/>
      <c r="P185" s="17"/>
      <c r="Q185" s="17"/>
      <c r="R185" s="17"/>
      <c r="S185" s="17"/>
      <c r="T185" s="17"/>
      <c r="U185" s="17"/>
      <c r="V185" s="17"/>
      <c r="W185" s="17"/>
      <c r="X185" s="17"/>
      <c r="Y185" s="17"/>
      <c r="Z185" s="17"/>
      <c r="AA185" s="17"/>
    </row>
    <row r="186">
      <c r="A186" s="17"/>
      <c r="B186" s="17"/>
      <c r="C186" s="17"/>
      <c r="D186" s="17"/>
      <c r="E186" s="17"/>
      <c r="F186" s="17"/>
      <c r="G186" s="17"/>
      <c r="H186" s="17"/>
      <c r="I186" s="17"/>
      <c r="J186" s="17"/>
      <c r="K186" s="17"/>
      <c r="L186" s="17"/>
      <c r="M186" s="17"/>
      <c r="N186" s="17"/>
      <c r="O186" s="17"/>
      <c r="P186" s="17"/>
      <c r="Q186" s="17"/>
      <c r="R186" s="17"/>
      <c r="S186" s="17"/>
      <c r="T186" s="17"/>
      <c r="U186" s="17"/>
      <c r="V186" s="17"/>
      <c r="W186" s="17"/>
      <c r="X186" s="17"/>
      <c r="Y186" s="17"/>
      <c r="Z186" s="17"/>
      <c r="AA186" s="17"/>
    </row>
    <row r="187">
      <c r="A187" s="17"/>
      <c r="B187" s="17"/>
      <c r="C187" s="17"/>
      <c r="D187" s="17"/>
      <c r="E187" s="17"/>
      <c r="F187" s="17"/>
      <c r="G187" s="17"/>
      <c r="H187" s="17"/>
      <c r="I187" s="17"/>
      <c r="J187" s="17"/>
      <c r="K187" s="17"/>
      <c r="L187" s="17"/>
      <c r="M187" s="17"/>
      <c r="N187" s="17"/>
      <c r="O187" s="17"/>
      <c r="P187" s="17"/>
      <c r="Q187" s="17"/>
      <c r="R187" s="17"/>
      <c r="S187" s="17"/>
      <c r="T187" s="17"/>
      <c r="U187" s="17"/>
      <c r="V187" s="17"/>
      <c r="W187" s="17"/>
      <c r="X187" s="17"/>
      <c r="Y187" s="17"/>
      <c r="Z187" s="17"/>
      <c r="AA187" s="17"/>
    </row>
    <row r="188">
      <c r="A188" s="17"/>
      <c r="B188" s="17"/>
      <c r="C188" s="17"/>
      <c r="D188" s="17"/>
      <c r="E188" s="17"/>
      <c r="F188" s="17"/>
      <c r="G188" s="17"/>
      <c r="H188" s="17"/>
      <c r="I188" s="17"/>
      <c r="J188" s="17"/>
      <c r="K188" s="17"/>
      <c r="L188" s="17"/>
      <c r="M188" s="17"/>
      <c r="N188" s="17"/>
      <c r="O188" s="17"/>
      <c r="P188" s="17"/>
      <c r="Q188" s="17"/>
      <c r="R188" s="17"/>
      <c r="S188" s="17"/>
      <c r="T188" s="17"/>
      <c r="U188" s="17"/>
      <c r="V188" s="17"/>
      <c r="W188" s="17"/>
      <c r="X188" s="17"/>
      <c r="Y188" s="17"/>
      <c r="Z188" s="17"/>
      <c r="AA188" s="17"/>
    </row>
    <row r="189">
      <c r="A189" s="17"/>
      <c r="B189" s="17"/>
      <c r="C189" s="17"/>
      <c r="D189" s="17"/>
      <c r="E189" s="17"/>
      <c r="F189" s="17"/>
      <c r="G189" s="17"/>
      <c r="H189" s="17"/>
      <c r="I189" s="17"/>
      <c r="J189" s="17"/>
      <c r="K189" s="17"/>
      <c r="L189" s="17"/>
      <c r="M189" s="17"/>
      <c r="N189" s="17"/>
      <c r="O189" s="17"/>
      <c r="P189" s="17"/>
      <c r="Q189" s="17"/>
      <c r="R189" s="17"/>
      <c r="S189" s="17"/>
      <c r="T189" s="17"/>
      <c r="U189" s="17"/>
      <c r="V189" s="17"/>
      <c r="W189" s="17"/>
      <c r="X189" s="17"/>
      <c r="Y189" s="17"/>
      <c r="Z189" s="17"/>
      <c r="AA189" s="17"/>
    </row>
    <row r="190">
      <c r="A190" s="17"/>
      <c r="B190" s="17"/>
      <c r="C190" s="17"/>
      <c r="D190" s="17"/>
      <c r="E190" s="17"/>
      <c r="F190" s="17"/>
      <c r="G190" s="17"/>
      <c r="H190" s="17"/>
      <c r="I190" s="17"/>
      <c r="J190" s="17"/>
      <c r="K190" s="17"/>
      <c r="L190" s="17"/>
      <c r="M190" s="17"/>
      <c r="N190" s="17"/>
      <c r="O190" s="17"/>
      <c r="P190" s="17"/>
      <c r="Q190" s="17"/>
      <c r="R190" s="17"/>
      <c r="S190" s="17"/>
      <c r="T190" s="17"/>
      <c r="U190" s="17"/>
      <c r="V190" s="17"/>
      <c r="W190" s="17"/>
      <c r="X190" s="17"/>
      <c r="Y190" s="17"/>
      <c r="Z190" s="17"/>
      <c r="AA190" s="17"/>
    </row>
    <row r="191">
      <c r="A191" s="17"/>
      <c r="B191" s="17"/>
      <c r="C191" s="17"/>
      <c r="D191" s="17"/>
      <c r="E191" s="17"/>
      <c r="F191" s="17"/>
      <c r="G191" s="17"/>
      <c r="H191" s="17"/>
      <c r="I191" s="17"/>
      <c r="J191" s="17"/>
      <c r="K191" s="17"/>
      <c r="L191" s="17"/>
      <c r="M191" s="17"/>
      <c r="N191" s="17"/>
      <c r="O191" s="17"/>
      <c r="P191" s="17"/>
      <c r="Q191" s="17"/>
      <c r="R191" s="17"/>
      <c r="S191" s="17"/>
      <c r="T191" s="17"/>
      <c r="U191" s="17"/>
      <c r="V191" s="17"/>
      <c r="W191" s="17"/>
      <c r="X191" s="17"/>
      <c r="Y191" s="17"/>
      <c r="Z191" s="17"/>
      <c r="AA191" s="17"/>
    </row>
    <row r="192">
      <c r="A192" s="17"/>
      <c r="B192" s="17"/>
      <c r="C192" s="17"/>
      <c r="D192" s="17"/>
      <c r="E192" s="17"/>
      <c r="F192" s="17"/>
      <c r="G192" s="17"/>
      <c r="H192" s="17"/>
      <c r="I192" s="17"/>
      <c r="J192" s="17"/>
      <c r="K192" s="17"/>
      <c r="L192" s="17"/>
      <c r="M192" s="17"/>
      <c r="N192" s="17"/>
      <c r="O192" s="17"/>
      <c r="P192" s="17"/>
      <c r="Q192" s="17"/>
      <c r="R192" s="17"/>
      <c r="S192" s="17"/>
      <c r="T192" s="17"/>
      <c r="U192" s="17"/>
      <c r="V192" s="17"/>
      <c r="W192" s="17"/>
      <c r="X192" s="17"/>
      <c r="Y192" s="17"/>
      <c r="Z192" s="17"/>
      <c r="AA192" s="17"/>
    </row>
    <row r="193">
      <c r="A193" s="17"/>
      <c r="B193" s="17"/>
      <c r="C193" s="17"/>
      <c r="D193" s="17"/>
      <c r="E193" s="17"/>
      <c r="F193" s="17"/>
      <c r="G193" s="17"/>
      <c r="H193" s="17"/>
      <c r="I193" s="17"/>
      <c r="J193" s="17"/>
      <c r="K193" s="17"/>
      <c r="L193" s="17"/>
      <c r="M193" s="17"/>
      <c r="N193" s="17"/>
      <c r="O193" s="17"/>
      <c r="P193" s="17"/>
      <c r="Q193" s="17"/>
      <c r="R193" s="17"/>
      <c r="S193" s="17"/>
      <c r="T193" s="17"/>
      <c r="U193" s="17"/>
      <c r="V193" s="17"/>
      <c r="W193" s="17"/>
      <c r="X193" s="17"/>
      <c r="Y193" s="17"/>
      <c r="Z193" s="17"/>
      <c r="AA193" s="17"/>
    </row>
    <row r="194">
      <c r="A194" s="17"/>
      <c r="B194" s="17"/>
      <c r="C194" s="17"/>
      <c r="D194" s="17"/>
      <c r="E194" s="17"/>
      <c r="F194" s="17"/>
      <c r="G194" s="17"/>
      <c r="H194" s="17"/>
      <c r="I194" s="17"/>
      <c r="J194" s="17"/>
      <c r="K194" s="17"/>
      <c r="L194" s="17"/>
      <c r="M194" s="17"/>
      <c r="N194" s="17"/>
      <c r="O194" s="17"/>
      <c r="P194" s="17"/>
      <c r="Q194" s="17"/>
      <c r="R194" s="17"/>
      <c r="S194" s="17"/>
      <c r="T194" s="17"/>
      <c r="U194" s="17"/>
      <c r="V194" s="17"/>
      <c r="W194" s="17"/>
      <c r="X194" s="17"/>
      <c r="Y194" s="17"/>
      <c r="Z194" s="17"/>
      <c r="AA194" s="17"/>
    </row>
    <row r="195">
      <c r="A195" s="17"/>
      <c r="B195" s="17"/>
      <c r="C195" s="17"/>
      <c r="D195" s="17"/>
      <c r="E195" s="17"/>
      <c r="F195" s="17"/>
      <c r="G195" s="17"/>
      <c r="H195" s="17"/>
      <c r="I195" s="17"/>
      <c r="J195" s="17"/>
      <c r="K195" s="17"/>
      <c r="L195" s="17"/>
      <c r="M195" s="17"/>
      <c r="N195" s="17"/>
      <c r="O195" s="17"/>
      <c r="P195" s="17"/>
      <c r="Q195" s="17"/>
      <c r="R195" s="17"/>
      <c r="S195" s="17"/>
      <c r="T195" s="17"/>
      <c r="U195" s="17"/>
      <c r="V195" s="17"/>
      <c r="W195" s="17"/>
      <c r="X195" s="17"/>
      <c r="Y195" s="17"/>
      <c r="Z195" s="17"/>
      <c r="AA195" s="17"/>
    </row>
    <row r="196">
      <c r="A196" s="17"/>
      <c r="B196" s="17"/>
      <c r="C196" s="17"/>
      <c r="D196" s="17"/>
      <c r="E196" s="17"/>
      <c r="F196" s="17"/>
      <c r="G196" s="17"/>
      <c r="H196" s="17"/>
      <c r="I196" s="17"/>
      <c r="J196" s="17"/>
      <c r="K196" s="17"/>
      <c r="L196" s="17"/>
      <c r="M196" s="17"/>
      <c r="N196" s="17"/>
      <c r="O196" s="17"/>
      <c r="P196" s="17"/>
      <c r="Q196" s="17"/>
      <c r="R196" s="17"/>
      <c r="S196" s="17"/>
      <c r="T196" s="17"/>
      <c r="U196" s="17"/>
      <c r="V196" s="17"/>
      <c r="W196" s="17"/>
      <c r="X196" s="17"/>
      <c r="Y196" s="17"/>
      <c r="Z196" s="17"/>
      <c r="AA196" s="17"/>
    </row>
    <row r="197">
      <c r="A197" s="17"/>
      <c r="B197" s="17"/>
      <c r="C197" s="17"/>
      <c r="D197" s="17"/>
      <c r="E197" s="17"/>
      <c r="F197" s="17"/>
      <c r="G197" s="17"/>
      <c r="H197" s="17"/>
      <c r="I197" s="17"/>
      <c r="J197" s="17"/>
      <c r="K197" s="17"/>
      <c r="L197" s="17"/>
      <c r="M197" s="17"/>
      <c r="N197" s="17"/>
      <c r="O197" s="17"/>
      <c r="P197" s="17"/>
      <c r="Q197" s="17"/>
      <c r="R197" s="17"/>
      <c r="S197" s="17"/>
      <c r="T197" s="17"/>
      <c r="U197" s="17"/>
      <c r="V197" s="17"/>
      <c r="W197" s="17"/>
      <c r="X197" s="17"/>
      <c r="Y197" s="17"/>
      <c r="Z197" s="17"/>
      <c r="AA197" s="17"/>
    </row>
    <row r="198">
      <c r="A198" s="17"/>
      <c r="B198" s="17"/>
      <c r="C198" s="17"/>
      <c r="D198" s="17"/>
      <c r="E198" s="17"/>
      <c r="F198" s="17"/>
      <c r="G198" s="17"/>
      <c r="H198" s="17"/>
      <c r="I198" s="17"/>
      <c r="J198" s="17"/>
      <c r="K198" s="17"/>
      <c r="L198" s="17"/>
      <c r="M198" s="17"/>
      <c r="N198" s="17"/>
      <c r="O198" s="17"/>
      <c r="P198" s="17"/>
      <c r="Q198" s="17"/>
      <c r="R198" s="17"/>
      <c r="S198" s="17"/>
      <c r="T198" s="17"/>
      <c r="U198" s="17"/>
      <c r="V198" s="17"/>
      <c r="W198" s="17"/>
      <c r="X198" s="17"/>
      <c r="Y198" s="17"/>
      <c r="Z198" s="17"/>
      <c r="AA198" s="17"/>
    </row>
    <row r="199">
      <c r="A199" s="17"/>
      <c r="B199" s="17"/>
      <c r="C199" s="17"/>
      <c r="D199" s="17"/>
      <c r="E199" s="17"/>
      <c r="F199" s="17"/>
      <c r="G199" s="17"/>
      <c r="H199" s="17"/>
      <c r="I199" s="17"/>
      <c r="J199" s="17"/>
      <c r="K199" s="17"/>
      <c r="L199" s="17"/>
      <c r="M199" s="17"/>
      <c r="N199" s="17"/>
      <c r="O199" s="17"/>
      <c r="P199" s="17"/>
      <c r="Q199" s="17"/>
      <c r="R199" s="17"/>
      <c r="S199" s="17"/>
      <c r="T199" s="17"/>
      <c r="U199" s="17"/>
      <c r="V199" s="17"/>
      <c r="W199" s="17"/>
      <c r="X199" s="17"/>
      <c r="Y199" s="17"/>
      <c r="Z199" s="17"/>
      <c r="AA199" s="17"/>
    </row>
    <row r="200">
      <c r="A200" s="17"/>
      <c r="B200" s="17"/>
      <c r="C200" s="17"/>
      <c r="D200" s="17"/>
      <c r="E200" s="17"/>
      <c r="F200" s="17"/>
      <c r="G200" s="17"/>
      <c r="H200" s="17"/>
      <c r="I200" s="17"/>
      <c r="J200" s="17"/>
      <c r="K200" s="17"/>
      <c r="L200" s="17"/>
      <c r="M200" s="17"/>
      <c r="N200" s="17"/>
      <c r="O200" s="17"/>
      <c r="P200" s="17"/>
      <c r="Q200" s="17"/>
      <c r="R200" s="17"/>
      <c r="S200" s="17"/>
      <c r="T200" s="17"/>
      <c r="U200" s="17"/>
      <c r="V200" s="17"/>
      <c r="W200" s="17"/>
      <c r="X200" s="17"/>
      <c r="Y200" s="17"/>
      <c r="Z200" s="17"/>
      <c r="AA200" s="17"/>
    </row>
    <row r="201">
      <c r="A201" s="17"/>
      <c r="B201" s="17"/>
      <c r="C201" s="17"/>
      <c r="D201" s="17"/>
      <c r="E201" s="17"/>
      <c r="F201" s="17"/>
      <c r="G201" s="17"/>
      <c r="H201" s="17"/>
      <c r="I201" s="17"/>
      <c r="J201" s="17"/>
      <c r="K201" s="17"/>
      <c r="L201" s="17"/>
      <c r="M201" s="17"/>
      <c r="N201" s="17"/>
      <c r="O201" s="17"/>
      <c r="P201" s="17"/>
      <c r="Q201" s="17"/>
      <c r="R201" s="17"/>
      <c r="S201" s="17"/>
      <c r="T201" s="17"/>
      <c r="U201" s="17"/>
      <c r="V201" s="17"/>
      <c r="W201" s="17"/>
      <c r="X201" s="17"/>
      <c r="Y201" s="17"/>
      <c r="Z201" s="17"/>
      <c r="AA201" s="17"/>
    </row>
    <row r="202">
      <c r="A202" s="17"/>
      <c r="B202" s="17"/>
      <c r="C202" s="17"/>
      <c r="D202" s="17"/>
      <c r="E202" s="17"/>
      <c r="F202" s="17"/>
      <c r="G202" s="17"/>
      <c r="H202" s="17"/>
      <c r="I202" s="17"/>
      <c r="J202" s="17"/>
      <c r="K202" s="17"/>
      <c r="L202" s="17"/>
      <c r="M202" s="17"/>
      <c r="N202" s="17"/>
      <c r="O202" s="17"/>
      <c r="P202" s="17"/>
      <c r="Q202" s="17"/>
      <c r="R202" s="17"/>
      <c r="S202" s="17"/>
      <c r="T202" s="17"/>
      <c r="U202" s="17"/>
      <c r="V202" s="17"/>
      <c r="W202" s="17"/>
      <c r="X202" s="17"/>
      <c r="Y202" s="17"/>
      <c r="Z202" s="17"/>
      <c r="AA202" s="17"/>
    </row>
    <row r="203">
      <c r="A203" s="17"/>
      <c r="B203" s="17"/>
      <c r="C203" s="17"/>
      <c r="D203" s="17"/>
      <c r="E203" s="17"/>
      <c r="F203" s="17"/>
      <c r="G203" s="17"/>
      <c r="H203" s="17"/>
      <c r="I203" s="17"/>
      <c r="J203" s="17"/>
      <c r="K203" s="17"/>
      <c r="L203" s="17"/>
      <c r="M203" s="17"/>
      <c r="N203" s="17"/>
      <c r="O203" s="17"/>
      <c r="P203" s="17"/>
      <c r="Q203" s="17"/>
      <c r="R203" s="17"/>
      <c r="S203" s="17"/>
      <c r="T203" s="17"/>
      <c r="U203" s="17"/>
      <c r="V203" s="17"/>
      <c r="W203" s="17"/>
      <c r="X203" s="17"/>
      <c r="Y203" s="17"/>
      <c r="Z203" s="17"/>
      <c r="AA203" s="17"/>
    </row>
    <row r="204">
      <c r="A204" s="17"/>
      <c r="B204" s="17"/>
      <c r="C204" s="17"/>
      <c r="D204" s="17"/>
      <c r="E204" s="17"/>
      <c r="F204" s="17"/>
      <c r="G204" s="17"/>
      <c r="H204" s="17"/>
      <c r="I204" s="17"/>
      <c r="J204" s="17"/>
      <c r="K204" s="17"/>
      <c r="L204" s="17"/>
      <c r="M204" s="17"/>
      <c r="N204" s="17"/>
      <c r="O204" s="17"/>
      <c r="P204" s="17"/>
      <c r="Q204" s="17"/>
      <c r="R204" s="17"/>
      <c r="S204" s="17"/>
      <c r="T204" s="17"/>
      <c r="U204" s="17"/>
      <c r="V204" s="17"/>
      <c r="W204" s="17"/>
      <c r="X204" s="17"/>
      <c r="Y204" s="17"/>
      <c r="Z204" s="17"/>
      <c r="AA204" s="17"/>
    </row>
    <row r="205">
      <c r="A205" s="17"/>
      <c r="B205" s="17"/>
      <c r="C205" s="17"/>
      <c r="D205" s="17"/>
      <c r="E205" s="17"/>
      <c r="F205" s="17"/>
      <c r="G205" s="17"/>
      <c r="H205" s="17"/>
      <c r="I205" s="17"/>
      <c r="J205" s="17"/>
      <c r="K205" s="17"/>
      <c r="L205" s="17"/>
      <c r="M205" s="17"/>
      <c r="N205" s="17"/>
      <c r="O205" s="17"/>
      <c r="P205" s="17"/>
      <c r="Q205" s="17"/>
      <c r="R205" s="17"/>
      <c r="S205" s="17"/>
      <c r="T205" s="17"/>
      <c r="U205" s="17"/>
      <c r="V205" s="17"/>
      <c r="W205" s="17"/>
      <c r="X205" s="17"/>
      <c r="Y205" s="17"/>
      <c r="Z205" s="17"/>
      <c r="AA205" s="17"/>
    </row>
    <row r="206">
      <c r="A206" s="17"/>
      <c r="B206" s="17"/>
      <c r="C206" s="17"/>
      <c r="D206" s="17"/>
      <c r="E206" s="17"/>
      <c r="F206" s="17"/>
      <c r="G206" s="17"/>
      <c r="H206" s="17"/>
      <c r="I206" s="17"/>
      <c r="J206" s="17"/>
      <c r="K206" s="17"/>
      <c r="L206" s="17"/>
      <c r="M206" s="17"/>
      <c r="N206" s="17"/>
      <c r="O206" s="17"/>
      <c r="P206" s="17"/>
      <c r="Q206" s="17"/>
      <c r="R206" s="17"/>
      <c r="S206" s="17"/>
      <c r="T206" s="17"/>
      <c r="U206" s="17"/>
      <c r="V206" s="17"/>
      <c r="W206" s="17"/>
      <c r="X206" s="17"/>
      <c r="Y206" s="17"/>
      <c r="Z206" s="17"/>
      <c r="AA206" s="17"/>
    </row>
    <row r="207">
      <c r="A207" s="17"/>
      <c r="B207" s="17"/>
      <c r="C207" s="17"/>
      <c r="D207" s="17"/>
      <c r="E207" s="17"/>
      <c r="F207" s="17"/>
      <c r="G207" s="17"/>
      <c r="H207" s="17"/>
      <c r="I207" s="17"/>
      <c r="J207" s="17"/>
      <c r="K207" s="17"/>
      <c r="L207" s="17"/>
      <c r="M207" s="17"/>
      <c r="N207" s="17"/>
      <c r="O207" s="17"/>
      <c r="P207" s="17"/>
      <c r="Q207" s="17"/>
      <c r="R207" s="17"/>
      <c r="S207" s="17"/>
      <c r="T207" s="17"/>
      <c r="U207" s="17"/>
      <c r="V207" s="17"/>
      <c r="W207" s="17"/>
      <c r="X207" s="17"/>
      <c r="Y207" s="17"/>
      <c r="Z207" s="17"/>
      <c r="AA207" s="17"/>
    </row>
    <row r="208">
      <c r="A208" s="17"/>
      <c r="B208" s="17"/>
      <c r="C208" s="17"/>
      <c r="D208" s="17"/>
      <c r="E208" s="17"/>
      <c r="F208" s="17"/>
      <c r="G208" s="17"/>
      <c r="H208" s="17"/>
      <c r="I208" s="17"/>
      <c r="J208" s="17"/>
      <c r="K208" s="17"/>
      <c r="L208" s="17"/>
      <c r="M208" s="17"/>
      <c r="N208" s="17"/>
      <c r="O208" s="17"/>
      <c r="P208" s="17"/>
      <c r="Q208" s="17"/>
      <c r="R208" s="17"/>
      <c r="S208" s="17"/>
      <c r="T208" s="17"/>
      <c r="U208" s="17"/>
      <c r="V208" s="17"/>
      <c r="W208" s="17"/>
      <c r="X208" s="17"/>
      <c r="Y208" s="17"/>
      <c r="Z208" s="17"/>
      <c r="AA208" s="17"/>
    </row>
    <row r="209">
      <c r="A209" s="17"/>
      <c r="B209" s="17"/>
      <c r="C209" s="17"/>
      <c r="D209" s="17"/>
      <c r="E209" s="17"/>
      <c r="F209" s="17"/>
      <c r="G209" s="17"/>
      <c r="H209" s="17"/>
      <c r="I209" s="17"/>
      <c r="J209" s="17"/>
      <c r="K209" s="17"/>
      <c r="L209" s="17"/>
      <c r="M209" s="17"/>
      <c r="N209" s="17"/>
      <c r="O209" s="17"/>
      <c r="P209" s="17"/>
      <c r="Q209" s="17"/>
      <c r="R209" s="17"/>
      <c r="S209" s="17"/>
      <c r="T209" s="17"/>
      <c r="U209" s="17"/>
      <c r="V209" s="17"/>
      <c r="W209" s="17"/>
      <c r="X209" s="17"/>
      <c r="Y209" s="17"/>
      <c r="Z209" s="17"/>
      <c r="AA209" s="17"/>
    </row>
    <row r="210">
      <c r="A210" s="17"/>
      <c r="B210" s="17"/>
      <c r="C210" s="17"/>
      <c r="D210" s="17"/>
      <c r="E210" s="17"/>
      <c r="F210" s="17"/>
      <c r="G210" s="17"/>
      <c r="H210" s="17"/>
      <c r="I210" s="17"/>
      <c r="J210" s="17"/>
      <c r="K210" s="17"/>
      <c r="L210" s="17"/>
      <c r="M210" s="17"/>
      <c r="N210" s="17"/>
      <c r="O210" s="17"/>
      <c r="P210" s="17"/>
      <c r="Q210" s="17"/>
      <c r="R210" s="17"/>
      <c r="S210" s="17"/>
      <c r="T210" s="17"/>
      <c r="U210" s="17"/>
      <c r="V210" s="17"/>
      <c r="W210" s="17"/>
      <c r="X210" s="17"/>
      <c r="Y210" s="17"/>
      <c r="Z210" s="17"/>
      <c r="AA210" s="17"/>
    </row>
    <row r="211">
      <c r="A211" s="17"/>
      <c r="B211" s="17"/>
      <c r="C211" s="17"/>
      <c r="D211" s="17"/>
      <c r="E211" s="17"/>
      <c r="F211" s="17"/>
      <c r="G211" s="17"/>
      <c r="H211" s="17"/>
      <c r="I211" s="17"/>
      <c r="J211" s="17"/>
      <c r="K211" s="17"/>
      <c r="L211" s="17"/>
      <c r="M211" s="17"/>
      <c r="N211" s="17"/>
      <c r="O211" s="17"/>
      <c r="P211" s="17"/>
      <c r="Q211" s="17"/>
      <c r="R211" s="17"/>
      <c r="S211" s="17"/>
      <c r="T211" s="17"/>
      <c r="U211" s="17"/>
      <c r="V211" s="17"/>
      <c r="W211" s="17"/>
      <c r="X211" s="17"/>
      <c r="Y211" s="17"/>
      <c r="Z211" s="17"/>
      <c r="AA211" s="17"/>
    </row>
    <row r="212">
      <c r="A212" s="17"/>
      <c r="B212" s="17"/>
      <c r="C212" s="17"/>
      <c r="D212" s="17"/>
      <c r="E212" s="17"/>
      <c r="F212" s="17"/>
      <c r="G212" s="17"/>
      <c r="H212" s="17"/>
      <c r="I212" s="17"/>
      <c r="J212" s="17"/>
      <c r="K212" s="17"/>
      <c r="L212" s="17"/>
      <c r="M212" s="17"/>
      <c r="N212" s="17"/>
      <c r="O212" s="17"/>
      <c r="P212" s="17"/>
      <c r="Q212" s="17"/>
      <c r="R212" s="17"/>
      <c r="S212" s="17"/>
      <c r="T212" s="17"/>
      <c r="U212" s="17"/>
      <c r="V212" s="17"/>
      <c r="W212" s="17"/>
      <c r="X212" s="17"/>
      <c r="Y212" s="17"/>
      <c r="Z212" s="17"/>
      <c r="AA212" s="17"/>
    </row>
    <row r="213">
      <c r="A213" s="17"/>
      <c r="B213" s="17"/>
      <c r="C213" s="17"/>
      <c r="D213" s="17"/>
      <c r="E213" s="17"/>
      <c r="F213" s="17"/>
      <c r="G213" s="17"/>
      <c r="H213" s="17"/>
      <c r="I213" s="17"/>
      <c r="J213" s="17"/>
      <c r="K213" s="17"/>
      <c r="L213" s="17"/>
      <c r="M213" s="17"/>
      <c r="N213" s="17"/>
      <c r="O213" s="17"/>
      <c r="P213" s="17"/>
      <c r="Q213" s="17"/>
      <c r="R213" s="17"/>
      <c r="S213" s="17"/>
      <c r="T213" s="17"/>
      <c r="U213" s="17"/>
      <c r="V213" s="17"/>
      <c r="W213" s="17"/>
      <c r="X213" s="17"/>
      <c r="Y213" s="17"/>
      <c r="Z213" s="17"/>
      <c r="AA213" s="17"/>
    </row>
    <row r="214">
      <c r="A214" s="17"/>
      <c r="B214" s="17"/>
      <c r="C214" s="17"/>
      <c r="D214" s="17"/>
      <c r="E214" s="17"/>
      <c r="F214" s="17"/>
      <c r="G214" s="17"/>
      <c r="H214" s="17"/>
      <c r="I214" s="17"/>
      <c r="J214" s="17"/>
      <c r="K214" s="17"/>
      <c r="L214" s="17"/>
      <c r="M214" s="17"/>
      <c r="N214" s="17"/>
      <c r="O214" s="17"/>
      <c r="P214" s="17"/>
      <c r="Q214" s="17"/>
      <c r="R214" s="17"/>
      <c r="S214" s="17"/>
      <c r="T214" s="17"/>
      <c r="U214" s="17"/>
      <c r="V214" s="17"/>
      <c r="W214" s="17"/>
      <c r="X214" s="17"/>
      <c r="Y214" s="17"/>
      <c r="Z214" s="17"/>
      <c r="AA214" s="17"/>
    </row>
    <row r="215">
      <c r="A215" s="17"/>
      <c r="B215" s="17"/>
      <c r="C215" s="17"/>
      <c r="D215" s="17"/>
      <c r="E215" s="17"/>
      <c r="F215" s="17"/>
      <c r="G215" s="17"/>
      <c r="H215" s="17"/>
      <c r="I215" s="17"/>
      <c r="J215" s="17"/>
      <c r="K215" s="17"/>
      <c r="L215" s="17"/>
      <c r="M215" s="17"/>
      <c r="N215" s="17"/>
      <c r="O215" s="17"/>
      <c r="P215" s="17"/>
      <c r="Q215" s="17"/>
      <c r="R215" s="17"/>
      <c r="S215" s="17"/>
      <c r="T215" s="17"/>
      <c r="U215" s="17"/>
      <c r="V215" s="17"/>
      <c r="W215" s="17"/>
      <c r="X215" s="17"/>
      <c r="Y215" s="17"/>
      <c r="Z215" s="17"/>
      <c r="AA215" s="17"/>
    </row>
    <row r="216">
      <c r="A216" s="17"/>
      <c r="B216" s="17"/>
      <c r="C216" s="17"/>
      <c r="D216" s="17"/>
      <c r="E216" s="17"/>
      <c r="F216" s="17"/>
      <c r="G216" s="17"/>
      <c r="H216" s="17"/>
      <c r="I216" s="17"/>
      <c r="J216" s="17"/>
      <c r="K216" s="17"/>
      <c r="L216" s="17"/>
      <c r="M216" s="17"/>
      <c r="N216" s="17"/>
      <c r="O216" s="17"/>
      <c r="P216" s="17"/>
      <c r="Q216" s="17"/>
      <c r="R216" s="17"/>
      <c r="S216" s="17"/>
      <c r="T216" s="17"/>
      <c r="U216" s="17"/>
      <c r="V216" s="17"/>
      <c r="W216" s="17"/>
      <c r="X216" s="17"/>
      <c r="Y216" s="17"/>
      <c r="Z216" s="17"/>
      <c r="AA216" s="17"/>
    </row>
    <row r="217">
      <c r="A217" s="17"/>
      <c r="B217" s="17"/>
      <c r="C217" s="17"/>
      <c r="D217" s="17"/>
      <c r="E217" s="17"/>
      <c r="F217" s="17"/>
      <c r="G217" s="17"/>
      <c r="H217" s="17"/>
      <c r="I217" s="17"/>
      <c r="J217" s="17"/>
      <c r="K217" s="17"/>
      <c r="L217" s="17"/>
      <c r="M217" s="17"/>
      <c r="N217" s="17"/>
      <c r="O217" s="17"/>
      <c r="P217" s="17"/>
      <c r="Q217" s="17"/>
      <c r="R217" s="17"/>
      <c r="S217" s="17"/>
      <c r="T217" s="17"/>
      <c r="U217" s="17"/>
      <c r="V217" s="17"/>
      <c r="W217" s="17"/>
      <c r="X217" s="17"/>
      <c r="Y217" s="17"/>
      <c r="Z217" s="17"/>
      <c r="AA217" s="17"/>
    </row>
    <row r="218">
      <c r="A218" s="17"/>
      <c r="B218" s="17"/>
      <c r="C218" s="17"/>
      <c r="D218" s="17"/>
      <c r="E218" s="17"/>
      <c r="F218" s="17"/>
      <c r="G218" s="17"/>
      <c r="H218" s="17"/>
      <c r="I218" s="17"/>
      <c r="J218" s="17"/>
      <c r="K218" s="17"/>
      <c r="L218" s="17"/>
      <c r="M218" s="17"/>
      <c r="N218" s="17"/>
      <c r="O218" s="17"/>
      <c r="P218" s="17"/>
      <c r="Q218" s="17"/>
      <c r="R218" s="17"/>
      <c r="S218" s="17"/>
      <c r="T218" s="17"/>
      <c r="U218" s="17"/>
      <c r="V218" s="17"/>
      <c r="W218" s="17"/>
      <c r="X218" s="17"/>
      <c r="Y218" s="17"/>
      <c r="Z218" s="17"/>
      <c r="AA218" s="17"/>
    </row>
    <row r="219">
      <c r="A219" s="17"/>
      <c r="B219" s="17"/>
      <c r="C219" s="17"/>
      <c r="D219" s="17"/>
      <c r="E219" s="17"/>
      <c r="F219" s="17"/>
      <c r="G219" s="17"/>
      <c r="H219" s="17"/>
      <c r="I219" s="17"/>
      <c r="J219" s="17"/>
      <c r="K219" s="17"/>
      <c r="L219" s="17"/>
      <c r="M219" s="17"/>
      <c r="N219" s="17"/>
      <c r="O219" s="17"/>
      <c r="P219" s="17"/>
      <c r="Q219" s="17"/>
      <c r="R219" s="17"/>
      <c r="S219" s="17"/>
      <c r="T219" s="17"/>
      <c r="U219" s="17"/>
      <c r="V219" s="17"/>
      <c r="W219" s="17"/>
      <c r="X219" s="17"/>
      <c r="Y219" s="17"/>
      <c r="Z219" s="17"/>
      <c r="AA219" s="17"/>
    </row>
    <row r="220">
      <c r="A220" s="17"/>
      <c r="B220" s="17"/>
      <c r="C220" s="17"/>
      <c r="D220" s="17"/>
      <c r="E220" s="17"/>
      <c r="F220" s="17"/>
      <c r="G220" s="17"/>
      <c r="H220" s="17"/>
      <c r="I220" s="17"/>
      <c r="J220" s="17"/>
      <c r="K220" s="17"/>
      <c r="L220" s="17"/>
      <c r="M220" s="17"/>
      <c r="N220" s="17"/>
      <c r="O220" s="17"/>
      <c r="P220" s="17"/>
      <c r="Q220" s="17"/>
      <c r="R220" s="17"/>
      <c r="S220" s="17"/>
      <c r="T220" s="17"/>
      <c r="U220" s="17"/>
      <c r="V220" s="17"/>
      <c r="W220" s="17"/>
      <c r="X220" s="17"/>
      <c r="Y220" s="17"/>
      <c r="Z220" s="17"/>
      <c r="AA220" s="17"/>
    </row>
    <row r="221">
      <c r="A221" s="17"/>
      <c r="B221" s="17"/>
      <c r="C221" s="17"/>
      <c r="D221" s="17"/>
      <c r="E221" s="17"/>
      <c r="F221" s="17"/>
      <c r="G221" s="17"/>
      <c r="H221" s="17"/>
      <c r="I221" s="17"/>
      <c r="J221" s="17"/>
      <c r="K221" s="17"/>
      <c r="L221" s="17"/>
      <c r="M221" s="17"/>
      <c r="N221" s="17"/>
      <c r="O221" s="17"/>
      <c r="P221" s="17"/>
      <c r="Q221" s="17"/>
      <c r="R221" s="17"/>
      <c r="S221" s="17"/>
      <c r="T221" s="17"/>
      <c r="U221" s="17"/>
      <c r="V221" s="17"/>
      <c r="W221" s="17"/>
      <c r="X221" s="17"/>
      <c r="Y221" s="17"/>
      <c r="Z221" s="17"/>
      <c r="AA221" s="17"/>
    </row>
    <row r="222">
      <c r="A222" s="17"/>
      <c r="B222" s="17"/>
      <c r="C222" s="17"/>
      <c r="D222" s="17"/>
      <c r="E222" s="17"/>
      <c r="F222" s="17"/>
      <c r="G222" s="17"/>
      <c r="H222" s="17"/>
      <c r="I222" s="17"/>
      <c r="J222" s="17"/>
      <c r="K222" s="17"/>
      <c r="L222" s="17"/>
      <c r="M222" s="17"/>
      <c r="N222" s="17"/>
      <c r="O222" s="17"/>
      <c r="P222" s="17"/>
      <c r="Q222" s="17"/>
      <c r="R222" s="17"/>
      <c r="S222" s="17"/>
      <c r="T222" s="17"/>
      <c r="U222" s="17"/>
      <c r="V222" s="17"/>
      <c r="W222" s="17"/>
      <c r="X222" s="17"/>
      <c r="Y222" s="17"/>
      <c r="Z222" s="17"/>
      <c r="AA222" s="17"/>
    </row>
    <row r="223">
      <c r="A223" s="17"/>
      <c r="B223" s="17"/>
      <c r="C223" s="17"/>
      <c r="D223" s="17"/>
      <c r="E223" s="17"/>
      <c r="F223" s="17"/>
      <c r="G223" s="17"/>
      <c r="H223" s="17"/>
      <c r="I223" s="17"/>
      <c r="J223" s="17"/>
      <c r="K223" s="17"/>
      <c r="L223" s="17"/>
      <c r="M223" s="17"/>
      <c r="N223" s="17"/>
      <c r="O223" s="17"/>
      <c r="P223" s="17"/>
      <c r="Q223" s="17"/>
      <c r="R223" s="17"/>
      <c r="S223" s="17"/>
      <c r="T223" s="17"/>
      <c r="U223" s="17"/>
      <c r="V223" s="17"/>
      <c r="W223" s="17"/>
      <c r="X223" s="17"/>
      <c r="Y223" s="17"/>
      <c r="Z223" s="17"/>
      <c r="AA223" s="17"/>
    </row>
    <row r="224">
      <c r="A224" s="17"/>
      <c r="B224" s="17"/>
      <c r="C224" s="17"/>
      <c r="D224" s="17"/>
      <c r="E224" s="17"/>
      <c r="F224" s="17"/>
      <c r="G224" s="17"/>
      <c r="H224" s="17"/>
      <c r="I224" s="17"/>
      <c r="J224" s="17"/>
      <c r="K224" s="17"/>
      <c r="L224" s="17"/>
      <c r="M224" s="17"/>
      <c r="N224" s="17"/>
      <c r="O224" s="17"/>
      <c r="P224" s="17"/>
      <c r="Q224" s="17"/>
      <c r="R224" s="17"/>
      <c r="S224" s="17"/>
      <c r="T224" s="17"/>
      <c r="U224" s="17"/>
      <c r="V224" s="17"/>
      <c r="W224" s="17"/>
      <c r="X224" s="17"/>
      <c r="Y224" s="17"/>
      <c r="Z224" s="17"/>
      <c r="AA224" s="17"/>
    </row>
    <row r="225">
      <c r="A225" s="17"/>
      <c r="B225" s="17"/>
      <c r="C225" s="17"/>
      <c r="D225" s="17"/>
      <c r="E225" s="17"/>
      <c r="F225" s="17"/>
      <c r="G225" s="17"/>
      <c r="H225" s="17"/>
      <c r="I225" s="17"/>
      <c r="J225" s="17"/>
      <c r="K225" s="17"/>
      <c r="L225" s="17"/>
      <c r="M225" s="17"/>
      <c r="N225" s="17"/>
      <c r="O225" s="17"/>
      <c r="P225" s="17"/>
      <c r="Q225" s="17"/>
      <c r="R225" s="17"/>
      <c r="S225" s="17"/>
      <c r="T225" s="17"/>
      <c r="U225" s="17"/>
      <c r="V225" s="17"/>
      <c r="W225" s="17"/>
      <c r="X225" s="17"/>
      <c r="Y225" s="17"/>
      <c r="Z225" s="17"/>
      <c r="AA225" s="17"/>
    </row>
    <row r="226">
      <c r="A226" s="17"/>
      <c r="B226" s="17"/>
      <c r="C226" s="17"/>
      <c r="D226" s="17"/>
      <c r="E226" s="17"/>
      <c r="F226" s="17"/>
      <c r="G226" s="17"/>
      <c r="H226" s="17"/>
      <c r="I226" s="17"/>
      <c r="J226" s="17"/>
      <c r="K226" s="17"/>
      <c r="L226" s="17"/>
      <c r="M226" s="17"/>
      <c r="N226" s="17"/>
      <c r="O226" s="17"/>
      <c r="P226" s="17"/>
      <c r="Q226" s="17"/>
      <c r="R226" s="17"/>
      <c r="S226" s="17"/>
      <c r="T226" s="17"/>
      <c r="U226" s="17"/>
      <c r="V226" s="17"/>
      <c r="W226" s="17"/>
      <c r="X226" s="17"/>
      <c r="Y226" s="17"/>
      <c r="Z226" s="17"/>
      <c r="AA226" s="17"/>
    </row>
    <row r="227">
      <c r="A227" s="17"/>
      <c r="B227" s="17"/>
      <c r="C227" s="17"/>
      <c r="D227" s="17"/>
      <c r="E227" s="17"/>
      <c r="F227" s="17"/>
      <c r="G227" s="17"/>
      <c r="H227" s="17"/>
      <c r="I227" s="17"/>
      <c r="J227" s="17"/>
      <c r="K227" s="17"/>
      <c r="L227" s="17"/>
      <c r="M227" s="17"/>
      <c r="N227" s="17"/>
      <c r="O227" s="17"/>
      <c r="P227" s="17"/>
      <c r="Q227" s="17"/>
      <c r="R227" s="17"/>
      <c r="S227" s="17"/>
      <c r="T227" s="17"/>
      <c r="U227" s="17"/>
      <c r="V227" s="17"/>
      <c r="W227" s="17"/>
      <c r="X227" s="17"/>
      <c r="Y227" s="17"/>
      <c r="Z227" s="17"/>
      <c r="AA227" s="17"/>
    </row>
    <row r="228">
      <c r="A228" s="17"/>
      <c r="B228" s="17"/>
      <c r="C228" s="17"/>
      <c r="D228" s="17"/>
      <c r="E228" s="17"/>
      <c r="F228" s="17"/>
      <c r="G228" s="17"/>
      <c r="H228" s="17"/>
      <c r="I228" s="17"/>
      <c r="J228" s="17"/>
      <c r="K228" s="17"/>
      <c r="L228" s="17"/>
      <c r="M228" s="17"/>
      <c r="N228" s="17"/>
      <c r="O228" s="17"/>
      <c r="P228" s="17"/>
      <c r="Q228" s="17"/>
      <c r="R228" s="17"/>
      <c r="S228" s="17"/>
      <c r="T228" s="17"/>
      <c r="U228" s="17"/>
      <c r="V228" s="17"/>
      <c r="W228" s="17"/>
      <c r="X228" s="17"/>
      <c r="Y228" s="17"/>
      <c r="Z228" s="17"/>
      <c r="AA228" s="17"/>
    </row>
    <row r="229">
      <c r="A229" s="17"/>
      <c r="B229" s="17"/>
      <c r="C229" s="17"/>
      <c r="D229" s="17"/>
      <c r="E229" s="17"/>
      <c r="F229" s="17"/>
      <c r="G229" s="17"/>
      <c r="H229" s="17"/>
      <c r="I229" s="17"/>
      <c r="J229" s="17"/>
      <c r="K229" s="17"/>
      <c r="L229" s="17"/>
      <c r="M229" s="17"/>
      <c r="N229" s="17"/>
      <c r="O229" s="17"/>
      <c r="P229" s="17"/>
      <c r="Q229" s="17"/>
      <c r="R229" s="17"/>
      <c r="S229" s="17"/>
      <c r="T229" s="17"/>
      <c r="U229" s="17"/>
      <c r="V229" s="17"/>
      <c r="W229" s="17"/>
      <c r="X229" s="17"/>
      <c r="Y229" s="17"/>
      <c r="Z229" s="17"/>
      <c r="AA229" s="17"/>
    </row>
    <row r="230">
      <c r="A230" s="17"/>
      <c r="B230" s="17"/>
      <c r="C230" s="17"/>
      <c r="D230" s="17"/>
      <c r="E230" s="17"/>
      <c r="F230" s="17"/>
      <c r="G230" s="17"/>
      <c r="H230" s="17"/>
      <c r="I230" s="17"/>
      <c r="J230" s="17"/>
      <c r="K230" s="17"/>
      <c r="L230" s="17"/>
      <c r="M230" s="17"/>
      <c r="N230" s="17"/>
      <c r="O230" s="17"/>
      <c r="P230" s="17"/>
      <c r="Q230" s="17"/>
      <c r="R230" s="17"/>
      <c r="S230" s="17"/>
      <c r="T230" s="17"/>
      <c r="U230" s="17"/>
      <c r="V230" s="17"/>
      <c r="W230" s="17"/>
      <c r="X230" s="17"/>
      <c r="Y230" s="17"/>
      <c r="Z230" s="17"/>
      <c r="AA230" s="17"/>
    </row>
    <row r="231">
      <c r="A231" s="17"/>
      <c r="B231" s="17"/>
      <c r="C231" s="17"/>
      <c r="D231" s="17"/>
      <c r="E231" s="17"/>
      <c r="F231" s="17"/>
      <c r="G231" s="17"/>
      <c r="H231" s="17"/>
      <c r="I231" s="17"/>
      <c r="J231" s="17"/>
      <c r="K231" s="17"/>
      <c r="L231" s="17"/>
      <c r="M231" s="17"/>
      <c r="N231" s="17"/>
      <c r="O231" s="17"/>
      <c r="P231" s="17"/>
      <c r="Q231" s="17"/>
      <c r="R231" s="17"/>
      <c r="S231" s="17"/>
      <c r="T231" s="17"/>
      <c r="U231" s="17"/>
      <c r="V231" s="17"/>
      <c r="W231" s="17"/>
      <c r="X231" s="17"/>
      <c r="Y231" s="17"/>
      <c r="Z231" s="17"/>
      <c r="AA231" s="17"/>
    </row>
    <row r="232">
      <c r="A232" s="17"/>
      <c r="B232" s="17"/>
      <c r="C232" s="17"/>
      <c r="D232" s="17"/>
      <c r="E232" s="17"/>
      <c r="F232" s="17"/>
      <c r="G232" s="17"/>
      <c r="H232" s="17"/>
      <c r="I232" s="17"/>
      <c r="J232" s="17"/>
      <c r="K232" s="17"/>
      <c r="L232" s="17"/>
      <c r="M232" s="17"/>
      <c r="N232" s="17"/>
      <c r="O232" s="17"/>
      <c r="P232" s="17"/>
      <c r="Q232" s="17"/>
      <c r="R232" s="17"/>
      <c r="S232" s="17"/>
      <c r="T232" s="17"/>
      <c r="U232" s="17"/>
      <c r="V232" s="17"/>
      <c r="W232" s="17"/>
      <c r="X232" s="17"/>
      <c r="Y232" s="17"/>
      <c r="Z232" s="17"/>
      <c r="AA232" s="17"/>
    </row>
    <row r="233">
      <c r="A233" s="17"/>
      <c r="B233" s="17"/>
      <c r="C233" s="17"/>
      <c r="D233" s="17"/>
      <c r="E233" s="17"/>
      <c r="F233" s="17"/>
      <c r="G233" s="17"/>
      <c r="H233" s="17"/>
      <c r="I233" s="17"/>
      <c r="J233" s="17"/>
      <c r="K233" s="17"/>
      <c r="L233" s="17"/>
      <c r="M233" s="17"/>
      <c r="N233" s="17"/>
      <c r="O233" s="17"/>
      <c r="P233" s="17"/>
      <c r="Q233" s="17"/>
      <c r="R233" s="17"/>
      <c r="S233" s="17"/>
      <c r="T233" s="17"/>
      <c r="U233" s="17"/>
      <c r="V233" s="17"/>
      <c r="W233" s="17"/>
      <c r="X233" s="17"/>
      <c r="Y233" s="17"/>
      <c r="Z233" s="17"/>
      <c r="AA233" s="17"/>
    </row>
    <row r="234">
      <c r="A234" s="17"/>
      <c r="B234" s="17"/>
      <c r="C234" s="17"/>
      <c r="D234" s="17"/>
      <c r="E234" s="17"/>
      <c r="F234" s="17"/>
      <c r="G234" s="17"/>
      <c r="H234" s="17"/>
      <c r="I234" s="17"/>
      <c r="J234" s="17"/>
      <c r="K234" s="17"/>
      <c r="L234" s="17"/>
      <c r="M234" s="17"/>
      <c r="N234" s="17"/>
      <c r="O234" s="17"/>
      <c r="P234" s="17"/>
      <c r="Q234" s="17"/>
      <c r="R234" s="17"/>
      <c r="S234" s="17"/>
      <c r="T234" s="17"/>
      <c r="U234" s="17"/>
      <c r="V234" s="17"/>
      <c r="W234" s="17"/>
      <c r="X234" s="17"/>
      <c r="Y234" s="17"/>
      <c r="Z234" s="17"/>
      <c r="AA234" s="17"/>
    </row>
    <row r="235">
      <c r="A235" s="17"/>
      <c r="B235" s="17"/>
      <c r="C235" s="17"/>
      <c r="D235" s="17"/>
      <c r="E235" s="17"/>
      <c r="F235" s="17"/>
      <c r="G235" s="17"/>
      <c r="H235" s="17"/>
      <c r="I235" s="17"/>
      <c r="J235" s="17"/>
      <c r="K235" s="17"/>
      <c r="L235" s="17"/>
      <c r="M235" s="17"/>
      <c r="N235" s="17"/>
      <c r="O235" s="17"/>
      <c r="P235" s="17"/>
      <c r="Q235" s="17"/>
      <c r="R235" s="17"/>
      <c r="S235" s="17"/>
      <c r="T235" s="17"/>
      <c r="U235" s="17"/>
      <c r="V235" s="17"/>
      <c r="W235" s="17"/>
      <c r="X235" s="17"/>
      <c r="Y235" s="17"/>
      <c r="Z235" s="17"/>
      <c r="AA235" s="17"/>
    </row>
    <row r="236">
      <c r="A236" s="17"/>
      <c r="B236" s="17"/>
      <c r="C236" s="17"/>
      <c r="D236" s="17"/>
      <c r="E236" s="17"/>
      <c r="F236" s="17"/>
      <c r="G236" s="17"/>
      <c r="H236" s="17"/>
      <c r="I236" s="17"/>
      <c r="J236" s="17"/>
      <c r="K236" s="17"/>
      <c r="L236" s="17"/>
      <c r="M236" s="17"/>
      <c r="N236" s="17"/>
      <c r="O236" s="17"/>
      <c r="P236" s="17"/>
      <c r="Q236" s="17"/>
      <c r="R236" s="17"/>
      <c r="S236" s="17"/>
      <c r="T236" s="17"/>
      <c r="U236" s="17"/>
      <c r="V236" s="17"/>
      <c r="W236" s="17"/>
      <c r="X236" s="17"/>
      <c r="Y236" s="17"/>
      <c r="Z236" s="17"/>
      <c r="AA236" s="17"/>
    </row>
    <row r="237">
      <c r="A237" s="17"/>
      <c r="B237" s="17"/>
      <c r="C237" s="17"/>
      <c r="D237" s="17"/>
      <c r="E237" s="17"/>
      <c r="F237" s="17"/>
      <c r="G237" s="17"/>
      <c r="H237" s="17"/>
      <c r="I237" s="17"/>
      <c r="J237" s="17"/>
      <c r="K237" s="17"/>
      <c r="L237" s="17"/>
      <c r="M237" s="17"/>
      <c r="N237" s="17"/>
      <c r="O237" s="17"/>
      <c r="P237" s="17"/>
      <c r="Q237" s="17"/>
      <c r="R237" s="17"/>
      <c r="S237" s="17"/>
      <c r="T237" s="17"/>
      <c r="U237" s="17"/>
      <c r="V237" s="17"/>
      <c r="W237" s="17"/>
      <c r="X237" s="17"/>
      <c r="Y237" s="17"/>
      <c r="Z237" s="17"/>
      <c r="AA237" s="17"/>
    </row>
    <row r="238">
      <c r="A238" s="17"/>
      <c r="B238" s="17"/>
      <c r="C238" s="17"/>
      <c r="D238" s="17"/>
      <c r="E238" s="17"/>
      <c r="F238" s="17"/>
      <c r="G238" s="17"/>
      <c r="H238" s="17"/>
      <c r="I238" s="17"/>
      <c r="J238" s="17"/>
      <c r="K238" s="17"/>
      <c r="L238" s="17"/>
      <c r="M238" s="17"/>
      <c r="N238" s="17"/>
      <c r="O238" s="17"/>
      <c r="P238" s="17"/>
      <c r="Q238" s="17"/>
      <c r="R238" s="17"/>
      <c r="S238" s="17"/>
      <c r="T238" s="17"/>
      <c r="U238" s="17"/>
      <c r="V238" s="17"/>
      <c r="W238" s="17"/>
      <c r="X238" s="17"/>
      <c r="Y238" s="17"/>
      <c r="Z238" s="17"/>
      <c r="AA238" s="17"/>
    </row>
    <row r="239">
      <c r="A239" s="17"/>
      <c r="B239" s="17"/>
      <c r="C239" s="17"/>
      <c r="D239" s="17"/>
      <c r="E239" s="17"/>
      <c r="F239" s="17"/>
      <c r="G239" s="17"/>
      <c r="H239" s="17"/>
      <c r="I239" s="17"/>
      <c r="J239" s="17"/>
      <c r="K239" s="17"/>
      <c r="L239" s="17"/>
      <c r="M239" s="17"/>
      <c r="N239" s="17"/>
      <c r="O239" s="17"/>
      <c r="P239" s="17"/>
      <c r="Q239" s="17"/>
      <c r="R239" s="17"/>
      <c r="S239" s="17"/>
      <c r="T239" s="17"/>
      <c r="U239" s="17"/>
      <c r="V239" s="17"/>
      <c r="W239" s="17"/>
      <c r="X239" s="17"/>
      <c r="Y239" s="17"/>
      <c r="Z239" s="17"/>
      <c r="AA239" s="17"/>
    </row>
    <row r="240">
      <c r="A240" s="17"/>
      <c r="B240" s="17"/>
      <c r="C240" s="17"/>
      <c r="D240" s="17"/>
      <c r="E240" s="17"/>
      <c r="F240" s="17"/>
      <c r="G240" s="17"/>
      <c r="H240" s="17"/>
      <c r="I240" s="17"/>
      <c r="J240" s="17"/>
      <c r="K240" s="17"/>
      <c r="L240" s="17"/>
      <c r="M240" s="17"/>
      <c r="N240" s="17"/>
      <c r="O240" s="17"/>
      <c r="P240" s="17"/>
      <c r="Q240" s="17"/>
      <c r="R240" s="17"/>
      <c r="S240" s="17"/>
      <c r="T240" s="17"/>
      <c r="U240" s="17"/>
      <c r="V240" s="17"/>
      <c r="W240" s="17"/>
      <c r="X240" s="17"/>
      <c r="Y240" s="17"/>
      <c r="Z240" s="17"/>
      <c r="AA240" s="17"/>
    </row>
    <row r="241">
      <c r="A241" s="17"/>
      <c r="B241" s="17"/>
      <c r="C241" s="17"/>
      <c r="D241" s="17"/>
      <c r="E241" s="17"/>
      <c r="F241" s="17"/>
      <c r="G241" s="17"/>
      <c r="H241" s="17"/>
      <c r="I241" s="17"/>
      <c r="J241" s="17"/>
      <c r="K241" s="17"/>
      <c r="L241" s="17"/>
      <c r="M241" s="17"/>
      <c r="N241" s="17"/>
      <c r="O241" s="17"/>
      <c r="P241" s="17"/>
      <c r="Q241" s="17"/>
      <c r="R241" s="17"/>
      <c r="S241" s="17"/>
      <c r="T241" s="17"/>
      <c r="U241" s="17"/>
      <c r="V241" s="17"/>
      <c r="W241" s="17"/>
      <c r="X241" s="17"/>
      <c r="Y241" s="17"/>
      <c r="Z241" s="17"/>
      <c r="AA241" s="17"/>
    </row>
    <row r="242">
      <c r="A242" s="17"/>
      <c r="B242" s="17"/>
      <c r="C242" s="17"/>
      <c r="D242" s="17"/>
      <c r="E242" s="17"/>
      <c r="F242" s="17"/>
      <c r="G242" s="17"/>
      <c r="H242" s="17"/>
      <c r="I242" s="17"/>
      <c r="J242" s="17"/>
      <c r="K242" s="17"/>
      <c r="L242" s="17"/>
      <c r="M242" s="17"/>
      <c r="N242" s="17"/>
      <c r="O242" s="17"/>
      <c r="P242" s="17"/>
      <c r="Q242" s="17"/>
      <c r="R242" s="17"/>
      <c r="S242" s="17"/>
      <c r="T242" s="17"/>
      <c r="U242" s="17"/>
      <c r="V242" s="17"/>
      <c r="W242" s="17"/>
      <c r="X242" s="17"/>
      <c r="Y242" s="17"/>
      <c r="Z242" s="17"/>
      <c r="AA242" s="17"/>
    </row>
    <row r="243">
      <c r="A243" s="17"/>
      <c r="B243" s="17"/>
      <c r="C243" s="17"/>
      <c r="D243" s="17"/>
      <c r="E243" s="17"/>
      <c r="F243" s="17"/>
      <c r="G243" s="17"/>
      <c r="H243" s="17"/>
      <c r="I243" s="17"/>
      <c r="J243" s="17"/>
      <c r="K243" s="17"/>
      <c r="L243" s="17"/>
      <c r="M243" s="17"/>
      <c r="N243" s="17"/>
      <c r="O243" s="17"/>
      <c r="P243" s="17"/>
      <c r="Q243" s="17"/>
      <c r="R243" s="17"/>
      <c r="S243" s="17"/>
      <c r="T243" s="17"/>
      <c r="U243" s="17"/>
      <c r="V243" s="17"/>
      <c r="W243" s="17"/>
      <c r="X243" s="17"/>
      <c r="Y243" s="17"/>
      <c r="Z243" s="17"/>
      <c r="AA243" s="17"/>
    </row>
    <row r="244">
      <c r="A244" s="17"/>
      <c r="B244" s="17"/>
      <c r="C244" s="17"/>
      <c r="D244" s="17"/>
      <c r="E244" s="17"/>
      <c r="F244" s="17"/>
      <c r="G244" s="17"/>
      <c r="H244" s="17"/>
      <c r="I244" s="17"/>
      <c r="J244" s="17"/>
      <c r="K244" s="17"/>
      <c r="L244" s="17"/>
      <c r="M244" s="17"/>
      <c r="N244" s="17"/>
      <c r="O244" s="17"/>
      <c r="P244" s="17"/>
      <c r="Q244" s="17"/>
      <c r="R244" s="17"/>
      <c r="S244" s="17"/>
      <c r="T244" s="17"/>
      <c r="U244" s="17"/>
      <c r="V244" s="17"/>
      <c r="W244" s="17"/>
      <c r="X244" s="17"/>
      <c r="Y244" s="17"/>
      <c r="Z244" s="17"/>
      <c r="AA244" s="17"/>
    </row>
    <row r="245">
      <c r="A245" s="17"/>
      <c r="B245" s="17"/>
      <c r="C245" s="17"/>
      <c r="D245" s="17"/>
      <c r="E245" s="17"/>
      <c r="F245" s="17"/>
      <c r="G245" s="17"/>
      <c r="H245" s="17"/>
      <c r="I245" s="17"/>
      <c r="J245" s="17"/>
      <c r="K245" s="17"/>
      <c r="L245" s="17"/>
      <c r="M245" s="17"/>
      <c r="N245" s="17"/>
      <c r="O245" s="17"/>
      <c r="P245" s="17"/>
      <c r="Q245" s="17"/>
      <c r="R245" s="17"/>
      <c r="S245" s="17"/>
      <c r="T245" s="17"/>
      <c r="U245" s="17"/>
      <c r="V245" s="17"/>
      <c r="W245" s="17"/>
      <c r="X245" s="17"/>
      <c r="Y245" s="17"/>
      <c r="Z245" s="17"/>
      <c r="AA245" s="17"/>
    </row>
    <row r="246">
      <c r="A246" s="17"/>
      <c r="B246" s="17"/>
      <c r="C246" s="17"/>
      <c r="D246" s="17"/>
      <c r="E246" s="17"/>
      <c r="F246" s="17"/>
      <c r="G246" s="17"/>
      <c r="H246" s="17"/>
      <c r="I246" s="17"/>
      <c r="J246" s="17"/>
      <c r="K246" s="17"/>
      <c r="L246" s="17"/>
      <c r="M246" s="17"/>
      <c r="N246" s="17"/>
      <c r="O246" s="17"/>
      <c r="P246" s="17"/>
      <c r="Q246" s="17"/>
      <c r="R246" s="17"/>
      <c r="S246" s="17"/>
      <c r="T246" s="17"/>
      <c r="U246" s="17"/>
      <c r="V246" s="17"/>
      <c r="W246" s="17"/>
      <c r="X246" s="17"/>
      <c r="Y246" s="17"/>
      <c r="Z246" s="17"/>
      <c r="AA246" s="17"/>
    </row>
    <row r="247">
      <c r="A247" s="17"/>
      <c r="B247" s="17"/>
      <c r="C247" s="17"/>
      <c r="D247" s="17"/>
      <c r="E247" s="17"/>
      <c r="F247" s="17"/>
      <c r="G247" s="17"/>
      <c r="H247" s="17"/>
      <c r="I247" s="17"/>
      <c r="J247" s="17"/>
      <c r="K247" s="17"/>
      <c r="L247" s="17"/>
      <c r="M247" s="17"/>
      <c r="N247" s="17"/>
      <c r="O247" s="17"/>
      <c r="P247" s="17"/>
      <c r="Q247" s="17"/>
      <c r="R247" s="17"/>
      <c r="S247" s="17"/>
      <c r="T247" s="17"/>
      <c r="U247" s="17"/>
      <c r="V247" s="17"/>
      <c r="W247" s="17"/>
      <c r="X247" s="17"/>
      <c r="Y247" s="17"/>
      <c r="Z247" s="17"/>
      <c r="AA247" s="17"/>
    </row>
    <row r="248">
      <c r="A248" s="17"/>
      <c r="B248" s="17"/>
      <c r="C248" s="17"/>
      <c r="D248" s="17"/>
      <c r="E248" s="17"/>
      <c r="F248" s="17"/>
      <c r="G248" s="17"/>
      <c r="H248" s="17"/>
      <c r="I248" s="17"/>
      <c r="J248" s="17"/>
      <c r="K248" s="17"/>
      <c r="L248" s="17"/>
      <c r="M248" s="17"/>
      <c r="N248" s="17"/>
      <c r="O248" s="17"/>
      <c r="P248" s="17"/>
      <c r="Q248" s="17"/>
      <c r="R248" s="17"/>
      <c r="S248" s="17"/>
      <c r="T248" s="17"/>
      <c r="U248" s="17"/>
      <c r="V248" s="17"/>
      <c r="W248" s="17"/>
      <c r="X248" s="17"/>
      <c r="Y248" s="17"/>
      <c r="Z248" s="17"/>
      <c r="AA248" s="17"/>
    </row>
    <row r="249">
      <c r="A249" s="17"/>
      <c r="B249" s="17"/>
      <c r="C249" s="17"/>
      <c r="D249" s="17"/>
      <c r="E249" s="17"/>
      <c r="F249" s="17"/>
      <c r="G249" s="17"/>
      <c r="H249" s="17"/>
      <c r="I249" s="17"/>
      <c r="J249" s="17"/>
      <c r="K249" s="17"/>
      <c r="L249" s="17"/>
      <c r="M249" s="17"/>
      <c r="N249" s="17"/>
      <c r="O249" s="17"/>
      <c r="P249" s="17"/>
      <c r="Q249" s="17"/>
      <c r="R249" s="17"/>
      <c r="S249" s="17"/>
      <c r="T249" s="17"/>
      <c r="U249" s="17"/>
      <c r="V249" s="17"/>
      <c r="W249" s="17"/>
      <c r="X249" s="17"/>
      <c r="Y249" s="17"/>
      <c r="Z249" s="17"/>
      <c r="AA249" s="17"/>
    </row>
    <row r="250">
      <c r="A250" s="17"/>
      <c r="B250" s="17"/>
      <c r="C250" s="17"/>
      <c r="D250" s="17"/>
      <c r="E250" s="17"/>
      <c r="F250" s="17"/>
      <c r="G250" s="17"/>
      <c r="H250" s="17"/>
      <c r="I250" s="17"/>
      <c r="J250" s="17"/>
      <c r="K250" s="17"/>
      <c r="L250" s="17"/>
      <c r="M250" s="17"/>
      <c r="N250" s="17"/>
      <c r="O250" s="17"/>
      <c r="P250" s="17"/>
      <c r="Q250" s="17"/>
      <c r="R250" s="17"/>
      <c r="S250" s="17"/>
      <c r="T250" s="17"/>
      <c r="U250" s="17"/>
      <c r="V250" s="17"/>
      <c r="W250" s="17"/>
      <c r="X250" s="17"/>
      <c r="Y250" s="17"/>
      <c r="Z250" s="17"/>
      <c r="AA250" s="17"/>
    </row>
    <row r="251">
      <c r="A251" s="17"/>
      <c r="B251" s="17"/>
      <c r="C251" s="17"/>
      <c r="D251" s="17"/>
      <c r="E251" s="17"/>
      <c r="F251" s="17"/>
      <c r="G251" s="17"/>
      <c r="H251" s="17"/>
      <c r="I251" s="17"/>
      <c r="J251" s="17"/>
      <c r="K251" s="17"/>
      <c r="L251" s="17"/>
      <c r="M251" s="17"/>
      <c r="N251" s="17"/>
      <c r="O251" s="17"/>
      <c r="P251" s="17"/>
      <c r="Q251" s="17"/>
      <c r="R251" s="17"/>
      <c r="S251" s="17"/>
      <c r="T251" s="17"/>
      <c r="U251" s="17"/>
      <c r="V251" s="17"/>
      <c r="W251" s="17"/>
      <c r="X251" s="17"/>
      <c r="Y251" s="17"/>
      <c r="Z251" s="17"/>
      <c r="AA251" s="17"/>
    </row>
    <row r="252">
      <c r="A252" s="17"/>
      <c r="B252" s="17"/>
      <c r="C252" s="17"/>
      <c r="D252" s="17"/>
      <c r="E252" s="17"/>
      <c r="F252" s="17"/>
      <c r="G252" s="17"/>
      <c r="H252" s="17"/>
      <c r="I252" s="17"/>
      <c r="J252" s="17"/>
      <c r="K252" s="17"/>
      <c r="L252" s="17"/>
      <c r="M252" s="17"/>
      <c r="N252" s="17"/>
      <c r="O252" s="17"/>
      <c r="P252" s="17"/>
      <c r="Q252" s="17"/>
      <c r="R252" s="17"/>
      <c r="S252" s="17"/>
      <c r="T252" s="17"/>
      <c r="U252" s="17"/>
      <c r="V252" s="17"/>
      <c r="W252" s="17"/>
      <c r="X252" s="17"/>
      <c r="Y252" s="17"/>
      <c r="Z252" s="17"/>
      <c r="AA252" s="17"/>
    </row>
    <row r="253">
      <c r="A253" s="17"/>
      <c r="B253" s="17"/>
      <c r="C253" s="17"/>
      <c r="D253" s="17"/>
      <c r="E253" s="17"/>
      <c r="F253" s="17"/>
      <c r="G253" s="17"/>
      <c r="H253" s="17"/>
      <c r="I253" s="17"/>
      <c r="J253" s="17"/>
      <c r="K253" s="17"/>
      <c r="L253" s="17"/>
      <c r="M253" s="17"/>
      <c r="N253" s="17"/>
      <c r="O253" s="17"/>
      <c r="P253" s="17"/>
      <c r="Q253" s="17"/>
      <c r="R253" s="17"/>
      <c r="S253" s="17"/>
      <c r="T253" s="17"/>
      <c r="U253" s="17"/>
      <c r="V253" s="17"/>
      <c r="W253" s="17"/>
      <c r="X253" s="17"/>
      <c r="Y253" s="17"/>
      <c r="Z253" s="17"/>
      <c r="AA253" s="17"/>
    </row>
    <row r="254">
      <c r="A254" s="17"/>
      <c r="B254" s="17"/>
      <c r="C254" s="17"/>
      <c r="D254" s="17"/>
      <c r="E254" s="17"/>
      <c r="F254" s="17"/>
      <c r="G254" s="17"/>
      <c r="H254" s="17"/>
      <c r="I254" s="17"/>
      <c r="J254" s="17"/>
      <c r="K254" s="17"/>
      <c r="L254" s="17"/>
      <c r="M254" s="17"/>
      <c r="N254" s="17"/>
      <c r="O254" s="17"/>
      <c r="P254" s="17"/>
      <c r="Q254" s="17"/>
      <c r="R254" s="17"/>
      <c r="S254" s="17"/>
      <c r="T254" s="17"/>
      <c r="U254" s="17"/>
      <c r="V254" s="17"/>
      <c r="W254" s="17"/>
      <c r="X254" s="17"/>
      <c r="Y254" s="17"/>
      <c r="Z254" s="17"/>
      <c r="AA254" s="17"/>
    </row>
    <row r="255">
      <c r="A255" s="17"/>
      <c r="B255" s="17"/>
      <c r="C255" s="17"/>
      <c r="D255" s="17"/>
      <c r="E255" s="17"/>
      <c r="F255" s="17"/>
      <c r="G255" s="17"/>
      <c r="H255" s="17"/>
      <c r="I255" s="17"/>
      <c r="J255" s="17"/>
      <c r="K255" s="17"/>
      <c r="L255" s="17"/>
      <c r="M255" s="17"/>
      <c r="N255" s="17"/>
      <c r="O255" s="17"/>
      <c r="P255" s="17"/>
      <c r="Q255" s="17"/>
      <c r="R255" s="17"/>
      <c r="S255" s="17"/>
      <c r="T255" s="17"/>
      <c r="U255" s="17"/>
      <c r="V255" s="17"/>
      <c r="W255" s="17"/>
      <c r="X255" s="17"/>
      <c r="Y255" s="17"/>
      <c r="Z255" s="17"/>
      <c r="AA255" s="17"/>
    </row>
    <row r="256">
      <c r="A256" s="17"/>
      <c r="B256" s="17"/>
      <c r="C256" s="17"/>
      <c r="D256" s="17"/>
      <c r="E256" s="17"/>
      <c r="F256" s="17"/>
      <c r="G256" s="17"/>
      <c r="H256" s="17"/>
      <c r="I256" s="17"/>
      <c r="J256" s="17"/>
      <c r="K256" s="17"/>
      <c r="L256" s="17"/>
      <c r="M256" s="17"/>
      <c r="N256" s="17"/>
      <c r="O256" s="17"/>
      <c r="P256" s="17"/>
      <c r="Q256" s="17"/>
      <c r="R256" s="17"/>
      <c r="S256" s="17"/>
      <c r="T256" s="17"/>
      <c r="U256" s="17"/>
      <c r="V256" s="17"/>
      <c r="W256" s="17"/>
      <c r="X256" s="17"/>
      <c r="Y256" s="17"/>
      <c r="Z256" s="17"/>
      <c r="AA256" s="17"/>
    </row>
    <row r="257">
      <c r="A257" s="17"/>
      <c r="B257" s="17"/>
      <c r="C257" s="17"/>
      <c r="D257" s="17"/>
      <c r="E257" s="17"/>
      <c r="F257" s="17"/>
      <c r="G257" s="17"/>
      <c r="H257" s="17"/>
      <c r="I257" s="17"/>
      <c r="J257" s="17"/>
      <c r="K257" s="17"/>
      <c r="L257" s="17"/>
      <c r="M257" s="17"/>
      <c r="N257" s="17"/>
      <c r="O257" s="17"/>
      <c r="P257" s="17"/>
      <c r="Q257" s="17"/>
      <c r="R257" s="17"/>
      <c r="S257" s="17"/>
      <c r="T257" s="17"/>
      <c r="U257" s="17"/>
      <c r="V257" s="17"/>
      <c r="W257" s="17"/>
      <c r="X257" s="17"/>
      <c r="Y257" s="17"/>
      <c r="Z257" s="17"/>
      <c r="AA257" s="17"/>
    </row>
    <row r="258">
      <c r="A258" s="17"/>
      <c r="B258" s="17"/>
      <c r="C258" s="17"/>
      <c r="D258" s="17"/>
      <c r="E258" s="17"/>
      <c r="F258" s="17"/>
      <c r="G258" s="17"/>
      <c r="H258" s="17"/>
      <c r="I258" s="17"/>
      <c r="J258" s="17"/>
      <c r="K258" s="17"/>
      <c r="L258" s="17"/>
      <c r="M258" s="17"/>
      <c r="N258" s="17"/>
      <c r="O258" s="17"/>
      <c r="P258" s="17"/>
      <c r="Q258" s="17"/>
      <c r="R258" s="17"/>
      <c r="S258" s="17"/>
      <c r="T258" s="17"/>
      <c r="U258" s="17"/>
      <c r="V258" s="17"/>
      <c r="W258" s="17"/>
      <c r="X258" s="17"/>
      <c r="Y258" s="17"/>
      <c r="Z258" s="17"/>
      <c r="AA258" s="17"/>
    </row>
    <row r="259">
      <c r="A259" s="17"/>
      <c r="B259" s="17"/>
      <c r="C259" s="17"/>
      <c r="D259" s="17"/>
      <c r="E259" s="17"/>
      <c r="F259" s="17"/>
      <c r="G259" s="17"/>
      <c r="H259" s="17"/>
      <c r="I259" s="17"/>
      <c r="J259" s="17"/>
      <c r="K259" s="17"/>
      <c r="L259" s="17"/>
      <c r="M259" s="17"/>
      <c r="N259" s="17"/>
      <c r="O259" s="17"/>
      <c r="P259" s="17"/>
      <c r="Q259" s="17"/>
      <c r="R259" s="17"/>
      <c r="S259" s="17"/>
      <c r="T259" s="17"/>
      <c r="U259" s="17"/>
      <c r="V259" s="17"/>
      <c r="W259" s="17"/>
      <c r="X259" s="17"/>
      <c r="Y259" s="17"/>
      <c r="Z259" s="17"/>
      <c r="AA259" s="17"/>
    </row>
    <row r="260">
      <c r="A260" s="17"/>
      <c r="B260" s="17"/>
      <c r="C260" s="17"/>
      <c r="D260" s="17"/>
      <c r="E260" s="17"/>
      <c r="F260" s="17"/>
      <c r="G260" s="17"/>
      <c r="H260" s="17"/>
      <c r="I260" s="17"/>
      <c r="J260" s="17"/>
      <c r="K260" s="17"/>
      <c r="L260" s="17"/>
      <c r="M260" s="17"/>
      <c r="N260" s="17"/>
      <c r="O260" s="17"/>
      <c r="P260" s="17"/>
      <c r="Q260" s="17"/>
      <c r="R260" s="17"/>
      <c r="S260" s="17"/>
      <c r="T260" s="17"/>
      <c r="U260" s="17"/>
      <c r="V260" s="17"/>
      <c r="W260" s="17"/>
      <c r="X260" s="17"/>
      <c r="Y260" s="17"/>
      <c r="Z260" s="17"/>
      <c r="AA260" s="17"/>
    </row>
    <row r="261">
      <c r="A261" s="17"/>
      <c r="B261" s="17"/>
      <c r="C261" s="17"/>
      <c r="D261" s="17"/>
      <c r="E261" s="17"/>
      <c r="F261" s="17"/>
      <c r="G261" s="17"/>
      <c r="H261" s="17"/>
      <c r="I261" s="17"/>
      <c r="J261" s="17"/>
      <c r="K261" s="17"/>
      <c r="L261" s="17"/>
      <c r="M261" s="17"/>
      <c r="N261" s="17"/>
      <c r="O261" s="17"/>
      <c r="P261" s="17"/>
      <c r="Q261" s="17"/>
      <c r="R261" s="17"/>
      <c r="S261" s="17"/>
      <c r="T261" s="17"/>
      <c r="U261" s="17"/>
      <c r="V261" s="17"/>
      <c r="W261" s="17"/>
      <c r="X261" s="17"/>
      <c r="Y261" s="17"/>
      <c r="Z261" s="17"/>
      <c r="AA261" s="17"/>
    </row>
    <row r="262">
      <c r="A262" s="17"/>
      <c r="B262" s="17"/>
      <c r="C262" s="17"/>
      <c r="D262" s="17"/>
      <c r="E262" s="17"/>
      <c r="F262" s="17"/>
      <c r="G262" s="17"/>
      <c r="H262" s="17"/>
      <c r="I262" s="17"/>
      <c r="J262" s="17"/>
      <c r="K262" s="17"/>
      <c r="L262" s="17"/>
      <c r="M262" s="17"/>
      <c r="N262" s="17"/>
      <c r="O262" s="17"/>
      <c r="P262" s="17"/>
      <c r="Q262" s="17"/>
      <c r="R262" s="17"/>
      <c r="S262" s="17"/>
      <c r="T262" s="17"/>
      <c r="U262" s="17"/>
      <c r="V262" s="17"/>
      <c r="W262" s="17"/>
      <c r="X262" s="17"/>
      <c r="Y262" s="17"/>
      <c r="Z262" s="17"/>
      <c r="AA262" s="17"/>
    </row>
    <row r="263">
      <c r="A263" s="17"/>
      <c r="B263" s="17"/>
      <c r="C263" s="17"/>
      <c r="D263" s="17"/>
      <c r="E263" s="17"/>
      <c r="F263" s="17"/>
      <c r="G263" s="17"/>
      <c r="H263" s="17"/>
      <c r="I263" s="17"/>
      <c r="J263" s="17"/>
      <c r="K263" s="17"/>
      <c r="L263" s="17"/>
      <c r="M263" s="17"/>
      <c r="N263" s="17"/>
      <c r="O263" s="17"/>
      <c r="P263" s="17"/>
      <c r="Q263" s="17"/>
      <c r="R263" s="17"/>
      <c r="S263" s="17"/>
      <c r="T263" s="17"/>
      <c r="U263" s="17"/>
      <c r="V263" s="17"/>
      <c r="W263" s="17"/>
      <c r="X263" s="17"/>
      <c r="Y263" s="17"/>
      <c r="Z263" s="17"/>
      <c r="AA263" s="17"/>
    </row>
    <row r="264">
      <c r="A264" s="17"/>
      <c r="B264" s="17"/>
      <c r="C264" s="17"/>
      <c r="D264" s="17"/>
      <c r="E264" s="17"/>
      <c r="F264" s="17"/>
      <c r="G264" s="17"/>
      <c r="H264" s="17"/>
      <c r="I264" s="17"/>
      <c r="J264" s="17"/>
      <c r="K264" s="17"/>
      <c r="L264" s="17"/>
      <c r="M264" s="17"/>
      <c r="N264" s="17"/>
      <c r="O264" s="17"/>
      <c r="P264" s="17"/>
      <c r="Q264" s="17"/>
      <c r="R264" s="17"/>
      <c r="S264" s="17"/>
      <c r="T264" s="17"/>
      <c r="U264" s="17"/>
      <c r="V264" s="17"/>
      <c r="W264" s="17"/>
      <c r="X264" s="17"/>
      <c r="Y264" s="17"/>
      <c r="Z264" s="17"/>
      <c r="AA264" s="17"/>
    </row>
    <row r="265">
      <c r="A265" s="17"/>
      <c r="B265" s="17"/>
      <c r="C265" s="17"/>
      <c r="D265" s="17"/>
      <c r="E265" s="17"/>
      <c r="F265" s="17"/>
      <c r="G265" s="17"/>
      <c r="H265" s="17"/>
      <c r="I265" s="17"/>
      <c r="J265" s="17"/>
      <c r="K265" s="17"/>
      <c r="L265" s="17"/>
      <c r="M265" s="17"/>
      <c r="N265" s="17"/>
      <c r="O265" s="17"/>
      <c r="P265" s="17"/>
      <c r="Q265" s="17"/>
      <c r="R265" s="17"/>
      <c r="S265" s="17"/>
      <c r="T265" s="17"/>
      <c r="U265" s="17"/>
      <c r="V265" s="17"/>
      <c r="W265" s="17"/>
      <c r="X265" s="17"/>
      <c r="Y265" s="17"/>
      <c r="Z265" s="17"/>
      <c r="AA265" s="17"/>
    </row>
    <row r="266">
      <c r="A266" s="17"/>
      <c r="B266" s="17"/>
      <c r="C266" s="17"/>
      <c r="D266" s="17"/>
      <c r="E266" s="17"/>
      <c r="F266" s="17"/>
      <c r="G266" s="17"/>
      <c r="H266" s="17"/>
      <c r="I266" s="17"/>
      <c r="J266" s="17"/>
      <c r="K266" s="17"/>
      <c r="L266" s="17"/>
      <c r="M266" s="17"/>
      <c r="N266" s="17"/>
      <c r="O266" s="17"/>
      <c r="P266" s="17"/>
      <c r="Q266" s="17"/>
      <c r="R266" s="17"/>
      <c r="S266" s="17"/>
      <c r="T266" s="17"/>
      <c r="U266" s="17"/>
      <c r="V266" s="17"/>
      <c r="W266" s="17"/>
      <c r="X266" s="17"/>
      <c r="Y266" s="17"/>
      <c r="Z266" s="17"/>
      <c r="AA266" s="17"/>
    </row>
    <row r="267">
      <c r="A267" s="17"/>
      <c r="B267" s="17"/>
      <c r="C267" s="17"/>
      <c r="D267" s="17"/>
      <c r="E267" s="17"/>
      <c r="F267" s="17"/>
      <c r="G267" s="17"/>
      <c r="H267" s="17"/>
      <c r="I267" s="17"/>
      <c r="J267" s="17"/>
      <c r="K267" s="17"/>
      <c r="L267" s="17"/>
      <c r="M267" s="17"/>
      <c r="N267" s="17"/>
      <c r="O267" s="17"/>
      <c r="P267" s="17"/>
      <c r="Q267" s="17"/>
      <c r="R267" s="17"/>
      <c r="S267" s="17"/>
      <c r="T267" s="17"/>
      <c r="U267" s="17"/>
      <c r="V267" s="17"/>
      <c r="W267" s="17"/>
      <c r="X267" s="17"/>
      <c r="Y267" s="17"/>
      <c r="Z267" s="17"/>
      <c r="AA267" s="17"/>
    </row>
    <row r="268">
      <c r="A268" s="17"/>
      <c r="B268" s="17"/>
      <c r="C268" s="17"/>
      <c r="D268" s="17"/>
      <c r="E268" s="17"/>
      <c r="F268" s="17"/>
      <c r="G268" s="17"/>
      <c r="H268" s="17"/>
      <c r="I268" s="17"/>
      <c r="J268" s="17"/>
      <c r="K268" s="17"/>
      <c r="L268" s="17"/>
      <c r="M268" s="17"/>
      <c r="N268" s="17"/>
      <c r="O268" s="17"/>
      <c r="P268" s="17"/>
      <c r="Q268" s="17"/>
      <c r="R268" s="17"/>
      <c r="S268" s="17"/>
      <c r="T268" s="17"/>
      <c r="U268" s="17"/>
      <c r="V268" s="17"/>
      <c r="W268" s="17"/>
      <c r="X268" s="17"/>
      <c r="Y268" s="17"/>
      <c r="Z268" s="17"/>
      <c r="AA268" s="17"/>
    </row>
    <row r="269">
      <c r="A269" s="17"/>
      <c r="B269" s="17"/>
      <c r="C269" s="17"/>
      <c r="D269" s="17"/>
      <c r="E269" s="17"/>
      <c r="F269" s="17"/>
      <c r="G269" s="17"/>
      <c r="H269" s="17"/>
      <c r="I269" s="17"/>
      <c r="J269" s="17"/>
      <c r="K269" s="17"/>
      <c r="L269" s="17"/>
      <c r="M269" s="17"/>
      <c r="N269" s="17"/>
      <c r="O269" s="17"/>
      <c r="P269" s="17"/>
      <c r="Q269" s="17"/>
      <c r="R269" s="17"/>
      <c r="S269" s="17"/>
      <c r="T269" s="17"/>
      <c r="U269" s="17"/>
      <c r="V269" s="17"/>
      <c r="W269" s="17"/>
      <c r="X269" s="17"/>
      <c r="Y269" s="17"/>
      <c r="Z269" s="17"/>
      <c r="AA269" s="17"/>
    </row>
    <row r="270">
      <c r="A270" s="17"/>
      <c r="B270" s="17"/>
      <c r="C270" s="17"/>
      <c r="D270" s="17"/>
      <c r="E270" s="17"/>
      <c r="F270" s="17"/>
      <c r="G270" s="17"/>
      <c r="H270" s="17"/>
      <c r="I270" s="17"/>
      <c r="J270" s="17"/>
      <c r="K270" s="17"/>
      <c r="L270" s="17"/>
      <c r="M270" s="17"/>
      <c r="N270" s="17"/>
      <c r="O270" s="17"/>
      <c r="P270" s="17"/>
      <c r="Q270" s="17"/>
      <c r="R270" s="17"/>
      <c r="S270" s="17"/>
      <c r="T270" s="17"/>
      <c r="U270" s="17"/>
      <c r="V270" s="17"/>
      <c r="W270" s="17"/>
      <c r="X270" s="17"/>
      <c r="Y270" s="17"/>
      <c r="Z270" s="17"/>
      <c r="AA270" s="17"/>
    </row>
    <row r="271">
      <c r="A271" s="17"/>
      <c r="B271" s="17"/>
      <c r="C271" s="17"/>
      <c r="D271" s="17"/>
      <c r="E271" s="17"/>
      <c r="F271" s="17"/>
      <c r="G271" s="17"/>
      <c r="H271" s="17"/>
      <c r="I271" s="17"/>
      <c r="J271" s="17"/>
      <c r="K271" s="17"/>
      <c r="L271" s="17"/>
      <c r="M271" s="17"/>
      <c r="N271" s="17"/>
      <c r="O271" s="17"/>
      <c r="P271" s="17"/>
      <c r="Q271" s="17"/>
      <c r="R271" s="17"/>
      <c r="S271" s="17"/>
      <c r="T271" s="17"/>
      <c r="U271" s="17"/>
      <c r="V271" s="17"/>
      <c r="W271" s="17"/>
      <c r="X271" s="17"/>
      <c r="Y271" s="17"/>
      <c r="Z271" s="17"/>
      <c r="AA271" s="17"/>
    </row>
    <row r="272">
      <c r="A272" s="17"/>
      <c r="B272" s="17"/>
      <c r="C272" s="17"/>
      <c r="D272" s="17"/>
      <c r="E272" s="17"/>
      <c r="F272" s="17"/>
      <c r="G272" s="17"/>
      <c r="H272" s="17"/>
      <c r="I272" s="17"/>
      <c r="J272" s="17"/>
      <c r="K272" s="17"/>
      <c r="L272" s="17"/>
      <c r="M272" s="17"/>
      <c r="N272" s="17"/>
      <c r="O272" s="17"/>
      <c r="P272" s="17"/>
      <c r="Q272" s="17"/>
      <c r="R272" s="17"/>
      <c r="S272" s="17"/>
      <c r="T272" s="17"/>
      <c r="U272" s="17"/>
      <c r="V272" s="17"/>
      <c r="W272" s="17"/>
      <c r="X272" s="17"/>
      <c r="Y272" s="17"/>
      <c r="Z272" s="17"/>
      <c r="AA272" s="17"/>
    </row>
    <row r="273">
      <c r="A273" s="17"/>
      <c r="B273" s="17"/>
      <c r="C273" s="17"/>
      <c r="D273" s="17"/>
      <c r="E273" s="17"/>
      <c r="F273" s="17"/>
      <c r="G273" s="17"/>
      <c r="H273" s="17"/>
      <c r="I273" s="17"/>
      <c r="J273" s="17"/>
      <c r="K273" s="17"/>
      <c r="L273" s="17"/>
      <c r="M273" s="17"/>
      <c r="N273" s="17"/>
      <c r="O273" s="17"/>
      <c r="P273" s="17"/>
      <c r="Q273" s="17"/>
      <c r="R273" s="17"/>
      <c r="S273" s="17"/>
      <c r="T273" s="17"/>
      <c r="U273" s="17"/>
      <c r="V273" s="17"/>
      <c r="W273" s="17"/>
      <c r="X273" s="17"/>
      <c r="Y273" s="17"/>
      <c r="Z273" s="17"/>
      <c r="AA273" s="17"/>
    </row>
    <row r="274">
      <c r="A274" s="17"/>
      <c r="B274" s="17"/>
      <c r="C274" s="17"/>
      <c r="D274" s="17"/>
      <c r="E274" s="17"/>
      <c r="F274" s="17"/>
      <c r="G274" s="17"/>
      <c r="H274" s="17"/>
      <c r="I274" s="17"/>
      <c r="J274" s="17"/>
      <c r="K274" s="17"/>
      <c r="L274" s="17"/>
      <c r="M274" s="17"/>
      <c r="N274" s="17"/>
      <c r="O274" s="17"/>
      <c r="P274" s="17"/>
      <c r="Q274" s="17"/>
      <c r="R274" s="17"/>
      <c r="S274" s="17"/>
      <c r="T274" s="17"/>
      <c r="U274" s="17"/>
      <c r="V274" s="17"/>
      <c r="W274" s="17"/>
      <c r="X274" s="17"/>
      <c r="Y274" s="17"/>
      <c r="Z274" s="17"/>
      <c r="AA274" s="17"/>
    </row>
    <row r="275">
      <c r="A275" s="17"/>
      <c r="B275" s="17"/>
      <c r="C275" s="17"/>
      <c r="D275" s="17"/>
      <c r="E275" s="17"/>
      <c r="F275" s="17"/>
      <c r="G275" s="17"/>
      <c r="H275" s="17"/>
      <c r="I275" s="17"/>
      <c r="J275" s="17"/>
      <c r="K275" s="17"/>
      <c r="L275" s="17"/>
      <c r="M275" s="17"/>
      <c r="N275" s="17"/>
      <c r="O275" s="17"/>
      <c r="P275" s="17"/>
      <c r="Q275" s="17"/>
      <c r="R275" s="17"/>
      <c r="S275" s="17"/>
      <c r="T275" s="17"/>
      <c r="U275" s="17"/>
      <c r="V275" s="17"/>
      <c r="W275" s="17"/>
      <c r="X275" s="17"/>
      <c r="Y275" s="17"/>
      <c r="Z275" s="17"/>
      <c r="AA275" s="17"/>
    </row>
    <row r="276">
      <c r="A276" s="17"/>
      <c r="B276" s="17"/>
      <c r="C276" s="17"/>
      <c r="D276" s="17"/>
      <c r="E276" s="17"/>
      <c r="F276" s="17"/>
      <c r="G276" s="17"/>
      <c r="H276" s="17"/>
      <c r="I276" s="17"/>
      <c r="J276" s="17"/>
      <c r="K276" s="17"/>
      <c r="L276" s="17"/>
      <c r="M276" s="17"/>
      <c r="N276" s="17"/>
      <c r="O276" s="17"/>
      <c r="P276" s="17"/>
      <c r="Q276" s="17"/>
      <c r="R276" s="17"/>
      <c r="S276" s="17"/>
      <c r="T276" s="17"/>
      <c r="U276" s="17"/>
      <c r="V276" s="17"/>
      <c r="W276" s="17"/>
      <c r="X276" s="17"/>
      <c r="Y276" s="17"/>
      <c r="Z276" s="17"/>
      <c r="AA276" s="17"/>
    </row>
    <row r="277">
      <c r="A277" s="17"/>
      <c r="B277" s="17"/>
      <c r="C277" s="17"/>
      <c r="D277" s="17"/>
      <c r="E277" s="17"/>
      <c r="F277" s="17"/>
      <c r="G277" s="17"/>
      <c r="H277" s="17"/>
      <c r="I277" s="17"/>
      <c r="J277" s="17"/>
      <c r="K277" s="17"/>
      <c r="L277" s="17"/>
      <c r="M277" s="17"/>
      <c r="N277" s="17"/>
      <c r="O277" s="17"/>
      <c r="P277" s="17"/>
      <c r="Q277" s="17"/>
      <c r="R277" s="17"/>
      <c r="S277" s="17"/>
      <c r="T277" s="17"/>
      <c r="U277" s="17"/>
      <c r="V277" s="17"/>
      <c r="W277" s="17"/>
      <c r="X277" s="17"/>
      <c r="Y277" s="17"/>
      <c r="Z277" s="17"/>
      <c r="AA277" s="17"/>
    </row>
    <row r="278">
      <c r="A278" s="17"/>
      <c r="B278" s="17"/>
      <c r="C278" s="17"/>
      <c r="D278" s="17"/>
      <c r="E278" s="17"/>
      <c r="F278" s="17"/>
      <c r="G278" s="17"/>
      <c r="H278" s="17"/>
      <c r="I278" s="17"/>
      <c r="J278" s="17"/>
      <c r="K278" s="17"/>
      <c r="L278" s="17"/>
      <c r="M278" s="17"/>
      <c r="N278" s="17"/>
      <c r="O278" s="17"/>
      <c r="P278" s="17"/>
      <c r="Q278" s="17"/>
      <c r="R278" s="17"/>
      <c r="S278" s="17"/>
      <c r="T278" s="17"/>
      <c r="U278" s="17"/>
      <c r="V278" s="17"/>
      <c r="W278" s="17"/>
      <c r="X278" s="17"/>
      <c r="Y278" s="17"/>
      <c r="Z278" s="17"/>
      <c r="AA278" s="17"/>
    </row>
    <row r="279">
      <c r="A279" s="17"/>
      <c r="B279" s="17"/>
      <c r="C279" s="17"/>
      <c r="D279" s="17"/>
      <c r="E279" s="17"/>
      <c r="F279" s="17"/>
      <c r="G279" s="17"/>
      <c r="H279" s="17"/>
      <c r="I279" s="17"/>
      <c r="J279" s="17"/>
      <c r="K279" s="17"/>
      <c r="L279" s="17"/>
      <c r="M279" s="17"/>
      <c r="N279" s="17"/>
      <c r="O279" s="17"/>
      <c r="P279" s="17"/>
      <c r="Q279" s="17"/>
      <c r="R279" s="17"/>
      <c r="S279" s="17"/>
      <c r="T279" s="17"/>
      <c r="U279" s="17"/>
      <c r="V279" s="17"/>
      <c r="W279" s="17"/>
      <c r="X279" s="17"/>
      <c r="Y279" s="17"/>
      <c r="Z279" s="17"/>
      <c r="AA279" s="17"/>
    </row>
    <row r="280">
      <c r="A280" s="17"/>
      <c r="B280" s="17"/>
      <c r="C280" s="17"/>
      <c r="D280" s="17"/>
      <c r="E280" s="17"/>
      <c r="F280" s="17"/>
      <c r="G280" s="17"/>
      <c r="H280" s="17"/>
      <c r="I280" s="17"/>
      <c r="J280" s="17"/>
      <c r="K280" s="17"/>
      <c r="L280" s="17"/>
      <c r="M280" s="17"/>
      <c r="N280" s="17"/>
      <c r="O280" s="17"/>
      <c r="P280" s="17"/>
      <c r="Q280" s="17"/>
      <c r="R280" s="17"/>
      <c r="S280" s="17"/>
      <c r="T280" s="17"/>
      <c r="U280" s="17"/>
      <c r="V280" s="17"/>
      <c r="W280" s="17"/>
      <c r="X280" s="17"/>
      <c r="Y280" s="17"/>
      <c r="Z280" s="17"/>
      <c r="AA280" s="17"/>
    </row>
    <row r="281">
      <c r="A281" s="17"/>
      <c r="B281" s="17"/>
      <c r="C281" s="17"/>
      <c r="D281" s="17"/>
      <c r="E281" s="17"/>
      <c r="F281" s="17"/>
      <c r="G281" s="17"/>
      <c r="H281" s="17"/>
      <c r="I281" s="17"/>
      <c r="J281" s="17"/>
      <c r="K281" s="17"/>
      <c r="L281" s="17"/>
      <c r="M281" s="17"/>
      <c r="N281" s="17"/>
      <c r="O281" s="17"/>
      <c r="P281" s="17"/>
      <c r="Q281" s="17"/>
      <c r="R281" s="17"/>
      <c r="S281" s="17"/>
      <c r="T281" s="17"/>
      <c r="U281" s="17"/>
      <c r="V281" s="17"/>
      <c r="W281" s="17"/>
      <c r="X281" s="17"/>
      <c r="Y281" s="17"/>
      <c r="Z281" s="17"/>
      <c r="AA281" s="17"/>
    </row>
    <row r="282">
      <c r="A282" s="17"/>
      <c r="B282" s="17"/>
      <c r="C282" s="17"/>
      <c r="D282" s="17"/>
      <c r="E282" s="17"/>
      <c r="F282" s="17"/>
      <c r="G282" s="17"/>
      <c r="H282" s="17"/>
      <c r="I282" s="17"/>
      <c r="J282" s="17"/>
      <c r="K282" s="17"/>
      <c r="L282" s="17"/>
      <c r="M282" s="17"/>
      <c r="N282" s="17"/>
      <c r="O282" s="17"/>
      <c r="P282" s="17"/>
      <c r="Q282" s="17"/>
      <c r="R282" s="17"/>
      <c r="S282" s="17"/>
      <c r="T282" s="17"/>
      <c r="U282" s="17"/>
      <c r="V282" s="17"/>
      <c r="W282" s="17"/>
      <c r="X282" s="17"/>
      <c r="Y282" s="17"/>
      <c r="Z282" s="17"/>
      <c r="AA282" s="17"/>
    </row>
    <row r="283">
      <c r="A283" s="17"/>
      <c r="B283" s="17"/>
      <c r="C283" s="17"/>
      <c r="D283" s="17"/>
      <c r="E283" s="17"/>
      <c r="F283" s="17"/>
      <c r="G283" s="17"/>
      <c r="H283" s="17"/>
      <c r="I283" s="17"/>
      <c r="J283" s="17"/>
      <c r="K283" s="17"/>
      <c r="L283" s="17"/>
      <c r="M283" s="17"/>
      <c r="N283" s="17"/>
      <c r="O283" s="17"/>
      <c r="P283" s="17"/>
      <c r="Q283" s="17"/>
      <c r="R283" s="17"/>
      <c r="S283" s="17"/>
      <c r="T283" s="17"/>
      <c r="U283" s="17"/>
      <c r="V283" s="17"/>
      <c r="W283" s="17"/>
      <c r="X283" s="17"/>
      <c r="Y283" s="17"/>
      <c r="Z283" s="17"/>
      <c r="AA283" s="17"/>
    </row>
    <row r="284">
      <c r="A284" s="17"/>
      <c r="B284" s="17"/>
      <c r="C284" s="17"/>
      <c r="D284" s="17"/>
      <c r="E284" s="17"/>
      <c r="F284" s="17"/>
      <c r="G284" s="17"/>
      <c r="H284" s="17"/>
      <c r="I284" s="17"/>
      <c r="J284" s="17"/>
      <c r="K284" s="17"/>
      <c r="L284" s="17"/>
      <c r="M284" s="17"/>
      <c r="N284" s="17"/>
      <c r="O284" s="17"/>
      <c r="P284" s="17"/>
      <c r="Q284" s="17"/>
      <c r="R284" s="17"/>
      <c r="S284" s="17"/>
      <c r="T284" s="17"/>
      <c r="U284" s="17"/>
      <c r="V284" s="17"/>
      <c r="W284" s="17"/>
      <c r="X284" s="17"/>
      <c r="Y284" s="17"/>
      <c r="Z284" s="17"/>
      <c r="AA284" s="17"/>
    </row>
    <row r="285">
      <c r="A285" s="17"/>
      <c r="B285" s="17"/>
      <c r="C285" s="17"/>
      <c r="D285" s="17"/>
      <c r="E285" s="17"/>
      <c r="F285" s="17"/>
      <c r="G285" s="17"/>
      <c r="H285" s="17"/>
      <c r="I285" s="17"/>
      <c r="J285" s="17"/>
      <c r="K285" s="17"/>
      <c r="L285" s="17"/>
      <c r="M285" s="17"/>
      <c r="N285" s="17"/>
      <c r="O285" s="17"/>
      <c r="P285" s="17"/>
      <c r="Q285" s="17"/>
      <c r="R285" s="17"/>
      <c r="S285" s="17"/>
      <c r="T285" s="17"/>
      <c r="U285" s="17"/>
      <c r="V285" s="17"/>
      <c r="W285" s="17"/>
      <c r="X285" s="17"/>
      <c r="Y285" s="17"/>
      <c r="Z285" s="17"/>
      <c r="AA285" s="17"/>
    </row>
    <row r="286">
      <c r="A286" s="17"/>
      <c r="B286" s="17"/>
      <c r="C286" s="17"/>
      <c r="D286" s="17"/>
      <c r="E286" s="17"/>
      <c r="F286" s="17"/>
      <c r="G286" s="17"/>
      <c r="H286" s="17"/>
      <c r="I286" s="17"/>
      <c r="J286" s="17"/>
      <c r="K286" s="17"/>
      <c r="L286" s="17"/>
      <c r="M286" s="17"/>
      <c r="N286" s="17"/>
      <c r="O286" s="17"/>
      <c r="P286" s="17"/>
      <c r="Q286" s="17"/>
      <c r="R286" s="17"/>
      <c r="S286" s="17"/>
      <c r="T286" s="17"/>
      <c r="U286" s="17"/>
      <c r="V286" s="17"/>
      <c r="W286" s="17"/>
      <c r="X286" s="17"/>
      <c r="Y286" s="17"/>
      <c r="Z286" s="17"/>
      <c r="AA286" s="17"/>
    </row>
    <row r="287">
      <c r="A287" s="17"/>
      <c r="B287" s="17"/>
      <c r="C287" s="17"/>
      <c r="D287" s="17"/>
      <c r="E287" s="17"/>
      <c r="F287" s="17"/>
      <c r="G287" s="17"/>
      <c r="H287" s="17"/>
      <c r="I287" s="17"/>
      <c r="J287" s="17"/>
      <c r="K287" s="17"/>
      <c r="L287" s="17"/>
      <c r="M287" s="17"/>
      <c r="N287" s="17"/>
      <c r="O287" s="17"/>
      <c r="P287" s="17"/>
      <c r="Q287" s="17"/>
      <c r="R287" s="17"/>
      <c r="S287" s="17"/>
      <c r="T287" s="17"/>
      <c r="U287" s="17"/>
      <c r="V287" s="17"/>
      <c r="W287" s="17"/>
      <c r="X287" s="17"/>
      <c r="Y287" s="17"/>
      <c r="Z287" s="17"/>
      <c r="AA287" s="17"/>
    </row>
    <row r="288">
      <c r="A288" s="17"/>
      <c r="B288" s="17"/>
      <c r="C288" s="17"/>
      <c r="D288" s="17"/>
      <c r="E288" s="17"/>
      <c r="F288" s="17"/>
      <c r="G288" s="17"/>
      <c r="H288" s="17"/>
      <c r="I288" s="17"/>
      <c r="J288" s="17"/>
      <c r="K288" s="17"/>
      <c r="L288" s="17"/>
      <c r="M288" s="17"/>
      <c r="N288" s="17"/>
      <c r="O288" s="17"/>
      <c r="P288" s="17"/>
      <c r="Q288" s="17"/>
      <c r="R288" s="17"/>
      <c r="S288" s="17"/>
      <c r="T288" s="17"/>
      <c r="U288" s="17"/>
      <c r="V288" s="17"/>
      <c r="W288" s="17"/>
      <c r="X288" s="17"/>
      <c r="Y288" s="17"/>
      <c r="Z288" s="17"/>
      <c r="AA288" s="17"/>
    </row>
    <row r="289">
      <c r="A289" s="17"/>
      <c r="B289" s="17"/>
      <c r="C289" s="17"/>
      <c r="D289" s="17"/>
      <c r="E289" s="17"/>
      <c r="F289" s="17"/>
      <c r="G289" s="17"/>
      <c r="H289" s="17"/>
      <c r="I289" s="17"/>
      <c r="J289" s="17"/>
      <c r="K289" s="17"/>
      <c r="L289" s="17"/>
      <c r="M289" s="17"/>
      <c r="N289" s="17"/>
      <c r="O289" s="17"/>
      <c r="P289" s="17"/>
      <c r="Q289" s="17"/>
      <c r="R289" s="17"/>
      <c r="S289" s="17"/>
      <c r="T289" s="17"/>
      <c r="U289" s="17"/>
      <c r="V289" s="17"/>
      <c r="W289" s="17"/>
      <c r="X289" s="17"/>
      <c r="Y289" s="17"/>
      <c r="Z289" s="17"/>
      <c r="AA289" s="17"/>
    </row>
    <row r="290">
      <c r="A290" s="17"/>
      <c r="B290" s="17"/>
      <c r="C290" s="17"/>
      <c r="D290" s="17"/>
      <c r="E290" s="17"/>
      <c r="F290" s="17"/>
      <c r="G290" s="17"/>
      <c r="H290" s="17"/>
      <c r="I290" s="17"/>
      <c r="J290" s="17"/>
      <c r="K290" s="17"/>
      <c r="L290" s="17"/>
      <c r="M290" s="17"/>
      <c r="N290" s="17"/>
      <c r="O290" s="17"/>
      <c r="P290" s="17"/>
      <c r="Q290" s="17"/>
      <c r="R290" s="17"/>
      <c r="S290" s="17"/>
      <c r="T290" s="17"/>
      <c r="U290" s="17"/>
      <c r="V290" s="17"/>
      <c r="W290" s="17"/>
      <c r="X290" s="17"/>
      <c r="Y290" s="17"/>
      <c r="Z290" s="17"/>
      <c r="AA290" s="17"/>
    </row>
    <row r="291">
      <c r="A291" s="17"/>
      <c r="B291" s="17"/>
      <c r="C291" s="17"/>
      <c r="D291" s="17"/>
      <c r="E291" s="17"/>
      <c r="F291" s="17"/>
      <c r="G291" s="17"/>
      <c r="H291" s="17"/>
      <c r="I291" s="17"/>
      <c r="J291" s="17"/>
      <c r="K291" s="17"/>
      <c r="L291" s="17"/>
      <c r="M291" s="17"/>
      <c r="N291" s="17"/>
      <c r="O291" s="17"/>
      <c r="P291" s="17"/>
      <c r="Q291" s="17"/>
      <c r="R291" s="17"/>
      <c r="S291" s="17"/>
      <c r="T291" s="17"/>
      <c r="U291" s="17"/>
      <c r="V291" s="17"/>
      <c r="W291" s="17"/>
      <c r="X291" s="17"/>
      <c r="Y291" s="17"/>
      <c r="Z291" s="17"/>
      <c r="AA291" s="17"/>
    </row>
    <row r="292">
      <c r="A292" s="17"/>
      <c r="B292" s="17"/>
      <c r="C292" s="17"/>
      <c r="D292" s="17"/>
      <c r="E292" s="17"/>
      <c r="F292" s="17"/>
      <c r="G292" s="17"/>
      <c r="H292" s="17"/>
      <c r="I292" s="17"/>
      <c r="J292" s="17"/>
      <c r="K292" s="17"/>
      <c r="L292" s="17"/>
      <c r="M292" s="17"/>
      <c r="N292" s="17"/>
      <c r="O292" s="17"/>
      <c r="P292" s="17"/>
      <c r="Q292" s="17"/>
      <c r="R292" s="17"/>
      <c r="S292" s="17"/>
      <c r="T292" s="17"/>
      <c r="U292" s="17"/>
      <c r="V292" s="17"/>
      <c r="W292" s="17"/>
      <c r="X292" s="17"/>
      <c r="Y292" s="17"/>
      <c r="Z292" s="17"/>
      <c r="AA292" s="17"/>
    </row>
    <row r="293">
      <c r="A293" s="17"/>
      <c r="B293" s="17"/>
      <c r="C293" s="17"/>
      <c r="D293" s="17"/>
      <c r="E293" s="17"/>
      <c r="F293" s="17"/>
      <c r="G293" s="17"/>
      <c r="H293" s="17"/>
      <c r="I293" s="17"/>
      <c r="J293" s="17"/>
      <c r="K293" s="17"/>
      <c r="L293" s="17"/>
      <c r="M293" s="17"/>
      <c r="N293" s="17"/>
      <c r="O293" s="17"/>
      <c r="P293" s="17"/>
      <c r="Q293" s="17"/>
      <c r="R293" s="17"/>
      <c r="S293" s="17"/>
      <c r="T293" s="17"/>
      <c r="U293" s="17"/>
      <c r="V293" s="17"/>
      <c r="W293" s="17"/>
      <c r="X293" s="17"/>
      <c r="Y293" s="17"/>
      <c r="Z293" s="17"/>
      <c r="AA293" s="17"/>
    </row>
    <row r="294">
      <c r="A294" s="17"/>
      <c r="B294" s="17"/>
      <c r="C294" s="17"/>
      <c r="D294" s="17"/>
      <c r="E294" s="17"/>
      <c r="F294" s="17"/>
      <c r="G294" s="17"/>
      <c r="H294" s="17"/>
      <c r="I294" s="17"/>
      <c r="J294" s="17"/>
      <c r="K294" s="17"/>
      <c r="L294" s="17"/>
      <c r="M294" s="17"/>
      <c r="N294" s="17"/>
      <c r="O294" s="17"/>
      <c r="P294" s="17"/>
      <c r="Q294" s="17"/>
      <c r="R294" s="17"/>
      <c r="S294" s="17"/>
      <c r="T294" s="17"/>
      <c r="U294" s="17"/>
      <c r="V294" s="17"/>
      <c r="W294" s="17"/>
      <c r="X294" s="17"/>
      <c r="Y294" s="17"/>
      <c r="Z294" s="17"/>
      <c r="AA294" s="17"/>
    </row>
    <row r="295">
      <c r="A295" s="17"/>
      <c r="B295" s="17"/>
      <c r="C295" s="17"/>
      <c r="D295" s="17"/>
      <c r="E295" s="17"/>
      <c r="F295" s="17"/>
      <c r="G295" s="17"/>
      <c r="H295" s="17"/>
      <c r="I295" s="17"/>
      <c r="J295" s="17"/>
      <c r="K295" s="17"/>
      <c r="L295" s="17"/>
      <c r="M295" s="17"/>
      <c r="N295" s="17"/>
      <c r="O295" s="17"/>
      <c r="P295" s="17"/>
      <c r="Q295" s="17"/>
      <c r="R295" s="17"/>
      <c r="S295" s="17"/>
      <c r="T295" s="17"/>
      <c r="U295" s="17"/>
      <c r="V295" s="17"/>
      <c r="W295" s="17"/>
      <c r="X295" s="17"/>
      <c r="Y295" s="17"/>
      <c r="Z295" s="17"/>
      <c r="AA295" s="17"/>
    </row>
    <row r="296">
      <c r="A296" s="17"/>
      <c r="B296" s="17"/>
      <c r="C296" s="17"/>
      <c r="D296" s="17"/>
      <c r="E296" s="17"/>
      <c r="F296" s="17"/>
      <c r="G296" s="17"/>
      <c r="H296" s="17"/>
      <c r="I296" s="17"/>
      <c r="J296" s="17"/>
      <c r="K296" s="17"/>
      <c r="L296" s="17"/>
      <c r="M296" s="17"/>
      <c r="N296" s="17"/>
      <c r="O296" s="17"/>
      <c r="P296" s="17"/>
      <c r="Q296" s="17"/>
      <c r="R296" s="17"/>
      <c r="S296" s="17"/>
      <c r="T296" s="17"/>
      <c r="U296" s="17"/>
      <c r="V296" s="17"/>
      <c r="W296" s="17"/>
      <c r="X296" s="17"/>
      <c r="Y296" s="17"/>
      <c r="Z296" s="17"/>
      <c r="AA296" s="17"/>
    </row>
    <row r="297">
      <c r="A297" s="17"/>
      <c r="B297" s="17"/>
      <c r="C297" s="17"/>
      <c r="D297" s="17"/>
      <c r="E297" s="17"/>
      <c r="F297" s="17"/>
      <c r="G297" s="17"/>
      <c r="H297" s="17"/>
      <c r="I297" s="17"/>
      <c r="J297" s="17"/>
      <c r="K297" s="17"/>
      <c r="L297" s="17"/>
      <c r="M297" s="17"/>
      <c r="N297" s="17"/>
      <c r="O297" s="17"/>
      <c r="P297" s="17"/>
      <c r="Q297" s="17"/>
      <c r="R297" s="17"/>
      <c r="S297" s="17"/>
      <c r="T297" s="17"/>
      <c r="U297" s="17"/>
      <c r="V297" s="17"/>
      <c r="W297" s="17"/>
      <c r="X297" s="17"/>
      <c r="Y297" s="17"/>
      <c r="Z297" s="17"/>
      <c r="AA297" s="17"/>
    </row>
    <row r="298">
      <c r="A298" s="17"/>
      <c r="B298" s="17"/>
      <c r="C298" s="17"/>
      <c r="D298" s="17"/>
      <c r="E298" s="17"/>
      <c r="F298" s="17"/>
      <c r="G298" s="17"/>
      <c r="H298" s="17"/>
      <c r="I298" s="17"/>
      <c r="J298" s="17"/>
      <c r="K298" s="17"/>
      <c r="L298" s="17"/>
      <c r="M298" s="17"/>
      <c r="N298" s="17"/>
      <c r="O298" s="17"/>
      <c r="P298" s="17"/>
      <c r="Q298" s="17"/>
      <c r="R298" s="17"/>
      <c r="S298" s="17"/>
      <c r="T298" s="17"/>
      <c r="U298" s="17"/>
      <c r="V298" s="17"/>
      <c r="W298" s="17"/>
      <c r="X298" s="17"/>
      <c r="Y298" s="17"/>
      <c r="Z298" s="17"/>
      <c r="AA298" s="17"/>
    </row>
    <row r="299">
      <c r="A299" s="17"/>
      <c r="B299" s="17"/>
      <c r="C299" s="17"/>
      <c r="D299" s="17"/>
      <c r="E299" s="17"/>
      <c r="F299" s="17"/>
      <c r="G299" s="17"/>
      <c r="H299" s="17"/>
      <c r="I299" s="17"/>
      <c r="J299" s="17"/>
      <c r="K299" s="17"/>
      <c r="L299" s="17"/>
      <c r="M299" s="17"/>
      <c r="N299" s="17"/>
      <c r="O299" s="17"/>
      <c r="P299" s="17"/>
      <c r="Q299" s="17"/>
      <c r="R299" s="17"/>
      <c r="S299" s="17"/>
      <c r="T299" s="17"/>
      <c r="U299" s="17"/>
      <c r="V299" s="17"/>
      <c r="W299" s="17"/>
      <c r="X299" s="17"/>
      <c r="Y299" s="17"/>
      <c r="Z299" s="17"/>
      <c r="AA299" s="17"/>
    </row>
    <row r="300">
      <c r="A300" s="17"/>
      <c r="B300" s="17"/>
      <c r="C300" s="17"/>
      <c r="D300" s="17"/>
      <c r="E300" s="17"/>
      <c r="F300" s="17"/>
      <c r="G300" s="17"/>
      <c r="H300" s="17"/>
      <c r="I300" s="17"/>
      <c r="J300" s="17"/>
      <c r="K300" s="17"/>
      <c r="L300" s="17"/>
      <c r="M300" s="17"/>
      <c r="N300" s="17"/>
      <c r="O300" s="17"/>
      <c r="P300" s="17"/>
      <c r="Q300" s="17"/>
      <c r="R300" s="17"/>
      <c r="S300" s="17"/>
      <c r="T300" s="17"/>
      <c r="U300" s="17"/>
      <c r="V300" s="17"/>
      <c r="W300" s="17"/>
      <c r="X300" s="17"/>
      <c r="Y300" s="17"/>
      <c r="Z300" s="17"/>
      <c r="AA300" s="17"/>
    </row>
    <row r="301">
      <c r="A301" s="17"/>
      <c r="B301" s="17"/>
      <c r="C301" s="17"/>
      <c r="D301" s="17"/>
      <c r="E301" s="17"/>
      <c r="F301" s="17"/>
      <c r="G301" s="17"/>
      <c r="H301" s="17"/>
      <c r="I301" s="17"/>
      <c r="J301" s="17"/>
      <c r="K301" s="17"/>
      <c r="L301" s="17"/>
      <c r="M301" s="17"/>
      <c r="N301" s="17"/>
      <c r="O301" s="17"/>
      <c r="P301" s="17"/>
      <c r="Q301" s="17"/>
      <c r="R301" s="17"/>
      <c r="S301" s="17"/>
      <c r="T301" s="17"/>
      <c r="U301" s="17"/>
      <c r="V301" s="17"/>
      <c r="W301" s="17"/>
      <c r="X301" s="17"/>
      <c r="Y301" s="17"/>
      <c r="Z301" s="17"/>
      <c r="AA301" s="17"/>
    </row>
    <row r="302">
      <c r="A302" s="17"/>
      <c r="B302" s="17"/>
      <c r="C302" s="17"/>
      <c r="D302" s="17"/>
      <c r="E302" s="17"/>
      <c r="F302" s="17"/>
      <c r="G302" s="17"/>
      <c r="H302" s="17"/>
      <c r="I302" s="17"/>
      <c r="J302" s="17"/>
      <c r="K302" s="17"/>
      <c r="L302" s="17"/>
      <c r="M302" s="17"/>
      <c r="N302" s="17"/>
      <c r="O302" s="17"/>
      <c r="P302" s="17"/>
      <c r="Q302" s="17"/>
      <c r="R302" s="17"/>
      <c r="S302" s="17"/>
      <c r="T302" s="17"/>
      <c r="U302" s="17"/>
      <c r="V302" s="17"/>
      <c r="W302" s="17"/>
      <c r="X302" s="17"/>
      <c r="Y302" s="17"/>
      <c r="Z302" s="17"/>
      <c r="AA302" s="17"/>
    </row>
    <row r="303">
      <c r="A303" s="17"/>
      <c r="B303" s="17"/>
      <c r="C303" s="17"/>
      <c r="D303" s="17"/>
      <c r="E303" s="17"/>
      <c r="F303" s="17"/>
      <c r="G303" s="17"/>
      <c r="H303" s="17"/>
      <c r="I303" s="17"/>
      <c r="J303" s="17"/>
      <c r="K303" s="17"/>
      <c r="L303" s="17"/>
      <c r="M303" s="17"/>
      <c r="N303" s="17"/>
      <c r="O303" s="17"/>
      <c r="P303" s="17"/>
      <c r="Q303" s="17"/>
      <c r="R303" s="17"/>
      <c r="S303" s="17"/>
      <c r="T303" s="17"/>
      <c r="U303" s="17"/>
      <c r="V303" s="17"/>
      <c r="W303" s="17"/>
      <c r="X303" s="17"/>
      <c r="Y303" s="17"/>
      <c r="Z303" s="17"/>
      <c r="AA303" s="17"/>
    </row>
    <row r="304">
      <c r="A304" s="17"/>
      <c r="B304" s="17"/>
      <c r="C304" s="17"/>
      <c r="D304" s="17"/>
      <c r="E304" s="17"/>
      <c r="F304" s="17"/>
      <c r="G304" s="17"/>
      <c r="H304" s="17"/>
      <c r="I304" s="17"/>
      <c r="J304" s="17"/>
      <c r="K304" s="17"/>
      <c r="L304" s="17"/>
      <c r="M304" s="17"/>
      <c r="N304" s="17"/>
      <c r="O304" s="17"/>
      <c r="P304" s="17"/>
      <c r="Q304" s="17"/>
      <c r="R304" s="17"/>
      <c r="S304" s="17"/>
      <c r="T304" s="17"/>
      <c r="U304" s="17"/>
      <c r="V304" s="17"/>
      <c r="W304" s="17"/>
      <c r="X304" s="17"/>
      <c r="Y304" s="17"/>
      <c r="Z304" s="17"/>
      <c r="AA304" s="17"/>
    </row>
    <row r="305">
      <c r="A305" s="17"/>
      <c r="B305" s="17"/>
      <c r="C305" s="17"/>
      <c r="D305" s="17"/>
      <c r="E305" s="17"/>
      <c r="F305" s="17"/>
      <c r="G305" s="17"/>
      <c r="H305" s="17"/>
      <c r="I305" s="17"/>
      <c r="J305" s="17"/>
      <c r="K305" s="17"/>
      <c r="L305" s="17"/>
      <c r="M305" s="17"/>
      <c r="N305" s="17"/>
      <c r="O305" s="17"/>
      <c r="P305" s="17"/>
      <c r="Q305" s="17"/>
      <c r="R305" s="17"/>
      <c r="S305" s="17"/>
      <c r="T305" s="17"/>
      <c r="U305" s="17"/>
      <c r="V305" s="17"/>
      <c r="W305" s="17"/>
      <c r="X305" s="17"/>
      <c r="Y305" s="17"/>
      <c r="Z305" s="17"/>
      <c r="AA305" s="17"/>
    </row>
    <row r="306">
      <c r="A306" s="17"/>
      <c r="B306" s="17"/>
      <c r="C306" s="17"/>
      <c r="D306" s="17"/>
      <c r="E306" s="17"/>
      <c r="F306" s="17"/>
      <c r="G306" s="17"/>
      <c r="H306" s="17"/>
      <c r="I306" s="17"/>
      <c r="J306" s="17"/>
      <c r="K306" s="17"/>
      <c r="L306" s="17"/>
      <c r="M306" s="17"/>
      <c r="N306" s="17"/>
      <c r="O306" s="17"/>
      <c r="P306" s="17"/>
      <c r="Q306" s="17"/>
      <c r="R306" s="17"/>
      <c r="S306" s="17"/>
      <c r="T306" s="17"/>
      <c r="U306" s="17"/>
      <c r="V306" s="17"/>
      <c r="W306" s="17"/>
      <c r="X306" s="17"/>
      <c r="Y306" s="17"/>
      <c r="Z306" s="17"/>
      <c r="AA306" s="17"/>
    </row>
    <row r="307">
      <c r="A307" s="17"/>
      <c r="B307" s="17"/>
      <c r="C307" s="17"/>
      <c r="D307" s="17"/>
      <c r="E307" s="17"/>
      <c r="F307" s="17"/>
      <c r="G307" s="17"/>
      <c r="H307" s="17"/>
      <c r="I307" s="17"/>
      <c r="J307" s="17"/>
      <c r="K307" s="17"/>
      <c r="L307" s="17"/>
      <c r="M307" s="17"/>
      <c r="N307" s="17"/>
      <c r="O307" s="17"/>
      <c r="P307" s="17"/>
      <c r="Q307" s="17"/>
      <c r="R307" s="17"/>
      <c r="S307" s="17"/>
      <c r="T307" s="17"/>
      <c r="U307" s="17"/>
      <c r="V307" s="17"/>
      <c r="W307" s="17"/>
      <c r="X307" s="17"/>
      <c r="Y307" s="17"/>
      <c r="Z307" s="17"/>
      <c r="AA307" s="17"/>
    </row>
    <row r="308">
      <c r="A308" s="17"/>
      <c r="B308" s="17"/>
      <c r="C308" s="17"/>
      <c r="D308" s="17"/>
      <c r="E308" s="17"/>
      <c r="F308" s="17"/>
      <c r="G308" s="17"/>
      <c r="H308" s="17"/>
      <c r="I308" s="17"/>
      <c r="J308" s="17"/>
      <c r="K308" s="17"/>
      <c r="L308" s="17"/>
      <c r="M308" s="17"/>
      <c r="N308" s="17"/>
      <c r="O308" s="17"/>
      <c r="P308" s="17"/>
      <c r="Q308" s="17"/>
      <c r="R308" s="17"/>
      <c r="S308" s="17"/>
      <c r="T308" s="17"/>
      <c r="U308" s="17"/>
      <c r="V308" s="17"/>
      <c r="W308" s="17"/>
      <c r="X308" s="17"/>
      <c r="Y308" s="17"/>
      <c r="Z308" s="17"/>
      <c r="AA308" s="17"/>
    </row>
    <row r="309">
      <c r="A309" s="17"/>
      <c r="B309" s="17"/>
      <c r="C309" s="17"/>
      <c r="D309" s="17"/>
      <c r="E309" s="17"/>
      <c r="F309" s="17"/>
      <c r="G309" s="17"/>
      <c r="H309" s="17"/>
      <c r="I309" s="17"/>
      <c r="J309" s="17"/>
      <c r="K309" s="17"/>
      <c r="L309" s="17"/>
      <c r="M309" s="17"/>
      <c r="N309" s="17"/>
      <c r="O309" s="17"/>
      <c r="P309" s="17"/>
      <c r="Q309" s="17"/>
      <c r="R309" s="17"/>
      <c r="S309" s="17"/>
      <c r="T309" s="17"/>
      <c r="U309" s="17"/>
      <c r="V309" s="17"/>
      <c r="W309" s="17"/>
      <c r="X309" s="17"/>
      <c r="Y309" s="17"/>
      <c r="Z309" s="17"/>
      <c r="AA309" s="17"/>
    </row>
    <row r="310">
      <c r="A310" s="17"/>
      <c r="B310" s="17"/>
      <c r="C310" s="17"/>
      <c r="D310" s="17"/>
      <c r="E310" s="17"/>
      <c r="F310" s="17"/>
      <c r="G310" s="17"/>
      <c r="H310" s="17"/>
      <c r="I310" s="17"/>
      <c r="J310" s="17"/>
      <c r="K310" s="17"/>
      <c r="L310" s="17"/>
      <c r="M310" s="17"/>
      <c r="N310" s="17"/>
      <c r="O310" s="17"/>
      <c r="P310" s="17"/>
      <c r="Q310" s="17"/>
      <c r="R310" s="17"/>
      <c r="S310" s="17"/>
      <c r="T310" s="17"/>
      <c r="U310" s="17"/>
      <c r="V310" s="17"/>
      <c r="W310" s="17"/>
      <c r="X310" s="17"/>
      <c r="Y310" s="17"/>
      <c r="Z310" s="17"/>
      <c r="AA310" s="17"/>
    </row>
    <row r="311">
      <c r="A311" s="17"/>
      <c r="B311" s="17"/>
      <c r="C311" s="17"/>
      <c r="D311" s="17"/>
      <c r="E311" s="17"/>
      <c r="F311" s="17"/>
      <c r="G311" s="17"/>
      <c r="H311" s="17"/>
      <c r="I311" s="17"/>
      <c r="J311" s="17"/>
      <c r="K311" s="17"/>
      <c r="L311" s="17"/>
      <c r="M311" s="17"/>
      <c r="N311" s="17"/>
      <c r="O311" s="17"/>
      <c r="P311" s="17"/>
      <c r="Q311" s="17"/>
      <c r="R311" s="17"/>
      <c r="S311" s="17"/>
      <c r="T311" s="17"/>
      <c r="U311" s="17"/>
      <c r="V311" s="17"/>
      <c r="W311" s="17"/>
      <c r="X311" s="17"/>
      <c r="Y311" s="17"/>
      <c r="Z311" s="17"/>
      <c r="AA311" s="17"/>
    </row>
    <row r="312">
      <c r="A312" s="17"/>
      <c r="B312" s="17"/>
      <c r="C312" s="17"/>
      <c r="D312" s="17"/>
      <c r="E312" s="17"/>
      <c r="F312" s="17"/>
      <c r="G312" s="17"/>
      <c r="H312" s="17"/>
      <c r="I312" s="17"/>
      <c r="J312" s="17"/>
      <c r="K312" s="17"/>
      <c r="L312" s="17"/>
      <c r="M312" s="17"/>
      <c r="N312" s="17"/>
      <c r="O312" s="17"/>
      <c r="P312" s="17"/>
      <c r="Q312" s="17"/>
      <c r="R312" s="17"/>
      <c r="S312" s="17"/>
      <c r="T312" s="17"/>
      <c r="U312" s="17"/>
      <c r="V312" s="17"/>
      <c r="W312" s="17"/>
      <c r="X312" s="17"/>
      <c r="Y312" s="17"/>
      <c r="Z312" s="17"/>
      <c r="AA312" s="17"/>
    </row>
    <row r="313">
      <c r="A313" s="17"/>
      <c r="B313" s="17"/>
      <c r="C313" s="17"/>
      <c r="D313" s="17"/>
      <c r="E313" s="17"/>
      <c r="F313" s="17"/>
      <c r="G313" s="17"/>
      <c r="H313" s="17"/>
      <c r="I313" s="17"/>
      <c r="J313" s="17"/>
      <c r="K313" s="17"/>
      <c r="L313" s="17"/>
      <c r="M313" s="17"/>
      <c r="N313" s="17"/>
      <c r="O313" s="17"/>
      <c r="P313" s="17"/>
      <c r="Q313" s="17"/>
      <c r="R313" s="17"/>
      <c r="S313" s="17"/>
      <c r="T313" s="17"/>
      <c r="U313" s="17"/>
      <c r="V313" s="17"/>
      <c r="W313" s="17"/>
      <c r="X313" s="17"/>
      <c r="Y313" s="17"/>
      <c r="Z313" s="17"/>
      <c r="AA313" s="17"/>
    </row>
    <row r="314">
      <c r="A314" s="17"/>
      <c r="B314" s="17"/>
      <c r="C314" s="17"/>
      <c r="D314" s="17"/>
      <c r="E314" s="17"/>
      <c r="F314" s="17"/>
      <c r="G314" s="17"/>
      <c r="H314" s="17"/>
      <c r="I314" s="17"/>
      <c r="J314" s="17"/>
      <c r="K314" s="17"/>
      <c r="L314" s="17"/>
      <c r="M314" s="17"/>
      <c r="N314" s="17"/>
      <c r="O314" s="17"/>
      <c r="P314" s="17"/>
      <c r="Q314" s="17"/>
      <c r="R314" s="17"/>
      <c r="S314" s="17"/>
      <c r="T314" s="17"/>
      <c r="U314" s="17"/>
      <c r="V314" s="17"/>
      <c r="W314" s="17"/>
      <c r="X314" s="17"/>
      <c r="Y314" s="17"/>
      <c r="Z314" s="17"/>
      <c r="AA314" s="17"/>
    </row>
    <row r="315">
      <c r="A315" s="17"/>
      <c r="B315" s="17"/>
      <c r="C315" s="17"/>
      <c r="D315" s="17"/>
      <c r="E315" s="17"/>
      <c r="F315" s="17"/>
      <c r="G315" s="17"/>
      <c r="H315" s="17"/>
      <c r="I315" s="17"/>
      <c r="J315" s="17"/>
      <c r="K315" s="17"/>
      <c r="L315" s="17"/>
      <c r="M315" s="17"/>
      <c r="N315" s="17"/>
      <c r="O315" s="17"/>
      <c r="P315" s="17"/>
      <c r="Q315" s="17"/>
      <c r="R315" s="17"/>
      <c r="S315" s="17"/>
      <c r="T315" s="17"/>
      <c r="U315" s="17"/>
      <c r="V315" s="17"/>
      <c r="W315" s="17"/>
      <c r="X315" s="17"/>
      <c r="Y315" s="17"/>
      <c r="Z315" s="17"/>
      <c r="AA315" s="17"/>
    </row>
    <row r="316">
      <c r="A316" s="17"/>
      <c r="B316" s="17"/>
      <c r="C316" s="17"/>
      <c r="D316" s="17"/>
      <c r="E316" s="17"/>
      <c r="F316" s="17"/>
      <c r="G316" s="17"/>
      <c r="H316" s="17"/>
      <c r="I316" s="17"/>
      <c r="J316" s="17"/>
      <c r="K316" s="17"/>
      <c r="L316" s="17"/>
      <c r="M316" s="17"/>
      <c r="N316" s="17"/>
      <c r="O316" s="17"/>
      <c r="P316" s="17"/>
      <c r="Q316" s="17"/>
      <c r="R316" s="17"/>
      <c r="S316" s="17"/>
      <c r="T316" s="17"/>
      <c r="U316" s="17"/>
      <c r="V316" s="17"/>
      <c r="W316" s="17"/>
      <c r="X316" s="17"/>
      <c r="Y316" s="17"/>
      <c r="Z316" s="17"/>
      <c r="AA316" s="17"/>
    </row>
    <row r="317">
      <c r="A317" s="17"/>
      <c r="B317" s="17"/>
      <c r="C317" s="17"/>
      <c r="D317" s="17"/>
      <c r="E317" s="17"/>
      <c r="F317" s="17"/>
      <c r="G317" s="17"/>
      <c r="H317" s="17"/>
      <c r="I317" s="17"/>
      <c r="J317" s="17"/>
      <c r="K317" s="17"/>
      <c r="L317" s="17"/>
      <c r="M317" s="17"/>
      <c r="N317" s="17"/>
      <c r="O317" s="17"/>
      <c r="P317" s="17"/>
      <c r="Q317" s="17"/>
      <c r="R317" s="17"/>
      <c r="S317" s="17"/>
      <c r="T317" s="17"/>
      <c r="U317" s="17"/>
      <c r="V317" s="17"/>
      <c r="W317" s="17"/>
      <c r="X317" s="17"/>
      <c r="Y317" s="17"/>
      <c r="Z317" s="17"/>
      <c r="AA317" s="17"/>
    </row>
    <row r="318">
      <c r="A318" s="17"/>
      <c r="B318" s="17"/>
      <c r="C318" s="17"/>
      <c r="D318" s="17"/>
      <c r="E318" s="17"/>
      <c r="F318" s="17"/>
      <c r="G318" s="17"/>
      <c r="H318" s="17"/>
      <c r="I318" s="17"/>
      <c r="J318" s="17"/>
      <c r="K318" s="17"/>
      <c r="L318" s="17"/>
      <c r="M318" s="17"/>
      <c r="N318" s="17"/>
      <c r="O318" s="17"/>
      <c r="P318" s="17"/>
      <c r="Q318" s="17"/>
      <c r="R318" s="17"/>
      <c r="S318" s="17"/>
      <c r="T318" s="17"/>
      <c r="U318" s="17"/>
      <c r="V318" s="17"/>
      <c r="W318" s="17"/>
      <c r="X318" s="17"/>
      <c r="Y318" s="17"/>
      <c r="Z318" s="17"/>
      <c r="AA318" s="17"/>
    </row>
    <row r="319">
      <c r="A319" s="17"/>
      <c r="B319" s="17"/>
      <c r="C319" s="17"/>
      <c r="D319" s="17"/>
      <c r="E319" s="17"/>
      <c r="F319" s="17"/>
      <c r="G319" s="17"/>
      <c r="H319" s="17"/>
      <c r="I319" s="17"/>
      <c r="J319" s="17"/>
      <c r="K319" s="17"/>
      <c r="L319" s="17"/>
      <c r="M319" s="17"/>
      <c r="N319" s="17"/>
      <c r="O319" s="17"/>
      <c r="P319" s="17"/>
      <c r="Q319" s="17"/>
      <c r="R319" s="17"/>
      <c r="S319" s="17"/>
      <c r="T319" s="17"/>
      <c r="U319" s="17"/>
      <c r="V319" s="17"/>
      <c r="W319" s="17"/>
      <c r="X319" s="17"/>
      <c r="Y319" s="17"/>
      <c r="Z319" s="17"/>
      <c r="AA319" s="17"/>
    </row>
    <row r="320">
      <c r="A320" s="17"/>
      <c r="B320" s="17"/>
      <c r="C320" s="17"/>
      <c r="D320" s="17"/>
      <c r="E320" s="17"/>
      <c r="F320" s="17"/>
      <c r="G320" s="17"/>
      <c r="H320" s="17"/>
      <c r="I320" s="17"/>
      <c r="J320" s="17"/>
      <c r="K320" s="17"/>
      <c r="L320" s="17"/>
      <c r="M320" s="17"/>
      <c r="N320" s="17"/>
      <c r="O320" s="17"/>
      <c r="P320" s="17"/>
      <c r="Q320" s="17"/>
      <c r="R320" s="17"/>
      <c r="S320" s="17"/>
      <c r="T320" s="17"/>
      <c r="U320" s="17"/>
      <c r="V320" s="17"/>
      <c r="W320" s="17"/>
      <c r="X320" s="17"/>
      <c r="Y320" s="17"/>
      <c r="Z320" s="17"/>
      <c r="AA320" s="17"/>
    </row>
    <row r="321">
      <c r="A321" s="17"/>
      <c r="B321" s="17"/>
      <c r="C321" s="17"/>
      <c r="D321" s="17"/>
      <c r="E321" s="17"/>
      <c r="F321" s="17"/>
      <c r="G321" s="17"/>
      <c r="H321" s="17"/>
      <c r="I321" s="17"/>
      <c r="J321" s="17"/>
      <c r="K321" s="17"/>
      <c r="L321" s="17"/>
      <c r="M321" s="17"/>
      <c r="N321" s="17"/>
      <c r="O321" s="17"/>
      <c r="P321" s="17"/>
      <c r="Q321" s="17"/>
      <c r="R321" s="17"/>
      <c r="S321" s="17"/>
      <c r="T321" s="17"/>
      <c r="U321" s="17"/>
      <c r="V321" s="17"/>
      <c r="W321" s="17"/>
      <c r="X321" s="17"/>
      <c r="Y321" s="17"/>
      <c r="Z321" s="17"/>
      <c r="AA321" s="17"/>
    </row>
    <row r="322">
      <c r="A322" s="17"/>
      <c r="B322" s="17"/>
      <c r="C322" s="17"/>
      <c r="D322" s="17"/>
      <c r="E322" s="17"/>
      <c r="F322" s="17"/>
      <c r="G322" s="17"/>
      <c r="H322" s="17"/>
      <c r="I322" s="17"/>
      <c r="J322" s="17"/>
      <c r="K322" s="17"/>
      <c r="L322" s="17"/>
      <c r="M322" s="17"/>
      <c r="N322" s="17"/>
      <c r="O322" s="17"/>
      <c r="P322" s="17"/>
      <c r="Q322" s="17"/>
      <c r="R322" s="17"/>
      <c r="S322" s="17"/>
      <c r="T322" s="17"/>
      <c r="U322" s="17"/>
      <c r="V322" s="17"/>
      <c r="W322" s="17"/>
      <c r="X322" s="17"/>
      <c r="Y322" s="17"/>
      <c r="Z322" s="17"/>
      <c r="AA322" s="17"/>
    </row>
    <row r="323">
      <c r="A323" s="17"/>
      <c r="B323" s="17"/>
      <c r="C323" s="17"/>
      <c r="D323" s="17"/>
      <c r="E323" s="17"/>
      <c r="F323" s="17"/>
      <c r="G323" s="17"/>
      <c r="H323" s="17"/>
      <c r="I323" s="17"/>
      <c r="J323" s="17"/>
      <c r="K323" s="17"/>
      <c r="L323" s="17"/>
      <c r="M323" s="17"/>
      <c r="N323" s="17"/>
      <c r="O323" s="17"/>
      <c r="P323" s="17"/>
      <c r="Q323" s="17"/>
      <c r="R323" s="17"/>
      <c r="S323" s="17"/>
      <c r="T323" s="17"/>
      <c r="U323" s="17"/>
      <c r="V323" s="17"/>
      <c r="W323" s="17"/>
      <c r="X323" s="17"/>
      <c r="Y323" s="17"/>
      <c r="Z323" s="17"/>
      <c r="AA323" s="17"/>
    </row>
    <row r="324">
      <c r="A324" s="17"/>
      <c r="B324" s="17"/>
      <c r="C324" s="17"/>
      <c r="D324" s="17"/>
      <c r="E324" s="17"/>
      <c r="F324" s="17"/>
      <c r="G324" s="17"/>
      <c r="H324" s="17"/>
      <c r="I324" s="17"/>
      <c r="J324" s="17"/>
      <c r="K324" s="17"/>
      <c r="L324" s="17"/>
      <c r="M324" s="17"/>
      <c r="N324" s="17"/>
      <c r="O324" s="17"/>
      <c r="P324" s="17"/>
      <c r="Q324" s="17"/>
      <c r="R324" s="17"/>
      <c r="S324" s="17"/>
      <c r="T324" s="17"/>
      <c r="U324" s="17"/>
      <c r="V324" s="17"/>
      <c r="W324" s="17"/>
      <c r="X324" s="17"/>
      <c r="Y324" s="17"/>
      <c r="Z324" s="17"/>
      <c r="AA324" s="17"/>
    </row>
    <row r="325">
      <c r="A325" s="17"/>
      <c r="B325" s="17"/>
      <c r="C325" s="17"/>
      <c r="D325" s="17"/>
      <c r="E325" s="17"/>
      <c r="F325" s="17"/>
      <c r="G325" s="17"/>
      <c r="H325" s="17"/>
      <c r="I325" s="17"/>
      <c r="J325" s="17"/>
      <c r="K325" s="17"/>
      <c r="L325" s="17"/>
      <c r="M325" s="17"/>
      <c r="N325" s="17"/>
      <c r="O325" s="17"/>
      <c r="P325" s="17"/>
      <c r="Q325" s="17"/>
      <c r="R325" s="17"/>
      <c r="S325" s="17"/>
      <c r="T325" s="17"/>
      <c r="U325" s="17"/>
      <c r="V325" s="17"/>
      <c r="W325" s="17"/>
      <c r="X325" s="17"/>
      <c r="Y325" s="17"/>
      <c r="Z325" s="17"/>
      <c r="AA325" s="17"/>
    </row>
    <row r="326">
      <c r="A326" s="17"/>
      <c r="B326" s="17"/>
      <c r="C326" s="17"/>
      <c r="D326" s="17"/>
      <c r="E326" s="17"/>
      <c r="F326" s="17"/>
      <c r="G326" s="17"/>
      <c r="H326" s="17"/>
      <c r="I326" s="17"/>
      <c r="J326" s="17"/>
      <c r="K326" s="17"/>
      <c r="L326" s="17"/>
      <c r="M326" s="17"/>
      <c r="N326" s="17"/>
      <c r="O326" s="17"/>
      <c r="P326" s="17"/>
      <c r="Q326" s="17"/>
      <c r="R326" s="17"/>
      <c r="S326" s="17"/>
      <c r="T326" s="17"/>
      <c r="U326" s="17"/>
      <c r="V326" s="17"/>
      <c r="W326" s="17"/>
      <c r="X326" s="17"/>
      <c r="Y326" s="17"/>
      <c r="Z326" s="17"/>
      <c r="AA326" s="17"/>
    </row>
    <row r="327">
      <c r="A327" s="17"/>
      <c r="B327" s="17"/>
      <c r="C327" s="17"/>
      <c r="D327" s="17"/>
      <c r="E327" s="17"/>
      <c r="F327" s="17"/>
      <c r="G327" s="17"/>
      <c r="H327" s="17"/>
      <c r="I327" s="17"/>
      <c r="J327" s="17"/>
      <c r="K327" s="17"/>
      <c r="L327" s="17"/>
      <c r="M327" s="17"/>
      <c r="N327" s="17"/>
      <c r="O327" s="17"/>
      <c r="P327" s="17"/>
      <c r="Q327" s="17"/>
      <c r="R327" s="17"/>
      <c r="S327" s="17"/>
      <c r="T327" s="17"/>
      <c r="U327" s="17"/>
      <c r="V327" s="17"/>
      <c r="W327" s="17"/>
      <c r="X327" s="17"/>
      <c r="Y327" s="17"/>
      <c r="Z327" s="17"/>
      <c r="AA327" s="17"/>
    </row>
    <row r="328">
      <c r="A328" s="17"/>
      <c r="B328" s="17"/>
      <c r="C328" s="17"/>
      <c r="D328" s="17"/>
      <c r="E328" s="17"/>
      <c r="F328" s="17"/>
      <c r="G328" s="17"/>
      <c r="H328" s="17"/>
      <c r="I328" s="17"/>
      <c r="J328" s="17"/>
      <c r="K328" s="17"/>
      <c r="L328" s="17"/>
      <c r="M328" s="17"/>
      <c r="N328" s="17"/>
      <c r="O328" s="17"/>
      <c r="P328" s="17"/>
      <c r="Q328" s="17"/>
      <c r="R328" s="17"/>
      <c r="S328" s="17"/>
      <c r="T328" s="17"/>
      <c r="U328" s="17"/>
      <c r="V328" s="17"/>
      <c r="W328" s="17"/>
      <c r="X328" s="17"/>
      <c r="Y328" s="17"/>
      <c r="Z328" s="17"/>
      <c r="AA328" s="17"/>
    </row>
    <row r="329">
      <c r="A329" s="17"/>
      <c r="B329" s="17"/>
      <c r="C329" s="17"/>
      <c r="D329" s="17"/>
      <c r="E329" s="17"/>
      <c r="F329" s="17"/>
      <c r="G329" s="17"/>
      <c r="H329" s="17"/>
      <c r="I329" s="17"/>
      <c r="J329" s="17"/>
      <c r="K329" s="17"/>
      <c r="L329" s="17"/>
      <c r="M329" s="17"/>
      <c r="N329" s="17"/>
      <c r="O329" s="17"/>
      <c r="P329" s="17"/>
      <c r="Q329" s="17"/>
      <c r="R329" s="17"/>
      <c r="S329" s="17"/>
      <c r="T329" s="17"/>
      <c r="U329" s="17"/>
      <c r="V329" s="17"/>
      <c r="W329" s="17"/>
      <c r="X329" s="17"/>
      <c r="Y329" s="17"/>
      <c r="Z329" s="17"/>
      <c r="AA329" s="17"/>
    </row>
    <row r="330">
      <c r="A330" s="17"/>
      <c r="B330" s="17"/>
      <c r="C330" s="17"/>
      <c r="D330" s="17"/>
      <c r="E330" s="17"/>
      <c r="F330" s="17"/>
      <c r="G330" s="17"/>
      <c r="H330" s="17"/>
      <c r="I330" s="17"/>
      <c r="J330" s="17"/>
      <c r="K330" s="17"/>
      <c r="L330" s="17"/>
      <c r="M330" s="17"/>
      <c r="N330" s="17"/>
      <c r="O330" s="17"/>
      <c r="P330" s="17"/>
      <c r="Q330" s="17"/>
      <c r="R330" s="17"/>
      <c r="S330" s="17"/>
      <c r="T330" s="17"/>
      <c r="U330" s="17"/>
      <c r="V330" s="17"/>
      <c r="W330" s="17"/>
      <c r="X330" s="17"/>
      <c r="Y330" s="17"/>
      <c r="Z330" s="17"/>
      <c r="AA330" s="17"/>
    </row>
    <row r="331">
      <c r="A331" s="17"/>
      <c r="B331" s="17"/>
      <c r="C331" s="17"/>
      <c r="D331" s="17"/>
      <c r="E331" s="17"/>
      <c r="F331" s="17"/>
      <c r="G331" s="17"/>
      <c r="H331" s="17"/>
      <c r="I331" s="17"/>
      <c r="J331" s="17"/>
      <c r="K331" s="17"/>
      <c r="L331" s="17"/>
      <c r="M331" s="17"/>
      <c r="N331" s="17"/>
      <c r="O331" s="17"/>
      <c r="P331" s="17"/>
      <c r="Q331" s="17"/>
      <c r="R331" s="17"/>
      <c r="S331" s="17"/>
      <c r="T331" s="17"/>
      <c r="U331" s="17"/>
      <c r="V331" s="17"/>
      <c r="W331" s="17"/>
      <c r="X331" s="17"/>
      <c r="Y331" s="17"/>
      <c r="Z331" s="17"/>
      <c r="AA331" s="17"/>
    </row>
    <row r="332">
      <c r="A332" s="17"/>
      <c r="B332" s="17"/>
      <c r="C332" s="17"/>
      <c r="D332" s="17"/>
      <c r="E332" s="17"/>
      <c r="F332" s="17"/>
      <c r="G332" s="17"/>
      <c r="H332" s="17"/>
      <c r="I332" s="17"/>
      <c r="J332" s="17"/>
      <c r="K332" s="17"/>
      <c r="L332" s="17"/>
      <c r="M332" s="17"/>
      <c r="N332" s="17"/>
      <c r="O332" s="17"/>
      <c r="P332" s="17"/>
      <c r="Q332" s="17"/>
      <c r="R332" s="17"/>
      <c r="S332" s="17"/>
      <c r="T332" s="17"/>
      <c r="U332" s="17"/>
      <c r="V332" s="17"/>
      <c r="W332" s="17"/>
      <c r="X332" s="17"/>
      <c r="Y332" s="17"/>
      <c r="Z332" s="17"/>
      <c r="AA332" s="17"/>
    </row>
    <row r="333">
      <c r="A333" s="17"/>
      <c r="B333" s="17"/>
      <c r="C333" s="17"/>
      <c r="D333" s="17"/>
      <c r="E333" s="17"/>
      <c r="F333" s="17"/>
      <c r="G333" s="17"/>
      <c r="H333" s="17"/>
      <c r="I333" s="17"/>
      <c r="J333" s="17"/>
      <c r="K333" s="17"/>
      <c r="L333" s="17"/>
      <c r="M333" s="17"/>
      <c r="N333" s="17"/>
      <c r="O333" s="17"/>
      <c r="P333" s="17"/>
      <c r="Q333" s="17"/>
      <c r="R333" s="17"/>
      <c r="S333" s="17"/>
      <c r="T333" s="17"/>
      <c r="U333" s="17"/>
      <c r="V333" s="17"/>
      <c r="W333" s="17"/>
      <c r="X333" s="17"/>
      <c r="Y333" s="17"/>
      <c r="Z333" s="17"/>
      <c r="AA333" s="17"/>
    </row>
    <row r="334">
      <c r="A334" s="17"/>
      <c r="B334" s="17"/>
      <c r="C334" s="17"/>
      <c r="D334" s="17"/>
      <c r="E334" s="17"/>
      <c r="F334" s="17"/>
      <c r="G334" s="17"/>
      <c r="H334" s="17"/>
      <c r="I334" s="17"/>
      <c r="J334" s="17"/>
      <c r="K334" s="17"/>
      <c r="L334" s="17"/>
      <c r="M334" s="17"/>
      <c r="N334" s="17"/>
      <c r="O334" s="17"/>
      <c r="P334" s="17"/>
      <c r="Q334" s="17"/>
      <c r="R334" s="17"/>
      <c r="S334" s="17"/>
      <c r="T334" s="17"/>
      <c r="U334" s="17"/>
      <c r="V334" s="17"/>
      <c r="W334" s="17"/>
      <c r="X334" s="17"/>
      <c r="Y334" s="17"/>
      <c r="Z334" s="17"/>
      <c r="AA334" s="17"/>
    </row>
    <row r="335">
      <c r="A335" s="17"/>
      <c r="B335" s="17"/>
      <c r="C335" s="17"/>
      <c r="D335" s="17"/>
      <c r="E335" s="17"/>
      <c r="F335" s="17"/>
      <c r="G335" s="17"/>
      <c r="H335" s="17"/>
      <c r="I335" s="17"/>
      <c r="J335" s="17"/>
      <c r="K335" s="17"/>
      <c r="L335" s="17"/>
      <c r="M335" s="17"/>
      <c r="N335" s="17"/>
      <c r="O335" s="17"/>
      <c r="P335" s="17"/>
      <c r="Q335" s="17"/>
      <c r="R335" s="17"/>
      <c r="S335" s="17"/>
      <c r="T335" s="17"/>
      <c r="U335" s="17"/>
      <c r="V335" s="17"/>
      <c r="W335" s="17"/>
      <c r="X335" s="17"/>
      <c r="Y335" s="17"/>
      <c r="Z335" s="17"/>
      <c r="AA335" s="17"/>
    </row>
    <row r="336">
      <c r="A336" s="17"/>
      <c r="B336" s="17"/>
      <c r="C336" s="17"/>
      <c r="D336" s="17"/>
      <c r="E336" s="17"/>
      <c r="F336" s="17"/>
      <c r="G336" s="17"/>
      <c r="H336" s="17"/>
      <c r="I336" s="17"/>
      <c r="J336" s="17"/>
      <c r="K336" s="17"/>
      <c r="L336" s="17"/>
      <c r="M336" s="17"/>
      <c r="N336" s="17"/>
      <c r="O336" s="17"/>
      <c r="P336" s="17"/>
      <c r="Q336" s="17"/>
      <c r="R336" s="17"/>
      <c r="S336" s="17"/>
      <c r="T336" s="17"/>
      <c r="U336" s="17"/>
      <c r="V336" s="17"/>
      <c r="W336" s="17"/>
      <c r="X336" s="17"/>
      <c r="Y336" s="17"/>
      <c r="Z336" s="17"/>
      <c r="AA336" s="17"/>
    </row>
    <row r="337">
      <c r="A337" s="17"/>
      <c r="B337" s="17"/>
      <c r="C337" s="17"/>
      <c r="D337" s="17"/>
      <c r="E337" s="17"/>
      <c r="F337" s="17"/>
      <c r="G337" s="17"/>
      <c r="H337" s="17"/>
      <c r="I337" s="17"/>
      <c r="J337" s="17"/>
      <c r="K337" s="17"/>
      <c r="L337" s="17"/>
      <c r="M337" s="17"/>
      <c r="N337" s="17"/>
      <c r="O337" s="17"/>
      <c r="P337" s="17"/>
      <c r="Q337" s="17"/>
      <c r="R337" s="17"/>
      <c r="S337" s="17"/>
      <c r="T337" s="17"/>
      <c r="U337" s="17"/>
      <c r="V337" s="17"/>
      <c r="W337" s="17"/>
      <c r="X337" s="17"/>
      <c r="Y337" s="17"/>
      <c r="Z337" s="17"/>
      <c r="AA337" s="17"/>
    </row>
    <row r="338">
      <c r="A338" s="17"/>
      <c r="B338" s="17"/>
      <c r="C338" s="17"/>
      <c r="D338" s="17"/>
      <c r="E338" s="17"/>
      <c r="F338" s="17"/>
      <c r="G338" s="17"/>
      <c r="H338" s="17"/>
      <c r="I338" s="17"/>
      <c r="J338" s="17"/>
      <c r="K338" s="17"/>
      <c r="L338" s="17"/>
      <c r="M338" s="17"/>
      <c r="N338" s="17"/>
      <c r="O338" s="17"/>
      <c r="P338" s="17"/>
      <c r="Q338" s="17"/>
      <c r="R338" s="17"/>
      <c r="S338" s="17"/>
      <c r="T338" s="17"/>
      <c r="U338" s="17"/>
      <c r="V338" s="17"/>
      <c r="W338" s="17"/>
      <c r="X338" s="17"/>
      <c r="Y338" s="17"/>
      <c r="Z338" s="17"/>
      <c r="AA338" s="17"/>
    </row>
    <row r="339">
      <c r="A339" s="17"/>
      <c r="B339" s="17"/>
      <c r="C339" s="17"/>
      <c r="D339" s="17"/>
      <c r="E339" s="17"/>
      <c r="F339" s="17"/>
      <c r="G339" s="17"/>
      <c r="H339" s="17"/>
      <c r="I339" s="17"/>
      <c r="J339" s="17"/>
      <c r="K339" s="17"/>
      <c r="L339" s="17"/>
      <c r="M339" s="17"/>
      <c r="N339" s="17"/>
      <c r="O339" s="17"/>
      <c r="P339" s="17"/>
      <c r="Q339" s="17"/>
      <c r="R339" s="17"/>
      <c r="S339" s="17"/>
      <c r="T339" s="17"/>
      <c r="U339" s="17"/>
      <c r="V339" s="17"/>
      <c r="W339" s="17"/>
      <c r="X339" s="17"/>
      <c r="Y339" s="17"/>
      <c r="Z339" s="17"/>
      <c r="AA339" s="17"/>
    </row>
    <row r="340">
      <c r="A340" s="17"/>
      <c r="B340" s="17"/>
      <c r="C340" s="17"/>
      <c r="D340" s="17"/>
      <c r="E340" s="17"/>
      <c r="F340" s="17"/>
      <c r="G340" s="17"/>
      <c r="H340" s="17"/>
      <c r="I340" s="17"/>
      <c r="J340" s="17"/>
      <c r="K340" s="17"/>
      <c r="L340" s="17"/>
      <c r="M340" s="17"/>
      <c r="N340" s="17"/>
      <c r="O340" s="17"/>
      <c r="P340" s="17"/>
      <c r="Q340" s="17"/>
      <c r="R340" s="17"/>
      <c r="S340" s="17"/>
      <c r="T340" s="17"/>
      <c r="U340" s="17"/>
      <c r="V340" s="17"/>
      <c r="W340" s="17"/>
      <c r="X340" s="17"/>
      <c r="Y340" s="17"/>
      <c r="Z340" s="17"/>
      <c r="AA340" s="17"/>
    </row>
    <row r="341">
      <c r="A341" s="17"/>
      <c r="B341" s="17"/>
      <c r="C341" s="17"/>
      <c r="D341" s="17"/>
      <c r="E341" s="17"/>
      <c r="F341" s="17"/>
      <c r="G341" s="17"/>
      <c r="H341" s="17"/>
      <c r="I341" s="17"/>
      <c r="J341" s="17"/>
      <c r="K341" s="17"/>
      <c r="L341" s="17"/>
      <c r="M341" s="17"/>
      <c r="N341" s="17"/>
      <c r="O341" s="17"/>
      <c r="P341" s="17"/>
      <c r="Q341" s="17"/>
      <c r="R341" s="17"/>
      <c r="S341" s="17"/>
      <c r="T341" s="17"/>
      <c r="U341" s="17"/>
      <c r="V341" s="17"/>
      <c r="W341" s="17"/>
      <c r="X341" s="17"/>
      <c r="Y341" s="17"/>
      <c r="Z341" s="17"/>
      <c r="AA341" s="17"/>
    </row>
    <row r="342">
      <c r="A342" s="17"/>
      <c r="B342" s="17"/>
      <c r="C342" s="17"/>
      <c r="D342" s="17"/>
      <c r="E342" s="17"/>
      <c r="F342" s="17"/>
      <c r="G342" s="17"/>
      <c r="H342" s="17"/>
      <c r="I342" s="17"/>
      <c r="J342" s="17"/>
      <c r="K342" s="17"/>
      <c r="L342" s="17"/>
      <c r="M342" s="17"/>
      <c r="N342" s="17"/>
      <c r="O342" s="17"/>
      <c r="P342" s="17"/>
      <c r="Q342" s="17"/>
      <c r="R342" s="17"/>
      <c r="S342" s="17"/>
      <c r="T342" s="17"/>
      <c r="U342" s="17"/>
      <c r="V342" s="17"/>
      <c r="W342" s="17"/>
      <c r="X342" s="17"/>
      <c r="Y342" s="17"/>
      <c r="Z342" s="17"/>
      <c r="AA342" s="17"/>
    </row>
    <row r="343">
      <c r="A343" s="17"/>
      <c r="B343" s="17"/>
      <c r="C343" s="17"/>
      <c r="D343" s="17"/>
      <c r="E343" s="17"/>
      <c r="F343" s="17"/>
      <c r="G343" s="17"/>
      <c r="H343" s="17"/>
      <c r="I343" s="17"/>
      <c r="J343" s="17"/>
      <c r="K343" s="17"/>
      <c r="L343" s="17"/>
      <c r="M343" s="17"/>
      <c r="N343" s="17"/>
      <c r="O343" s="17"/>
      <c r="P343" s="17"/>
      <c r="Q343" s="17"/>
      <c r="R343" s="17"/>
      <c r="S343" s="17"/>
      <c r="T343" s="17"/>
      <c r="U343" s="17"/>
      <c r="V343" s="17"/>
      <c r="W343" s="17"/>
      <c r="X343" s="17"/>
      <c r="Y343" s="17"/>
      <c r="Z343" s="17"/>
      <c r="AA343" s="17"/>
    </row>
    <row r="344">
      <c r="A344" s="17"/>
      <c r="B344" s="17"/>
      <c r="C344" s="17"/>
      <c r="D344" s="17"/>
      <c r="E344" s="17"/>
      <c r="F344" s="17"/>
      <c r="G344" s="17"/>
      <c r="H344" s="17"/>
      <c r="I344" s="17"/>
      <c r="J344" s="17"/>
      <c r="K344" s="17"/>
      <c r="L344" s="17"/>
      <c r="M344" s="17"/>
      <c r="N344" s="17"/>
      <c r="O344" s="17"/>
      <c r="P344" s="17"/>
      <c r="Q344" s="17"/>
      <c r="R344" s="17"/>
      <c r="S344" s="17"/>
      <c r="T344" s="17"/>
      <c r="U344" s="17"/>
      <c r="V344" s="17"/>
      <c r="W344" s="17"/>
      <c r="X344" s="17"/>
      <c r="Y344" s="17"/>
      <c r="Z344" s="17"/>
      <c r="AA344" s="17"/>
    </row>
    <row r="345">
      <c r="A345" s="17"/>
      <c r="B345" s="17"/>
      <c r="C345" s="17"/>
      <c r="D345" s="17"/>
      <c r="E345" s="17"/>
      <c r="F345" s="17"/>
      <c r="G345" s="17"/>
      <c r="H345" s="17"/>
      <c r="I345" s="17"/>
      <c r="J345" s="17"/>
      <c r="K345" s="17"/>
      <c r="L345" s="17"/>
      <c r="M345" s="17"/>
      <c r="N345" s="17"/>
      <c r="O345" s="17"/>
      <c r="P345" s="17"/>
      <c r="Q345" s="17"/>
      <c r="R345" s="17"/>
      <c r="S345" s="17"/>
      <c r="T345" s="17"/>
      <c r="U345" s="17"/>
      <c r="V345" s="17"/>
      <c r="W345" s="17"/>
      <c r="X345" s="17"/>
      <c r="Y345" s="17"/>
      <c r="Z345" s="17"/>
      <c r="AA345" s="17"/>
    </row>
    <row r="346">
      <c r="A346" s="17"/>
      <c r="B346" s="17"/>
      <c r="C346" s="17"/>
      <c r="D346" s="17"/>
      <c r="E346" s="17"/>
      <c r="F346" s="17"/>
      <c r="G346" s="17"/>
      <c r="H346" s="17"/>
      <c r="I346" s="17"/>
      <c r="J346" s="17"/>
      <c r="K346" s="17"/>
      <c r="L346" s="17"/>
      <c r="M346" s="17"/>
      <c r="N346" s="17"/>
      <c r="O346" s="17"/>
      <c r="P346" s="17"/>
      <c r="Q346" s="17"/>
      <c r="R346" s="17"/>
      <c r="S346" s="17"/>
      <c r="T346" s="17"/>
      <c r="U346" s="17"/>
      <c r="V346" s="17"/>
      <c r="W346" s="17"/>
      <c r="X346" s="17"/>
      <c r="Y346" s="17"/>
      <c r="Z346" s="17"/>
      <c r="AA346" s="17"/>
    </row>
    <row r="347">
      <c r="A347" s="17"/>
      <c r="B347" s="17"/>
      <c r="C347" s="17"/>
      <c r="D347" s="17"/>
      <c r="E347" s="17"/>
      <c r="F347" s="17"/>
      <c r="G347" s="17"/>
      <c r="H347" s="17"/>
      <c r="I347" s="17"/>
      <c r="J347" s="17"/>
      <c r="K347" s="17"/>
      <c r="L347" s="17"/>
      <c r="M347" s="17"/>
      <c r="N347" s="17"/>
      <c r="O347" s="17"/>
      <c r="P347" s="17"/>
      <c r="Q347" s="17"/>
      <c r="R347" s="17"/>
      <c r="S347" s="17"/>
      <c r="T347" s="17"/>
      <c r="U347" s="17"/>
      <c r="V347" s="17"/>
      <c r="W347" s="17"/>
      <c r="X347" s="17"/>
      <c r="Y347" s="17"/>
      <c r="Z347" s="17"/>
      <c r="AA347" s="17"/>
    </row>
    <row r="348">
      <c r="A348" s="17"/>
      <c r="B348" s="17"/>
      <c r="C348" s="17"/>
      <c r="D348" s="17"/>
      <c r="E348" s="17"/>
      <c r="F348" s="17"/>
      <c r="G348" s="17"/>
      <c r="H348" s="17"/>
      <c r="I348" s="17"/>
      <c r="J348" s="17"/>
      <c r="K348" s="17"/>
      <c r="L348" s="17"/>
      <c r="M348" s="17"/>
      <c r="N348" s="17"/>
      <c r="O348" s="17"/>
      <c r="P348" s="17"/>
      <c r="Q348" s="17"/>
      <c r="R348" s="17"/>
      <c r="S348" s="17"/>
      <c r="T348" s="17"/>
      <c r="U348" s="17"/>
      <c r="V348" s="17"/>
      <c r="W348" s="17"/>
      <c r="X348" s="17"/>
      <c r="Y348" s="17"/>
      <c r="Z348" s="17"/>
      <c r="AA348" s="17"/>
    </row>
    <row r="349">
      <c r="A349" s="17"/>
      <c r="B349" s="17"/>
      <c r="C349" s="17"/>
      <c r="D349" s="17"/>
      <c r="E349" s="17"/>
      <c r="F349" s="17"/>
      <c r="G349" s="17"/>
      <c r="H349" s="17"/>
      <c r="I349" s="17"/>
      <c r="J349" s="17"/>
      <c r="K349" s="17"/>
      <c r="L349" s="17"/>
      <c r="M349" s="17"/>
      <c r="N349" s="17"/>
      <c r="O349" s="17"/>
      <c r="P349" s="17"/>
      <c r="Q349" s="17"/>
      <c r="R349" s="17"/>
      <c r="S349" s="17"/>
      <c r="T349" s="17"/>
      <c r="U349" s="17"/>
      <c r="V349" s="17"/>
      <c r="W349" s="17"/>
      <c r="X349" s="17"/>
      <c r="Y349" s="17"/>
      <c r="Z349" s="17"/>
      <c r="AA349" s="17"/>
    </row>
    <row r="350">
      <c r="A350" s="17"/>
      <c r="B350" s="17"/>
      <c r="C350" s="17"/>
      <c r="D350" s="17"/>
      <c r="E350" s="17"/>
      <c r="F350" s="17"/>
      <c r="G350" s="17"/>
      <c r="H350" s="17"/>
      <c r="I350" s="17"/>
      <c r="J350" s="17"/>
      <c r="K350" s="17"/>
      <c r="L350" s="17"/>
      <c r="M350" s="17"/>
      <c r="N350" s="17"/>
      <c r="O350" s="17"/>
      <c r="P350" s="17"/>
      <c r="Q350" s="17"/>
      <c r="R350" s="17"/>
      <c r="S350" s="17"/>
      <c r="T350" s="17"/>
      <c r="U350" s="17"/>
      <c r="V350" s="17"/>
      <c r="W350" s="17"/>
      <c r="X350" s="17"/>
      <c r="Y350" s="17"/>
      <c r="Z350" s="17"/>
      <c r="AA350" s="17"/>
    </row>
    <row r="351">
      <c r="A351" s="17"/>
      <c r="B351" s="17"/>
      <c r="C351" s="17"/>
      <c r="D351" s="17"/>
      <c r="E351" s="17"/>
      <c r="F351" s="17"/>
      <c r="G351" s="17"/>
      <c r="H351" s="17"/>
      <c r="I351" s="17"/>
      <c r="J351" s="17"/>
      <c r="K351" s="17"/>
      <c r="L351" s="17"/>
      <c r="M351" s="17"/>
      <c r="N351" s="17"/>
      <c r="O351" s="17"/>
      <c r="P351" s="17"/>
      <c r="Q351" s="17"/>
      <c r="R351" s="17"/>
      <c r="S351" s="17"/>
      <c r="T351" s="17"/>
      <c r="U351" s="17"/>
      <c r="V351" s="17"/>
      <c r="W351" s="17"/>
      <c r="X351" s="17"/>
      <c r="Y351" s="17"/>
      <c r="Z351" s="17"/>
      <c r="AA351" s="17"/>
    </row>
    <row r="352">
      <c r="A352" s="17"/>
      <c r="B352" s="17"/>
      <c r="C352" s="17"/>
      <c r="D352" s="17"/>
      <c r="E352" s="17"/>
      <c r="F352" s="17"/>
      <c r="G352" s="17"/>
      <c r="H352" s="17"/>
      <c r="I352" s="17"/>
      <c r="J352" s="17"/>
      <c r="K352" s="17"/>
      <c r="L352" s="17"/>
      <c r="M352" s="17"/>
      <c r="N352" s="17"/>
      <c r="O352" s="17"/>
      <c r="P352" s="17"/>
      <c r="Q352" s="17"/>
      <c r="R352" s="17"/>
      <c r="S352" s="17"/>
      <c r="T352" s="17"/>
      <c r="U352" s="17"/>
      <c r="V352" s="17"/>
      <c r="W352" s="17"/>
      <c r="X352" s="17"/>
      <c r="Y352" s="17"/>
      <c r="Z352" s="17"/>
      <c r="AA352" s="17"/>
    </row>
    <row r="353">
      <c r="A353" s="17"/>
      <c r="B353" s="17"/>
      <c r="C353" s="17"/>
      <c r="D353" s="17"/>
      <c r="E353" s="17"/>
      <c r="F353" s="17"/>
      <c r="G353" s="17"/>
      <c r="H353" s="17"/>
      <c r="I353" s="17"/>
      <c r="J353" s="17"/>
      <c r="K353" s="17"/>
      <c r="L353" s="17"/>
      <c r="M353" s="17"/>
      <c r="N353" s="17"/>
      <c r="O353" s="17"/>
      <c r="P353" s="17"/>
      <c r="Q353" s="17"/>
      <c r="R353" s="17"/>
      <c r="S353" s="17"/>
      <c r="T353" s="17"/>
      <c r="U353" s="17"/>
      <c r="V353" s="17"/>
      <c r="W353" s="17"/>
      <c r="X353" s="17"/>
      <c r="Y353" s="17"/>
      <c r="Z353" s="17"/>
      <c r="AA353" s="17"/>
    </row>
    <row r="354">
      <c r="A354" s="17"/>
      <c r="B354" s="17"/>
      <c r="C354" s="17"/>
      <c r="D354" s="17"/>
      <c r="E354" s="17"/>
      <c r="F354" s="17"/>
      <c r="G354" s="17"/>
      <c r="H354" s="17"/>
      <c r="I354" s="17"/>
      <c r="J354" s="17"/>
      <c r="K354" s="17"/>
      <c r="L354" s="17"/>
      <c r="M354" s="17"/>
      <c r="N354" s="17"/>
      <c r="O354" s="17"/>
      <c r="P354" s="17"/>
      <c r="Q354" s="17"/>
      <c r="R354" s="17"/>
      <c r="S354" s="17"/>
      <c r="T354" s="17"/>
      <c r="U354" s="17"/>
      <c r="V354" s="17"/>
      <c r="W354" s="17"/>
      <c r="X354" s="17"/>
      <c r="Y354" s="17"/>
      <c r="Z354" s="17"/>
      <c r="AA354" s="17"/>
    </row>
    <row r="355">
      <c r="A355" s="17"/>
      <c r="B355" s="17"/>
      <c r="C355" s="17"/>
      <c r="D355" s="17"/>
      <c r="E355" s="17"/>
      <c r="F355" s="17"/>
      <c r="G355" s="17"/>
      <c r="H355" s="17"/>
      <c r="I355" s="17"/>
      <c r="J355" s="17"/>
      <c r="K355" s="17"/>
      <c r="L355" s="17"/>
      <c r="M355" s="17"/>
      <c r="N355" s="17"/>
      <c r="O355" s="17"/>
      <c r="P355" s="17"/>
      <c r="Q355" s="17"/>
      <c r="R355" s="17"/>
      <c r="S355" s="17"/>
      <c r="T355" s="17"/>
      <c r="U355" s="17"/>
      <c r="V355" s="17"/>
      <c r="W355" s="17"/>
      <c r="X355" s="17"/>
      <c r="Y355" s="17"/>
      <c r="Z355" s="17"/>
      <c r="AA355" s="17"/>
    </row>
    <row r="356">
      <c r="A356" s="17"/>
      <c r="B356" s="17"/>
      <c r="C356" s="17"/>
      <c r="D356" s="17"/>
      <c r="E356" s="17"/>
      <c r="F356" s="17"/>
      <c r="G356" s="17"/>
      <c r="H356" s="17"/>
      <c r="I356" s="17"/>
      <c r="J356" s="17"/>
      <c r="K356" s="17"/>
      <c r="L356" s="17"/>
      <c r="M356" s="17"/>
      <c r="N356" s="17"/>
      <c r="O356" s="17"/>
      <c r="P356" s="17"/>
      <c r="Q356" s="17"/>
      <c r="R356" s="17"/>
      <c r="S356" s="17"/>
      <c r="T356" s="17"/>
      <c r="U356" s="17"/>
      <c r="V356" s="17"/>
      <c r="W356" s="17"/>
      <c r="X356" s="17"/>
      <c r="Y356" s="17"/>
      <c r="Z356" s="17"/>
      <c r="AA356" s="17"/>
    </row>
    <row r="357">
      <c r="A357" s="17"/>
      <c r="B357" s="17"/>
      <c r="C357" s="17"/>
      <c r="D357" s="17"/>
      <c r="E357" s="17"/>
      <c r="F357" s="17"/>
      <c r="G357" s="17"/>
      <c r="H357" s="17"/>
      <c r="I357" s="17"/>
      <c r="J357" s="17"/>
      <c r="K357" s="17"/>
      <c r="L357" s="17"/>
      <c r="M357" s="17"/>
      <c r="N357" s="17"/>
      <c r="O357" s="17"/>
      <c r="P357" s="17"/>
      <c r="Q357" s="17"/>
      <c r="R357" s="17"/>
      <c r="S357" s="17"/>
      <c r="T357" s="17"/>
      <c r="U357" s="17"/>
      <c r="V357" s="17"/>
      <c r="W357" s="17"/>
      <c r="X357" s="17"/>
      <c r="Y357" s="17"/>
      <c r="Z357" s="17"/>
      <c r="AA357" s="17"/>
    </row>
    <row r="358">
      <c r="A358" s="17"/>
      <c r="B358" s="17"/>
      <c r="C358" s="17"/>
      <c r="D358" s="17"/>
      <c r="E358" s="17"/>
      <c r="F358" s="17"/>
      <c r="G358" s="17"/>
      <c r="H358" s="17"/>
      <c r="I358" s="17"/>
      <c r="J358" s="17"/>
      <c r="K358" s="17"/>
      <c r="L358" s="17"/>
      <c r="M358" s="17"/>
      <c r="N358" s="17"/>
      <c r="O358" s="17"/>
      <c r="P358" s="17"/>
      <c r="Q358" s="17"/>
      <c r="R358" s="17"/>
      <c r="S358" s="17"/>
      <c r="T358" s="17"/>
      <c r="U358" s="17"/>
      <c r="V358" s="17"/>
      <c r="W358" s="17"/>
      <c r="X358" s="17"/>
      <c r="Y358" s="17"/>
      <c r="Z358" s="17"/>
      <c r="AA358" s="17"/>
    </row>
    <row r="359">
      <c r="A359" s="17"/>
      <c r="B359" s="17"/>
      <c r="C359" s="17"/>
      <c r="D359" s="17"/>
      <c r="E359" s="17"/>
      <c r="F359" s="17"/>
      <c r="G359" s="17"/>
      <c r="H359" s="17"/>
      <c r="I359" s="17"/>
      <c r="J359" s="17"/>
      <c r="K359" s="17"/>
      <c r="L359" s="17"/>
      <c r="M359" s="17"/>
      <c r="N359" s="17"/>
      <c r="O359" s="17"/>
      <c r="P359" s="17"/>
      <c r="Q359" s="17"/>
      <c r="R359" s="17"/>
      <c r="S359" s="17"/>
      <c r="T359" s="17"/>
      <c r="U359" s="17"/>
      <c r="V359" s="17"/>
      <c r="W359" s="17"/>
      <c r="X359" s="17"/>
      <c r="Y359" s="17"/>
      <c r="Z359" s="17"/>
      <c r="AA359" s="17"/>
    </row>
    <row r="360">
      <c r="A360" s="17"/>
      <c r="B360" s="17"/>
      <c r="C360" s="17"/>
      <c r="D360" s="17"/>
      <c r="E360" s="17"/>
      <c r="F360" s="17"/>
      <c r="G360" s="17"/>
      <c r="H360" s="17"/>
      <c r="I360" s="17"/>
      <c r="J360" s="17"/>
      <c r="K360" s="17"/>
      <c r="L360" s="17"/>
      <c r="M360" s="17"/>
      <c r="N360" s="17"/>
      <c r="O360" s="17"/>
      <c r="P360" s="17"/>
      <c r="Q360" s="17"/>
      <c r="R360" s="17"/>
      <c r="S360" s="17"/>
      <c r="T360" s="17"/>
      <c r="U360" s="17"/>
      <c r="V360" s="17"/>
      <c r="W360" s="17"/>
      <c r="X360" s="17"/>
      <c r="Y360" s="17"/>
      <c r="Z360" s="17"/>
      <c r="AA360" s="17"/>
    </row>
    <row r="361">
      <c r="A361" s="17"/>
      <c r="B361" s="17"/>
      <c r="C361" s="17"/>
      <c r="D361" s="17"/>
      <c r="E361" s="17"/>
      <c r="F361" s="17"/>
      <c r="G361" s="17"/>
      <c r="H361" s="17"/>
      <c r="I361" s="17"/>
      <c r="J361" s="17"/>
      <c r="K361" s="17"/>
      <c r="L361" s="17"/>
      <c r="M361" s="17"/>
      <c r="N361" s="17"/>
      <c r="O361" s="17"/>
      <c r="P361" s="17"/>
      <c r="Q361" s="17"/>
      <c r="R361" s="17"/>
      <c r="S361" s="17"/>
      <c r="T361" s="17"/>
      <c r="U361" s="17"/>
      <c r="V361" s="17"/>
      <c r="W361" s="17"/>
      <c r="X361" s="17"/>
      <c r="Y361" s="17"/>
      <c r="Z361" s="17"/>
      <c r="AA361" s="17"/>
    </row>
    <row r="362">
      <c r="A362" s="17"/>
      <c r="B362" s="17"/>
      <c r="C362" s="17"/>
      <c r="D362" s="17"/>
      <c r="E362" s="17"/>
      <c r="F362" s="17"/>
      <c r="G362" s="17"/>
      <c r="H362" s="17"/>
      <c r="I362" s="17"/>
      <c r="J362" s="17"/>
      <c r="K362" s="17"/>
      <c r="L362" s="17"/>
      <c r="M362" s="17"/>
      <c r="N362" s="17"/>
      <c r="O362" s="17"/>
      <c r="P362" s="17"/>
      <c r="Q362" s="17"/>
      <c r="R362" s="17"/>
      <c r="S362" s="17"/>
      <c r="T362" s="17"/>
      <c r="U362" s="17"/>
      <c r="V362" s="17"/>
      <c r="W362" s="17"/>
      <c r="X362" s="17"/>
      <c r="Y362" s="17"/>
      <c r="Z362" s="17"/>
      <c r="AA362" s="17"/>
    </row>
    <row r="363">
      <c r="A363" s="17"/>
      <c r="B363" s="17"/>
      <c r="C363" s="17"/>
      <c r="D363" s="17"/>
      <c r="E363" s="17"/>
      <c r="F363" s="17"/>
      <c r="G363" s="17"/>
      <c r="H363" s="17"/>
      <c r="I363" s="17"/>
      <c r="J363" s="17"/>
      <c r="K363" s="17"/>
      <c r="L363" s="17"/>
      <c r="M363" s="17"/>
      <c r="N363" s="17"/>
      <c r="O363" s="17"/>
      <c r="P363" s="17"/>
      <c r="Q363" s="17"/>
      <c r="R363" s="17"/>
      <c r="S363" s="17"/>
      <c r="T363" s="17"/>
      <c r="U363" s="17"/>
      <c r="V363" s="17"/>
      <c r="W363" s="17"/>
      <c r="X363" s="17"/>
      <c r="Y363" s="17"/>
      <c r="Z363" s="17"/>
      <c r="AA363" s="17"/>
    </row>
    <row r="364">
      <c r="A364" s="17"/>
      <c r="B364" s="17"/>
      <c r="C364" s="17"/>
      <c r="D364" s="17"/>
      <c r="E364" s="17"/>
      <c r="F364" s="17"/>
      <c r="G364" s="17"/>
      <c r="H364" s="17"/>
      <c r="I364" s="17"/>
      <c r="J364" s="17"/>
      <c r="K364" s="17"/>
      <c r="L364" s="17"/>
      <c r="M364" s="17"/>
      <c r="N364" s="17"/>
      <c r="O364" s="17"/>
      <c r="P364" s="17"/>
      <c r="Q364" s="17"/>
      <c r="R364" s="17"/>
      <c r="S364" s="17"/>
      <c r="T364" s="17"/>
      <c r="U364" s="17"/>
      <c r="V364" s="17"/>
      <c r="W364" s="17"/>
      <c r="X364" s="17"/>
      <c r="Y364" s="17"/>
      <c r="Z364" s="17"/>
      <c r="AA364" s="17"/>
    </row>
    <row r="365">
      <c r="A365" s="17"/>
      <c r="B365" s="17"/>
      <c r="C365" s="17"/>
      <c r="D365" s="17"/>
      <c r="E365" s="17"/>
      <c r="F365" s="17"/>
      <c r="G365" s="17"/>
      <c r="H365" s="17"/>
      <c r="I365" s="17"/>
      <c r="J365" s="17"/>
      <c r="K365" s="17"/>
      <c r="L365" s="17"/>
      <c r="M365" s="17"/>
      <c r="N365" s="17"/>
      <c r="O365" s="17"/>
      <c r="P365" s="17"/>
      <c r="Q365" s="17"/>
      <c r="R365" s="17"/>
      <c r="S365" s="17"/>
      <c r="T365" s="17"/>
      <c r="U365" s="17"/>
      <c r="V365" s="17"/>
      <c r="W365" s="17"/>
      <c r="X365" s="17"/>
      <c r="Y365" s="17"/>
      <c r="Z365" s="17"/>
      <c r="AA365" s="17"/>
    </row>
    <row r="366">
      <c r="A366" s="17"/>
      <c r="B366" s="17"/>
      <c r="C366" s="17"/>
      <c r="D366" s="17"/>
      <c r="E366" s="17"/>
      <c r="F366" s="17"/>
      <c r="G366" s="17"/>
      <c r="H366" s="17"/>
      <c r="I366" s="17"/>
      <c r="J366" s="17"/>
      <c r="K366" s="17"/>
      <c r="L366" s="17"/>
      <c r="M366" s="17"/>
      <c r="N366" s="17"/>
      <c r="O366" s="17"/>
      <c r="P366" s="17"/>
      <c r="Q366" s="17"/>
      <c r="R366" s="17"/>
      <c r="S366" s="17"/>
      <c r="T366" s="17"/>
      <c r="U366" s="17"/>
      <c r="V366" s="17"/>
      <c r="W366" s="17"/>
      <c r="X366" s="17"/>
      <c r="Y366" s="17"/>
      <c r="Z366" s="17"/>
      <c r="AA366" s="17"/>
    </row>
    <row r="367">
      <c r="A367" s="17"/>
      <c r="B367" s="17"/>
      <c r="C367" s="17"/>
      <c r="D367" s="17"/>
      <c r="E367" s="17"/>
      <c r="F367" s="17"/>
      <c r="G367" s="17"/>
      <c r="H367" s="17"/>
      <c r="I367" s="17"/>
      <c r="J367" s="17"/>
      <c r="K367" s="17"/>
      <c r="L367" s="17"/>
      <c r="M367" s="17"/>
      <c r="N367" s="17"/>
      <c r="O367" s="17"/>
      <c r="P367" s="17"/>
      <c r="Q367" s="17"/>
      <c r="R367" s="17"/>
      <c r="S367" s="17"/>
      <c r="T367" s="17"/>
      <c r="U367" s="17"/>
      <c r="V367" s="17"/>
      <c r="W367" s="17"/>
      <c r="X367" s="17"/>
      <c r="Y367" s="17"/>
      <c r="Z367" s="17"/>
      <c r="AA367" s="17"/>
    </row>
    <row r="368">
      <c r="A368" s="17"/>
      <c r="B368" s="17"/>
      <c r="C368" s="17"/>
      <c r="D368" s="17"/>
      <c r="E368" s="17"/>
      <c r="F368" s="17"/>
      <c r="G368" s="17"/>
      <c r="H368" s="17"/>
      <c r="I368" s="17"/>
      <c r="J368" s="17"/>
      <c r="K368" s="17"/>
      <c r="L368" s="17"/>
      <c r="M368" s="17"/>
      <c r="N368" s="17"/>
      <c r="O368" s="17"/>
      <c r="P368" s="17"/>
      <c r="Q368" s="17"/>
      <c r="R368" s="17"/>
      <c r="S368" s="17"/>
      <c r="T368" s="17"/>
      <c r="U368" s="17"/>
      <c r="V368" s="17"/>
      <c r="W368" s="17"/>
      <c r="X368" s="17"/>
      <c r="Y368" s="17"/>
      <c r="Z368" s="17"/>
      <c r="AA368" s="17"/>
    </row>
    <row r="369">
      <c r="A369" s="17"/>
      <c r="B369" s="17"/>
      <c r="C369" s="17"/>
      <c r="D369" s="17"/>
      <c r="E369" s="17"/>
      <c r="F369" s="17"/>
      <c r="G369" s="17"/>
      <c r="H369" s="17"/>
      <c r="I369" s="17"/>
      <c r="J369" s="17"/>
      <c r="K369" s="17"/>
      <c r="L369" s="17"/>
      <c r="M369" s="17"/>
      <c r="N369" s="17"/>
      <c r="O369" s="17"/>
      <c r="P369" s="17"/>
      <c r="Q369" s="17"/>
      <c r="R369" s="17"/>
      <c r="S369" s="17"/>
      <c r="T369" s="17"/>
      <c r="U369" s="17"/>
      <c r="V369" s="17"/>
      <c r="W369" s="17"/>
      <c r="X369" s="17"/>
      <c r="Y369" s="17"/>
      <c r="Z369" s="17"/>
      <c r="AA369" s="17"/>
    </row>
    <row r="370">
      <c r="A370" s="17"/>
      <c r="B370" s="17"/>
      <c r="C370" s="17"/>
      <c r="D370" s="17"/>
      <c r="E370" s="17"/>
      <c r="F370" s="17"/>
      <c r="G370" s="17"/>
      <c r="H370" s="17"/>
      <c r="I370" s="17"/>
      <c r="J370" s="17"/>
      <c r="K370" s="17"/>
      <c r="L370" s="17"/>
      <c r="M370" s="17"/>
      <c r="N370" s="17"/>
      <c r="O370" s="17"/>
      <c r="P370" s="17"/>
      <c r="Q370" s="17"/>
      <c r="R370" s="17"/>
      <c r="S370" s="17"/>
      <c r="T370" s="17"/>
      <c r="U370" s="17"/>
      <c r="V370" s="17"/>
      <c r="W370" s="17"/>
      <c r="X370" s="17"/>
      <c r="Y370" s="17"/>
      <c r="Z370" s="17"/>
      <c r="AA370" s="17"/>
    </row>
    <row r="371">
      <c r="A371" s="17"/>
      <c r="B371" s="17"/>
      <c r="C371" s="17"/>
      <c r="D371" s="17"/>
      <c r="E371" s="17"/>
      <c r="F371" s="17"/>
      <c r="G371" s="17"/>
      <c r="H371" s="17"/>
      <c r="I371" s="17"/>
      <c r="J371" s="17"/>
      <c r="K371" s="17"/>
      <c r="L371" s="17"/>
      <c r="M371" s="17"/>
      <c r="N371" s="17"/>
      <c r="O371" s="17"/>
      <c r="P371" s="17"/>
      <c r="Q371" s="17"/>
      <c r="R371" s="17"/>
      <c r="S371" s="17"/>
      <c r="T371" s="17"/>
      <c r="U371" s="17"/>
      <c r="V371" s="17"/>
      <c r="W371" s="17"/>
      <c r="X371" s="17"/>
      <c r="Y371" s="17"/>
      <c r="Z371" s="17"/>
      <c r="AA371" s="17"/>
    </row>
    <row r="372">
      <c r="A372" s="17"/>
      <c r="B372" s="17"/>
      <c r="C372" s="17"/>
      <c r="D372" s="17"/>
      <c r="E372" s="17"/>
      <c r="F372" s="17"/>
      <c r="G372" s="17"/>
      <c r="H372" s="17"/>
      <c r="I372" s="17"/>
      <c r="J372" s="17"/>
      <c r="K372" s="17"/>
      <c r="L372" s="17"/>
      <c r="M372" s="17"/>
      <c r="N372" s="17"/>
      <c r="O372" s="17"/>
      <c r="P372" s="17"/>
      <c r="Q372" s="17"/>
      <c r="R372" s="17"/>
      <c r="S372" s="17"/>
      <c r="T372" s="17"/>
      <c r="U372" s="17"/>
      <c r="V372" s="17"/>
      <c r="W372" s="17"/>
      <c r="X372" s="17"/>
      <c r="Y372" s="17"/>
      <c r="Z372" s="17"/>
      <c r="AA372" s="17"/>
    </row>
    <row r="373">
      <c r="A373" s="17"/>
      <c r="B373" s="17"/>
      <c r="C373" s="17"/>
      <c r="D373" s="17"/>
      <c r="E373" s="17"/>
      <c r="F373" s="17"/>
      <c r="G373" s="17"/>
      <c r="H373" s="17"/>
      <c r="I373" s="17"/>
      <c r="J373" s="17"/>
      <c r="K373" s="17"/>
      <c r="L373" s="17"/>
      <c r="M373" s="17"/>
      <c r="N373" s="17"/>
      <c r="O373" s="17"/>
      <c r="P373" s="17"/>
      <c r="Q373" s="17"/>
      <c r="R373" s="17"/>
      <c r="S373" s="17"/>
      <c r="T373" s="17"/>
      <c r="U373" s="17"/>
      <c r="V373" s="17"/>
      <c r="W373" s="17"/>
      <c r="X373" s="17"/>
      <c r="Y373" s="17"/>
      <c r="Z373" s="17"/>
      <c r="AA373" s="17"/>
    </row>
    <row r="374">
      <c r="A374" s="17"/>
      <c r="B374" s="17"/>
      <c r="C374" s="17"/>
      <c r="D374" s="17"/>
      <c r="E374" s="17"/>
      <c r="F374" s="17"/>
      <c r="G374" s="17"/>
      <c r="H374" s="17"/>
      <c r="I374" s="17"/>
      <c r="J374" s="17"/>
      <c r="K374" s="17"/>
      <c r="L374" s="17"/>
      <c r="M374" s="17"/>
      <c r="N374" s="17"/>
      <c r="O374" s="17"/>
      <c r="P374" s="17"/>
      <c r="Q374" s="17"/>
      <c r="R374" s="17"/>
      <c r="S374" s="17"/>
      <c r="T374" s="17"/>
      <c r="U374" s="17"/>
      <c r="V374" s="17"/>
      <c r="W374" s="17"/>
      <c r="X374" s="17"/>
      <c r="Y374" s="17"/>
      <c r="Z374" s="17"/>
      <c r="AA374" s="17"/>
    </row>
    <row r="375">
      <c r="A375" s="17"/>
      <c r="B375" s="17"/>
      <c r="C375" s="17"/>
      <c r="D375" s="17"/>
      <c r="E375" s="17"/>
      <c r="F375" s="17"/>
      <c r="G375" s="17"/>
      <c r="H375" s="17"/>
      <c r="I375" s="17"/>
      <c r="J375" s="17"/>
      <c r="K375" s="17"/>
      <c r="L375" s="17"/>
      <c r="M375" s="17"/>
      <c r="N375" s="17"/>
      <c r="O375" s="17"/>
      <c r="P375" s="17"/>
      <c r="Q375" s="17"/>
      <c r="R375" s="17"/>
      <c r="S375" s="17"/>
      <c r="T375" s="17"/>
      <c r="U375" s="17"/>
      <c r="V375" s="17"/>
      <c r="W375" s="17"/>
      <c r="X375" s="17"/>
      <c r="Y375" s="17"/>
      <c r="Z375" s="17"/>
      <c r="AA375" s="17"/>
    </row>
    <row r="376">
      <c r="A376" s="17"/>
      <c r="B376" s="17"/>
      <c r="C376" s="17"/>
      <c r="D376" s="17"/>
      <c r="E376" s="17"/>
      <c r="F376" s="17"/>
      <c r="G376" s="17"/>
      <c r="H376" s="17"/>
      <c r="I376" s="17"/>
      <c r="J376" s="17"/>
      <c r="K376" s="17"/>
      <c r="L376" s="17"/>
      <c r="M376" s="17"/>
      <c r="N376" s="17"/>
      <c r="O376" s="17"/>
      <c r="P376" s="17"/>
      <c r="Q376" s="17"/>
      <c r="R376" s="17"/>
      <c r="S376" s="17"/>
      <c r="T376" s="17"/>
      <c r="U376" s="17"/>
      <c r="V376" s="17"/>
      <c r="W376" s="17"/>
      <c r="X376" s="17"/>
      <c r="Y376" s="17"/>
      <c r="Z376" s="17"/>
      <c r="AA376" s="17"/>
    </row>
    <row r="377">
      <c r="A377" s="17"/>
      <c r="B377" s="17"/>
      <c r="C377" s="17"/>
      <c r="D377" s="17"/>
      <c r="E377" s="17"/>
      <c r="F377" s="17"/>
      <c r="G377" s="17"/>
      <c r="H377" s="17"/>
      <c r="I377" s="17"/>
      <c r="J377" s="17"/>
      <c r="K377" s="17"/>
      <c r="L377" s="17"/>
      <c r="M377" s="17"/>
      <c r="N377" s="17"/>
      <c r="O377" s="17"/>
      <c r="P377" s="17"/>
      <c r="Q377" s="17"/>
      <c r="R377" s="17"/>
      <c r="S377" s="17"/>
      <c r="T377" s="17"/>
      <c r="U377" s="17"/>
      <c r="V377" s="17"/>
      <c r="W377" s="17"/>
      <c r="X377" s="17"/>
      <c r="Y377" s="17"/>
      <c r="Z377" s="17"/>
      <c r="AA377" s="17"/>
    </row>
    <row r="378">
      <c r="A378" s="17"/>
      <c r="B378" s="17"/>
      <c r="C378" s="17"/>
      <c r="D378" s="17"/>
      <c r="E378" s="17"/>
      <c r="F378" s="17"/>
      <c r="G378" s="17"/>
      <c r="H378" s="17"/>
      <c r="I378" s="17"/>
      <c r="J378" s="17"/>
      <c r="K378" s="17"/>
      <c r="L378" s="17"/>
      <c r="M378" s="17"/>
      <c r="N378" s="17"/>
      <c r="O378" s="17"/>
      <c r="P378" s="17"/>
      <c r="Q378" s="17"/>
      <c r="R378" s="17"/>
      <c r="S378" s="17"/>
      <c r="T378" s="17"/>
      <c r="U378" s="17"/>
      <c r="V378" s="17"/>
      <c r="W378" s="17"/>
      <c r="X378" s="17"/>
      <c r="Y378" s="17"/>
      <c r="Z378" s="17"/>
      <c r="AA378" s="17"/>
    </row>
    <row r="379">
      <c r="A379" s="17"/>
      <c r="B379" s="17"/>
      <c r="C379" s="17"/>
      <c r="D379" s="17"/>
      <c r="E379" s="17"/>
      <c r="F379" s="17"/>
      <c r="G379" s="17"/>
      <c r="H379" s="17"/>
      <c r="I379" s="17"/>
      <c r="J379" s="17"/>
      <c r="K379" s="17"/>
      <c r="L379" s="17"/>
      <c r="M379" s="17"/>
      <c r="N379" s="17"/>
      <c r="O379" s="17"/>
      <c r="P379" s="17"/>
      <c r="Q379" s="17"/>
      <c r="R379" s="17"/>
      <c r="S379" s="17"/>
      <c r="T379" s="17"/>
      <c r="U379" s="17"/>
      <c r="V379" s="17"/>
      <c r="W379" s="17"/>
      <c r="X379" s="17"/>
      <c r="Y379" s="17"/>
      <c r="Z379" s="17"/>
      <c r="AA379" s="17"/>
    </row>
    <row r="380">
      <c r="A380" s="17"/>
      <c r="B380" s="17"/>
      <c r="C380" s="17"/>
      <c r="D380" s="17"/>
      <c r="E380" s="17"/>
      <c r="F380" s="17"/>
      <c r="G380" s="17"/>
      <c r="H380" s="17"/>
      <c r="I380" s="17"/>
      <c r="J380" s="17"/>
      <c r="K380" s="17"/>
      <c r="L380" s="17"/>
      <c r="M380" s="17"/>
      <c r="N380" s="17"/>
      <c r="O380" s="17"/>
      <c r="P380" s="17"/>
      <c r="Q380" s="17"/>
      <c r="R380" s="17"/>
      <c r="S380" s="17"/>
      <c r="T380" s="17"/>
      <c r="U380" s="17"/>
      <c r="V380" s="17"/>
      <c r="W380" s="17"/>
      <c r="X380" s="17"/>
      <c r="Y380" s="17"/>
      <c r="Z380" s="17"/>
      <c r="AA380" s="17"/>
    </row>
    <row r="381">
      <c r="A381" s="17"/>
      <c r="B381" s="17"/>
      <c r="C381" s="17"/>
      <c r="D381" s="17"/>
      <c r="E381" s="17"/>
      <c r="F381" s="17"/>
      <c r="G381" s="17"/>
      <c r="H381" s="17"/>
      <c r="I381" s="17"/>
      <c r="J381" s="17"/>
      <c r="K381" s="17"/>
      <c r="L381" s="17"/>
      <c r="M381" s="17"/>
      <c r="N381" s="17"/>
      <c r="O381" s="17"/>
      <c r="P381" s="17"/>
      <c r="Q381" s="17"/>
      <c r="R381" s="17"/>
      <c r="S381" s="17"/>
      <c r="T381" s="17"/>
      <c r="U381" s="17"/>
      <c r="V381" s="17"/>
      <c r="W381" s="17"/>
      <c r="X381" s="17"/>
      <c r="Y381" s="17"/>
      <c r="Z381" s="17"/>
      <c r="AA381" s="17"/>
    </row>
    <row r="382">
      <c r="A382" s="17"/>
      <c r="B382" s="17"/>
      <c r="C382" s="17"/>
      <c r="D382" s="17"/>
      <c r="E382" s="17"/>
      <c r="F382" s="17"/>
      <c r="G382" s="17"/>
      <c r="H382" s="17"/>
      <c r="I382" s="17"/>
      <c r="J382" s="17"/>
      <c r="K382" s="17"/>
      <c r="L382" s="17"/>
      <c r="M382" s="17"/>
      <c r="N382" s="17"/>
      <c r="O382" s="17"/>
      <c r="P382" s="17"/>
      <c r="Q382" s="17"/>
      <c r="R382" s="17"/>
      <c r="S382" s="17"/>
      <c r="T382" s="17"/>
      <c r="U382" s="17"/>
      <c r="V382" s="17"/>
      <c r="W382" s="17"/>
      <c r="X382" s="17"/>
      <c r="Y382" s="17"/>
      <c r="Z382" s="17"/>
      <c r="AA382" s="17"/>
    </row>
    <row r="383">
      <c r="A383" s="17"/>
      <c r="B383" s="17"/>
      <c r="C383" s="17"/>
      <c r="D383" s="17"/>
      <c r="E383" s="17"/>
      <c r="F383" s="17"/>
      <c r="G383" s="17"/>
      <c r="H383" s="17"/>
      <c r="I383" s="17"/>
      <c r="J383" s="17"/>
      <c r="K383" s="17"/>
      <c r="L383" s="17"/>
      <c r="M383" s="17"/>
      <c r="N383" s="17"/>
      <c r="O383" s="17"/>
      <c r="P383" s="17"/>
      <c r="Q383" s="17"/>
      <c r="R383" s="17"/>
      <c r="S383" s="17"/>
      <c r="T383" s="17"/>
      <c r="U383" s="17"/>
      <c r="V383" s="17"/>
      <c r="W383" s="17"/>
      <c r="X383" s="17"/>
      <c r="Y383" s="17"/>
      <c r="Z383" s="17"/>
      <c r="AA383" s="17"/>
    </row>
    <row r="384">
      <c r="A384" s="17"/>
      <c r="B384" s="17"/>
      <c r="C384" s="17"/>
      <c r="D384" s="17"/>
      <c r="E384" s="17"/>
      <c r="F384" s="17"/>
      <c r="G384" s="17"/>
      <c r="H384" s="17"/>
      <c r="I384" s="17"/>
      <c r="J384" s="17"/>
      <c r="K384" s="17"/>
      <c r="L384" s="17"/>
      <c r="M384" s="17"/>
      <c r="N384" s="17"/>
      <c r="O384" s="17"/>
      <c r="P384" s="17"/>
      <c r="Q384" s="17"/>
      <c r="R384" s="17"/>
      <c r="S384" s="17"/>
      <c r="T384" s="17"/>
      <c r="U384" s="17"/>
      <c r="V384" s="17"/>
      <c r="W384" s="17"/>
      <c r="X384" s="17"/>
      <c r="Y384" s="17"/>
      <c r="Z384" s="17"/>
      <c r="AA384" s="17"/>
    </row>
    <row r="385">
      <c r="A385" s="17"/>
      <c r="B385" s="17"/>
      <c r="C385" s="17"/>
      <c r="D385" s="17"/>
      <c r="E385" s="17"/>
      <c r="F385" s="17"/>
      <c r="G385" s="17"/>
      <c r="H385" s="17"/>
      <c r="I385" s="17"/>
      <c r="J385" s="17"/>
      <c r="K385" s="17"/>
      <c r="L385" s="17"/>
      <c r="M385" s="17"/>
      <c r="N385" s="17"/>
      <c r="O385" s="17"/>
      <c r="P385" s="17"/>
      <c r="Q385" s="17"/>
      <c r="R385" s="17"/>
      <c r="S385" s="17"/>
      <c r="T385" s="17"/>
      <c r="U385" s="17"/>
      <c r="V385" s="17"/>
      <c r="W385" s="17"/>
      <c r="X385" s="17"/>
      <c r="Y385" s="17"/>
      <c r="Z385" s="17"/>
      <c r="AA385" s="17"/>
    </row>
    <row r="386">
      <c r="A386" s="17"/>
      <c r="B386" s="17"/>
      <c r="C386" s="17"/>
      <c r="D386" s="17"/>
      <c r="E386" s="17"/>
      <c r="F386" s="17"/>
      <c r="G386" s="17"/>
      <c r="H386" s="17"/>
      <c r="I386" s="17"/>
      <c r="J386" s="17"/>
      <c r="K386" s="17"/>
      <c r="L386" s="17"/>
      <c r="M386" s="17"/>
      <c r="N386" s="17"/>
      <c r="O386" s="17"/>
      <c r="P386" s="17"/>
      <c r="Q386" s="17"/>
      <c r="R386" s="17"/>
      <c r="S386" s="17"/>
      <c r="T386" s="17"/>
      <c r="U386" s="17"/>
      <c r="V386" s="17"/>
      <c r="W386" s="17"/>
      <c r="X386" s="17"/>
      <c r="Y386" s="17"/>
      <c r="Z386" s="17"/>
      <c r="AA386" s="17"/>
    </row>
    <row r="387">
      <c r="A387" s="17"/>
      <c r="B387" s="17"/>
      <c r="C387" s="17"/>
      <c r="D387" s="17"/>
      <c r="E387" s="17"/>
      <c r="F387" s="17"/>
      <c r="G387" s="17"/>
      <c r="H387" s="17"/>
      <c r="I387" s="17"/>
      <c r="J387" s="17"/>
      <c r="K387" s="17"/>
      <c r="L387" s="17"/>
      <c r="M387" s="17"/>
      <c r="N387" s="17"/>
      <c r="O387" s="17"/>
      <c r="P387" s="17"/>
      <c r="Q387" s="17"/>
      <c r="R387" s="17"/>
      <c r="S387" s="17"/>
      <c r="T387" s="17"/>
      <c r="U387" s="17"/>
      <c r="V387" s="17"/>
      <c r="W387" s="17"/>
      <c r="X387" s="17"/>
      <c r="Y387" s="17"/>
      <c r="Z387" s="17"/>
      <c r="AA387" s="17"/>
    </row>
    <row r="388">
      <c r="A388" s="17"/>
      <c r="B388" s="17"/>
      <c r="C388" s="17"/>
      <c r="D388" s="17"/>
      <c r="E388" s="17"/>
      <c r="F388" s="17"/>
      <c r="G388" s="17"/>
      <c r="H388" s="17"/>
      <c r="I388" s="17"/>
      <c r="J388" s="17"/>
      <c r="K388" s="17"/>
      <c r="L388" s="17"/>
      <c r="M388" s="17"/>
      <c r="N388" s="17"/>
      <c r="O388" s="17"/>
      <c r="P388" s="17"/>
      <c r="Q388" s="17"/>
      <c r="R388" s="17"/>
      <c r="S388" s="17"/>
      <c r="T388" s="17"/>
      <c r="U388" s="17"/>
      <c r="V388" s="17"/>
      <c r="W388" s="17"/>
      <c r="X388" s="17"/>
      <c r="Y388" s="17"/>
      <c r="Z388" s="17"/>
      <c r="AA388" s="17"/>
    </row>
    <row r="389">
      <c r="A389" s="17"/>
      <c r="B389" s="17"/>
      <c r="C389" s="17"/>
      <c r="D389" s="17"/>
      <c r="E389" s="17"/>
      <c r="F389" s="17"/>
      <c r="G389" s="17"/>
      <c r="H389" s="17"/>
      <c r="I389" s="17"/>
      <c r="J389" s="17"/>
      <c r="K389" s="17"/>
      <c r="L389" s="17"/>
      <c r="M389" s="17"/>
      <c r="N389" s="17"/>
      <c r="O389" s="17"/>
      <c r="P389" s="17"/>
      <c r="Q389" s="17"/>
      <c r="R389" s="17"/>
      <c r="S389" s="17"/>
      <c r="T389" s="17"/>
      <c r="U389" s="17"/>
      <c r="V389" s="17"/>
      <c r="W389" s="17"/>
      <c r="X389" s="17"/>
      <c r="Y389" s="17"/>
      <c r="Z389" s="17"/>
      <c r="AA389" s="17"/>
    </row>
    <row r="390">
      <c r="A390" s="17"/>
      <c r="B390" s="17"/>
      <c r="C390" s="17"/>
      <c r="D390" s="17"/>
      <c r="E390" s="17"/>
      <c r="F390" s="17"/>
      <c r="G390" s="17"/>
      <c r="H390" s="17"/>
      <c r="I390" s="17"/>
      <c r="J390" s="17"/>
      <c r="K390" s="17"/>
      <c r="L390" s="17"/>
      <c r="M390" s="17"/>
      <c r="N390" s="17"/>
      <c r="O390" s="17"/>
      <c r="P390" s="17"/>
      <c r="Q390" s="17"/>
      <c r="R390" s="17"/>
      <c r="S390" s="17"/>
      <c r="T390" s="17"/>
      <c r="U390" s="17"/>
      <c r="V390" s="17"/>
      <c r="W390" s="17"/>
      <c r="X390" s="17"/>
      <c r="Y390" s="17"/>
      <c r="Z390" s="17"/>
      <c r="AA390" s="17"/>
    </row>
    <row r="391">
      <c r="A391" s="17"/>
      <c r="B391" s="17"/>
      <c r="C391" s="17"/>
      <c r="D391" s="17"/>
      <c r="E391" s="17"/>
      <c r="F391" s="17"/>
      <c r="G391" s="17"/>
      <c r="H391" s="17"/>
      <c r="I391" s="17"/>
      <c r="J391" s="17"/>
      <c r="K391" s="17"/>
      <c r="L391" s="17"/>
      <c r="M391" s="17"/>
      <c r="N391" s="17"/>
      <c r="O391" s="17"/>
      <c r="P391" s="17"/>
      <c r="Q391" s="17"/>
      <c r="R391" s="17"/>
      <c r="S391" s="17"/>
      <c r="T391" s="17"/>
      <c r="U391" s="17"/>
      <c r="V391" s="17"/>
      <c r="W391" s="17"/>
      <c r="X391" s="17"/>
      <c r="Y391" s="17"/>
      <c r="Z391" s="17"/>
      <c r="AA391" s="17"/>
    </row>
    <row r="392">
      <c r="A392" s="17"/>
      <c r="B392" s="17"/>
      <c r="C392" s="17"/>
      <c r="D392" s="17"/>
      <c r="E392" s="17"/>
      <c r="F392" s="17"/>
      <c r="G392" s="17"/>
      <c r="H392" s="17"/>
      <c r="I392" s="17"/>
      <c r="J392" s="17"/>
      <c r="K392" s="17"/>
      <c r="L392" s="17"/>
      <c r="M392" s="17"/>
      <c r="N392" s="17"/>
      <c r="O392" s="17"/>
      <c r="P392" s="17"/>
      <c r="Q392" s="17"/>
      <c r="R392" s="17"/>
      <c r="S392" s="17"/>
      <c r="T392" s="17"/>
      <c r="U392" s="17"/>
      <c r="V392" s="17"/>
      <c r="W392" s="17"/>
      <c r="X392" s="17"/>
      <c r="Y392" s="17"/>
      <c r="Z392" s="17"/>
      <c r="AA392" s="17"/>
    </row>
    <row r="393">
      <c r="A393" s="17"/>
      <c r="B393" s="17"/>
      <c r="C393" s="17"/>
      <c r="D393" s="17"/>
      <c r="E393" s="17"/>
      <c r="F393" s="17"/>
      <c r="G393" s="17"/>
      <c r="H393" s="17"/>
      <c r="I393" s="17"/>
      <c r="J393" s="17"/>
      <c r="K393" s="17"/>
      <c r="L393" s="17"/>
      <c r="M393" s="17"/>
      <c r="N393" s="17"/>
      <c r="O393" s="17"/>
      <c r="P393" s="17"/>
      <c r="Q393" s="17"/>
      <c r="R393" s="17"/>
      <c r="S393" s="17"/>
      <c r="T393" s="17"/>
      <c r="U393" s="17"/>
      <c r="V393" s="17"/>
      <c r="W393" s="17"/>
      <c r="X393" s="17"/>
      <c r="Y393" s="17"/>
      <c r="Z393" s="17"/>
      <c r="AA393" s="17"/>
    </row>
    <row r="394">
      <c r="A394" s="17"/>
      <c r="B394" s="17"/>
      <c r="C394" s="17"/>
      <c r="D394" s="17"/>
      <c r="E394" s="17"/>
      <c r="F394" s="17"/>
      <c r="G394" s="17"/>
      <c r="H394" s="17"/>
      <c r="I394" s="17"/>
      <c r="J394" s="17"/>
      <c r="K394" s="17"/>
      <c r="L394" s="17"/>
      <c r="M394" s="17"/>
      <c r="N394" s="17"/>
      <c r="O394" s="17"/>
      <c r="P394" s="17"/>
      <c r="Q394" s="17"/>
      <c r="R394" s="17"/>
      <c r="S394" s="17"/>
      <c r="T394" s="17"/>
      <c r="U394" s="17"/>
      <c r="V394" s="17"/>
      <c r="W394" s="17"/>
      <c r="X394" s="17"/>
      <c r="Y394" s="17"/>
      <c r="Z394" s="17"/>
      <c r="AA394" s="17"/>
    </row>
    <row r="395">
      <c r="A395" s="17"/>
      <c r="B395" s="17"/>
      <c r="C395" s="17"/>
      <c r="D395" s="17"/>
      <c r="E395" s="17"/>
      <c r="F395" s="17"/>
      <c r="G395" s="17"/>
      <c r="H395" s="17"/>
      <c r="I395" s="17"/>
      <c r="J395" s="17"/>
      <c r="K395" s="17"/>
      <c r="L395" s="17"/>
      <c r="M395" s="17"/>
      <c r="N395" s="17"/>
      <c r="O395" s="17"/>
      <c r="P395" s="17"/>
      <c r="Q395" s="17"/>
      <c r="R395" s="17"/>
      <c r="S395" s="17"/>
      <c r="T395" s="17"/>
      <c r="U395" s="17"/>
      <c r="V395" s="17"/>
      <c r="W395" s="17"/>
      <c r="X395" s="17"/>
      <c r="Y395" s="17"/>
      <c r="Z395" s="17"/>
      <c r="AA395" s="17"/>
    </row>
    <row r="396">
      <c r="A396" s="17"/>
      <c r="B396" s="17"/>
      <c r="C396" s="17"/>
      <c r="D396" s="17"/>
      <c r="E396" s="17"/>
      <c r="F396" s="17"/>
      <c r="G396" s="17"/>
      <c r="H396" s="17"/>
      <c r="I396" s="17"/>
      <c r="J396" s="17"/>
      <c r="K396" s="17"/>
      <c r="L396" s="17"/>
      <c r="M396" s="17"/>
      <c r="N396" s="17"/>
      <c r="O396" s="17"/>
      <c r="P396" s="17"/>
      <c r="Q396" s="17"/>
      <c r="R396" s="17"/>
      <c r="S396" s="17"/>
      <c r="T396" s="17"/>
      <c r="U396" s="17"/>
      <c r="V396" s="17"/>
      <c r="W396" s="17"/>
      <c r="X396" s="17"/>
      <c r="Y396" s="17"/>
      <c r="Z396" s="17"/>
      <c r="AA396" s="17"/>
    </row>
    <row r="397">
      <c r="A397" s="17"/>
      <c r="B397" s="17"/>
      <c r="C397" s="17"/>
      <c r="D397" s="17"/>
      <c r="E397" s="17"/>
      <c r="F397" s="17"/>
      <c r="G397" s="17"/>
      <c r="H397" s="17"/>
      <c r="I397" s="17"/>
      <c r="J397" s="17"/>
      <c r="K397" s="17"/>
      <c r="L397" s="17"/>
      <c r="M397" s="17"/>
      <c r="N397" s="17"/>
      <c r="O397" s="17"/>
      <c r="P397" s="17"/>
      <c r="Q397" s="17"/>
      <c r="R397" s="17"/>
      <c r="S397" s="17"/>
      <c r="T397" s="17"/>
      <c r="U397" s="17"/>
      <c r="V397" s="17"/>
      <c r="W397" s="17"/>
      <c r="X397" s="17"/>
      <c r="Y397" s="17"/>
      <c r="Z397" s="17"/>
      <c r="AA397" s="17"/>
    </row>
    <row r="398">
      <c r="A398" s="17"/>
      <c r="B398" s="17"/>
      <c r="C398" s="17"/>
      <c r="D398" s="17"/>
      <c r="E398" s="17"/>
      <c r="F398" s="17"/>
      <c r="G398" s="17"/>
      <c r="H398" s="17"/>
      <c r="I398" s="17"/>
      <c r="J398" s="17"/>
      <c r="K398" s="17"/>
      <c r="L398" s="17"/>
      <c r="M398" s="17"/>
      <c r="N398" s="17"/>
      <c r="O398" s="17"/>
      <c r="P398" s="17"/>
      <c r="Q398" s="17"/>
      <c r="R398" s="17"/>
      <c r="S398" s="17"/>
      <c r="T398" s="17"/>
      <c r="U398" s="17"/>
      <c r="V398" s="17"/>
      <c r="W398" s="17"/>
      <c r="X398" s="17"/>
      <c r="Y398" s="17"/>
      <c r="Z398" s="17"/>
      <c r="AA398" s="17"/>
    </row>
    <row r="399">
      <c r="A399" s="17"/>
      <c r="B399" s="17"/>
      <c r="C399" s="17"/>
      <c r="D399" s="17"/>
      <c r="E399" s="17"/>
      <c r="F399" s="17"/>
      <c r="G399" s="17"/>
      <c r="H399" s="17"/>
      <c r="I399" s="17"/>
      <c r="J399" s="17"/>
      <c r="K399" s="17"/>
      <c r="L399" s="17"/>
      <c r="M399" s="17"/>
      <c r="N399" s="17"/>
      <c r="O399" s="17"/>
      <c r="P399" s="17"/>
      <c r="Q399" s="17"/>
      <c r="R399" s="17"/>
      <c r="S399" s="17"/>
      <c r="T399" s="17"/>
      <c r="U399" s="17"/>
      <c r="V399" s="17"/>
      <c r="W399" s="17"/>
      <c r="X399" s="17"/>
      <c r="Y399" s="17"/>
      <c r="Z399" s="17"/>
      <c r="AA399" s="17"/>
    </row>
    <row r="400">
      <c r="A400" s="17"/>
      <c r="B400" s="17"/>
      <c r="C400" s="17"/>
      <c r="D400" s="17"/>
      <c r="E400" s="17"/>
      <c r="F400" s="17"/>
      <c r="G400" s="17"/>
      <c r="H400" s="17"/>
      <c r="I400" s="17"/>
      <c r="J400" s="17"/>
      <c r="K400" s="17"/>
      <c r="L400" s="17"/>
      <c r="M400" s="17"/>
      <c r="N400" s="17"/>
      <c r="O400" s="17"/>
      <c r="P400" s="17"/>
      <c r="Q400" s="17"/>
      <c r="R400" s="17"/>
      <c r="S400" s="17"/>
      <c r="T400" s="17"/>
      <c r="U400" s="17"/>
      <c r="V400" s="17"/>
      <c r="W400" s="17"/>
      <c r="X400" s="17"/>
      <c r="Y400" s="17"/>
      <c r="Z400" s="17"/>
      <c r="AA400" s="17"/>
    </row>
    <row r="401">
      <c r="A401" s="17"/>
      <c r="B401" s="17"/>
      <c r="C401" s="17"/>
      <c r="D401" s="17"/>
      <c r="E401" s="17"/>
      <c r="F401" s="17"/>
      <c r="G401" s="17"/>
      <c r="H401" s="17"/>
      <c r="I401" s="17"/>
      <c r="J401" s="17"/>
      <c r="K401" s="17"/>
      <c r="L401" s="17"/>
      <c r="M401" s="17"/>
      <c r="N401" s="17"/>
      <c r="O401" s="17"/>
      <c r="P401" s="17"/>
      <c r="Q401" s="17"/>
      <c r="R401" s="17"/>
      <c r="S401" s="17"/>
      <c r="T401" s="17"/>
      <c r="U401" s="17"/>
      <c r="V401" s="17"/>
      <c r="W401" s="17"/>
      <c r="X401" s="17"/>
      <c r="Y401" s="17"/>
      <c r="Z401" s="17"/>
      <c r="AA401" s="17"/>
    </row>
    <row r="402">
      <c r="A402" s="17"/>
      <c r="B402" s="17"/>
      <c r="C402" s="17"/>
      <c r="D402" s="17"/>
      <c r="E402" s="17"/>
      <c r="F402" s="17"/>
      <c r="G402" s="17"/>
      <c r="H402" s="17"/>
      <c r="I402" s="17"/>
      <c r="J402" s="17"/>
      <c r="K402" s="17"/>
      <c r="L402" s="17"/>
      <c r="M402" s="17"/>
      <c r="N402" s="17"/>
      <c r="O402" s="17"/>
      <c r="P402" s="17"/>
      <c r="Q402" s="17"/>
      <c r="R402" s="17"/>
      <c r="S402" s="17"/>
      <c r="T402" s="17"/>
      <c r="U402" s="17"/>
      <c r="V402" s="17"/>
      <c r="W402" s="17"/>
      <c r="X402" s="17"/>
      <c r="Y402" s="17"/>
      <c r="Z402" s="17"/>
      <c r="AA402" s="17"/>
    </row>
    <row r="403">
      <c r="A403" s="17"/>
      <c r="B403" s="17"/>
      <c r="C403" s="17"/>
      <c r="D403" s="17"/>
      <c r="E403" s="17"/>
      <c r="F403" s="17"/>
      <c r="G403" s="17"/>
      <c r="H403" s="17"/>
      <c r="I403" s="17"/>
      <c r="J403" s="17"/>
      <c r="K403" s="17"/>
      <c r="L403" s="17"/>
      <c r="M403" s="17"/>
      <c r="N403" s="17"/>
      <c r="O403" s="17"/>
      <c r="P403" s="17"/>
      <c r="Q403" s="17"/>
      <c r="R403" s="17"/>
      <c r="S403" s="17"/>
      <c r="T403" s="17"/>
      <c r="U403" s="17"/>
      <c r="V403" s="17"/>
      <c r="W403" s="17"/>
      <c r="X403" s="17"/>
      <c r="Y403" s="17"/>
      <c r="Z403" s="17"/>
      <c r="AA403" s="17"/>
    </row>
    <row r="404">
      <c r="A404" s="17"/>
      <c r="B404" s="17"/>
      <c r="C404" s="17"/>
      <c r="D404" s="17"/>
      <c r="E404" s="17"/>
      <c r="F404" s="17"/>
      <c r="G404" s="17"/>
      <c r="H404" s="17"/>
      <c r="I404" s="17"/>
      <c r="J404" s="17"/>
      <c r="K404" s="17"/>
      <c r="L404" s="17"/>
      <c r="M404" s="17"/>
      <c r="N404" s="17"/>
      <c r="O404" s="17"/>
      <c r="P404" s="17"/>
      <c r="Q404" s="17"/>
      <c r="R404" s="17"/>
      <c r="S404" s="17"/>
      <c r="T404" s="17"/>
      <c r="U404" s="17"/>
      <c r="V404" s="17"/>
      <c r="W404" s="17"/>
      <c r="X404" s="17"/>
      <c r="Y404" s="17"/>
      <c r="Z404" s="17"/>
      <c r="AA404" s="17"/>
    </row>
    <row r="405">
      <c r="A405" s="17"/>
      <c r="B405" s="17"/>
      <c r="C405" s="17"/>
      <c r="D405" s="17"/>
      <c r="E405" s="17"/>
      <c r="F405" s="17"/>
      <c r="G405" s="17"/>
      <c r="H405" s="17"/>
      <c r="I405" s="17"/>
      <c r="J405" s="17"/>
      <c r="K405" s="17"/>
      <c r="L405" s="17"/>
      <c r="M405" s="17"/>
      <c r="N405" s="17"/>
      <c r="O405" s="17"/>
      <c r="P405" s="17"/>
      <c r="Q405" s="17"/>
      <c r="R405" s="17"/>
      <c r="S405" s="17"/>
      <c r="T405" s="17"/>
      <c r="U405" s="17"/>
      <c r="V405" s="17"/>
      <c r="W405" s="17"/>
      <c r="X405" s="17"/>
      <c r="Y405" s="17"/>
      <c r="Z405" s="17"/>
      <c r="AA405" s="17"/>
    </row>
    <row r="406">
      <c r="A406" s="17"/>
      <c r="B406" s="17"/>
      <c r="C406" s="17"/>
      <c r="D406" s="17"/>
      <c r="E406" s="17"/>
      <c r="F406" s="17"/>
      <c r="G406" s="17"/>
      <c r="H406" s="17"/>
      <c r="I406" s="17"/>
      <c r="J406" s="17"/>
      <c r="K406" s="17"/>
      <c r="L406" s="17"/>
      <c r="M406" s="17"/>
      <c r="N406" s="17"/>
      <c r="O406" s="17"/>
      <c r="P406" s="17"/>
      <c r="Q406" s="17"/>
      <c r="R406" s="17"/>
      <c r="S406" s="17"/>
      <c r="T406" s="17"/>
      <c r="U406" s="17"/>
      <c r="V406" s="17"/>
      <c r="W406" s="17"/>
      <c r="X406" s="17"/>
      <c r="Y406" s="17"/>
      <c r="Z406" s="17"/>
      <c r="AA406" s="17"/>
    </row>
    <row r="407">
      <c r="A407" s="17"/>
      <c r="B407" s="17"/>
      <c r="C407" s="17"/>
      <c r="D407" s="17"/>
      <c r="E407" s="17"/>
      <c r="F407" s="17"/>
      <c r="G407" s="17"/>
      <c r="H407" s="17"/>
      <c r="I407" s="17"/>
      <c r="J407" s="17"/>
      <c r="K407" s="17"/>
      <c r="L407" s="17"/>
      <c r="M407" s="17"/>
      <c r="N407" s="17"/>
      <c r="O407" s="17"/>
      <c r="P407" s="17"/>
      <c r="Q407" s="17"/>
      <c r="R407" s="17"/>
      <c r="S407" s="17"/>
      <c r="T407" s="17"/>
      <c r="U407" s="17"/>
      <c r="V407" s="17"/>
      <c r="W407" s="17"/>
      <c r="X407" s="17"/>
      <c r="Y407" s="17"/>
      <c r="Z407" s="17"/>
      <c r="AA407" s="17"/>
    </row>
    <row r="408">
      <c r="A408" s="17"/>
      <c r="B408" s="17"/>
      <c r="C408" s="17"/>
      <c r="D408" s="17"/>
      <c r="E408" s="17"/>
      <c r="F408" s="17"/>
      <c r="G408" s="17"/>
      <c r="H408" s="17"/>
      <c r="I408" s="17"/>
      <c r="J408" s="17"/>
      <c r="K408" s="17"/>
      <c r="L408" s="17"/>
      <c r="M408" s="17"/>
      <c r="N408" s="17"/>
      <c r="O408" s="17"/>
      <c r="P408" s="17"/>
      <c r="Q408" s="17"/>
      <c r="R408" s="17"/>
      <c r="S408" s="17"/>
      <c r="T408" s="17"/>
      <c r="U408" s="17"/>
      <c r="V408" s="17"/>
      <c r="W408" s="17"/>
      <c r="X408" s="17"/>
      <c r="Y408" s="17"/>
      <c r="Z408" s="17"/>
      <c r="AA408" s="17"/>
    </row>
    <row r="409">
      <c r="A409" s="17"/>
      <c r="B409" s="17"/>
      <c r="C409" s="17"/>
      <c r="D409" s="17"/>
      <c r="E409" s="17"/>
      <c r="F409" s="17"/>
      <c r="G409" s="17"/>
      <c r="H409" s="17"/>
      <c r="I409" s="17"/>
      <c r="J409" s="17"/>
      <c r="K409" s="17"/>
      <c r="L409" s="17"/>
      <c r="M409" s="17"/>
      <c r="N409" s="17"/>
      <c r="O409" s="17"/>
      <c r="P409" s="17"/>
      <c r="Q409" s="17"/>
      <c r="R409" s="17"/>
      <c r="S409" s="17"/>
      <c r="T409" s="17"/>
      <c r="U409" s="17"/>
      <c r="V409" s="17"/>
      <c r="W409" s="17"/>
      <c r="X409" s="17"/>
      <c r="Y409" s="17"/>
      <c r="Z409" s="17"/>
      <c r="AA409" s="17"/>
    </row>
    <row r="410">
      <c r="A410" s="17"/>
      <c r="B410" s="17"/>
      <c r="C410" s="17"/>
      <c r="D410" s="17"/>
      <c r="E410" s="17"/>
      <c r="F410" s="17"/>
      <c r="G410" s="17"/>
      <c r="H410" s="17"/>
      <c r="I410" s="17"/>
      <c r="J410" s="17"/>
      <c r="K410" s="17"/>
      <c r="L410" s="17"/>
      <c r="M410" s="17"/>
      <c r="N410" s="17"/>
      <c r="O410" s="17"/>
      <c r="P410" s="17"/>
      <c r="Q410" s="17"/>
      <c r="R410" s="17"/>
      <c r="S410" s="17"/>
      <c r="T410" s="17"/>
      <c r="U410" s="17"/>
      <c r="V410" s="17"/>
      <c r="W410" s="17"/>
      <c r="X410" s="17"/>
      <c r="Y410" s="17"/>
      <c r="Z410" s="17"/>
      <c r="AA410" s="17"/>
    </row>
    <row r="411">
      <c r="A411" s="17"/>
      <c r="B411" s="17"/>
      <c r="C411" s="17"/>
      <c r="D411" s="17"/>
      <c r="E411" s="17"/>
      <c r="F411" s="17"/>
      <c r="G411" s="17"/>
      <c r="H411" s="17"/>
      <c r="I411" s="17"/>
      <c r="J411" s="17"/>
      <c r="K411" s="17"/>
      <c r="L411" s="17"/>
      <c r="M411" s="17"/>
      <c r="N411" s="17"/>
      <c r="O411" s="17"/>
      <c r="P411" s="17"/>
      <c r="Q411" s="17"/>
      <c r="R411" s="17"/>
      <c r="S411" s="17"/>
      <c r="T411" s="17"/>
      <c r="U411" s="17"/>
      <c r="V411" s="17"/>
      <c r="W411" s="17"/>
      <c r="X411" s="17"/>
      <c r="Y411" s="17"/>
      <c r="Z411" s="17"/>
      <c r="AA411" s="17"/>
    </row>
    <row r="412">
      <c r="A412" s="17"/>
      <c r="B412" s="17"/>
      <c r="C412" s="17"/>
      <c r="D412" s="17"/>
      <c r="E412" s="17"/>
      <c r="F412" s="17"/>
      <c r="G412" s="17"/>
      <c r="H412" s="17"/>
      <c r="I412" s="17"/>
      <c r="J412" s="17"/>
      <c r="K412" s="17"/>
      <c r="L412" s="17"/>
      <c r="M412" s="17"/>
      <c r="N412" s="17"/>
      <c r="O412" s="17"/>
      <c r="P412" s="17"/>
      <c r="Q412" s="17"/>
      <c r="R412" s="17"/>
      <c r="S412" s="17"/>
      <c r="T412" s="17"/>
      <c r="U412" s="17"/>
      <c r="V412" s="17"/>
      <c r="W412" s="17"/>
      <c r="X412" s="17"/>
      <c r="Y412" s="17"/>
      <c r="Z412" s="17"/>
      <c r="AA412" s="17"/>
    </row>
    <row r="413">
      <c r="A413" s="17"/>
      <c r="B413" s="17"/>
      <c r="C413" s="17"/>
      <c r="D413" s="17"/>
      <c r="E413" s="17"/>
      <c r="F413" s="17"/>
      <c r="G413" s="17"/>
      <c r="H413" s="17"/>
      <c r="I413" s="17"/>
      <c r="J413" s="17"/>
      <c r="K413" s="17"/>
      <c r="L413" s="17"/>
      <c r="M413" s="17"/>
      <c r="N413" s="17"/>
      <c r="O413" s="17"/>
      <c r="P413" s="17"/>
      <c r="Q413" s="17"/>
      <c r="R413" s="17"/>
      <c r="S413" s="17"/>
      <c r="T413" s="17"/>
      <c r="U413" s="17"/>
      <c r="V413" s="17"/>
      <c r="W413" s="17"/>
      <c r="X413" s="17"/>
      <c r="Y413" s="17"/>
      <c r="Z413" s="17"/>
      <c r="AA413" s="17"/>
    </row>
    <row r="414">
      <c r="A414" s="17"/>
      <c r="B414" s="17"/>
      <c r="C414" s="17"/>
      <c r="D414" s="17"/>
      <c r="E414" s="17"/>
      <c r="F414" s="17"/>
      <c r="G414" s="17"/>
      <c r="H414" s="17"/>
      <c r="I414" s="17"/>
      <c r="J414" s="17"/>
      <c r="K414" s="17"/>
      <c r="L414" s="17"/>
      <c r="M414" s="17"/>
      <c r="N414" s="17"/>
      <c r="O414" s="17"/>
      <c r="P414" s="17"/>
      <c r="Q414" s="17"/>
      <c r="R414" s="17"/>
      <c r="S414" s="17"/>
      <c r="T414" s="17"/>
      <c r="U414" s="17"/>
      <c r="V414" s="17"/>
      <c r="W414" s="17"/>
      <c r="X414" s="17"/>
      <c r="Y414" s="17"/>
      <c r="Z414" s="17"/>
      <c r="AA414" s="17"/>
    </row>
    <row r="415">
      <c r="A415" s="17"/>
      <c r="B415" s="17"/>
      <c r="C415" s="17"/>
      <c r="D415" s="17"/>
      <c r="E415" s="17"/>
      <c r="F415" s="17"/>
      <c r="G415" s="17"/>
      <c r="H415" s="17"/>
      <c r="I415" s="17"/>
      <c r="J415" s="17"/>
      <c r="K415" s="17"/>
      <c r="L415" s="17"/>
      <c r="M415" s="17"/>
      <c r="N415" s="17"/>
      <c r="O415" s="17"/>
      <c r="P415" s="17"/>
      <c r="Q415" s="17"/>
      <c r="R415" s="17"/>
      <c r="S415" s="17"/>
      <c r="T415" s="17"/>
      <c r="U415" s="17"/>
      <c r="V415" s="17"/>
      <c r="W415" s="17"/>
      <c r="X415" s="17"/>
      <c r="Y415" s="17"/>
      <c r="Z415" s="17"/>
      <c r="AA415" s="17"/>
    </row>
    <row r="416">
      <c r="A416" s="17"/>
      <c r="B416" s="17"/>
      <c r="C416" s="17"/>
      <c r="D416" s="17"/>
      <c r="E416" s="17"/>
      <c r="F416" s="17"/>
      <c r="G416" s="17"/>
      <c r="H416" s="17"/>
      <c r="I416" s="17"/>
      <c r="J416" s="17"/>
      <c r="K416" s="17"/>
      <c r="L416" s="17"/>
      <c r="M416" s="17"/>
      <c r="N416" s="17"/>
      <c r="O416" s="17"/>
      <c r="P416" s="17"/>
      <c r="Q416" s="17"/>
      <c r="R416" s="17"/>
      <c r="S416" s="17"/>
      <c r="T416" s="17"/>
      <c r="U416" s="17"/>
      <c r="V416" s="17"/>
      <c r="W416" s="17"/>
      <c r="X416" s="17"/>
      <c r="Y416" s="17"/>
      <c r="Z416" s="17"/>
      <c r="AA416" s="17"/>
    </row>
    <row r="417">
      <c r="A417" s="17"/>
      <c r="B417" s="17"/>
      <c r="C417" s="17"/>
      <c r="D417" s="17"/>
      <c r="E417" s="17"/>
      <c r="F417" s="17"/>
      <c r="G417" s="17"/>
      <c r="H417" s="17"/>
      <c r="I417" s="17"/>
      <c r="J417" s="17"/>
      <c r="K417" s="17"/>
      <c r="L417" s="17"/>
      <c r="M417" s="17"/>
      <c r="N417" s="17"/>
      <c r="O417" s="17"/>
      <c r="P417" s="17"/>
      <c r="Q417" s="17"/>
      <c r="R417" s="17"/>
      <c r="S417" s="17"/>
      <c r="T417" s="17"/>
      <c r="U417" s="17"/>
      <c r="V417" s="17"/>
      <c r="W417" s="17"/>
      <c r="X417" s="17"/>
      <c r="Y417" s="17"/>
      <c r="Z417" s="17"/>
      <c r="AA417" s="17"/>
    </row>
    <row r="418">
      <c r="A418" s="17"/>
      <c r="B418" s="17"/>
      <c r="C418" s="17"/>
      <c r="D418" s="17"/>
      <c r="E418" s="17"/>
      <c r="F418" s="17"/>
      <c r="G418" s="17"/>
      <c r="H418" s="17"/>
      <c r="I418" s="17"/>
      <c r="J418" s="17"/>
      <c r="K418" s="17"/>
      <c r="L418" s="17"/>
      <c r="M418" s="17"/>
      <c r="N418" s="17"/>
      <c r="O418" s="17"/>
      <c r="P418" s="17"/>
      <c r="Q418" s="17"/>
      <c r="R418" s="17"/>
      <c r="S418" s="17"/>
      <c r="T418" s="17"/>
      <c r="U418" s="17"/>
      <c r="V418" s="17"/>
      <c r="W418" s="17"/>
      <c r="X418" s="17"/>
      <c r="Y418" s="17"/>
      <c r="Z418" s="17"/>
      <c r="AA418" s="17"/>
    </row>
    <row r="419">
      <c r="A419" s="17"/>
      <c r="B419" s="17"/>
      <c r="C419" s="17"/>
      <c r="D419" s="17"/>
      <c r="E419" s="17"/>
      <c r="F419" s="17"/>
      <c r="G419" s="17"/>
      <c r="H419" s="17"/>
      <c r="I419" s="17"/>
      <c r="J419" s="17"/>
      <c r="K419" s="17"/>
      <c r="L419" s="17"/>
      <c r="M419" s="17"/>
      <c r="N419" s="17"/>
      <c r="O419" s="17"/>
      <c r="P419" s="17"/>
      <c r="Q419" s="17"/>
      <c r="R419" s="17"/>
      <c r="S419" s="17"/>
      <c r="T419" s="17"/>
      <c r="U419" s="17"/>
      <c r="V419" s="17"/>
      <c r="W419" s="17"/>
      <c r="X419" s="17"/>
      <c r="Y419" s="17"/>
      <c r="Z419" s="17"/>
      <c r="AA419" s="17"/>
    </row>
    <row r="420">
      <c r="A420" s="17"/>
      <c r="B420" s="17"/>
      <c r="C420" s="17"/>
      <c r="D420" s="17"/>
      <c r="E420" s="17"/>
      <c r="F420" s="17"/>
      <c r="G420" s="17"/>
      <c r="H420" s="17"/>
      <c r="I420" s="17"/>
      <c r="J420" s="17"/>
      <c r="K420" s="17"/>
      <c r="L420" s="17"/>
      <c r="M420" s="17"/>
      <c r="N420" s="17"/>
      <c r="O420" s="17"/>
      <c r="P420" s="17"/>
      <c r="Q420" s="17"/>
      <c r="R420" s="17"/>
      <c r="S420" s="17"/>
      <c r="T420" s="17"/>
      <c r="U420" s="17"/>
      <c r="V420" s="17"/>
      <c r="W420" s="17"/>
      <c r="X420" s="17"/>
      <c r="Y420" s="17"/>
      <c r="Z420" s="17"/>
      <c r="AA420" s="17"/>
    </row>
    <row r="421">
      <c r="A421" s="17"/>
      <c r="B421" s="17"/>
      <c r="C421" s="17"/>
      <c r="D421" s="17"/>
      <c r="E421" s="17"/>
      <c r="F421" s="17"/>
      <c r="G421" s="17"/>
      <c r="H421" s="17"/>
      <c r="I421" s="17"/>
      <c r="J421" s="17"/>
      <c r="K421" s="17"/>
      <c r="L421" s="17"/>
      <c r="M421" s="17"/>
      <c r="N421" s="17"/>
      <c r="O421" s="17"/>
      <c r="P421" s="17"/>
      <c r="Q421" s="17"/>
      <c r="R421" s="17"/>
      <c r="S421" s="17"/>
      <c r="T421" s="17"/>
      <c r="U421" s="17"/>
      <c r="V421" s="17"/>
      <c r="W421" s="17"/>
      <c r="X421" s="17"/>
      <c r="Y421" s="17"/>
      <c r="Z421" s="17"/>
      <c r="AA421" s="17"/>
    </row>
    <row r="422">
      <c r="A422" s="17"/>
      <c r="B422" s="17"/>
      <c r="C422" s="17"/>
      <c r="D422" s="17"/>
      <c r="E422" s="17"/>
      <c r="F422" s="17"/>
      <c r="G422" s="17"/>
      <c r="H422" s="17"/>
      <c r="I422" s="17"/>
      <c r="J422" s="17"/>
      <c r="K422" s="17"/>
      <c r="L422" s="17"/>
      <c r="M422" s="17"/>
      <c r="N422" s="17"/>
      <c r="O422" s="17"/>
      <c r="P422" s="17"/>
      <c r="Q422" s="17"/>
      <c r="R422" s="17"/>
      <c r="S422" s="17"/>
      <c r="T422" s="17"/>
      <c r="U422" s="17"/>
      <c r="V422" s="17"/>
      <c r="W422" s="17"/>
      <c r="X422" s="17"/>
      <c r="Y422" s="17"/>
      <c r="Z422" s="17"/>
      <c r="AA422" s="17"/>
    </row>
    <row r="423">
      <c r="A423" s="17"/>
      <c r="B423" s="17"/>
      <c r="C423" s="17"/>
      <c r="D423" s="17"/>
      <c r="E423" s="17"/>
      <c r="F423" s="17"/>
      <c r="G423" s="17"/>
      <c r="H423" s="17"/>
      <c r="I423" s="17"/>
      <c r="J423" s="17"/>
      <c r="K423" s="17"/>
      <c r="L423" s="17"/>
      <c r="M423" s="17"/>
      <c r="N423" s="17"/>
      <c r="O423" s="17"/>
      <c r="P423" s="17"/>
      <c r="Q423" s="17"/>
      <c r="R423" s="17"/>
      <c r="S423" s="17"/>
      <c r="T423" s="17"/>
      <c r="U423" s="17"/>
      <c r="V423" s="17"/>
      <c r="W423" s="17"/>
      <c r="X423" s="17"/>
      <c r="Y423" s="17"/>
      <c r="Z423" s="17"/>
      <c r="AA423" s="17"/>
    </row>
    <row r="424">
      <c r="A424" s="17"/>
      <c r="B424" s="17"/>
      <c r="C424" s="17"/>
      <c r="D424" s="17"/>
      <c r="E424" s="17"/>
      <c r="F424" s="17"/>
      <c r="G424" s="17"/>
      <c r="H424" s="17"/>
      <c r="I424" s="17"/>
      <c r="J424" s="17"/>
      <c r="K424" s="17"/>
      <c r="L424" s="17"/>
      <c r="M424" s="17"/>
      <c r="N424" s="17"/>
      <c r="O424" s="17"/>
      <c r="P424" s="17"/>
      <c r="Q424" s="17"/>
      <c r="R424" s="17"/>
      <c r="S424" s="17"/>
      <c r="T424" s="17"/>
      <c r="U424" s="17"/>
      <c r="V424" s="17"/>
      <c r="W424" s="17"/>
      <c r="X424" s="17"/>
      <c r="Y424" s="17"/>
      <c r="Z424" s="17"/>
      <c r="AA424" s="17"/>
    </row>
    <row r="425">
      <c r="A425" s="17"/>
      <c r="B425" s="17"/>
      <c r="C425" s="17"/>
      <c r="D425" s="17"/>
      <c r="E425" s="17"/>
      <c r="F425" s="17"/>
      <c r="G425" s="17"/>
      <c r="H425" s="17"/>
      <c r="I425" s="17"/>
      <c r="J425" s="17"/>
      <c r="K425" s="17"/>
      <c r="L425" s="17"/>
      <c r="M425" s="17"/>
      <c r="N425" s="17"/>
      <c r="O425" s="17"/>
      <c r="P425" s="17"/>
      <c r="Q425" s="17"/>
      <c r="R425" s="17"/>
      <c r="S425" s="17"/>
      <c r="T425" s="17"/>
      <c r="U425" s="17"/>
      <c r="V425" s="17"/>
      <c r="W425" s="17"/>
      <c r="X425" s="17"/>
      <c r="Y425" s="17"/>
      <c r="Z425" s="17"/>
      <c r="AA425" s="17"/>
    </row>
    <row r="426">
      <c r="A426" s="17"/>
      <c r="B426" s="17"/>
      <c r="C426" s="17"/>
      <c r="D426" s="17"/>
      <c r="E426" s="17"/>
      <c r="F426" s="17"/>
      <c r="G426" s="17"/>
      <c r="H426" s="17"/>
      <c r="I426" s="17"/>
      <c r="J426" s="17"/>
      <c r="K426" s="17"/>
      <c r="L426" s="17"/>
      <c r="M426" s="17"/>
      <c r="N426" s="17"/>
      <c r="O426" s="17"/>
      <c r="P426" s="17"/>
      <c r="Q426" s="17"/>
      <c r="R426" s="17"/>
      <c r="S426" s="17"/>
      <c r="T426" s="17"/>
      <c r="U426" s="17"/>
      <c r="V426" s="17"/>
      <c r="W426" s="17"/>
      <c r="X426" s="17"/>
      <c r="Y426" s="17"/>
      <c r="Z426" s="17"/>
      <c r="AA426" s="17"/>
    </row>
    <row r="427">
      <c r="A427" s="17"/>
      <c r="B427" s="17"/>
      <c r="C427" s="17"/>
      <c r="D427" s="17"/>
      <c r="E427" s="17"/>
      <c r="F427" s="17"/>
      <c r="G427" s="17"/>
      <c r="H427" s="17"/>
      <c r="I427" s="17"/>
      <c r="J427" s="17"/>
      <c r="K427" s="17"/>
      <c r="L427" s="17"/>
      <c r="M427" s="17"/>
      <c r="N427" s="17"/>
      <c r="O427" s="17"/>
      <c r="P427" s="17"/>
      <c r="Q427" s="17"/>
      <c r="R427" s="17"/>
      <c r="S427" s="17"/>
      <c r="T427" s="17"/>
      <c r="U427" s="17"/>
      <c r="V427" s="17"/>
      <c r="W427" s="17"/>
      <c r="X427" s="17"/>
      <c r="Y427" s="17"/>
      <c r="Z427" s="17"/>
      <c r="AA427" s="17"/>
    </row>
    <row r="428">
      <c r="A428" s="17"/>
      <c r="B428" s="17"/>
      <c r="C428" s="17"/>
      <c r="D428" s="17"/>
      <c r="E428" s="17"/>
      <c r="F428" s="17"/>
      <c r="G428" s="17"/>
      <c r="H428" s="17"/>
      <c r="I428" s="17"/>
      <c r="J428" s="17"/>
      <c r="K428" s="17"/>
      <c r="L428" s="17"/>
      <c r="M428" s="17"/>
      <c r="N428" s="17"/>
      <c r="O428" s="17"/>
      <c r="P428" s="17"/>
      <c r="Q428" s="17"/>
      <c r="R428" s="17"/>
      <c r="S428" s="17"/>
      <c r="T428" s="17"/>
      <c r="U428" s="17"/>
      <c r="V428" s="17"/>
      <c r="W428" s="17"/>
      <c r="X428" s="17"/>
      <c r="Y428" s="17"/>
      <c r="Z428" s="17"/>
      <c r="AA428" s="17"/>
    </row>
    <row r="429">
      <c r="A429" s="17"/>
      <c r="B429" s="17"/>
      <c r="C429" s="17"/>
      <c r="D429" s="17"/>
      <c r="E429" s="17"/>
      <c r="F429" s="17"/>
      <c r="G429" s="17"/>
      <c r="H429" s="17"/>
      <c r="I429" s="17"/>
      <c r="J429" s="17"/>
      <c r="K429" s="17"/>
      <c r="L429" s="17"/>
      <c r="M429" s="17"/>
      <c r="N429" s="17"/>
      <c r="O429" s="17"/>
      <c r="P429" s="17"/>
      <c r="Q429" s="17"/>
      <c r="R429" s="17"/>
      <c r="S429" s="17"/>
      <c r="T429" s="17"/>
      <c r="U429" s="17"/>
      <c r="V429" s="17"/>
      <c r="W429" s="17"/>
      <c r="X429" s="17"/>
      <c r="Y429" s="17"/>
      <c r="Z429" s="17"/>
      <c r="AA429" s="17"/>
    </row>
    <row r="430">
      <c r="A430" s="17"/>
      <c r="B430" s="17"/>
      <c r="C430" s="17"/>
      <c r="D430" s="17"/>
      <c r="E430" s="17"/>
      <c r="F430" s="17"/>
      <c r="G430" s="17"/>
      <c r="H430" s="17"/>
      <c r="I430" s="17"/>
      <c r="J430" s="17"/>
      <c r="K430" s="17"/>
      <c r="L430" s="17"/>
      <c r="M430" s="17"/>
      <c r="N430" s="17"/>
      <c r="O430" s="17"/>
      <c r="P430" s="17"/>
      <c r="Q430" s="17"/>
      <c r="R430" s="17"/>
      <c r="S430" s="17"/>
      <c r="T430" s="17"/>
      <c r="U430" s="17"/>
      <c r="V430" s="17"/>
      <c r="W430" s="17"/>
      <c r="X430" s="17"/>
      <c r="Y430" s="17"/>
      <c r="Z430" s="17"/>
      <c r="AA430" s="17"/>
    </row>
    <row r="431">
      <c r="A431" s="17"/>
      <c r="B431" s="17"/>
      <c r="C431" s="17"/>
      <c r="D431" s="17"/>
      <c r="E431" s="17"/>
      <c r="F431" s="17"/>
      <c r="G431" s="17"/>
      <c r="H431" s="17"/>
      <c r="I431" s="17"/>
      <c r="J431" s="17"/>
      <c r="K431" s="17"/>
      <c r="L431" s="17"/>
      <c r="M431" s="17"/>
      <c r="N431" s="17"/>
      <c r="O431" s="17"/>
      <c r="P431" s="17"/>
      <c r="Q431" s="17"/>
      <c r="R431" s="17"/>
      <c r="S431" s="17"/>
      <c r="T431" s="17"/>
      <c r="U431" s="17"/>
      <c r="V431" s="17"/>
      <c r="W431" s="17"/>
      <c r="X431" s="17"/>
      <c r="Y431" s="17"/>
      <c r="Z431" s="17"/>
      <c r="AA431" s="17"/>
    </row>
    <row r="432">
      <c r="A432" s="17"/>
      <c r="B432" s="17"/>
      <c r="C432" s="17"/>
      <c r="D432" s="17"/>
      <c r="E432" s="17"/>
      <c r="F432" s="17"/>
      <c r="G432" s="17"/>
      <c r="H432" s="17"/>
      <c r="I432" s="17"/>
      <c r="J432" s="17"/>
      <c r="K432" s="17"/>
      <c r="L432" s="17"/>
      <c r="M432" s="17"/>
      <c r="N432" s="17"/>
      <c r="O432" s="17"/>
      <c r="P432" s="17"/>
      <c r="Q432" s="17"/>
      <c r="R432" s="17"/>
      <c r="S432" s="17"/>
      <c r="T432" s="17"/>
      <c r="U432" s="17"/>
      <c r="V432" s="17"/>
      <c r="W432" s="17"/>
      <c r="X432" s="17"/>
      <c r="Y432" s="17"/>
      <c r="Z432" s="17"/>
      <c r="AA432" s="17"/>
    </row>
    <row r="433">
      <c r="A433" s="17"/>
      <c r="B433" s="17"/>
      <c r="C433" s="17"/>
      <c r="D433" s="17"/>
      <c r="E433" s="17"/>
      <c r="F433" s="17"/>
      <c r="G433" s="17"/>
      <c r="H433" s="17"/>
      <c r="I433" s="17"/>
      <c r="J433" s="17"/>
      <c r="K433" s="17"/>
      <c r="L433" s="17"/>
      <c r="M433" s="17"/>
      <c r="N433" s="17"/>
      <c r="O433" s="17"/>
      <c r="P433" s="17"/>
      <c r="Q433" s="17"/>
      <c r="R433" s="17"/>
      <c r="S433" s="17"/>
      <c r="T433" s="17"/>
      <c r="U433" s="17"/>
      <c r="V433" s="17"/>
      <c r="W433" s="17"/>
      <c r="X433" s="17"/>
      <c r="Y433" s="17"/>
      <c r="Z433" s="17"/>
      <c r="AA433" s="17"/>
    </row>
    <row r="434">
      <c r="A434" s="17"/>
      <c r="B434" s="17"/>
      <c r="C434" s="17"/>
      <c r="D434" s="17"/>
      <c r="E434" s="17"/>
      <c r="F434" s="17"/>
      <c r="G434" s="17"/>
      <c r="H434" s="17"/>
      <c r="I434" s="17"/>
      <c r="J434" s="17"/>
      <c r="K434" s="17"/>
      <c r="L434" s="17"/>
      <c r="M434" s="17"/>
      <c r="N434" s="17"/>
      <c r="O434" s="17"/>
      <c r="P434" s="17"/>
      <c r="Q434" s="17"/>
      <c r="R434" s="17"/>
      <c r="S434" s="17"/>
      <c r="T434" s="17"/>
      <c r="U434" s="17"/>
      <c r="V434" s="17"/>
      <c r="W434" s="17"/>
      <c r="X434" s="17"/>
      <c r="Y434" s="17"/>
      <c r="Z434" s="17"/>
      <c r="AA434" s="17"/>
    </row>
    <row r="435">
      <c r="A435" s="17"/>
      <c r="B435" s="17"/>
      <c r="C435" s="17"/>
      <c r="D435" s="17"/>
      <c r="E435" s="17"/>
      <c r="F435" s="17"/>
      <c r="G435" s="17"/>
      <c r="H435" s="17"/>
      <c r="I435" s="17"/>
      <c r="J435" s="17"/>
      <c r="K435" s="17"/>
      <c r="L435" s="17"/>
      <c r="M435" s="17"/>
      <c r="N435" s="17"/>
      <c r="O435" s="17"/>
      <c r="P435" s="17"/>
      <c r="Q435" s="17"/>
      <c r="R435" s="17"/>
      <c r="S435" s="17"/>
      <c r="T435" s="17"/>
      <c r="U435" s="17"/>
      <c r="V435" s="17"/>
      <c r="W435" s="17"/>
      <c r="X435" s="17"/>
      <c r="Y435" s="17"/>
      <c r="Z435" s="17"/>
      <c r="AA435" s="17"/>
    </row>
    <row r="436">
      <c r="A436" s="17"/>
      <c r="B436" s="17"/>
      <c r="C436" s="17"/>
      <c r="D436" s="17"/>
      <c r="E436" s="17"/>
      <c r="F436" s="17"/>
      <c r="G436" s="17"/>
      <c r="H436" s="17"/>
      <c r="I436" s="17"/>
      <c r="J436" s="17"/>
      <c r="K436" s="17"/>
      <c r="L436" s="17"/>
      <c r="M436" s="17"/>
      <c r="N436" s="17"/>
      <c r="O436" s="17"/>
      <c r="P436" s="17"/>
      <c r="Q436" s="17"/>
      <c r="R436" s="17"/>
      <c r="S436" s="17"/>
      <c r="T436" s="17"/>
      <c r="U436" s="17"/>
      <c r="V436" s="17"/>
      <c r="W436" s="17"/>
      <c r="X436" s="17"/>
      <c r="Y436" s="17"/>
      <c r="Z436" s="17"/>
      <c r="AA436" s="17"/>
    </row>
    <row r="437">
      <c r="A437" s="17"/>
      <c r="B437" s="17"/>
      <c r="C437" s="17"/>
      <c r="D437" s="17"/>
      <c r="E437" s="17"/>
      <c r="F437" s="17"/>
      <c r="G437" s="17"/>
      <c r="H437" s="17"/>
      <c r="I437" s="17"/>
      <c r="J437" s="17"/>
      <c r="K437" s="17"/>
      <c r="L437" s="17"/>
      <c r="M437" s="17"/>
      <c r="N437" s="17"/>
      <c r="O437" s="17"/>
      <c r="P437" s="17"/>
      <c r="Q437" s="17"/>
      <c r="R437" s="17"/>
      <c r="S437" s="17"/>
      <c r="T437" s="17"/>
      <c r="U437" s="17"/>
      <c r="V437" s="17"/>
      <c r="W437" s="17"/>
      <c r="X437" s="17"/>
      <c r="Y437" s="17"/>
      <c r="Z437" s="17"/>
      <c r="AA437" s="17"/>
    </row>
    <row r="438">
      <c r="A438" s="17"/>
      <c r="B438" s="17"/>
      <c r="C438" s="17"/>
      <c r="D438" s="17"/>
      <c r="E438" s="17"/>
      <c r="F438" s="17"/>
      <c r="G438" s="17"/>
      <c r="H438" s="17"/>
      <c r="I438" s="17"/>
      <c r="J438" s="17"/>
      <c r="K438" s="17"/>
      <c r="L438" s="17"/>
      <c r="M438" s="17"/>
      <c r="N438" s="17"/>
      <c r="O438" s="17"/>
      <c r="P438" s="17"/>
      <c r="Q438" s="17"/>
      <c r="R438" s="17"/>
      <c r="S438" s="17"/>
      <c r="T438" s="17"/>
      <c r="U438" s="17"/>
      <c r="V438" s="17"/>
      <c r="W438" s="17"/>
      <c r="X438" s="17"/>
      <c r="Y438" s="17"/>
      <c r="Z438" s="17"/>
      <c r="AA438" s="17"/>
    </row>
    <row r="439">
      <c r="A439" s="17"/>
      <c r="B439" s="17"/>
      <c r="C439" s="17"/>
      <c r="D439" s="17"/>
      <c r="E439" s="17"/>
      <c r="F439" s="17"/>
      <c r="G439" s="17"/>
      <c r="H439" s="17"/>
      <c r="I439" s="17"/>
      <c r="J439" s="17"/>
      <c r="K439" s="17"/>
      <c r="L439" s="17"/>
      <c r="M439" s="17"/>
      <c r="N439" s="17"/>
      <c r="O439" s="17"/>
      <c r="P439" s="17"/>
      <c r="Q439" s="17"/>
      <c r="R439" s="17"/>
      <c r="S439" s="17"/>
      <c r="T439" s="17"/>
      <c r="U439" s="17"/>
      <c r="V439" s="17"/>
      <c r="W439" s="17"/>
      <c r="X439" s="17"/>
      <c r="Y439" s="17"/>
      <c r="Z439" s="17"/>
      <c r="AA439" s="17"/>
    </row>
    <row r="440">
      <c r="A440" s="17"/>
      <c r="B440" s="17"/>
      <c r="C440" s="17"/>
      <c r="D440" s="17"/>
      <c r="E440" s="17"/>
      <c r="F440" s="17"/>
      <c r="G440" s="17"/>
      <c r="H440" s="17"/>
      <c r="I440" s="17"/>
      <c r="J440" s="17"/>
      <c r="K440" s="17"/>
      <c r="L440" s="17"/>
      <c r="M440" s="17"/>
      <c r="N440" s="17"/>
      <c r="O440" s="17"/>
      <c r="P440" s="17"/>
      <c r="Q440" s="17"/>
      <c r="R440" s="17"/>
      <c r="S440" s="17"/>
      <c r="T440" s="17"/>
      <c r="U440" s="17"/>
      <c r="V440" s="17"/>
      <c r="W440" s="17"/>
      <c r="X440" s="17"/>
      <c r="Y440" s="17"/>
      <c r="Z440" s="17"/>
      <c r="AA440" s="17"/>
    </row>
    <row r="441">
      <c r="A441" s="17"/>
      <c r="B441" s="17"/>
      <c r="C441" s="17"/>
      <c r="D441" s="17"/>
      <c r="E441" s="17"/>
      <c r="F441" s="17"/>
      <c r="G441" s="17"/>
      <c r="H441" s="17"/>
      <c r="I441" s="17"/>
      <c r="J441" s="17"/>
      <c r="K441" s="17"/>
      <c r="L441" s="17"/>
      <c r="M441" s="17"/>
      <c r="N441" s="17"/>
      <c r="O441" s="17"/>
      <c r="P441" s="17"/>
      <c r="Q441" s="17"/>
      <c r="R441" s="17"/>
      <c r="S441" s="17"/>
      <c r="T441" s="17"/>
      <c r="U441" s="17"/>
      <c r="V441" s="17"/>
      <c r="W441" s="17"/>
      <c r="X441" s="17"/>
      <c r="Y441" s="17"/>
      <c r="Z441" s="17"/>
      <c r="AA441" s="17"/>
    </row>
    <row r="442">
      <c r="A442" s="17"/>
      <c r="B442" s="17"/>
      <c r="C442" s="17"/>
      <c r="D442" s="17"/>
      <c r="E442" s="17"/>
      <c r="F442" s="17"/>
      <c r="G442" s="17"/>
      <c r="H442" s="17"/>
      <c r="I442" s="17"/>
      <c r="J442" s="17"/>
      <c r="K442" s="17"/>
      <c r="L442" s="17"/>
      <c r="M442" s="17"/>
      <c r="N442" s="17"/>
      <c r="O442" s="17"/>
      <c r="P442" s="17"/>
      <c r="Q442" s="17"/>
      <c r="R442" s="17"/>
      <c r="S442" s="17"/>
      <c r="T442" s="17"/>
      <c r="U442" s="17"/>
      <c r="V442" s="17"/>
      <c r="W442" s="17"/>
      <c r="X442" s="17"/>
      <c r="Y442" s="17"/>
      <c r="Z442" s="17"/>
      <c r="AA442" s="17"/>
    </row>
    <row r="443">
      <c r="A443" s="17"/>
      <c r="B443" s="17"/>
      <c r="C443" s="17"/>
      <c r="D443" s="17"/>
      <c r="E443" s="17"/>
      <c r="F443" s="17"/>
      <c r="G443" s="17"/>
      <c r="H443" s="17"/>
      <c r="I443" s="17"/>
      <c r="J443" s="17"/>
      <c r="K443" s="17"/>
      <c r="L443" s="17"/>
      <c r="M443" s="17"/>
      <c r="N443" s="17"/>
      <c r="O443" s="17"/>
      <c r="P443" s="17"/>
      <c r="Q443" s="17"/>
      <c r="R443" s="17"/>
      <c r="S443" s="17"/>
      <c r="T443" s="17"/>
      <c r="U443" s="17"/>
      <c r="V443" s="17"/>
      <c r="W443" s="17"/>
      <c r="X443" s="17"/>
      <c r="Y443" s="17"/>
      <c r="Z443" s="17"/>
      <c r="AA443" s="17"/>
    </row>
    <row r="444">
      <c r="A444" s="17"/>
      <c r="B444" s="17"/>
      <c r="C444" s="17"/>
      <c r="D444" s="17"/>
      <c r="E444" s="17"/>
      <c r="F444" s="17"/>
      <c r="G444" s="17"/>
      <c r="H444" s="17"/>
      <c r="I444" s="17"/>
      <c r="J444" s="17"/>
      <c r="K444" s="17"/>
      <c r="L444" s="17"/>
      <c r="M444" s="17"/>
      <c r="N444" s="17"/>
      <c r="O444" s="17"/>
      <c r="P444" s="17"/>
      <c r="Q444" s="17"/>
      <c r="R444" s="17"/>
      <c r="S444" s="17"/>
      <c r="T444" s="17"/>
      <c r="U444" s="17"/>
      <c r="V444" s="17"/>
      <c r="W444" s="17"/>
      <c r="X444" s="17"/>
      <c r="Y444" s="17"/>
      <c r="Z444" s="17"/>
      <c r="AA444" s="17"/>
    </row>
    <row r="445">
      <c r="A445" s="17"/>
      <c r="B445" s="17"/>
      <c r="C445" s="17"/>
      <c r="D445" s="17"/>
      <c r="E445" s="17"/>
      <c r="F445" s="17"/>
      <c r="G445" s="17"/>
      <c r="H445" s="17"/>
      <c r="I445" s="17"/>
      <c r="J445" s="17"/>
      <c r="K445" s="17"/>
      <c r="L445" s="17"/>
      <c r="M445" s="17"/>
      <c r="N445" s="17"/>
      <c r="O445" s="17"/>
      <c r="P445" s="17"/>
      <c r="Q445" s="17"/>
      <c r="R445" s="17"/>
      <c r="S445" s="17"/>
      <c r="T445" s="17"/>
      <c r="U445" s="17"/>
      <c r="V445" s="17"/>
      <c r="W445" s="17"/>
      <c r="X445" s="17"/>
      <c r="Y445" s="17"/>
      <c r="Z445" s="17"/>
      <c r="AA445" s="17"/>
    </row>
    <row r="446">
      <c r="A446" s="17"/>
      <c r="B446" s="17"/>
      <c r="C446" s="17"/>
      <c r="D446" s="17"/>
      <c r="E446" s="17"/>
      <c r="F446" s="17"/>
      <c r="G446" s="17"/>
      <c r="H446" s="17"/>
      <c r="I446" s="17"/>
      <c r="J446" s="17"/>
      <c r="K446" s="17"/>
      <c r="L446" s="17"/>
      <c r="M446" s="17"/>
      <c r="N446" s="17"/>
      <c r="O446" s="17"/>
      <c r="P446" s="17"/>
      <c r="Q446" s="17"/>
      <c r="R446" s="17"/>
      <c r="S446" s="17"/>
      <c r="T446" s="17"/>
      <c r="U446" s="17"/>
      <c r="V446" s="17"/>
      <c r="W446" s="17"/>
      <c r="X446" s="17"/>
      <c r="Y446" s="17"/>
      <c r="Z446" s="17"/>
      <c r="AA446" s="17"/>
    </row>
    <row r="447">
      <c r="A447" s="17"/>
      <c r="B447" s="17"/>
      <c r="C447" s="17"/>
      <c r="D447" s="17"/>
      <c r="E447" s="17"/>
      <c r="F447" s="17"/>
      <c r="G447" s="17"/>
      <c r="H447" s="17"/>
      <c r="I447" s="17"/>
      <c r="J447" s="17"/>
      <c r="K447" s="17"/>
      <c r="L447" s="17"/>
      <c r="M447" s="17"/>
      <c r="N447" s="17"/>
      <c r="O447" s="17"/>
      <c r="P447" s="17"/>
      <c r="Q447" s="17"/>
      <c r="R447" s="17"/>
      <c r="S447" s="17"/>
      <c r="T447" s="17"/>
      <c r="U447" s="17"/>
      <c r="V447" s="17"/>
      <c r="W447" s="17"/>
      <c r="X447" s="17"/>
      <c r="Y447" s="17"/>
      <c r="Z447" s="17"/>
      <c r="AA447" s="17"/>
    </row>
    <row r="448">
      <c r="A448" s="17"/>
      <c r="B448" s="17"/>
      <c r="C448" s="17"/>
      <c r="D448" s="17"/>
      <c r="E448" s="17"/>
      <c r="F448" s="17"/>
      <c r="G448" s="17"/>
      <c r="H448" s="17"/>
      <c r="I448" s="17"/>
      <c r="J448" s="17"/>
      <c r="K448" s="17"/>
      <c r="L448" s="17"/>
      <c r="M448" s="17"/>
      <c r="N448" s="17"/>
      <c r="O448" s="17"/>
      <c r="P448" s="17"/>
      <c r="Q448" s="17"/>
      <c r="R448" s="17"/>
      <c r="S448" s="17"/>
      <c r="T448" s="17"/>
      <c r="U448" s="17"/>
      <c r="V448" s="17"/>
      <c r="W448" s="17"/>
      <c r="X448" s="17"/>
      <c r="Y448" s="17"/>
      <c r="Z448" s="17"/>
      <c r="AA448" s="17"/>
    </row>
    <row r="449">
      <c r="A449" s="17"/>
      <c r="B449" s="17"/>
      <c r="C449" s="17"/>
      <c r="D449" s="17"/>
      <c r="E449" s="17"/>
      <c r="F449" s="17"/>
      <c r="G449" s="17"/>
      <c r="H449" s="17"/>
      <c r="I449" s="17"/>
      <c r="J449" s="17"/>
      <c r="K449" s="17"/>
      <c r="L449" s="17"/>
      <c r="M449" s="17"/>
      <c r="N449" s="17"/>
      <c r="O449" s="17"/>
      <c r="P449" s="17"/>
      <c r="Q449" s="17"/>
      <c r="R449" s="17"/>
      <c r="S449" s="17"/>
      <c r="T449" s="17"/>
      <c r="U449" s="17"/>
      <c r="V449" s="17"/>
      <c r="W449" s="17"/>
      <c r="X449" s="17"/>
      <c r="Y449" s="17"/>
      <c r="Z449" s="17"/>
      <c r="AA449" s="17"/>
    </row>
    <row r="450">
      <c r="A450" s="17"/>
      <c r="B450" s="17"/>
      <c r="C450" s="17"/>
      <c r="D450" s="17"/>
      <c r="E450" s="17"/>
      <c r="F450" s="17"/>
      <c r="G450" s="17"/>
      <c r="H450" s="17"/>
      <c r="I450" s="17"/>
      <c r="J450" s="17"/>
      <c r="K450" s="17"/>
      <c r="L450" s="17"/>
      <c r="M450" s="17"/>
      <c r="N450" s="17"/>
      <c r="O450" s="17"/>
      <c r="P450" s="17"/>
      <c r="Q450" s="17"/>
      <c r="R450" s="17"/>
      <c r="S450" s="17"/>
      <c r="T450" s="17"/>
      <c r="U450" s="17"/>
      <c r="V450" s="17"/>
      <c r="W450" s="17"/>
      <c r="X450" s="17"/>
      <c r="Y450" s="17"/>
      <c r="Z450" s="17"/>
      <c r="AA450" s="17"/>
    </row>
    <row r="451">
      <c r="A451" s="17"/>
      <c r="B451" s="17"/>
      <c r="C451" s="17"/>
      <c r="D451" s="17"/>
      <c r="E451" s="17"/>
      <c r="F451" s="17"/>
      <c r="G451" s="17"/>
      <c r="H451" s="17"/>
      <c r="I451" s="17"/>
      <c r="J451" s="17"/>
      <c r="K451" s="17"/>
      <c r="L451" s="17"/>
      <c r="M451" s="17"/>
      <c r="N451" s="17"/>
      <c r="O451" s="17"/>
      <c r="P451" s="17"/>
      <c r="Q451" s="17"/>
      <c r="R451" s="17"/>
      <c r="S451" s="17"/>
      <c r="T451" s="17"/>
      <c r="U451" s="17"/>
      <c r="V451" s="17"/>
      <c r="W451" s="17"/>
      <c r="X451" s="17"/>
      <c r="Y451" s="17"/>
      <c r="Z451" s="17"/>
      <c r="AA451" s="17"/>
    </row>
    <row r="452">
      <c r="A452" s="17"/>
      <c r="B452" s="17"/>
      <c r="C452" s="17"/>
      <c r="D452" s="17"/>
      <c r="E452" s="17"/>
      <c r="F452" s="17"/>
      <c r="G452" s="17"/>
      <c r="H452" s="17"/>
      <c r="I452" s="17"/>
      <c r="J452" s="17"/>
      <c r="K452" s="17"/>
      <c r="L452" s="17"/>
      <c r="M452" s="17"/>
      <c r="N452" s="17"/>
      <c r="O452" s="17"/>
      <c r="P452" s="17"/>
      <c r="Q452" s="17"/>
      <c r="R452" s="17"/>
      <c r="S452" s="17"/>
      <c r="T452" s="17"/>
      <c r="U452" s="17"/>
      <c r="V452" s="17"/>
      <c r="W452" s="17"/>
      <c r="X452" s="17"/>
      <c r="Y452" s="17"/>
      <c r="Z452" s="17"/>
      <c r="AA452" s="17"/>
    </row>
    <row r="453">
      <c r="A453" s="17"/>
      <c r="B453" s="17"/>
      <c r="C453" s="17"/>
      <c r="D453" s="17"/>
      <c r="E453" s="17"/>
      <c r="F453" s="17"/>
      <c r="G453" s="17"/>
      <c r="H453" s="17"/>
      <c r="I453" s="17"/>
      <c r="J453" s="17"/>
      <c r="K453" s="17"/>
      <c r="L453" s="17"/>
      <c r="M453" s="17"/>
      <c r="N453" s="17"/>
      <c r="O453" s="17"/>
      <c r="P453" s="17"/>
      <c r="Q453" s="17"/>
      <c r="R453" s="17"/>
      <c r="S453" s="17"/>
      <c r="T453" s="17"/>
      <c r="U453" s="17"/>
      <c r="V453" s="17"/>
      <c r="W453" s="17"/>
      <c r="X453" s="17"/>
      <c r="Y453" s="17"/>
      <c r="Z453" s="17"/>
      <c r="AA453" s="17"/>
    </row>
    <row r="454">
      <c r="A454" s="17"/>
      <c r="B454" s="17"/>
      <c r="C454" s="17"/>
      <c r="D454" s="17"/>
      <c r="E454" s="17"/>
      <c r="F454" s="17"/>
      <c r="G454" s="17"/>
      <c r="H454" s="17"/>
      <c r="I454" s="17"/>
      <c r="J454" s="17"/>
      <c r="K454" s="17"/>
      <c r="L454" s="17"/>
      <c r="M454" s="17"/>
      <c r="N454" s="17"/>
      <c r="O454" s="17"/>
      <c r="P454" s="17"/>
      <c r="Q454" s="17"/>
      <c r="R454" s="17"/>
      <c r="S454" s="17"/>
      <c r="T454" s="17"/>
      <c r="U454" s="17"/>
      <c r="V454" s="17"/>
      <c r="W454" s="17"/>
      <c r="X454" s="17"/>
      <c r="Y454" s="17"/>
      <c r="Z454" s="17"/>
      <c r="AA454" s="17"/>
    </row>
    <row r="455">
      <c r="A455" s="17"/>
      <c r="B455" s="17"/>
      <c r="C455" s="17"/>
      <c r="D455" s="17"/>
      <c r="E455" s="17"/>
      <c r="F455" s="17"/>
      <c r="G455" s="17"/>
      <c r="H455" s="17"/>
      <c r="I455" s="17"/>
      <c r="J455" s="17"/>
      <c r="K455" s="17"/>
      <c r="L455" s="17"/>
      <c r="M455" s="17"/>
      <c r="N455" s="17"/>
      <c r="O455" s="17"/>
      <c r="P455" s="17"/>
      <c r="Q455" s="17"/>
      <c r="R455" s="17"/>
      <c r="S455" s="17"/>
      <c r="T455" s="17"/>
      <c r="U455" s="17"/>
      <c r="V455" s="17"/>
      <c r="W455" s="17"/>
      <c r="X455" s="17"/>
      <c r="Y455" s="17"/>
      <c r="Z455" s="17"/>
      <c r="AA455" s="17"/>
    </row>
    <row r="456">
      <c r="A456" s="17"/>
      <c r="B456" s="17"/>
      <c r="C456" s="17"/>
      <c r="D456" s="17"/>
      <c r="E456" s="17"/>
      <c r="F456" s="17"/>
      <c r="G456" s="17"/>
      <c r="H456" s="17"/>
      <c r="I456" s="17"/>
      <c r="J456" s="17"/>
      <c r="K456" s="17"/>
      <c r="L456" s="17"/>
      <c r="M456" s="17"/>
      <c r="N456" s="17"/>
      <c r="O456" s="17"/>
      <c r="P456" s="17"/>
      <c r="Q456" s="17"/>
      <c r="R456" s="17"/>
      <c r="S456" s="17"/>
      <c r="T456" s="17"/>
      <c r="U456" s="17"/>
      <c r="V456" s="17"/>
      <c r="W456" s="17"/>
      <c r="X456" s="17"/>
      <c r="Y456" s="17"/>
      <c r="Z456" s="17"/>
      <c r="AA456" s="17"/>
    </row>
    <row r="457">
      <c r="A457" s="17"/>
      <c r="B457" s="17"/>
      <c r="C457" s="17"/>
      <c r="D457" s="17"/>
      <c r="E457" s="17"/>
      <c r="F457" s="17"/>
      <c r="G457" s="17"/>
      <c r="H457" s="17"/>
      <c r="I457" s="17"/>
      <c r="J457" s="17"/>
      <c r="K457" s="17"/>
      <c r="L457" s="17"/>
      <c r="M457" s="17"/>
      <c r="N457" s="17"/>
      <c r="O457" s="17"/>
      <c r="P457" s="17"/>
      <c r="Q457" s="17"/>
      <c r="R457" s="17"/>
      <c r="S457" s="17"/>
      <c r="T457" s="17"/>
      <c r="U457" s="17"/>
      <c r="V457" s="17"/>
      <c r="W457" s="17"/>
      <c r="X457" s="17"/>
      <c r="Y457" s="17"/>
      <c r="Z457" s="17"/>
      <c r="AA457" s="17"/>
    </row>
    <row r="458">
      <c r="A458" s="17"/>
      <c r="B458" s="17"/>
      <c r="C458" s="17"/>
      <c r="D458" s="17"/>
      <c r="E458" s="17"/>
      <c r="F458" s="17"/>
      <c r="G458" s="17"/>
      <c r="H458" s="17"/>
      <c r="I458" s="17"/>
      <c r="J458" s="17"/>
      <c r="K458" s="17"/>
      <c r="L458" s="17"/>
      <c r="M458" s="17"/>
      <c r="N458" s="17"/>
      <c r="O458" s="17"/>
      <c r="P458" s="17"/>
      <c r="Q458" s="17"/>
      <c r="R458" s="17"/>
      <c r="S458" s="17"/>
      <c r="T458" s="17"/>
      <c r="U458" s="17"/>
      <c r="V458" s="17"/>
      <c r="W458" s="17"/>
      <c r="X458" s="17"/>
      <c r="Y458" s="17"/>
      <c r="Z458" s="17"/>
      <c r="AA458" s="17"/>
    </row>
    <row r="459">
      <c r="A459" s="17"/>
      <c r="B459" s="17"/>
      <c r="C459" s="17"/>
      <c r="D459" s="17"/>
      <c r="E459" s="17"/>
      <c r="F459" s="17"/>
      <c r="G459" s="17"/>
      <c r="H459" s="17"/>
      <c r="I459" s="17"/>
      <c r="J459" s="17"/>
      <c r="K459" s="17"/>
      <c r="L459" s="17"/>
      <c r="M459" s="17"/>
      <c r="N459" s="17"/>
      <c r="O459" s="17"/>
      <c r="P459" s="17"/>
      <c r="Q459" s="17"/>
      <c r="R459" s="17"/>
      <c r="S459" s="17"/>
      <c r="T459" s="17"/>
      <c r="U459" s="17"/>
      <c r="V459" s="17"/>
      <c r="W459" s="17"/>
      <c r="X459" s="17"/>
      <c r="Y459" s="17"/>
      <c r="Z459" s="17"/>
      <c r="AA459" s="17"/>
    </row>
    <row r="460">
      <c r="A460" s="17"/>
      <c r="B460" s="17"/>
      <c r="C460" s="17"/>
      <c r="D460" s="17"/>
      <c r="E460" s="17"/>
      <c r="F460" s="17"/>
      <c r="G460" s="17"/>
      <c r="H460" s="17"/>
      <c r="I460" s="17"/>
      <c r="J460" s="17"/>
      <c r="K460" s="17"/>
      <c r="L460" s="17"/>
      <c r="M460" s="17"/>
      <c r="N460" s="17"/>
      <c r="O460" s="17"/>
      <c r="P460" s="17"/>
      <c r="Q460" s="17"/>
      <c r="R460" s="17"/>
      <c r="S460" s="17"/>
      <c r="T460" s="17"/>
      <c r="U460" s="17"/>
      <c r="V460" s="17"/>
      <c r="W460" s="17"/>
      <c r="X460" s="17"/>
      <c r="Y460" s="17"/>
      <c r="Z460" s="17"/>
      <c r="AA460" s="17"/>
    </row>
    <row r="461">
      <c r="A461" s="17"/>
      <c r="B461" s="17"/>
      <c r="C461" s="17"/>
      <c r="D461" s="17"/>
      <c r="E461" s="17"/>
      <c r="F461" s="17"/>
      <c r="G461" s="17"/>
      <c r="H461" s="17"/>
      <c r="I461" s="17"/>
      <c r="J461" s="17"/>
      <c r="K461" s="17"/>
      <c r="L461" s="17"/>
      <c r="M461" s="17"/>
      <c r="N461" s="17"/>
      <c r="O461" s="17"/>
      <c r="P461" s="17"/>
      <c r="Q461" s="17"/>
      <c r="R461" s="17"/>
      <c r="S461" s="17"/>
      <c r="T461" s="17"/>
      <c r="U461" s="17"/>
      <c r="V461" s="17"/>
      <c r="W461" s="17"/>
      <c r="X461" s="17"/>
      <c r="Y461" s="17"/>
      <c r="Z461" s="17"/>
      <c r="AA461" s="17"/>
    </row>
    <row r="462">
      <c r="A462" s="17"/>
      <c r="B462" s="17"/>
      <c r="C462" s="17"/>
      <c r="D462" s="17"/>
      <c r="E462" s="17"/>
      <c r="F462" s="17"/>
      <c r="G462" s="17"/>
      <c r="H462" s="17"/>
      <c r="I462" s="17"/>
      <c r="J462" s="17"/>
      <c r="K462" s="17"/>
      <c r="L462" s="17"/>
      <c r="M462" s="17"/>
      <c r="N462" s="17"/>
      <c r="O462" s="17"/>
      <c r="P462" s="17"/>
      <c r="Q462" s="17"/>
      <c r="R462" s="17"/>
      <c r="S462" s="17"/>
      <c r="T462" s="17"/>
      <c r="U462" s="17"/>
      <c r="V462" s="17"/>
      <c r="W462" s="17"/>
      <c r="X462" s="17"/>
      <c r="Y462" s="17"/>
      <c r="Z462" s="17"/>
      <c r="AA462" s="17"/>
    </row>
    <row r="463">
      <c r="A463" s="17"/>
      <c r="B463" s="17"/>
      <c r="C463" s="17"/>
      <c r="D463" s="17"/>
      <c r="E463" s="17"/>
      <c r="F463" s="17"/>
      <c r="G463" s="17"/>
      <c r="H463" s="17"/>
      <c r="I463" s="17"/>
      <c r="J463" s="17"/>
      <c r="K463" s="17"/>
      <c r="L463" s="17"/>
      <c r="M463" s="17"/>
      <c r="N463" s="17"/>
      <c r="O463" s="17"/>
      <c r="P463" s="17"/>
      <c r="Q463" s="17"/>
      <c r="R463" s="17"/>
      <c r="S463" s="17"/>
      <c r="T463" s="17"/>
      <c r="U463" s="17"/>
      <c r="V463" s="17"/>
      <c r="W463" s="17"/>
      <c r="X463" s="17"/>
      <c r="Y463" s="17"/>
      <c r="Z463" s="17"/>
      <c r="AA463" s="17"/>
    </row>
    <row r="464">
      <c r="A464" s="17"/>
      <c r="B464" s="17"/>
      <c r="C464" s="17"/>
      <c r="D464" s="17"/>
      <c r="E464" s="17"/>
      <c r="F464" s="17"/>
      <c r="G464" s="17"/>
      <c r="H464" s="17"/>
      <c r="I464" s="17"/>
      <c r="J464" s="17"/>
      <c r="K464" s="17"/>
      <c r="L464" s="17"/>
      <c r="M464" s="17"/>
      <c r="N464" s="17"/>
      <c r="O464" s="17"/>
      <c r="P464" s="17"/>
      <c r="Q464" s="17"/>
      <c r="R464" s="17"/>
      <c r="S464" s="17"/>
      <c r="T464" s="17"/>
      <c r="U464" s="17"/>
      <c r="V464" s="17"/>
      <c r="W464" s="17"/>
      <c r="X464" s="17"/>
      <c r="Y464" s="17"/>
      <c r="Z464" s="17"/>
      <c r="AA464" s="17"/>
    </row>
    <row r="465">
      <c r="A465" s="17"/>
      <c r="B465" s="17"/>
      <c r="C465" s="17"/>
      <c r="D465" s="17"/>
      <c r="E465" s="17"/>
      <c r="F465" s="17"/>
      <c r="G465" s="17"/>
      <c r="H465" s="17"/>
      <c r="I465" s="17"/>
      <c r="J465" s="17"/>
      <c r="K465" s="17"/>
      <c r="L465" s="17"/>
      <c r="M465" s="17"/>
      <c r="N465" s="17"/>
      <c r="O465" s="17"/>
      <c r="P465" s="17"/>
      <c r="Q465" s="17"/>
      <c r="R465" s="17"/>
      <c r="S465" s="17"/>
      <c r="T465" s="17"/>
      <c r="U465" s="17"/>
      <c r="V465" s="17"/>
      <c r="W465" s="17"/>
      <c r="X465" s="17"/>
      <c r="Y465" s="17"/>
      <c r="Z465" s="17"/>
      <c r="AA465" s="17"/>
    </row>
    <row r="466">
      <c r="A466" s="17"/>
      <c r="B466" s="17"/>
      <c r="C466" s="17"/>
      <c r="D466" s="17"/>
      <c r="E466" s="17"/>
      <c r="F466" s="17"/>
      <c r="G466" s="17"/>
      <c r="H466" s="17"/>
      <c r="I466" s="17"/>
      <c r="J466" s="17"/>
      <c r="K466" s="17"/>
      <c r="L466" s="17"/>
      <c r="M466" s="17"/>
      <c r="N466" s="17"/>
      <c r="O466" s="17"/>
      <c r="P466" s="17"/>
      <c r="Q466" s="17"/>
      <c r="R466" s="17"/>
      <c r="S466" s="17"/>
      <c r="T466" s="17"/>
      <c r="U466" s="17"/>
      <c r="V466" s="17"/>
      <c r="W466" s="17"/>
      <c r="X466" s="17"/>
      <c r="Y466" s="17"/>
      <c r="Z466" s="17"/>
      <c r="AA466" s="17"/>
    </row>
    <row r="467">
      <c r="A467" s="17"/>
      <c r="B467" s="17"/>
      <c r="C467" s="17"/>
      <c r="D467" s="17"/>
      <c r="E467" s="17"/>
      <c r="F467" s="17"/>
      <c r="G467" s="17"/>
      <c r="H467" s="17"/>
      <c r="I467" s="17"/>
      <c r="J467" s="17"/>
      <c r="K467" s="17"/>
      <c r="L467" s="17"/>
      <c r="M467" s="17"/>
      <c r="N467" s="17"/>
      <c r="O467" s="17"/>
      <c r="P467" s="17"/>
      <c r="Q467" s="17"/>
      <c r="R467" s="17"/>
      <c r="S467" s="17"/>
      <c r="T467" s="17"/>
      <c r="U467" s="17"/>
      <c r="V467" s="17"/>
      <c r="W467" s="17"/>
      <c r="X467" s="17"/>
      <c r="Y467" s="17"/>
      <c r="Z467" s="17"/>
      <c r="AA467" s="17"/>
    </row>
    <row r="468">
      <c r="A468" s="17"/>
      <c r="B468" s="17"/>
      <c r="C468" s="17"/>
      <c r="D468" s="17"/>
      <c r="E468" s="17"/>
      <c r="F468" s="17"/>
      <c r="G468" s="17"/>
      <c r="H468" s="17"/>
      <c r="I468" s="17"/>
      <c r="J468" s="17"/>
      <c r="K468" s="17"/>
      <c r="L468" s="17"/>
      <c r="M468" s="17"/>
      <c r="N468" s="17"/>
      <c r="O468" s="17"/>
      <c r="P468" s="17"/>
      <c r="Q468" s="17"/>
      <c r="R468" s="17"/>
      <c r="S468" s="17"/>
      <c r="T468" s="17"/>
      <c r="U468" s="17"/>
      <c r="V468" s="17"/>
      <c r="W468" s="17"/>
      <c r="X468" s="17"/>
      <c r="Y468" s="17"/>
      <c r="Z468" s="17"/>
      <c r="AA468" s="17"/>
    </row>
    <row r="469">
      <c r="A469" s="17"/>
      <c r="B469" s="17"/>
      <c r="C469" s="17"/>
      <c r="D469" s="17"/>
      <c r="E469" s="17"/>
      <c r="F469" s="17"/>
      <c r="G469" s="17"/>
      <c r="H469" s="17"/>
      <c r="I469" s="17"/>
      <c r="J469" s="17"/>
      <c r="K469" s="17"/>
      <c r="L469" s="17"/>
      <c r="M469" s="17"/>
      <c r="N469" s="17"/>
      <c r="O469" s="17"/>
      <c r="P469" s="17"/>
      <c r="Q469" s="17"/>
      <c r="R469" s="17"/>
      <c r="S469" s="17"/>
      <c r="T469" s="17"/>
      <c r="U469" s="17"/>
      <c r="V469" s="17"/>
      <c r="W469" s="17"/>
      <c r="X469" s="17"/>
      <c r="Y469" s="17"/>
      <c r="Z469" s="17"/>
      <c r="AA469" s="17"/>
    </row>
    <row r="470">
      <c r="A470" s="17"/>
      <c r="B470" s="17"/>
      <c r="C470" s="17"/>
      <c r="D470" s="17"/>
      <c r="E470" s="17"/>
      <c r="F470" s="17"/>
      <c r="G470" s="17"/>
      <c r="H470" s="17"/>
      <c r="I470" s="17"/>
      <c r="J470" s="17"/>
      <c r="K470" s="17"/>
      <c r="L470" s="17"/>
      <c r="M470" s="17"/>
      <c r="N470" s="17"/>
      <c r="O470" s="17"/>
      <c r="P470" s="17"/>
      <c r="Q470" s="17"/>
      <c r="R470" s="17"/>
      <c r="S470" s="17"/>
      <c r="T470" s="17"/>
      <c r="U470" s="17"/>
      <c r="V470" s="17"/>
      <c r="W470" s="17"/>
      <c r="X470" s="17"/>
      <c r="Y470" s="17"/>
      <c r="Z470" s="17"/>
      <c r="AA470" s="17"/>
    </row>
    <row r="471">
      <c r="A471" s="17"/>
      <c r="B471" s="17"/>
      <c r="C471" s="17"/>
      <c r="D471" s="17"/>
      <c r="E471" s="17"/>
      <c r="F471" s="17"/>
      <c r="G471" s="17"/>
      <c r="H471" s="17"/>
      <c r="I471" s="17"/>
      <c r="J471" s="17"/>
      <c r="K471" s="17"/>
      <c r="L471" s="17"/>
      <c r="M471" s="17"/>
      <c r="N471" s="17"/>
      <c r="O471" s="17"/>
      <c r="P471" s="17"/>
      <c r="Q471" s="17"/>
      <c r="R471" s="17"/>
      <c r="S471" s="17"/>
      <c r="T471" s="17"/>
      <c r="U471" s="17"/>
      <c r="V471" s="17"/>
      <c r="W471" s="17"/>
      <c r="X471" s="17"/>
      <c r="Y471" s="17"/>
      <c r="Z471" s="17"/>
      <c r="AA471" s="17"/>
    </row>
    <row r="472">
      <c r="A472" s="17"/>
      <c r="B472" s="17"/>
      <c r="C472" s="17"/>
      <c r="D472" s="17"/>
      <c r="E472" s="17"/>
      <c r="F472" s="17"/>
      <c r="G472" s="17"/>
      <c r="H472" s="17"/>
      <c r="I472" s="17"/>
      <c r="J472" s="17"/>
      <c r="K472" s="17"/>
      <c r="L472" s="17"/>
      <c r="M472" s="17"/>
      <c r="N472" s="17"/>
      <c r="O472" s="17"/>
      <c r="P472" s="17"/>
      <c r="Q472" s="17"/>
      <c r="R472" s="17"/>
      <c r="S472" s="17"/>
      <c r="T472" s="17"/>
      <c r="U472" s="17"/>
      <c r="V472" s="17"/>
      <c r="W472" s="17"/>
      <c r="X472" s="17"/>
      <c r="Y472" s="17"/>
      <c r="Z472" s="17"/>
      <c r="AA472" s="17"/>
    </row>
    <row r="473">
      <c r="A473" s="17"/>
      <c r="B473" s="17"/>
      <c r="C473" s="17"/>
      <c r="D473" s="17"/>
      <c r="E473" s="17"/>
      <c r="F473" s="17"/>
      <c r="G473" s="17"/>
      <c r="H473" s="17"/>
      <c r="I473" s="17"/>
      <c r="J473" s="17"/>
      <c r="K473" s="17"/>
      <c r="L473" s="17"/>
      <c r="M473" s="17"/>
      <c r="N473" s="17"/>
      <c r="O473" s="17"/>
      <c r="P473" s="17"/>
      <c r="Q473" s="17"/>
      <c r="R473" s="17"/>
      <c r="S473" s="17"/>
      <c r="T473" s="17"/>
      <c r="U473" s="17"/>
      <c r="V473" s="17"/>
      <c r="W473" s="17"/>
      <c r="X473" s="17"/>
      <c r="Y473" s="17"/>
      <c r="Z473" s="17"/>
      <c r="AA473" s="17"/>
    </row>
    <row r="474">
      <c r="A474" s="17"/>
      <c r="B474" s="17"/>
      <c r="C474" s="17"/>
      <c r="D474" s="17"/>
      <c r="E474" s="17"/>
      <c r="F474" s="17"/>
      <c r="G474" s="17"/>
      <c r="H474" s="17"/>
      <c r="I474" s="17"/>
      <c r="J474" s="17"/>
      <c r="K474" s="17"/>
      <c r="L474" s="17"/>
      <c r="M474" s="17"/>
      <c r="N474" s="17"/>
      <c r="O474" s="17"/>
      <c r="P474" s="17"/>
      <c r="Q474" s="17"/>
      <c r="R474" s="17"/>
      <c r="S474" s="17"/>
      <c r="T474" s="17"/>
      <c r="U474" s="17"/>
      <c r="V474" s="17"/>
      <c r="W474" s="17"/>
      <c r="X474" s="17"/>
      <c r="Y474" s="17"/>
      <c r="Z474" s="17"/>
      <c r="AA474" s="17"/>
    </row>
    <row r="475">
      <c r="A475" s="17"/>
      <c r="B475" s="17"/>
      <c r="C475" s="17"/>
      <c r="D475" s="17"/>
      <c r="E475" s="17"/>
      <c r="F475" s="17"/>
      <c r="G475" s="17"/>
      <c r="H475" s="17"/>
      <c r="I475" s="17"/>
      <c r="J475" s="17"/>
      <c r="K475" s="17"/>
      <c r="L475" s="17"/>
      <c r="M475" s="17"/>
      <c r="N475" s="17"/>
      <c r="O475" s="17"/>
      <c r="P475" s="17"/>
      <c r="Q475" s="17"/>
      <c r="R475" s="17"/>
      <c r="S475" s="17"/>
      <c r="T475" s="17"/>
      <c r="U475" s="17"/>
      <c r="V475" s="17"/>
      <c r="W475" s="17"/>
      <c r="X475" s="17"/>
      <c r="Y475" s="17"/>
      <c r="Z475" s="17"/>
      <c r="AA475" s="17"/>
    </row>
    <row r="476">
      <c r="A476" s="17"/>
      <c r="B476" s="17"/>
      <c r="C476" s="17"/>
      <c r="D476" s="17"/>
      <c r="E476" s="17"/>
      <c r="F476" s="17"/>
      <c r="G476" s="17"/>
      <c r="H476" s="17"/>
      <c r="I476" s="17"/>
      <c r="J476" s="17"/>
      <c r="K476" s="17"/>
      <c r="L476" s="17"/>
      <c r="M476" s="17"/>
      <c r="N476" s="17"/>
      <c r="O476" s="17"/>
      <c r="P476" s="17"/>
      <c r="Q476" s="17"/>
      <c r="R476" s="17"/>
      <c r="S476" s="17"/>
      <c r="T476" s="17"/>
      <c r="U476" s="17"/>
      <c r="V476" s="17"/>
      <c r="W476" s="17"/>
      <c r="X476" s="17"/>
      <c r="Y476" s="17"/>
      <c r="Z476" s="17"/>
      <c r="AA476" s="17"/>
    </row>
    <row r="477">
      <c r="A477" s="17"/>
      <c r="B477" s="17"/>
      <c r="C477" s="17"/>
      <c r="D477" s="17"/>
      <c r="E477" s="17"/>
      <c r="F477" s="17"/>
      <c r="G477" s="17"/>
      <c r="H477" s="17"/>
      <c r="I477" s="17"/>
      <c r="J477" s="17"/>
      <c r="K477" s="17"/>
      <c r="L477" s="17"/>
      <c r="M477" s="17"/>
      <c r="N477" s="17"/>
      <c r="O477" s="17"/>
      <c r="P477" s="17"/>
      <c r="Q477" s="17"/>
      <c r="R477" s="17"/>
      <c r="S477" s="17"/>
      <c r="T477" s="17"/>
      <c r="U477" s="17"/>
      <c r="V477" s="17"/>
      <c r="W477" s="17"/>
      <c r="X477" s="17"/>
      <c r="Y477" s="17"/>
      <c r="Z477" s="17"/>
      <c r="AA477" s="17"/>
    </row>
    <row r="478">
      <c r="A478" s="17"/>
      <c r="B478" s="17"/>
      <c r="C478" s="17"/>
      <c r="D478" s="17"/>
      <c r="E478" s="17"/>
      <c r="F478" s="17"/>
      <c r="G478" s="17"/>
      <c r="H478" s="17"/>
      <c r="I478" s="17"/>
      <c r="J478" s="17"/>
      <c r="K478" s="17"/>
      <c r="L478" s="17"/>
      <c r="M478" s="17"/>
      <c r="N478" s="17"/>
      <c r="O478" s="17"/>
      <c r="P478" s="17"/>
      <c r="Q478" s="17"/>
      <c r="R478" s="17"/>
      <c r="S478" s="17"/>
      <c r="T478" s="17"/>
      <c r="U478" s="17"/>
      <c r="V478" s="17"/>
      <c r="W478" s="17"/>
      <c r="X478" s="17"/>
      <c r="Y478" s="17"/>
      <c r="Z478" s="17"/>
      <c r="AA478" s="17"/>
    </row>
    <row r="479">
      <c r="A479" s="17"/>
      <c r="B479" s="17"/>
      <c r="C479" s="17"/>
      <c r="D479" s="17"/>
      <c r="E479" s="17"/>
      <c r="F479" s="17"/>
      <c r="G479" s="17"/>
      <c r="H479" s="17"/>
      <c r="I479" s="17"/>
      <c r="J479" s="17"/>
      <c r="K479" s="17"/>
      <c r="L479" s="17"/>
      <c r="M479" s="17"/>
      <c r="N479" s="17"/>
      <c r="O479" s="17"/>
      <c r="P479" s="17"/>
      <c r="Q479" s="17"/>
      <c r="R479" s="17"/>
      <c r="S479" s="17"/>
      <c r="T479" s="17"/>
      <c r="U479" s="17"/>
      <c r="V479" s="17"/>
      <c r="W479" s="17"/>
      <c r="X479" s="17"/>
      <c r="Y479" s="17"/>
      <c r="Z479" s="17"/>
      <c r="AA479" s="17"/>
    </row>
    <row r="480">
      <c r="A480" s="17"/>
      <c r="B480" s="17"/>
      <c r="C480" s="17"/>
      <c r="D480" s="17"/>
      <c r="E480" s="17"/>
      <c r="F480" s="17"/>
      <c r="G480" s="17"/>
      <c r="H480" s="17"/>
      <c r="I480" s="17"/>
      <c r="J480" s="17"/>
      <c r="K480" s="17"/>
      <c r="L480" s="17"/>
      <c r="M480" s="17"/>
      <c r="N480" s="17"/>
      <c r="O480" s="17"/>
      <c r="P480" s="17"/>
      <c r="Q480" s="17"/>
      <c r="R480" s="17"/>
      <c r="S480" s="17"/>
      <c r="T480" s="17"/>
      <c r="U480" s="17"/>
      <c r="V480" s="17"/>
      <c r="W480" s="17"/>
      <c r="X480" s="17"/>
      <c r="Y480" s="17"/>
      <c r="Z480" s="17"/>
      <c r="AA480" s="17"/>
    </row>
    <row r="481">
      <c r="A481" s="17"/>
      <c r="B481" s="17"/>
      <c r="C481" s="17"/>
      <c r="D481" s="17"/>
      <c r="E481" s="17"/>
      <c r="F481" s="17"/>
      <c r="G481" s="17"/>
      <c r="H481" s="17"/>
      <c r="I481" s="17"/>
      <c r="J481" s="17"/>
      <c r="K481" s="17"/>
      <c r="L481" s="17"/>
      <c r="M481" s="17"/>
      <c r="N481" s="17"/>
      <c r="O481" s="17"/>
      <c r="P481" s="17"/>
      <c r="Q481" s="17"/>
      <c r="R481" s="17"/>
      <c r="S481" s="17"/>
      <c r="T481" s="17"/>
      <c r="U481" s="17"/>
      <c r="V481" s="17"/>
      <c r="W481" s="17"/>
      <c r="X481" s="17"/>
      <c r="Y481" s="17"/>
      <c r="Z481" s="17"/>
      <c r="AA481" s="17"/>
    </row>
    <row r="482">
      <c r="A482" s="17"/>
      <c r="B482" s="17"/>
      <c r="C482" s="17"/>
      <c r="D482" s="17"/>
      <c r="E482" s="17"/>
      <c r="F482" s="17"/>
      <c r="G482" s="17"/>
      <c r="H482" s="17"/>
      <c r="I482" s="17"/>
      <c r="J482" s="17"/>
      <c r="K482" s="17"/>
      <c r="L482" s="17"/>
      <c r="M482" s="17"/>
      <c r="N482" s="17"/>
      <c r="O482" s="17"/>
      <c r="P482" s="17"/>
      <c r="Q482" s="17"/>
      <c r="R482" s="17"/>
      <c r="S482" s="17"/>
      <c r="T482" s="17"/>
      <c r="U482" s="17"/>
      <c r="V482" s="17"/>
      <c r="W482" s="17"/>
      <c r="X482" s="17"/>
      <c r="Y482" s="17"/>
      <c r="Z482" s="17"/>
      <c r="AA482" s="17"/>
    </row>
    <row r="483">
      <c r="A483" s="17"/>
      <c r="B483" s="17"/>
      <c r="C483" s="17"/>
      <c r="D483" s="17"/>
      <c r="E483" s="17"/>
      <c r="F483" s="17"/>
      <c r="G483" s="17"/>
      <c r="H483" s="17"/>
      <c r="I483" s="17"/>
      <c r="J483" s="17"/>
      <c r="K483" s="17"/>
      <c r="L483" s="17"/>
      <c r="M483" s="17"/>
      <c r="N483" s="17"/>
      <c r="O483" s="17"/>
      <c r="P483" s="17"/>
      <c r="Q483" s="17"/>
      <c r="R483" s="17"/>
      <c r="S483" s="17"/>
      <c r="T483" s="17"/>
      <c r="U483" s="17"/>
      <c r="V483" s="17"/>
      <c r="W483" s="17"/>
      <c r="X483" s="17"/>
      <c r="Y483" s="17"/>
      <c r="Z483" s="17"/>
      <c r="AA483" s="17"/>
    </row>
    <row r="484">
      <c r="A484" s="17"/>
      <c r="B484" s="17"/>
      <c r="C484" s="17"/>
      <c r="D484" s="17"/>
      <c r="E484" s="17"/>
      <c r="F484" s="17"/>
      <c r="G484" s="17"/>
      <c r="H484" s="17"/>
      <c r="I484" s="17"/>
      <c r="J484" s="17"/>
      <c r="K484" s="17"/>
      <c r="L484" s="17"/>
      <c r="M484" s="17"/>
      <c r="N484" s="17"/>
      <c r="O484" s="17"/>
      <c r="P484" s="17"/>
      <c r="Q484" s="17"/>
      <c r="R484" s="17"/>
      <c r="S484" s="17"/>
      <c r="T484" s="17"/>
      <c r="U484" s="17"/>
      <c r="V484" s="17"/>
      <c r="W484" s="17"/>
      <c r="X484" s="17"/>
      <c r="Y484" s="17"/>
      <c r="Z484" s="17"/>
      <c r="AA484" s="17"/>
    </row>
    <row r="485">
      <c r="A485" s="17"/>
      <c r="B485" s="17"/>
      <c r="C485" s="17"/>
      <c r="D485" s="17"/>
      <c r="E485" s="17"/>
      <c r="F485" s="17"/>
      <c r="G485" s="17"/>
      <c r="H485" s="17"/>
      <c r="I485" s="17"/>
      <c r="J485" s="17"/>
      <c r="K485" s="17"/>
      <c r="L485" s="17"/>
      <c r="M485" s="17"/>
      <c r="N485" s="17"/>
      <c r="O485" s="17"/>
      <c r="P485" s="17"/>
      <c r="Q485" s="17"/>
      <c r="R485" s="17"/>
      <c r="S485" s="17"/>
      <c r="T485" s="17"/>
      <c r="U485" s="17"/>
      <c r="V485" s="17"/>
      <c r="W485" s="17"/>
      <c r="X485" s="17"/>
      <c r="Y485" s="17"/>
      <c r="Z485" s="17"/>
      <c r="AA485" s="17"/>
    </row>
    <row r="486">
      <c r="A486" s="17"/>
      <c r="B486" s="17"/>
      <c r="C486" s="17"/>
      <c r="D486" s="17"/>
      <c r="E486" s="17"/>
      <c r="F486" s="17"/>
      <c r="G486" s="17"/>
      <c r="H486" s="17"/>
      <c r="I486" s="17"/>
      <c r="J486" s="17"/>
      <c r="K486" s="17"/>
      <c r="L486" s="17"/>
      <c r="M486" s="17"/>
      <c r="N486" s="17"/>
      <c r="O486" s="17"/>
      <c r="P486" s="17"/>
      <c r="Q486" s="17"/>
      <c r="R486" s="17"/>
      <c r="S486" s="17"/>
      <c r="T486" s="17"/>
      <c r="U486" s="17"/>
      <c r="V486" s="17"/>
      <c r="W486" s="17"/>
      <c r="X486" s="17"/>
      <c r="Y486" s="17"/>
      <c r="Z486" s="17"/>
      <c r="AA486" s="17"/>
    </row>
    <row r="487">
      <c r="A487" s="17"/>
      <c r="B487" s="17"/>
      <c r="C487" s="17"/>
      <c r="D487" s="17"/>
      <c r="E487" s="17"/>
      <c r="F487" s="17"/>
      <c r="G487" s="17"/>
      <c r="H487" s="17"/>
      <c r="I487" s="17"/>
      <c r="J487" s="17"/>
      <c r="K487" s="17"/>
      <c r="L487" s="17"/>
      <c r="M487" s="17"/>
      <c r="N487" s="17"/>
      <c r="O487" s="17"/>
      <c r="P487" s="17"/>
      <c r="Q487" s="17"/>
      <c r="R487" s="17"/>
      <c r="S487" s="17"/>
      <c r="T487" s="17"/>
      <c r="U487" s="17"/>
      <c r="V487" s="17"/>
      <c r="W487" s="17"/>
      <c r="X487" s="17"/>
      <c r="Y487" s="17"/>
      <c r="Z487" s="17"/>
      <c r="AA487" s="17"/>
    </row>
    <row r="488">
      <c r="A488" s="17"/>
      <c r="B488" s="17"/>
      <c r="C488" s="17"/>
      <c r="D488" s="17"/>
      <c r="E488" s="17"/>
      <c r="F488" s="17"/>
      <c r="G488" s="17"/>
      <c r="H488" s="17"/>
      <c r="I488" s="17"/>
      <c r="J488" s="17"/>
      <c r="K488" s="17"/>
      <c r="L488" s="17"/>
      <c r="M488" s="17"/>
      <c r="N488" s="17"/>
      <c r="O488" s="17"/>
      <c r="P488" s="17"/>
      <c r="Q488" s="17"/>
      <c r="R488" s="17"/>
      <c r="S488" s="17"/>
      <c r="T488" s="17"/>
      <c r="U488" s="17"/>
      <c r="V488" s="17"/>
      <c r="W488" s="17"/>
      <c r="X488" s="17"/>
      <c r="Y488" s="17"/>
      <c r="Z488" s="17"/>
      <c r="AA488" s="17"/>
    </row>
    <row r="489">
      <c r="A489" s="17"/>
      <c r="B489" s="17"/>
      <c r="C489" s="17"/>
      <c r="D489" s="17"/>
      <c r="E489" s="17"/>
      <c r="F489" s="17"/>
      <c r="G489" s="17"/>
      <c r="H489" s="17"/>
      <c r="I489" s="17"/>
      <c r="J489" s="17"/>
      <c r="K489" s="17"/>
      <c r="L489" s="17"/>
      <c r="M489" s="17"/>
      <c r="N489" s="17"/>
      <c r="O489" s="17"/>
      <c r="P489" s="17"/>
      <c r="Q489" s="17"/>
      <c r="R489" s="17"/>
      <c r="S489" s="17"/>
      <c r="T489" s="17"/>
      <c r="U489" s="17"/>
      <c r="V489" s="17"/>
      <c r="W489" s="17"/>
      <c r="X489" s="17"/>
      <c r="Y489" s="17"/>
      <c r="Z489" s="17"/>
      <c r="AA489" s="17"/>
    </row>
    <row r="490">
      <c r="A490" s="17"/>
      <c r="B490" s="17"/>
      <c r="C490" s="17"/>
      <c r="D490" s="17"/>
      <c r="E490" s="17"/>
      <c r="F490" s="17"/>
      <c r="G490" s="17"/>
      <c r="H490" s="17"/>
      <c r="I490" s="17"/>
      <c r="J490" s="17"/>
      <c r="K490" s="17"/>
      <c r="L490" s="17"/>
      <c r="M490" s="17"/>
      <c r="N490" s="17"/>
      <c r="O490" s="17"/>
      <c r="P490" s="17"/>
      <c r="Q490" s="17"/>
      <c r="R490" s="17"/>
      <c r="S490" s="17"/>
      <c r="T490" s="17"/>
      <c r="U490" s="17"/>
      <c r="V490" s="17"/>
      <c r="W490" s="17"/>
      <c r="X490" s="17"/>
      <c r="Y490" s="17"/>
      <c r="Z490" s="17"/>
      <c r="AA490" s="17"/>
    </row>
    <row r="491">
      <c r="A491" s="17"/>
      <c r="B491" s="17"/>
      <c r="C491" s="17"/>
      <c r="D491" s="17"/>
      <c r="E491" s="17"/>
      <c r="F491" s="17"/>
      <c r="G491" s="17"/>
      <c r="H491" s="17"/>
      <c r="I491" s="17"/>
      <c r="J491" s="17"/>
      <c r="K491" s="17"/>
      <c r="L491" s="17"/>
      <c r="M491" s="17"/>
      <c r="N491" s="17"/>
      <c r="O491" s="17"/>
      <c r="P491" s="17"/>
      <c r="Q491" s="17"/>
      <c r="R491" s="17"/>
      <c r="S491" s="17"/>
      <c r="T491" s="17"/>
      <c r="U491" s="17"/>
      <c r="V491" s="17"/>
      <c r="W491" s="17"/>
      <c r="X491" s="17"/>
      <c r="Y491" s="17"/>
      <c r="Z491" s="17"/>
      <c r="AA491" s="17"/>
    </row>
    <row r="492">
      <c r="A492" s="17"/>
      <c r="B492" s="17"/>
      <c r="C492" s="17"/>
      <c r="D492" s="17"/>
      <c r="E492" s="17"/>
      <c r="F492" s="17"/>
      <c r="G492" s="17"/>
      <c r="H492" s="17"/>
      <c r="I492" s="17"/>
      <c r="J492" s="17"/>
      <c r="K492" s="17"/>
      <c r="L492" s="17"/>
      <c r="M492" s="17"/>
      <c r="N492" s="17"/>
      <c r="O492" s="17"/>
      <c r="P492" s="17"/>
      <c r="Q492" s="17"/>
      <c r="R492" s="17"/>
      <c r="S492" s="17"/>
      <c r="T492" s="17"/>
      <c r="U492" s="17"/>
      <c r="V492" s="17"/>
      <c r="W492" s="17"/>
      <c r="X492" s="17"/>
      <c r="Y492" s="17"/>
      <c r="Z492" s="17"/>
      <c r="AA492" s="17"/>
    </row>
    <row r="493">
      <c r="A493" s="17"/>
      <c r="B493" s="17"/>
      <c r="C493" s="17"/>
      <c r="D493" s="17"/>
      <c r="E493" s="17"/>
      <c r="F493" s="17"/>
      <c r="G493" s="17"/>
      <c r="H493" s="17"/>
      <c r="I493" s="17"/>
      <c r="J493" s="17"/>
      <c r="K493" s="17"/>
      <c r="L493" s="17"/>
      <c r="M493" s="17"/>
      <c r="N493" s="17"/>
      <c r="O493" s="17"/>
      <c r="P493" s="17"/>
      <c r="Q493" s="17"/>
      <c r="R493" s="17"/>
      <c r="S493" s="17"/>
      <c r="T493" s="17"/>
      <c r="U493" s="17"/>
      <c r="V493" s="17"/>
      <c r="W493" s="17"/>
      <c r="X493" s="17"/>
      <c r="Y493" s="17"/>
      <c r="Z493" s="17"/>
      <c r="AA493" s="17"/>
    </row>
    <row r="494">
      <c r="A494" s="17"/>
      <c r="B494" s="17"/>
      <c r="C494" s="17"/>
      <c r="D494" s="17"/>
      <c r="E494" s="17"/>
      <c r="F494" s="17"/>
      <c r="G494" s="17"/>
      <c r="H494" s="17"/>
      <c r="I494" s="17"/>
      <c r="J494" s="17"/>
      <c r="K494" s="17"/>
      <c r="L494" s="17"/>
      <c r="M494" s="17"/>
      <c r="N494" s="17"/>
      <c r="O494" s="17"/>
      <c r="P494" s="17"/>
      <c r="Q494" s="17"/>
      <c r="R494" s="17"/>
      <c r="S494" s="17"/>
      <c r="T494" s="17"/>
      <c r="U494" s="17"/>
      <c r="V494" s="17"/>
      <c r="W494" s="17"/>
      <c r="X494" s="17"/>
      <c r="Y494" s="17"/>
      <c r="Z494" s="17"/>
      <c r="AA494" s="17"/>
    </row>
    <row r="495">
      <c r="A495" s="17"/>
      <c r="B495" s="17"/>
      <c r="C495" s="17"/>
      <c r="D495" s="17"/>
      <c r="E495" s="17"/>
      <c r="F495" s="17"/>
      <c r="G495" s="17"/>
      <c r="H495" s="17"/>
      <c r="I495" s="17"/>
      <c r="J495" s="17"/>
      <c r="K495" s="17"/>
      <c r="L495" s="17"/>
      <c r="M495" s="17"/>
      <c r="N495" s="17"/>
      <c r="O495" s="17"/>
      <c r="P495" s="17"/>
      <c r="Q495" s="17"/>
      <c r="R495" s="17"/>
      <c r="S495" s="17"/>
      <c r="T495" s="17"/>
      <c r="U495" s="17"/>
      <c r="V495" s="17"/>
      <c r="W495" s="17"/>
      <c r="X495" s="17"/>
      <c r="Y495" s="17"/>
      <c r="Z495" s="17"/>
      <c r="AA495" s="17"/>
    </row>
    <row r="496">
      <c r="A496" s="17"/>
      <c r="B496" s="17"/>
      <c r="C496" s="17"/>
      <c r="D496" s="17"/>
      <c r="E496" s="17"/>
      <c r="F496" s="17"/>
      <c r="G496" s="17"/>
      <c r="H496" s="17"/>
      <c r="I496" s="17"/>
      <c r="J496" s="17"/>
      <c r="K496" s="17"/>
      <c r="L496" s="17"/>
      <c r="M496" s="17"/>
      <c r="N496" s="17"/>
      <c r="O496" s="17"/>
      <c r="P496" s="17"/>
      <c r="Q496" s="17"/>
      <c r="R496" s="17"/>
      <c r="S496" s="17"/>
      <c r="T496" s="17"/>
      <c r="U496" s="17"/>
      <c r="V496" s="17"/>
      <c r="W496" s="17"/>
      <c r="X496" s="17"/>
      <c r="Y496" s="17"/>
      <c r="Z496" s="17"/>
      <c r="AA496" s="17"/>
    </row>
    <row r="497">
      <c r="A497" s="17"/>
      <c r="B497" s="17"/>
      <c r="C497" s="17"/>
      <c r="D497" s="17"/>
      <c r="E497" s="17"/>
      <c r="F497" s="17"/>
      <c r="G497" s="17"/>
      <c r="H497" s="17"/>
      <c r="I497" s="17"/>
      <c r="J497" s="17"/>
      <c r="K497" s="17"/>
      <c r="L497" s="17"/>
      <c r="M497" s="17"/>
      <c r="N497" s="17"/>
      <c r="O497" s="17"/>
      <c r="P497" s="17"/>
      <c r="Q497" s="17"/>
      <c r="R497" s="17"/>
      <c r="S497" s="17"/>
      <c r="T497" s="17"/>
      <c r="U497" s="17"/>
      <c r="V497" s="17"/>
      <c r="W497" s="17"/>
      <c r="X497" s="17"/>
      <c r="Y497" s="17"/>
      <c r="Z497" s="17"/>
      <c r="AA497" s="17"/>
    </row>
    <row r="498">
      <c r="A498" s="17"/>
      <c r="B498" s="17"/>
      <c r="C498" s="17"/>
      <c r="D498" s="17"/>
      <c r="E498" s="17"/>
      <c r="F498" s="17"/>
      <c r="G498" s="17"/>
      <c r="H498" s="17"/>
      <c r="I498" s="17"/>
      <c r="J498" s="17"/>
      <c r="K498" s="17"/>
      <c r="L498" s="17"/>
      <c r="M498" s="17"/>
      <c r="N498" s="17"/>
      <c r="O498" s="17"/>
      <c r="P498" s="17"/>
      <c r="Q498" s="17"/>
      <c r="R498" s="17"/>
      <c r="S498" s="17"/>
      <c r="T498" s="17"/>
      <c r="U498" s="17"/>
      <c r="V498" s="17"/>
      <c r="W498" s="17"/>
      <c r="X498" s="17"/>
      <c r="Y498" s="17"/>
      <c r="Z498" s="17"/>
      <c r="AA498" s="17"/>
    </row>
    <row r="499">
      <c r="A499" s="17"/>
      <c r="B499" s="17"/>
      <c r="C499" s="17"/>
      <c r="D499" s="17"/>
      <c r="E499" s="17"/>
      <c r="F499" s="17"/>
      <c r="G499" s="17"/>
      <c r="H499" s="17"/>
      <c r="I499" s="17"/>
      <c r="J499" s="17"/>
      <c r="K499" s="17"/>
      <c r="L499" s="17"/>
      <c r="M499" s="17"/>
      <c r="N499" s="17"/>
      <c r="O499" s="17"/>
      <c r="P499" s="17"/>
      <c r="Q499" s="17"/>
      <c r="R499" s="17"/>
      <c r="S499" s="17"/>
      <c r="T499" s="17"/>
      <c r="U499" s="17"/>
      <c r="V499" s="17"/>
      <c r="W499" s="17"/>
      <c r="X499" s="17"/>
      <c r="Y499" s="17"/>
      <c r="Z499" s="17"/>
      <c r="AA499" s="17"/>
    </row>
    <row r="500">
      <c r="A500" s="17"/>
      <c r="B500" s="17"/>
      <c r="C500" s="17"/>
      <c r="D500" s="17"/>
      <c r="E500" s="17"/>
      <c r="F500" s="17"/>
      <c r="G500" s="17"/>
      <c r="H500" s="17"/>
      <c r="I500" s="17"/>
      <c r="J500" s="17"/>
      <c r="K500" s="17"/>
      <c r="L500" s="17"/>
      <c r="M500" s="17"/>
      <c r="N500" s="17"/>
      <c r="O500" s="17"/>
      <c r="P500" s="17"/>
      <c r="Q500" s="17"/>
      <c r="R500" s="17"/>
      <c r="S500" s="17"/>
      <c r="T500" s="17"/>
      <c r="U500" s="17"/>
      <c r="V500" s="17"/>
      <c r="W500" s="17"/>
      <c r="X500" s="17"/>
      <c r="Y500" s="17"/>
      <c r="Z500" s="17"/>
      <c r="AA500" s="17"/>
    </row>
    <row r="501">
      <c r="A501" s="17"/>
      <c r="B501" s="17"/>
      <c r="C501" s="17"/>
      <c r="D501" s="17"/>
      <c r="E501" s="17"/>
      <c r="F501" s="17"/>
      <c r="G501" s="17"/>
      <c r="H501" s="17"/>
      <c r="I501" s="17"/>
      <c r="J501" s="17"/>
      <c r="K501" s="17"/>
      <c r="L501" s="17"/>
      <c r="M501" s="17"/>
      <c r="N501" s="17"/>
      <c r="O501" s="17"/>
      <c r="P501" s="17"/>
      <c r="Q501" s="17"/>
      <c r="R501" s="17"/>
      <c r="S501" s="17"/>
      <c r="T501" s="17"/>
      <c r="U501" s="17"/>
      <c r="V501" s="17"/>
      <c r="W501" s="17"/>
      <c r="X501" s="17"/>
      <c r="Y501" s="17"/>
      <c r="Z501" s="17"/>
      <c r="AA501" s="17"/>
    </row>
    <row r="502">
      <c r="A502" s="17"/>
      <c r="B502" s="17"/>
      <c r="C502" s="17"/>
      <c r="D502" s="17"/>
      <c r="E502" s="17"/>
      <c r="F502" s="17"/>
      <c r="G502" s="17"/>
      <c r="H502" s="17"/>
      <c r="I502" s="17"/>
      <c r="J502" s="17"/>
      <c r="K502" s="17"/>
      <c r="L502" s="17"/>
      <c r="M502" s="17"/>
      <c r="N502" s="17"/>
      <c r="O502" s="17"/>
      <c r="P502" s="17"/>
      <c r="Q502" s="17"/>
      <c r="R502" s="17"/>
      <c r="S502" s="17"/>
      <c r="T502" s="17"/>
      <c r="U502" s="17"/>
      <c r="V502" s="17"/>
      <c r="W502" s="17"/>
      <c r="X502" s="17"/>
      <c r="Y502" s="17"/>
      <c r="Z502" s="17"/>
      <c r="AA502" s="17"/>
    </row>
    <row r="503">
      <c r="A503" s="17"/>
      <c r="B503" s="17"/>
      <c r="C503" s="17"/>
      <c r="D503" s="17"/>
      <c r="E503" s="17"/>
      <c r="F503" s="17"/>
      <c r="G503" s="17"/>
      <c r="H503" s="17"/>
      <c r="I503" s="17"/>
      <c r="J503" s="17"/>
      <c r="K503" s="17"/>
      <c r="L503" s="17"/>
      <c r="M503" s="17"/>
      <c r="N503" s="17"/>
      <c r="O503" s="17"/>
      <c r="P503" s="17"/>
      <c r="Q503" s="17"/>
      <c r="R503" s="17"/>
      <c r="S503" s="17"/>
      <c r="T503" s="17"/>
      <c r="U503" s="17"/>
      <c r="V503" s="17"/>
      <c r="W503" s="17"/>
      <c r="X503" s="17"/>
      <c r="Y503" s="17"/>
      <c r="Z503" s="17"/>
      <c r="AA503" s="17"/>
    </row>
    <row r="504">
      <c r="A504" s="17"/>
      <c r="B504" s="17"/>
      <c r="C504" s="17"/>
      <c r="D504" s="17"/>
      <c r="E504" s="17"/>
      <c r="F504" s="17"/>
      <c r="G504" s="17"/>
      <c r="H504" s="17"/>
      <c r="I504" s="17"/>
      <c r="J504" s="17"/>
      <c r="K504" s="17"/>
      <c r="L504" s="17"/>
      <c r="M504" s="17"/>
      <c r="N504" s="17"/>
      <c r="O504" s="17"/>
      <c r="P504" s="17"/>
      <c r="Q504" s="17"/>
      <c r="R504" s="17"/>
      <c r="S504" s="17"/>
      <c r="T504" s="17"/>
      <c r="U504" s="17"/>
      <c r="V504" s="17"/>
      <c r="W504" s="17"/>
      <c r="X504" s="17"/>
      <c r="Y504" s="17"/>
      <c r="Z504" s="17"/>
      <c r="AA504" s="17"/>
    </row>
    <row r="505">
      <c r="A505" s="17"/>
      <c r="B505" s="17"/>
      <c r="C505" s="17"/>
      <c r="D505" s="17"/>
      <c r="E505" s="17"/>
      <c r="F505" s="17"/>
      <c r="G505" s="17"/>
      <c r="H505" s="17"/>
      <c r="I505" s="17"/>
      <c r="J505" s="17"/>
      <c r="K505" s="17"/>
      <c r="L505" s="17"/>
      <c r="M505" s="17"/>
      <c r="N505" s="17"/>
      <c r="O505" s="17"/>
      <c r="P505" s="17"/>
      <c r="Q505" s="17"/>
      <c r="R505" s="17"/>
      <c r="S505" s="17"/>
      <c r="T505" s="17"/>
      <c r="U505" s="17"/>
      <c r="V505" s="17"/>
      <c r="W505" s="17"/>
      <c r="X505" s="17"/>
      <c r="Y505" s="17"/>
      <c r="Z505" s="17"/>
      <c r="AA505" s="17"/>
    </row>
    <row r="506">
      <c r="A506" s="17"/>
      <c r="B506" s="17"/>
      <c r="C506" s="17"/>
      <c r="D506" s="17"/>
      <c r="E506" s="17"/>
      <c r="F506" s="17"/>
      <c r="G506" s="17"/>
      <c r="H506" s="17"/>
      <c r="I506" s="17"/>
      <c r="J506" s="17"/>
      <c r="K506" s="17"/>
      <c r="L506" s="17"/>
      <c r="M506" s="17"/>
      <c r="N506" s="17"/>
      <c r="O506" s="17"/>
      <c r="P506" s="17"/>
      <c r="Q506" s="17"/>
      <c r="R506" s="17"/>
      <c r="S506" s="17"/>
      <c r="T506" s="17"/>
      <c r="U506" s="17"/>
      <c r="V506" s="17"/>
      <c r="W506" s="17"/>
      <c r="X506" s="17"/>
      <c r="Y506" s="17"/>
      <c r="Z506" s="17"/>
      <c r="AA506" s="17"/>
    </row>
    <row r="507">
      <c r="A507" s="17"/>
      <c r="B507" s="17"/>
      <c r="C507" s="17"/>
      <c r="D507" s="17"/>
      <c r="E507" s="17"/>
      <c r="F507" s="17"/>
      <c r="G507" s="17"/>
      <c r="H507" s="17"/>
      <c r="I507" s="17"/>
      <c r="J507" s="17"/>
      <c r="K507" s="17"/>
      <c r="L507" s="17"/>
      <c r="M507" s="17"/>
      <c r="N507" s="17"/>
      <c r="O507" s="17"/>
      <c r="P507" s="17"/>
      <c r="Q507" s="17"/>
      <c r="R507" s="17"/>
      <c r="S507" s="17"/>
      <c r="T507" s="17"/>
      <c r="U507" s="17"/>
      <c r="V507" s="17"/>
      <c r="W507" s="17"/>
      <c r="X507" s="17"/>
      <c r="Y507" s="17"/>
      <c r="Z507" s="17"/>
      <c r="AA507" s="17"/>
    </row>
    <row r="508">
      <c r="A508" s="17"/>
      <c r="B508" s="17"/>
      <c r="C508" s="17"/>
      <c r="D508" s="17"/>
      <c r="E508" s="17"/>
      <c r="F508" s="17"/>
      <c r="G508" s="17"/>
      <c r="H508" s="17"/>
      <c r="I508" s="17"/>
      <c r="J508" s="17"/>
      <c r="K508" s="17"/>
      <c r="L508" s="17"/>
      <c r="M508" s="17"/>
      <c r="N508" s="17"/>
      <c r="O508" s="17"/>
      <c r="P508" s="17"/>
      <c r="Q508" s="17"/>
      <c r="R508" s="17"/>
      <c r="S508" s="17"/>
      <c r="T508" s="17"/>
      <c r="U508" s="17"/>
      <c r="V508" s="17"/>
      <c r="W508" s="17"/>
      <c r="X508" s="17"/>
      <c r="Y508" s="17"/>
      <c r="Z508" s="17"/>
      <c r="AA508" s="17"/>
    </row>
    <row r="509">
      <c r="A509" s="17"/>
      <c r="B509" s="17"/>
      <c r="C509" s="17"/>
      <c r="D509" s="17"/>
      <c r="E509" s="17"/>
      <c r="F509" s="17"/>
      <c r="G509" s="17"/>
      <c r="H509" s="17"/>
      <c r="I509" s="17"/>
      <c r="J509" s="17"/>
      <c r="K509" s="17"/>
      <c r="L509" s="17"/>
      <c r="M509" s="17"/>
      <c r="N509" s="17"/>
      <c r="O509" s="17"/>
      <c r="P509" s="17"/>
      <c r="Q509" s="17"/>
      <c r="R509" s="17"/>
      <c r="S509" s="17"/>
      <c r="T509" s="17"/>
      <c r="U509" s="17"/>
      <c r="V509" s="17"/>
      <c r="W509" s="17"/>
      <c r="X509" s="17"/>
      <c r="Y509" s="17"/>
      <c r="Z509" s="17"/>
      <c r="AA509" s="17"/>
    </row>
    <row r="510">
      <c r="A510" s="17"/>
      <c r="B510" s="17"/>
      <c r="C510" s="17"/>
      <c r="D510" s="17"/>
      <c r="E510" s="17"/>
      <c r="F510" s="17"/>
      <c r="G510" s="17"/>
      <c r="H510" s="17"/>
      <c r="I510" s="17"/>
      <c r="J510" s="17"/>
      <c r="K510" s="17"/>
      <c r="L510" s="17"/>
      <c r="M510" s="17"/>
      <c r="N510" s="17"/>
      <c r="O510" s="17"/>
      <c r="P510" s="17"/>
      <c r="Q510" s="17"/>
      <c r="R510" s="17"/>
      <c r="S510" s="17"/>
      <c r="T510" s="17"/>
      <c r="U510" s="17"/>
      <c r="V510" s="17"/>
      <c r="W510" s="17"/>
      <c r="X510" s="17"/>
      <c r="Y510" s="17"/>
      <c r="Z510" s="17"/>
      <c r="AA510" s="17"/>
    </row>
    <row r="511">
      <c r="A511" s="17"/>
      <c r="B511" s="17"/>
      <c r="C511" s="17"/>
      <c r="D511" s="17"/>
      <c r="E511" s="17"/>
      <c r="F511" s="17"/>
      <c r="G511" s="17"/>
      <c r="H511" s="17"/>
      <c r="I511" s="17"/>
      <c r="J511" s="17"/>
      <c r="K511" s="17"/>
      <c r="L511" s="17"/>
      <c r="M511" s="17"/>
      <c r="N511" s="17"/>
      <c r="O511" s="17"/>
      <c r="P511" s="17"/>
      <c r="Q511" s="17"/>
      <c r="R511" s="17"/>
      <c r="S511" s="17"/>
      <c r="T511" s="17"/>
      <c r="U511" s="17"/>
      <c r="V511" s="17"/>
      <c r="W511" s="17"/>
      <c r="X511" s="17"/>
      <c r="Y511" s="17"/>
      <c r="Z511" s="17"/>
      <c r="AA511" s="17"/>
    </row>
    <row r="512">
      <c r="A512" s="17"/>
      <c r="B512" s="17"/>
      <c r="C512" s="17"/>
      <c r="D512" s="17"/>
      <c r="E512" s="17"/>
      <c r="F512" s="17"/>
      <c r="G512" s="17"/>
      <c r="H512" s="17"/>
      <c r="I512" s="17"/>
      <c r="J512" s="17"/>
      <c r="K512" s="17"/>
      <c r="L512" s="17"/>
      <c r="M512" s="17"/>
      <c r="N512" s="17"/>
      <c r="O512" s="17"/>
      <c r="P512" s="17"/>
      <c r="Q512" s="17"/>
      <c r="R512" s="17"/>
      <c r="S512" s="17"/>
      <c r="T512" s="17"/>
      <c r="U512" s="17"/>
      <c r="V512" s="17"/>
      <c r="W512" s="17"/>
      <c r="X512" s="17"/>
      <c r="Y512" s="17"/>
      <c r="Z512" s="17"/>
      <c r="AA512" s="17"/>
    </row>
    <row r="513">
      <c r="A513" s="17"/>
      <c r="B513" s="17"/>
      <c r="C513" s="17"/>
      <c r="D513" s="17"/>
      <c r="E513" s="17"/>
      <c r="F513" s="17"/>
      <c r="G513" s="17"/>
      <c r="H513" s="17"/>
      <c r="I513" s="17"/>
      <c r="J513" s="17"/>
      <c r="K513" s="17"/>
      <c r="L513" s="17"/>
      <c r="M513" s="17"/>
      <c r="N513" s="17"/>
      <c r="O513" s="17"/>
      <c r="P513" s="17"/>
      <c r="Q513" s="17"/>
      <c r="R513" s="17"/>
      <c r="S513" s="17"/>
      <c r="T513" s="17"/>
      <c r="U513" s="17"/>
      <c r="V513" s="17"/>
      <c r="W513" s="17"/>
      <c r="X513" s="17"/>
      <c r="Y513" s="17"/>
      <c r="Z513" s="17"/>
      <c r="AA513" s="17"/>
    </row>
    <row r="514">
      <c r="A514" s="17"/>
      <c r="B514" s="17"/>
      <c r="C514" s="17"/>
      <c r="D514" s="17"/>
      <c r="E514" s="17"/>
      <c r="F514" s="17"/>
      <c r="G514" s="17"/>
      <c r="H514" s="17"/>
      <c r="I514" s="17"/>
      <c r="J514" s="17"/>
      <c r="K514" s="17"/>
      <c r="L514" s="17"/>
      <c r="M514" s="17"/>
      <c r="N514" s="17"/>
      <c r="O514" s="17"/>
      <c r="P514" s="17"/>
      <c r="Q514" s="17"/>
      <c r="R514" s="17"/>
      <c r="S514" s="17"/>
      <c r="T514" s="17"/>
      <c r="U514" s="17"/>
      <c r="V514" s="17"/>
      <c r="W514" s="17"/>
      <c r="X514" s="17"/>
      <c r="Y514" s="17"/>
      <c r="Z514" s="17"/>
      <c r="AA514" s="17"/>
    </row>
    <row r="515">
      <c r="A515" s="17"/>
      <c r="B515" s="17"/>
      <c r="C515" s="17"/>
      <c r="D515" s="17"/>
      <c r="E515" s="17"/>
      <c r="F515" s="17"/>
      <c r="G515" s="17"/>
      <c r="H515" s="17"/>
      <c r="I515" s="17"/>
      <c r="J515" s="17"/>
      <c r="K515" s="17"/>
      <c r="L515" s="17"/>
      <c r="M515" s="17"/>
      <c r="N515" s="17"/>
      <c r="O515" s="17"/>
      <c r="P515" s="17"/>
      <c r="Q515" s="17"/>
      <c r="R515" s="17"/>
      <c r="S515" s="17"/>
      <c r="T515" s="17"/>
      <c r="U515" s="17"/>
      <c r="V515" s="17"/>
      <c r="W515" s="17"/>
      <c r="X515" s="17"/>
      <c r="Y515" s="17"/>
      <c r="Z515" s="17"/>
      <c r="AA515" s="17"/>
    </row>
    <row r="516">
      <c r="A516" s="17"/>
      <c r="B516" s="17"/>
      <c r="C516" s="17"/>
      <c r="D516" s="17"/>
      <c r="E516" s="17"/>
      <c r="F516" s="17"/>
      <c r="G516" s="17"/>
      <c r="H516" s="17"/>
      <c r="I516" s="17"/>
      <c r="J516" s="17"/>
      <c r="K516" s="17"/>
      <c r="L516" s="17"/>
      <c r="M516" s="17"/>
      <c r="N516" s="17"/>
      <c r="O516" s="17"/>
      <c r="P516" s="17"/>
      <c r="Q516" s="17"/>
      <c r="R516" s="17"/>
      <c r="S516" s="17"/>
      <c r="T516" s="17"/>
      <c r="U516" s="17"/>
      <c r="V516" s="17"/>
      <c r="W516" s="17"/>
      <c r="X516" s="17"/>
      <c r="Y516" s="17"/>
      <c r="Z516" s="17"/>
      <c r="AA516" s="17"/>
    </row>
    <row r="517">
      <c r="A517" s="17"/>
      <c r="B517" s="17"/>
      <c r="C517" s="17"/>
      <c r="D517" s="17"/>
      <c r="E517" s="17"/>
      <c r="F517" s="17"/>
      <c r="G517" s="17"/>
      <c r="H517" s="17"/>
      <c r="I517" s="17"/>
      <c r="J517" s="17"/>
      <c r="K517" s="17"/>
      <c r="L517" s="17"/>
      <c r="M517" s="17"/>
      <c r="N517" s="17"/>
      <c r="O517" s="17"/>
      <c r="P517" s="17"/>
      <c r="Q517" s="17"/>
      <c r="R517" s="17"/>
      <c r="S517" s="17"/>
      <c r="T517" s="17"/>
      <c r="U517" s="17"/>
      <c r="V517" s="17"/>
      <c r="W517" s="17"/>
      <c r="X517" s="17"/>
      <c r="Y517" s="17"/>
      <c r="Z517" s="17"/>
      <c r="AA517" s="17"/>
    </row>
    <row r="518">
      <c r="A518" s="17"/>
      <c r="B518" s="17"/>
      <c r="C518" s="17"/>
      <c r="D518" s="17"/>
      <c r="E518" s="17"/>
      <c r="F518" s="17"/>
      <c r="G518" s="17"/>
      <c r="H518" s="17"/>
      <c r="I518" s="17"/>
      <c r="J518" s="17"/>
      <c r="K518" s="17"/>
      <c r="L518" s="17"/>
      <c r="M518" s="17"/>
      <c r="N518" s="17"/>
      <c r="O518" s="17"/>
      <c r="P518" s="17"/>
      <c r="Q518" s="17"/>
      <c r="R518" s="17"/>
      <c r="S518" s="17"/>
      <c r="T518" s="17"/>
      <c r="U518" s="17"/>
      <c r="V518" s="17"/>
      <c r="W518" s="17"/>
      <c r="X518" s="17"/>
      <c r="Y518" s="17"/>
      <c r="Z518" s="17"/>
      <c r="AA518" s="17"/>
    </row>
    <row r="519">
      <c r="A519" s="17"/>
      <c r="B519" s="17"/>
      <c r="C519" s="17"/>
      <c r="D519" s="17"/>
      <c r="E519" s="17"/>
      <c r="F519" s="17"/>
      <c r="G519" s="17"/>
      <c r="H519" s="17"/>
      <c r="I519" s="17"/>
      <c r="J519" s="17"/>
      <c r="K519" s="17"/>
      <c r="L519" s="17"/>
      <c r="M519" s="17"/>
      <c r="N519" s="17"/>
      <c r="O519" s="17"/>
      <c r="P519" s="17"/>
      <c r="Q519" s="17"/>
      <c r="R519" s="17"/>
      <c r="S519" s="17"/>
      <c r="T519" s="17"/>
      <c r="U519" s="17"/>
      <c r="V519" s="17"/>
      <c r="W519" s="17"/>
      <c r="X519" s="17"/>
      <c r="Y519" s="17"/>
      <c r="Z519" s="17"/>
      <c r="AA519" s="17"/>
    </row>
    <row r="520">
      <c r="A520" s="17"/>
      <c r="B520" s="17"/>
      <c r="C520" s="17"/>
      <c r="D520" s="17"/>
      <c r="E520" s="17"/>
      <c r="F520" s="17"/>
      <c r="G520" s="17"/>
      <c r="H520" s="17"/>
      <c r="I520" s="17"/>
      <c r="J520" s="17"/>
      <c r="K520" s="17"/>
      <c r="L520" s="17"/>
      <c r="M520" s="17"/>
      <c r="N520" s="17"/>
      <c r="O520" s="17"/>
      <c r="P520" s="17"/>
      <c r="Q520" s="17"/>
      <c r="R520" s="17"/>
      <c r="S520" s="17"/>
      <c r="T520" s="17"/>
      <c r="U520" s="17"/>
      <c r="V520" s="17"/>
      <c r="W520" s="17"/>
      <c r="X520" s="17"/>
      <c r="Y520" s="17"/>
      <c r="Z520" s="17"/>
      <c r="AA520" s="17"/>
    </row>
    <row r="521">
      <c r="A521" s="17"/>
      <c r="B521" s="17"/>
      <c r="C521" s="17"/>
      <c r="D521" s="17"/>
      <c r="E521" s="17"/>
      <c r="F521" s="17"/>
      <c r="G521" s="17"/>
      <c r="H521" s="17"/>
      <c r="I521" s="17"/>
      <c r="J521" s="17"/>
      <c r="K521" s="17"/>
      <c r="L521" s="17"/>
      <c r="M521" s="17"/>
      <c r="N521" s="17"/>
      <c r="O521" s="17"/>
      <c r="P521" s="17"/>
      <c r="Q521" s="17"/>
      <c r="R521" s="17"/>
      <c r="S521" s="17"/>
      <c r="T521" s="17"/>
      <c r="U521" s="17"/>
      <c r="V521" s="17"/>
      <c r="W521" s="17"/>
      <c r="X521" s="17"/>
      <c r="Y521" s="17"/>
      <c r="Z521" s="17"/>
      <c r="AA521" s="17"/>
    </row>
    <row r="522">
      <c r="A522" s="17"/>
      <c r="B522" s="17"/>
      <c r="C522" s="17"/>
      <c r="D522" s="17"/>
      <c r="E522" s="17"/>
      <c r="F522" s="17"/>
      <c r="G522" s="17"/>
      <c r="H522" s="17"/>
      <c r="I522" s="17"/>
      <c r="J522" s="17"/>
      <c r="K522" s="17"/>
      <c r="L522" s="17"/>
      <c r="M522" s="17"/>
      <c r="N522" s="17"/>
      <c r="O522" s="17"/>
      <c r="P522" s="17"/>
      <c r="Q522" s="17"/>
      <c r="R522" s="17"/>
      <c r="S522" s="17"/>
      <c r="T522" s="17"/>
      <c r="U522" s="17"/>
      <c r="V522" s="17"/>
      <c r="W522" s="17"/>
      <c r="X522" s="17"/>
      <c r="Y522" s="17"/>
      <c r="Z522" s="17"/>
      <c r="AA522" s="17"/>
    </row>
    <row r="523">
      <c r="A523" s="17"/>
      <c r="B523" s="17"/>
      <c r="C523" s="17"/>
      <c r="D523" s="17"/>
      <c r="E523" s="17"/>
      <c r="F523" s="17"/>
      <c r="G523" s="17"/>
      <c r="H523" s="17"/>
      <c r="I523" s="17"/>
      <c r="J523" s="17"/>
      <c r="K523" s="17"/>
      <c r="L523" s="17"/>
      <c r="M523" s="17"/>
      <c r="N523" s="17"/>
      <c r="O523" s="17"/>
      <c r="P523" s="17"/>
      <c r="Q523" s="17"/>
      <c r="R523" s="17"/>
      <c r="S523" s="17"/>
      <c r="T523" s="17"/>
      <c r="U523" s="17"/>
      <c r="V523" s="17"/>
      <c r="W523" s="17"/>
      <c r="X523" s="17"/>
      <c r="Y523" s="17"/>
      <c r="Z523" s="17"/>
      <c r="AA523" s="17"/>
    </row>
    <row r="524">
      <c r="A524" s="17"/>
      <c r="B524" s="17"/>
      <c r="C524" s="17"/>
      <c r="D524" s="17"/>
      <c r="E524" s="17"/>
      <c r="F524" s="17"/>
      <c r="G524" s="17"/>
      <c r="H524" s="17"/>
      <c r="I524" s="17"/>
      <c r="J524" s="17"/>
      <c r="K524" s="17"/>
      <c r="L524" s="17"/>
      <c r="M524" s="17"/>
      <c r="N524" s="17"/>
      <c r="O524" s="17"/>
      <c r="P524" s="17"/>
      <c r="Q524" s="17"/>
      <c r="R524" s="17"/>
      <c r="S524" s="17"/>
      <c r="T524" s="17"/>
      <c r="U524" s="17"/>
      <c r="V524" s="17"/>
      <c r="W524" s="17"/>
      <c r="X524" s="17"/>
      <c r="Y524" s="17"/>
      <c r="Z524" s="17"/>
      <c r="AA524" s="17"/>
    </row>
    <row r="525">
      <c r="A525" s="17"/>
      <c r="B525" s="17"/>
      <c r="C525" s="17"/>
      <c r="D525" s="17"/>
      <c r="E525" s="17"/>
      <c r="F525" s="17"/>
      <c r="G525" s="17"/>
      <c r="H525" s="17"/>
      <c r="I525" s="17"/>
      <c r="J525" s="17"/>
      <c r="K525" s="17"/>
      <c r="L525" s="17"/>
      <c r="M525" s="17"/>
      <c r="N525" s="17"/>
      <c r="O525" s="17"/>
      <c r="P525" s="17"/>
      <c r="Q525" s="17"/>
      <c r="R525" s="17"/>
      <c r="S525" s="17"/>
      <c r="T525" s="17"/>
      <c r="U525" s="17"/>
      <c r="V525" s="17"/>
      <c r="W525" s="17"/>
      <c r="X525" s="17"/>
      <c r="Y525" s="17"/>
      <c r="Z525" s="17"/>
      <c r="AA525" s="17"/>
    </row>
    <row r="526">
      <c r="A526" s="17"/>
      <c r="B526" s="17"/>
      <c r="C526" s="17"/>
      <c r="D526" s="17"/>
      <c r="E526" s="17"/>
      <c r="F526" s="17"/>
      <c r="G526" s="17"/>
      <c r="H526" s="17"/>
      <c r="I526" s="17"/>
      <c r="J526" s="17"/>
      <c r="K526" s="17"/>
      <c r="L526" s="17"/>
      <c r="M526" s="17"/>
      <c r="N526" s="17"/>
      <c r="O526" s="17"/>
      <c r="P526" s="17"/>
      <c r="Q526" s="17"/>
      <c r="R526" s="17"/>
      <c r="S526" s="17"/>
      <c r="T526" s="17"/>
      <c r="U526" s="17"/>
      <c r="V526" s="17"/>
      <c r="W526" s="17"/>
      <c r="X526" s="17"/>
      <c r="Y526" s="17"/>
      <c r="Z526" s="17"/>
      <c r="AA526" s="17"/>
    </row>
    <row r="527">
      <c r="A527" s="17"/>
      <c r="B527" s="17"/>
      <c r="C527" s="17"/>
      <c r="D527" s="17"/>
      <c r="E527" s="17"/>
      <c r="F527" s="17"/>
      <c r="G527" s="17"/>
      <c r="H527" s="17"/>
      <c r="I527" s="17"/>
      <c r="J527" s="17"/>
      <c r="K527" s="17"/>
      <c r="L527" s="17"/>
      <c r="M527" s="17"/>
      <c r="N527" s="17"/>
      <c r="O527" s="17"/>
      <c r="P527" s="17"/>
      <c r="Q527" s="17"/>
      <c r="R527" s="17"/>
      <c r="S527" s="17"/>
      <c r="T527" s="17"/>
      <c r="U527" s="17"/>
      <c r="V527" s="17"/>
      <c r="W527" s="17"/>
      <c r="X527" s="17"/>
      <c r="Y527" s="17"/>
      <c r="Z527" s="17"/>
      <c r="AA527" s="17"/>
    </row>
    <row r="528">
      <c r="A528" s="17"/>
      <c r="B528" s="17"/>
      <c r="C528" s="17"/>
      <c r="D528" s="17"/>
      <c r="E528" s="17"/>
      <c r="F528" s="17"/>
      <c r="G528" s="17"/>
      <c r="H528" s="17"/>
      <c r="I528" s="17"/>
      <c r="J528" s="17"/>
      <c r="K528" s="17"/>
      <c r="L528" s="17"/>
      <c r="M528" s="17"/>
      <c r="N528" s="17"/>
      <c r="O528" s="17"/>
      <c r="P528" s="17"/>
      <c r="Q528" s="17"/>
      <c r="R528" s="17"/>
      <c r="S528" s="17"/>
      <c r="T528" s="17"/>
      <c r="U528" s="17"/>
      <c r="V528" s="17"/>
      <c r="W528" s="17"/>
      <c r="X528" s="17"/>
      <c r="Y528" s="17"/>
      <c r="Z528" s="17"/>
      <c r="AA528" s="17"/>
    </row>
    <row r="529">
      <c r="A529" s="17"/>
      <c r="B529" s="17"/>
      <c r="C529" s="17"/>
      <c r="D529" s="17"/>
      <c r="E529" s="17"/>
      <c r="F529" s="17"/>
      <c r="G529" s="17"/>
      <c r="H529" s="17"/>
      <c r="I529" s="17"/>
      <c r="J529" s="17"/>
      <c r="K529" s="17"/>
      <c r="L529" s="17"/>
      <c r="M529" s="17"/>
      <c r="N529" s="17"/>
      <c r="O529" s="17"/>
      <c r="P529" s="17"/>
      <c r="Q529" s="17"/>
      <c r="R529" s="17"/>
      <c r="S529" s="17"/>
      <c r="T529" s="17"/>
      <c r="U529" s="17"/>
      <c r="V529" s="17"/>
      <c r="W529" s="17"/>
      <c r="X529" s="17"/>
      <c r="Y529" s="17"/>
      <c r="Z529" s="17"/>
      <c r="AA529" s="17"/>
    </row>
    <row r="530">
      <c r="A530" s="17"/>
      <c r="B530" s="17"/>
      <c r="C530" s="17"/>
      <c r="D530" s="17"/>
      <c r="E530" s="17"/>
      <c r="F530" s="17"/>
      <c r="G530" s="17"/>
      <c r="H530" s="17"/>
      <c r="I530" s="17"/>
      <c r="J530" s="17"/>
      <c r="K530" s="17"/>
      <c r="L530" s="17"/>
      <c r="M530" s="17"/>
      <c r="N530" s="17"/>
      <c r="O530" s="17"/>
      <c r="P530" s="17"/>
      <c r="Q530" s="17"/>
      <c r="R530" s="17"/>
      <c r="S530" s="17"/>
      <c r="T530" s="17"/>
      <c r="U530" s="17"/>
      <c r="V530" s="17"/>
      <c r="W530" s="17"/>
      <c r="X530" s="17"/>
      <c r="Y530" s="17"/>
      <c r="Z530" s="17"/>
      <c r="AA530" s="17"/>
    </row>
    <row r="531">
      <c r="A531" s="17"/>
      <c r="B531" s="17"/>
      <c r="C531" s="17"/>
      <c r="D531" s="17"/>
      <c r="E531" s="17"/>
      <c r="F531" s="17"/>
      <c r="G531" s="17"/>
      <c r="H531" s="17"/>
      <c r="I531" s="17"/>
      <c r="J531" s="17"/>
      <c r="K531" s="17"/>
      <c r="L531" s="17"/>
      <c r="M531" s="17"/>
      <c r="N531" s="17"/>
      <c r="O531" s="17"/>
      <c r="P531" s="17"/>
      <c r="Q531" s="17"/>
      <c r="R531" s="17"/>
      <c r="S531" s="17"/>
      <c r="T531" s="17"/>
      <c r="U531" s="17"/>
      <c r="V531" s="17"/>
      <c r="W531" s="17"/>
      <c r="X531" s="17"/>
      <c r="Y531" s="17"/>
      <c r="Z531" s="17"/>
      <c r="AA531" s="17"/>
    </row>
    <row r="532">
      <c r="A532" s="17"/>
      <c r="B532" s="17"/>
      <c r="C532" s="17"/>
      <c r="D532" s="17"/>
      <c r="E532" s="17"/>
      <c r="F532" s="17"/>
      <c r="G532" s="17"/>
      <c r="H532" s="17"/>
      <c r="I532" s="17"/>
      <c r="J532" s="17"/>
      <c r="K532" s="17"/>
      <c r="L532" s="17"/>
      <c r="M532" s="17"/>
      <c r="N532" s="17"/>
      <c r="O532" s="17"/>
      <c r="P532" s="17"/>
      <c r="Q532" s="17"/>
      <c r="R532" s="17"/>
      <c r="S532" s="17"/>
      <c r="T532" s="17"/>
      <c r="U532" s="17"/>
      <c r="V532" s="17"/>
      <c r="W532" s="17"/>
      <c r="X532" s="17"/>
      <c r="Y532" s="17"/>
      <c r="Z532" s="17"/>
      <c r="AA532" s="17"/>
    </row>
    <row r="533">
      <c r="A533" s="17"/>
      <c r="B533" s="17"/>
      <c r="C533" s="17"/>
      <c r="D533" s="17"/>
      <c r="E533" s="17"/>
      <c r="F533" s="17"/>
      <c r="G533" s="17"/>
      <c r="H533" s="17"/>
      <c r="I533" s="17"/>
      <c r="J533" s="17"/>
      <c r="K533" s="17"/>
      <c r="L533" s="17"/>
      <c r="M533" s="17"/>
      <c r="N533" s="17"/>
      <c r="O533" s="17"/>
      <c r="P533" s="17"/>
      <c r="Q533" s="17"/>
      <c r="R533" s="17"/>
      <c r="S533" s="17"/>
      <c r="T533" s="17"/>
      <c r="U533" s="17"/>
      <c r="V533" s="17"/>
      <c r="W533" s="17"/>
      <c r="X533" s="17"/>
      <c r="Y533" s="17"/>
      <c r="Z533" s="17"/>
      <c r="AA533" s="17"/>
    </row>
    <row r="534">
      <c r="A534" s="17"/>
      <c r="B534" s="17"/>
      <c r="C534" s="17"/>
      <c r="D534" s="17"/>
      <c r="E534" s="17"/>
      <c r="F534" s="17"/>
      <c r="G534" s="17"/>
      <c r="H534" s="17"/>
      <c r="I534" s="17"/>
      <c r="J534" s="17"/>
      <c r="K534" s="17"/>
      <c r="L534" s="17"/>
      <c r="M534" s="17"/>
      <c r="N534" s="17"/>
      <c r="O534" s="17"/>
      <c r="P534" s="17"/>
      <c r="Q534" s="17"/>
      <c r="R534" s="17"/>
      <c r="S534" s="17"/>
      <c r="T534" s="17"/>
      <c r="U534" s="17"/>
      <c r="V534" s="17"/>
      <c r="W534" s="17"/>
      <c r="X534" s="17"/>
      <c r="Y534" s="17"/>
      <c r="Z534" s="17"/>
      <c r="AA534" s="17"/>
    </row>
    <row r="535">
      <c r="A535" s="17"/>
      <c r="B535" s="17"/>
      <c r="C535" s="17"/>
      <c r="D535" s="17"/>
      <c r="E535" s="17"/>
      <c r="F535" s="17"/>
      <c r="G535" s="17"/>
      <c r="H535" s="17"/>
      <c r="I535" s="17"/>
      <c r="J535" s="17"/>
      <c r="K535" s="17"/>
      <c r="L535" s="17"/>
      <c r="M535" s="17"/>
      <c r="N535" s="17"/>
      <c r="O535" s="17"/>
      <c r="P535" s="17"/>
      <c r="Q535" s="17"/>
      <c r="R535" s="17"/>
      <c r="S535" s="17"/>
      <c r="T535" s="17"/>
      <c r="U535" s="17"/>
      <c r="V535" s="17"/>
      <c r="W535" s="17"/>
      <c r="X535" s="17"/>
      <c r="Y535" s="17"/>
      <c r="Z535" s="17"/>
      <c r="AA535" s="17"/>
    </row>
    <row r="536">
      <c r="A536" s="17"/>
      <c r="B536" s="17"/>
      <c r="C536" s="17"/>
      <c r="D536" s="17"/>
      <c r="E536" s="17"/>
      <c r="F536" s="17"/>
      <c r="G536" s="17"/>
      <c r="H536" s="17"/>
      <c r="I536" s="17"/>
      <c r="J536" s="17"/>
      <c r="K536" s="17"/>
      <c r="L536" s="17"/>
      <c r="M536" s="17"/>
      <c r="N536" s="17"/>
      <c r="O536" s="17"/>
      <c r="P536" s="17"/>
      <c r="Q536" s="17"/>
      <c r="R536" s="17"/>
      <c r="S536" s="17"/>
      <c r="T536" s="17"/>
      <c r="U536" s="17"/>
      <c r="V536" s="17"/>
      <c r="W536" s="17"/>
      <c r="X536" s="17"/>
      <c r="Y536" s="17"/>
      <c r="Z536" s="17"/>
      <c r="AA536" s="17"/>
    </row>
    <row r="537">
      <c r="A537" s="17"/>
      <c r="B537" s="17"/>
      <c r="C537" s="17"/>
      <c r="D537" s="17"/>
      <c r="E537" s="17"/>
      <c r="F537" s="17"/>
      <c r="G537" s="17"/>
      <c r="H537" s="17"/>
      <c r="I537" s="17"/>
      <c r="J537" s="17"/>
      <c r="K537" s="17"/>
      <c r="L537" s="17"/>
      <c r="M537" s="17"/>
      <c r="N537" s="17"/>
      <c r="O537" s="17"/>
      <c r="P537" s="17"/>
      <c r="Q537" s="17"/>
      <c r="R537" s="17"/>
      <c r="S537" s="17"/>
      <c r="T537" s="17"/>
      <c r="U537" s="17"/>
      <c r="V537" s="17"/>
      <c r="W537" s="17"/>
      <c r="X537" s="17"/>
      <c r="Y537" s="17"/>
      <c r="Z537" s="17"/>
      <c r="AA537" s="17"/>
    </row>
    <row r="538">
      <c r="A538" s="17"/>
      <c r="B538" s="17"/>
      <c r="C538" s="17"/>
      <c r="D538" s="17"/>
      <c r="E538" s="17"/>
      <c r="F538" s="17"/>
      <c r="G538" s="17"/>
      <c r="H538" s="17"/>
      <c r="I538" s="17"/>
      <c r="J538" s="17"/>
      <c r="K538" s="17"/>
      <c r="L538" s="17"/>
      <c r="M538" s="17"/>
      <c r="N538" s="17"/>
      <c r="O538" s="17"/>
      <c r="P538" s="17"/>
      <c r="Q538" s="17"/>
      <c r="R538" s="17"/>
      <c r="S538" s="17"/>
      <c r="T538" s="17"/>
      <c r="U538" s="17"/>
      <c r="V538" s="17"/>
      <c r="W538" s="17"/>
      <c r="X538" s="17"/>
      <c r="Y538" s="17"/>
      <c r="Z538" s="17"/>
      <c r="AA538" s="17"/>
    </row>
    <row r="539">
      <c r="A539" s="17"/>
      <c r="B539" s="17"/>
      <c r="C539" s="17"/>
      <c r="D539" s="17"/>
      <c r="E539" s="17"/>
      <c r="F539" s="17"/>
      <c r="G539" s="17"/>
      <c r="H539" s="17"/>
      <c r="I539" s="17"/>
      <c r="J539" s="17"/>
      <c r="K539" s="17"/>
      <c r="L539" s="17"/>
      <c r="M539" s="17"/>
      <c r="N539" s="17"/>
      <c r="O539" s="17"/>
      <c r="P539" s="17"/>
      <c r="Q539" s="17"/>
      <c r="R539" s="17"/>
      <c r="S539" s="17"/>
      <c r="T539" s="17"/>
      <c r="U539" s="17"/>
      <c r="V539" s="17"/>
      <c r="W539" s="17"/>
      <c r="X539" s="17"/>
      <c r="Y539" s="17"/>
      <c r="Z539" s="17"/>
      <c r="AA539" s="17"/>
    </row>
    <row r="540">
      <c r="A540" s="17"/>
      <c r="B540" s="17"/>
      <c r="C540" s="17"/>
      <c r="D540" s="17"/>
      <c r="E540" s="17"/>
      <c r="F540" s="17"/>
      <c r="G540" s="17"/>
      <c r="H540" s="17"/>
      <c r="I540" s="17"/>
      <c r="J540" s="17"/>
      <c r="K540" s="17"/>
      <c r="L540" s="17"/>
      <c r="M540" s="17"/>
      <c r="N540" s="17"/>
      <c r="O540" s="17"/>
      <c r="P540" s="17"/>
      <c r="Q540" s="17"/>
      <c r="R540" s="17"/>
      <c r="S540" s="17"/>
      <c r="T540" s="17"/>
      <c r="U540" s="17"/>
      <c r="V540" s="17"/>
      <c r="W540" s="17"/>
      <c r="X540" s="17"/>
      <c r="Y540" s="17"/>
      <c r="Z540" s="17"/>
      <c r="AA540" s="17"/>
    </row>
    <row r="541">
      <c r="A541" s="17"/>
      <c r="B541" s="17"/>
      <c r="C541" s="17"/>
      <c r="D541" s="17"/>
      <c r="E541" s="17"/>
      <c r="F541" s="17"/>
      <c r="G541" s="17"/>
      <c r="H541" s="17"/>
      <c r="I541" s="17"/>
      <c r="J541" s="17"/>
      <c r="K541" s="17"/>
      <c r="L541" s="17"/>
      <c r="M541" s="17"/>
      <c r="N541" s="17"/>
      <c r="O541" s="17"/>
      <c r="P541" s="17"/>
      <c r="Q541" s="17"/>
      <c r="R541" s="17"/>
      <c r="S541" s="17"/>
      <c r="T541" s="17"/>
      <c r="U541" s="17"/>
      <c r="V541" s="17"/>
      <c r="W541" s="17"/>
      <c r="X541" s="17"/>
      <c r="Y541" s="17"/>
      <c r="Z541" s="17"/>
      <c r="AA541" s="17"/>
    </row>
    <row r="542">
      <c r="A542" s="17"/>
      <c r="B542" s="17"/>
      <c r="C542" s="17"/>
      <c r="D542" s="17"/>
      <c r="E542" s="17"/>
      <c r="F542" s="17"/>
      <c r="G542" s="17"/>
      <c r="H542" s="17"/>
      <c r="I542" s="17"/>
      <c r="J542" s="17"/>
      <c r="K542" s="17"/>
      <c r="L542" s="17"/>
      <c r="M542" s="17"/>
      <c r="N542" s="17"/>
      <c r="O542" s="17"/>
      <c r="P542" s="17"/>
      <c r="Q542" s="17"/>
      <c r="R542" s="17"/>
      <c r="S542" s="17"/>
      <c r="T542" s="17"/>
      <c r="U542" s="17"/>
      <c r="V542" s="17"/>
      <c r="W542" s="17"/>
      <c r="X542" s="17"/>
      <c r="Y542" s="17"/>
      <c r="Z542" s="17"/>
      <c r="AA542" s="17"/>
    </row>
    <row r="543">
      <c r="A543" s="17"/>
      <c r="B543" s="17"/>
      <c r="C543" s="17"/>
      <c r="D543" s="17"/>
      <c r="E543" s="17"/>
      <c r="F543" s="17"/>
      <c r="G543" s="17"/>
      <c r="H543" s="17"/>
      <c r="I543" s="17"/>
      <c r="J543" s="17"/>
      <c r="K543" s="17"/>
      <c r="L543" s="17"/>
      <c r="M543" s="17"/>
      <c r="N543" s="17"/>
      <c r="O543" s="17"/>
      <c r="P543" s="17"/>
      <c r="Q543" s="17"/>
      <c r="R543" s="17"/>
      <c r="S543" s="17"/>
      <c r="T543" s="17"/>
      <c r="U543" s="17"/>
      <c r="V543" s="17"/>
      <c r="W543" s="17"/>
      <c r="X543" s="17"/>
      <c r="Y543" s="17"/>
      <c r="Z543" s="17"/>
      <c r="AA543" s="17"/>
    </row>
    <row r="544">
      <c r="A544" s="17"/>
      <c r="B544" s="17"/>
      <c r="C544" s="17"/>
      <c r="D544" s="17"/>
      <c r="E544" s="17"/>
      <c r="F544" s="17"/>
      <c r="G544" s="17"/>
      <c r="H544" s="17"/>
      <c r="I544" s="17"/>
      <c r="J544" s="17"/>
      <c r="K544" s="17"/>
      <c r="L544" s="17"/>
      <c r="M544" s="17"/>
      <c r="N544" s="17"/>
      <c r="O544" s="17"/>
      <c r="P544" s="17"/>
      <c r="Q544" s="17"/>
      <c r="R544" s="17"/>
      <c r="S544" s="17"/>
      <c r="T544" s="17"/>
      <c r="U544" s="17"/>
      <c r="V544" s="17"/>
      <c r="W544" s="17"/>
      <c r="X544" s="17"/>
      <c r="Y544" s="17"/>
      <c r="Z544" s="17"/>
      <c r="AA544" s="17"/>
    </row>
    <row r="545">
      <c r="A545" s="17"/>
      <c r="B545" s="17"/>
      <c r="C545" s="17"/>
      <c r="D545" s="17"/>
      <c r="E545" s="17"/>
      <c r="F545" s="17"/>
      <c r="G545" s="17"/>
      <c r="H545" s="17"/>
      <c r="I545" s="17"/>
      <c r="J545" s="17"/>
      <c r="K545" s="17"/>
      <c r="L545" s="17"/>
      <c r="M545" s="17"/>
      <c r="N545" s="17"/>
      <c r="O545" s="17"/>
      <c r="P545" s="17"/>
      <c r="Q545" s="17"/>
      <c r="R545" s="17"/>
      <c r="S545" s="17"/>
      <c r="T545" s="17"/>
      <c r="U545" s="17"/>
      <c r="V545" s="17"/>
      <c r="W545" s="17"/>
      <c r="X545" s="17"/>
      <c r="Y545" s="17"/>
      <c r="Z545" s="17"/>
      <c r="AA545" s="17"/>
    </row>
    <row r="546">
      <c r="A546" s="17"/>
      <c r="B546" s="17"/>
      <c r="C546" s="17"/>
      <c r="D546" s="17"/>
      <c r="E546" s="17"/>
      <c r="F546" s="17"/>
      <c r="G546" s="17"/>
      <c r="H546" s="17"/>
      <c r="I546" s="17"/>
      <c r="J546" s="17"/>
      <c r="K546" s="17"/>
      <c r="L546" s="17"/>
      <c r="M546" s="17"/>
      <c r="N546" s="17"/>
      <c r="O546" s="17"/>
      <c r="P546" s="17"/>
      <c r="Q546" s="17"/>
      <c r="R546" s="17"/>
      <c r="S546" s="17"/>
      <c r="T546" s="17"/>
      <c r="U546" s="17"/>
      <c r="V546" s="17"/>
      <c r="W546" s="17"/>
      <c r="X546" s="17"/>
      <c r="Y546" s="17"/>
      <c r="Z546" s="17"/>
      <c r="AA546" s="17"/>
    </row>
    <row r="547">
      <c r="A547" s="17"/>
      <c r="B547" s="17"/>
      <c r="C547" s="17"/>
      <c r="D547" s="17"/>
      <c r="E547" s="17"/>
      <c r="F547" s="17"/>
      <c r="G547" s="17"/>
      <c r="H547" s="17"/>
      <c r="I547" s="17"/>
      <c r="J547" s="17"/>
      <c r="K547" s="17"/>
      <c r="L547" s="17"/>
      <c r="M547" s="17"/>
      <c r="N547" s="17"/>
      <c r="O547" s="17"/>
      <c r="P547" s="17"/>
      <c r="Q547" s="17"/>
      <c r="R547" s="17"/>
      <c r="S547" s="17"/>
      <c r="T547" s="17"/>
      <c r="U547" s="17"/>
      <c r="V547" s="17"/>
      <c r="W547" s="17"/>
      <c r="X547" s="17"/>
      <c r="Y547" s="17"/>
      <c r="Z547" s="17"/>
      <c r="AA547" s="17"/>
    </row>
    <row r="548">
      <c r="A548" s="17"/>
      <c r="B548" s="17"/>
      <c r="C548" s="17"/>
      <c r="D548" s="17"/>
      <c r="E548" s="17"/>
      <c r="F548" s="17"/>
      <c r="G548" s="17"/>
      <c r="H548" s="17"/>
      <c r="I548" s="17"/>
      <c r="J548" s="17"/>
      <c r="K548" s="17"/>
      <c r="L548" s="17"/>
      <c r="M548" s="17"/>
      <c r="N548" s="17"/>
      <c r="O548" s="17"/>
      <c r="P548" s="17"/>
      <c r="Q548" s="17"/>
      <c r="R548" s="17"/>
      <c r="S548" s="17"/>
      <c r="T548" s="17"/>
      <c r="U548" s="17"/>
      <c r="V548" s="17"/>
      <c r="W548" s="17"/>
      <c r="X548" s="17"/>
      <c r="Y548" s="17"/>
      <c r="Z548" s="17"/>
      <c r="AA548" s="17"/>
    </row>
    <row r="549">
      <c r="A549" s="17"/>
      <c r="B549" s="17"/>
      <c r="C549" s="17"/>
      <c r="D549" s="17"/>
      <c r="E549" s="17"/>
      <c r="F549" s="17"/>
      <c r="G549" s="17"/>
      <c r="H549" s="17"/>
      <c r="I549" s="17"/>
      <c r="J549" s="17"/>
      <c r="K549" s="17"/>
      <c r="L549" s="17"/>
      <c r="M549" s="17"/>
      <c r="N549" s="17"/>
      <c r="O549" s="17"/>
      <c r="P549" s="17"/>
      <c r="Q549" s="17"/>
      <c r="R549" s="17"/>
      <c r="S549" s="17"/>
      <c r="T549" s="17"/>
      <c r="U549" s="17"/>
      <c r="V549" s="17"/>
      <c r="W549" s="17"/>
      <c r="X549" s="17"/>
      <c r="Y549" s="17"/>
      <c r="Z549" s="17"/>
      <c r="AA549" s="17"/>
    </row>
    <row r="550">
      <c r="A550" s="17"/>
      <c r="B550" s="17"/>
      <c r="C550" s="17"/>
      <c r="D550" s="17"/>
      <c r="E550" s="17"/>
      <c r="F550" s="17"/>
      <c r="G550" s="17"/>
      <c r="H550" s="17"/>
      <c r="I550" s="17"/>
      <c r="J550" s="17"/>
      <c r="K550" s="17"/>
      <c r="L550" s="17"/>
      <c r="M550" s="17"/>
      <c r="N550" s="17"/>
      <c r="O550" s="17"/>
      <c r="P550" s="17"/>
      <c r="Q550" s="17"/>
      <c r="R550" s="17"/>
      <c r="S550" s="17"/>
      <c r="T550" s="17"/>
      <c r="U550" s="17"/>
      <c r="V550" s="17"/>
      <c r="W550" s="17"/>
      <c r="X550" s="17"/>
      <c r="Y550" s="17"/>
      <c r="Z550" s="17"/>
      <c r="AA550" s="17"/>
    </row>
    <row r="551">
      <c r="A551" s="17"/>
      <c r="B551" s="17"/>
      <c r="C551" s="17"/>
      <c r="D551" s="17"/>
      <c r="E551" s="17"/>
      <c r="F551" s="17"/>
      <c r="G551" s="17"/>
      <c r="H551" s="17"/>
      <c r="I551" s="17"/>
      <c r="J551" s="17"/>
      <c r="K551" s="17"/>
      <c r="L551" s="17"/>
      <c r="M551" s="17"/>
      <c r="N551" s="17"/>
      <c r="O551" s="17"/>
      <c r="P551" s="17"/>
      <c r="Q551" s="17"/>
      <c r="R551" s="17"/>
      <c r="S551" s="17"/>
      <c r="T551" s="17"/>
      <c r="U551" s="17"/>
      <c r="V551" s="17"/>
      <c r="W551" s="17"/>
      <c r="X551" s="17"/>
      <c r="Y551" s="17"/>
      <c r="Z551" s="17"/>
      <c r="AA551" s="17"/>
    </row>
    <row r="552">
      <c r="A552" s="17"/>
      <c r="B552" s="17"/>
      <c r="C552" s="17"/>
      <c r="D552" s="17"/>
      <c r="E552" s="17"/>
      <c r="F552" s="17"/>
      <c r="G552" s="17"/>
      <c r="H552" s="17"/>
      <c r="I552" s="17"/>
      <c r="J552" s="17"/>
      <c r="K552" s="17"/>
      <c r="L552" s="17"/>
      <c r="M552" s="17"/>
      <c r="N552" s="17"/>
      <c r="O552" s="17"/>
      <c r="P552" s="17"/>
      <c r="Q552" s="17"/>
      <c r="R552" s="17"/>
      <c r="S552" s="17"/>
      <c r="T552" s="17"/>
      <c r="U552" s="17"/>
      <c r="V552" s="17"/>
      <c r="W552" s="17"/>
      <c r="X552" s="17"/>
      <c r="Y552" s="17"/>
      <c r="Z552" s="17"/>
      <c r="AA552" s="17"/>
    </row>
    <row r="553">
      <c r="A553" s="17"/>
      <c r="B553" s="17"/>
      <c r="C553" s="17"/>
      <c r="D553" s="17"/>
      <c r="E553" s="17"/>
      <c r="F553" s="17"/>
      <c r="G553" s="17"/>
      <c r="H553" s="17"/>
      <c r="I553" s="17"/>
      <c r="J553" s="17"/>
      <c r="K553" s="17"/>
      <c r="L553" s="17"/>
      <c r="M553" s="17"/>
      <c r="N553" s="17"/>
      <c r="O553" s="17"/>
      <c r="P553" s="17"/>
      <c r="Q553" s="17"/>
      <c r="R553" s="17"/>
      <c r="S553" s="17"/>
      <c r="T553" s="17"/>
      <c r="U553" s="17"/>
      <c r="V553" s="17"/>
      <c r="W553" s="17"/>
      <c r="X553" s="17"/>
      <c r="Y553" s="17"/>
      <c r="Z553" s="17"/>
      <c r="AA553" s="17"/>
    </row>
    <row r="554">
      <c r="A554" s="17"/>
      <c r="B554" s="17"/>
      <c r="C554" s="17"/>
      <c r="D554" s="17"/>
      <c r="E554" s="17"/>
      <c r="F554" s="17"/>
      <c r="G554" s="17"/>
      <c r="H554" s="17"/>
      <c r="I554" s="17"/>
      <c r="J554" s="17"/>
      <c r="K554" s="17"/>
      <c r="L554" s="17"/>
      <c r="M554" s="17"/>
      <c r="N554" s="17"/>
      <c r="O554" s="17"/>
      <c r="P554" s="17"/>
      <c r="Q554" s="17"/>
      <c r="R554" s="17"/>
      <c r="S554" s="17"/>
      <c r="T554" s="17"/>
      <c r="U554" s="17"/>
      <c r="V554" s="17"/>
      <c r="W554" s="17"/>
      <c r="X554" s="17"/>
      <c r="Y554" s="17"/>
      <c r="Z554" s="17"/>
      <c r="AA554" s="17"/>
    </row>
    <row r="555">
      <c r="A555" s="17"/>
      <c r="B555" s="17"/>
      <c r="C555" s="17"/>
      <c r="D555" s="17"/>
      <c r="E555" s="17"/>
      <c r="F555" s="17"/>
      <c r="G555" s="17"/>
      <c r="H555" s="17"/>
      <c r="I555" s="17"/>
      <c r="J555" s="17"/>
      <c r="K555" s="17"/>
      <c r="L555" s="17"/>
      <c r="M555" s="17"/>
      <c r="N555" s="17"/>
      <c r="O555" s="17"/>
      <c r="P555" s="17"/>
      <c r="Q555" s="17"/>
      <c r="R555" s="17"/>
      <c r="S555" s="17"/>
      <c r="T555" s="17"/>
      <c r="U555" s="17"/>
      <c r="V555" s="17"/>
      <c r="W555" s="17"/>
      <c r="X555" s="17"/>
      <c r="Y555" s="17"/>
      <c r="Z555" s="17"/>
      <c r="AA555" s="17"/>
    </row>
    <row r="556">
      <c r="A556" s="17"/>
      <c r="B556" s="17"/>
      <c r="C556" s="17"/>
      <c r="D556" s="17"/>
      <c r="E556" s="17"/>
      <c r="F556" s="17"/>
      <c r="G556" s="17"/>
      <c r="H556" s="17"/>
      <c r="I556" s="17"/>
      <c r="J556" s="17"/>
      <c r="K556" s="17"/>
      <c r="L556" s="17"/>
      <c r="M556" s="17"/>
      <c r="N556" s="17"/>
      <c r="O556" s="17"/>
      <c r="P556" s="17"/>
      <c r="Q556" s="17"/>
      <c r="R556" s="17"/>
      <c r="S556" s="17"/>
      <c r="T556" s="17"/>
      <c r="U556" s="17"/>
      <c r="V556" s="17"/>
      <c r="W556" s="17"/>
      <c r="X556" s="17"/>
      <c r="Y556" s="17"/>
      <c r="Z556" s="17"/>
      <c r="AA556" s="17"/>
    </row>
    <row r="557">
      <c r="A557" s="17"/>
      <c r="B557" s="17"/>
      <c r="C557" s="17"/>
      <c r="D557" s="17"/>
      <c r="E557" s="17"/>
      <c r="F557" s="17"/>
      <c r="G557" s="17"/>
      <c r="H557" s="17"/>
      <c r="I557" s="17"/>
      <c r="J557" s="17"/>
      <c r="K557" s="17"/>
      <c r="L557" s="17"/>
      <c r="M557" s="17"/>
      <c r="N557" s="17"/>
      <c r="O557" s="17"/>
      <c r="P557" s="17"/>
      <c r="Q557" s="17"/>
      <c r="R557" s="17"/>
      <c r="S557" s="17"/>
      <c r="T557" s="17"/>
      <c r="U557" s="17"/>
      <c r="V557" s="17"/>
      <c r="W557" s="17"/>
      <c r="X557" s="17"/>
      <c r="Y557" s="17"/>
      <c r="Z557" s="17"/>
      <c r="AA557" s="17"/>
    </row>
    <row r="558">
      <c r="A558" s="17"/>
      <c r="B558" s="17"/>
      <c r="C558" s="17"/>
      <c r="D558" s="17"/>
      <c r="E558" s="17"/>
      <c r="F558" s="17"/>
      <c r="G558" s="17"/>
      <c r="H558" s="17"/>
      <c r="I558" s="17"/>
      <c r="J558" s="17"/>
      <c r="K558" s="17"/>
      <c r="L558" s="17"/>
      <c r="M558" s="17"/>
      <c r="N558" s="17"/>
      <c r="O558" s="17"/>
      <c r="P558" s="17"/>
      <c r="Q558" s="17"/>
      <c r="R558" s="17"/>
      <c r="S558" s="17"/>
      <c r="T558" s="17"/>
      <c r="U558" s="17"/>
      <c r="V558" s="17"/>
      <c r="W558" s="17"/>
      <c r="X558" s="17"/>
      <c r="Y558" s="17"/>
      <c r="Z558" s="17"/>
      <c r="AA558" s="17"/>
    </row>
    <row r="559">
      <c r="A559" s="17"/>
      <c r="B559" s="17"/>
      <c r="C559" s="17"/>
      <c r="D559" s="17"/>
      <c r="E559" s="17"/>
      <c r="F559" s="17"/>
      <c r="G559" s="17"/>
      <c r="H559" s="17"/>
      <c r="I559" s="17"/>
      <c r="J559" s="17"/>
      <c r="K559" s="17"/>
      <c r="L559" s="17"/>
      <c r="M559" s="17"/>
      <c r="N559" s="17"/>
      <c r="O559" s="17"/>
      <c r="P559" s="17"/>
      <c r="Q559" s="17"/>
      <c r="R559" s="17"/>
      <c r="S559" s="17"/>
      <c r="T559" s="17"/>
      <c r="U559" s="17"/>
      <c r="V559" s="17"/>
      <c r="W559" s="17"/>
      <c r="X559" s="17"/>
      <c r="Y559" s="17"/>
      <c r="Z559" s="17"/>
      <c r="AA559" s="17"/>
    </row>
    <row r="560">
      <c r="A560" s="17"/>
      <c r="B560" s="17"/>
      <c r="C560" s="17"/>
      <c r="D560" s="17"/>
      <c r="E560" s="17"/>
      <c r="F560" s="17"/>
      <c r="G560" s="17"/>
      <c r="H560" s="17"/>
      <c r="I560" s="17"/>
      <c r="J560" s="17"/>
      <c r="K560" s="17"/>
      <c r="L560" s="17"/>
      <c r="M560" s="17"/>
      <c r="N560" s="17"/>
      <c r="O560" s="17"/>
      <c r="P560" s="17"/>
      <c r="Q560" s="17"/>
      <c r="R560" s="17"/>
      <c r="S560" s="17"/>
      <c r="T560" s="17"/>
      <c r="U560" s="17"/>
      <c r="V560" s="17"/>
      <c r="W560" s="17"/>
      <c r="X560" s="17"/>
      <c r="Y560" s="17"/>
      <c r="Z560" s="17"/>
      <c r="AA560" s="17"/>
    </row>
    <row r="561">
      <c r="A561" s="17"/>
      <c r="B561" s="17"/>
      <c r="C561" s="17"/>
      <c r="D561" s="17"/>
      <c r="E561" s="17"/>
      <c r="F561" s="17"/>
      <c r="G561" s="17"/>
      <c r="H561" s="17"/>
      <c r="I561" s="17"/>
      <c r="J561" s="17"/>
      <c r="K561" s="17"/>
      <c r="L561" s="17"/>
      <c r="M561" s="17"/>
      <c r="N561" s="17"/>
      <c r="O561" s="17"/>
      <c r="P561" s="17"/>
      <c r="Q561" s="17"/>
      <c r="R561" s="17"/>
      <c r="S561" s="17"/>
      <c r="T561" s="17"/>
      <c r="U561" s="17"/>
      <c r="V561" s="17"/>
      <c r="W561" s="17"/>
      <c r="X561" s="17"/>
      <c r="Y561" s="17"/>
      <c r="Z561" s="17"/>
      <c r="AA561" s="17"/>
    </row>
    <row r="562">
      <c r="A562" s="17"/>
      <c r="B562" s="17"/>
      <c r="C562" s="17"/>
      <c r="D562" s="17"/>
      <c r="E562" s="17"/>
      <c r="F562" s="17"/>
      <c r="G562" s="17"/>
      <c r="H562" s="17"/>
      <c r="I562" s="17"/>
      <c r="J562" s="17"/>
      <c r="K562" s="17"/>
      <c r="L562" s="17"/>
      <c r="M562" s="17"/>
      <c r="N562" s="17"/>
      <c r="O562" s="17"/>
      <c r="P562" s="17"/>
      <c r="Q562" s="17"/>
      <c r="R562" s="17"/>
      <c r="S562" s="17"/>
      <c r="T562" s="17"/>
      <c r="U562" s="17"/>
      <c r="V562" s="17"/>
      <c r="W562" s="17"/>
      <c r="X562" s="17"/>
      <c r="Y562" s="17"/>
      <c r="Z562" s="17"/>
      <c r="AA562" s="17"/>
    </row>
    <row r="563">
      <c r="A563" s="17"/>
      <c r="B563" s="17"/>
      <c r="C563" s="17"/>
      <c r="D563" s="17"/>
      <c r="E563" s="17"/>
      <c r="F563" s="17"/>
      <c r="G563" s="17"/>
      <c r="H563" s="17"/>
      <c r="I563" s="17"/>
      <c r="J563" s="17"/>
      <c r="K563" s="17"/>
      <c r="L563" s="17"/>
      <c r="M563" s="17"/>
      <c r="N563" s="17"/>
      <c r="O563" s="17"/>
      <c r="P563" s="17"/>
      <c r="Q563" s="17"/>
      <c r="R563" s="17"/>
      <c r="S563" s="17"/>
      <c r="T563" s="17"/>
      <c r="U563" s="17"/>
      <c r="V563" s="17"/>
      <c r="W563" s="17"/>
      <c r="X563" s="17"/>
      <c r="Y563" s="17"/>
      <c r="Z563" s="17"/>
      <c r="AA563" s="17"/>
    </row>
    <row r="564">
      <c r="A564" s="17"/>
      <c r="B564" s="17"/>
      <c r="C564" s="17"/>
      <c r="D564" s="17"/>
      <c r="E564" s="17"/>
      <c r="F564" s="17"/>
      <c r="G564" s="17"/>
      <c r="H564" s="17"/>
      <c r="I564" s="17"/>
      <c r="J564" s="17"/>
      <c r="K564" s="17"/>
      <c r="L564" s="17"/>
      <c r="M564" s="17"/>
      <c r="N564" s="17"/>
      <c r="O564" s="17"/>
      <c r="P564" s="17"/>
      <c r="Q564" s="17"/>
      <c r="R564" s="17"/>
      <c r="S564" s="17"/>
      <c r="T564" s="17"/>
      <c r="U564" s="17"/>
      <c r="V564" s="17"/>
      <c r="W564" s="17"/>
      <c r="X564" s="17"/>
      <c r="Y564" s="17"/>
      <c r="Z564" s="17"/>
      <c r="AA564" s="17"/>
    </row>
    <row r="565">
      <c r="A565" s="17"/>
      <c r="B565" s="17"/>
      <c r="C565" s="17"/>
      <c r="D565" s="17"/>
      <c r="E565" s="17"/>
      <c r="F565" s="17"/>
      <c r="G565" s="17"/>
      <c r="H565" s="17"/>
      <c r="I565" s="17"/>
      <c r="J565" s="17"/>
      <c r="K565" s="17"/>
      <c r="L565" s="17"/>
      <c r="M565" s="17"/>
      <c r="N565" s="17"/>
      <c r="O565" s="17"/>
      <c r="P565" s="17"/>
      <c r="Q565" s="17"/>
      <c r="R565" s="17"/>
      <c r="S565" s="17"/>
      <c r="T565" s="17"/>
      <c r="U565" s="17"/>
      <c r="V565" s="17"/>
      <c r="W565" s="17"/>
      <c r="X565" s="17"/>
      <c r="Y565" s="17"/>
      <c r="Z565" s="17"/>
      <c r="AA565" s="17"/>
    </row>
    <row r="566">
      <c r="A566" s="17"/>
      <c r="B566" s="17"/>
      <c r="C566" s="17"/>
      <c r="D566" s="17"/>
      <c r="E566" s="17"/>
      <c r="F566" s="17"/>
      <c r="G566" s="17"/>
      <c r="H566" s="17"/>
      <c r="I566" s="17"/>
      <c r="J566" s="17"/>
      <c r="K566" s="17"/>
      <c r="L566" s="17"/>
      <c r="M566" s="17"/>
      <c r="N566" s="17"/>
      <c r="O566" s="17"/>
      <c r="P566" s="17"/>
      <c r="Q566" s="17"/>
      <c r="R566" s="17"/>
      <c r="S566" s="17"/>
      <c r="T566" s="17"/>
      <c r="U566" s="17"/>
      <c r="V566" s="17"/>
      <c r="W566" s="17"/>
      <c r="X566" s="17"/>
      <c r="Y566" s="17"/>
      <c r="Z566" s="17"/>
      <c r="AA566" s="17"/>
    </row>
    <row r="567">
      <c r="A567" s="17"/>
      <c r="B567" s="17"/>
      <c r="C567" s="17"/>
      <c r="D567" s="17"/>
      <c r="E567" s="17"/>
      <c r="F567" s="17"/>
      <c r="G567" s="17"/>
      <c r="H567" s="17"/>
      <c r="I567" s="17"/>
      <c r="J567" s="17"/>
      <c r="K567" s="17"/>
      <c r="L567" s="17"/>
      <c r="M567" s="17"/>
      <c r="N567" s="17"/>
      <c r="O567" s="17"/>
      <c r="P567" s="17"/>
      <c r="Q567" s="17"/>
      <c r="R567" s="17"/>
      <c r="S567" s="17"/>
      <c r="T567" s="17"/>
      <c r="U567" s="17"/>
      <c r="V567" s="17"/>
      <c r="W567" s="17"/>
      <c r="X567" s="17"/>
      <c r="Y567" s="17"/>
      <c r="Z567" s="17"/>
      <c r="AA567" s="17"/>
    </row>
    <row r="568">
      <c r="A568" s="17"/>
      <c r="B568" s="17"/>
      <c r="C568" s="17"/>
      <c r="D568" s="17"/>
      <c r="E568" s="17"/>
      <c r="F568" s="17"/>
      <c r="G568" s="17"/>
      <c r="H568" s="17"/>
      <c r="I568" s="17"/>
      <c r="J568" s="17"/>
      <c r="K568" s="17"/>
      <c r="L568" s="17"/>
      <c r="M568" s="17"/>
      <c r="N568" s="17"/>
      <c r="O568" s="17"/>
      <c r="P568" s="17"/>
      <c r="Q568" s="17"/>
      <c r="R568" s="17"/>
      <c r="S568" s="17"/>
      <c r="T568" s="17"/>
      <c r="U568" s="17"/>
      <c r="V568" s="17"/>
      <c r="W568" s="17"/>
      <c r="X568" s="17"/>
      <c r="Y568" s="17"/>
      <c r="Z568" s="17"/>
      <c r="AA568" s="17"/>
    </row>
    <row r="569">
      <c r="A569" s="17"/>
      <c r="B569" s="17"/>
      <c r="C569" s="17"/>
      <c r="D569" s="17"/>
      <c r="E569" s="17"/>
      <c r="F569" s="17"/>
      <c r="G569" s="17"/>
      <c r="H569" s="17"/>
      <c r="I569" s="17"/>
      <c r="J569" s="17"/>
      <c r="K569" s="17"/>
      <c r="L569" s="17"/>
      <c r="M569" s="17"/>
      <c r="N569" s="17"/>
      <c r="O569" s="17"/>
      <c r="P569" s="17"/>
      <c r="Q569" s="17"/>
      <c r="R569" s="17"/>
      <c r="S569" s="17"/>
      <c r="T569" s="17"/>
      <c r="U569" s="17"/>
      <c r="V569" s="17"/>
      <c r="W569" s="17"/>
      <c r="X569" s="17"/>
      <c r="Y569" s="17"/>
      <c r="Z569" s="17"/>
      <c r="AA569" s="17"/>
    </row>
    <row r="570">
      <c r="A570" s="17"/>
      <c r="B570" s="17"/>
      <c r="C570" s="17"/>
      <c r="D570" s="17"/>
      <c r="E570" s="17"/>
      <c r="F570" s="17"/>
      <c r="G570" s="17"/>
      <c r="H570" s="17"/>
      <c r="I570" s="17"/>
      <c r="J570" s="17"/>
      <c r="K570" s="17"/>
      <c r="L570" s="17"/>
      <c r="M570" s="17"/>
      <c r="N570" s="17"/>
      <c r="O570" s="17"/>
      <c r="P570" s="17"/>
      <c r="Q570" s="17"/>
      <c r="R570" s="17"/>
      <c r="S570" s="17"/>
      <c r="T570" s="17"/>
      <c r="U570" s="17"/>
      <c r="V570" s="17"/>
      <c r="W570" s="17"/>
      <c r="X570" s="17"/>
      <c r="Y570" s="17"/>
      <c r="Z570" s="17"/>
      <c r="AA570" s="17"/>
    </row>
    <row r="571">
      <c r="A571" s="17"/>
      <c r="B571" s="17"/>
      <c r="C571" s="17"/>
      <c r="D571" s="17"/>
      <c r="E571" s="17"/>
      <c r="F571" s="17"/>
      <c r="G571" s="17"/>
      <c r="H571" s="17"/>
      <c r="I571" s="17"/>
      <c r="J571" s="17"/>
      <c r="K571" s="17"/>
      <c r="L571" s="17"/>
      <c r="M571" s="17"/>
      <c r="N571" s="17"/>
      <c r="O571" s="17"/>
      <c r="P571" s="17"/>
      <c r="Q571" s="17"/>
      <c r="R571" s="17"/>
      <c r="S571" s="17"/>
      <c r="T571" s="17"/>
      <c r="U571" s="17"/>
      <c r="V571" s="17"/>
      <c r="W571" s="17"/>
      <c r="X571" s="17"/>
      <c r="Y571" s="17"/>
      <c r="Z571" s="17"/>
      <c r="AA571" s="17"/>
    </row>
    <row r="572">
      <c r="A572" s="17"/>
      <c r="B572" s="17"/>
      <c r="C572" s="17"/>
      <c r="D572" s="17"/>
      <c r="E572" s="17"/>
      <c r="F572" s="17"/>
      <c r="G572" s="17"/>
      <c r="H572" s="17"/>
      <c r="I572" s="17"/>
      <c r="J572" s="17"/>
      <c r="K572" s="17"/>
      <c r="L572" s="17"/>
      <c r="M572" s="17"/>
      <c r="N572" s="17"/>
      <c r="O572" s="17"/>
      <c r="P572" s="17"/>
      <c r="Q572" s="17"/>
      <c r="R572" s="17"/>
      <c r="S572" s="17"/>
      <c r="T572" s="17"/>
      <c r="U572" s="17"/>
      <c r="V572" s="17"/>
      <c r="W572" s="17"/>
      <c r="X572" s="17"/>
      <c r="Y572" s="17"/>
      <c r="Z572" s="17"/>
      <c r="AA572" s="17"/>
    </row>
    <row r="573">
      <c r="A573" s="17"/>
      <c r="B573" s="17"/>
      <c r="C573" s="17"/>
      <c r="D573" s="17"/>
      <c r="E573" s="17"/>
      <c r="F573" s="17"/>
      <c r="G573" s="17"/>
      <c r="H573" s="17"/>
      <c r="I573" s="17"/>
      <c r="J573" s="17"/>
      <c r="K573" s="17"/>
      <c r="L573" s="17"/>
      <c r="M573" s="17"/>
      <c r="N573" s="17"/>
      <c r="O573" s="17"/>
      <c r="P573" s="17"/>
      <c r="Q573" s="17"/>
      <c r="R573" s="17"/>
      <c r="S573" s="17"/>
      <c r="T573" s="17"/>
      <c r="U573" s="17"/>
      <c r="V573" s="17"/>
      <c r="W573" s="17"/>
      <c r="X573" s="17"/>
      <c r="Y573" s="17"/>
      <c r="Z573" s="17"/>
      <c r="AA573" s="17"/>
    </row>
    <row r="574">
      <c r="A574" s="17"/>
      <c r="B574" s="17"/>
      <c r="C574" s="17"/>
      <c r="D574" s="17"/>
      <c r="E574" s="17"/>
      <c r="F574" s="17"/>
      <c r="G574" s="17"/>
      <c r="H574" s="17"/>
      <c r="I574" s="17"/>
      <c r="J574" s="17"/>
      <c r="K574" s="17"/>
      <c r="L574" s="17"/>
      <c r="M574" s="17"/>
      <c r="N574" s="17"/>
      <c r="O574" s="17"/>
      <c r="P574" s="17"/>
      <c r="Q574" s="17"/>
      <c r="R574" s="17"/>
      <c r="S574" s="17"/>
      <c r="T574" s="17"/>
      <c r="U574" s="17"/>
      <c r="V574" s="17"/>
      <c r="W574" s="17"/>
      <c r="X574" s="17"/>
      <c r="Y574" s="17"/>
      <c r="Z574" s="17"/>
      <c r="AA574" s="17"/>
    </row>
    <row r="575">
      <c r="A575" s="17"/>
      <c r="B575" s="17"/>
      <c r="C575" s="17"/>
      <c r="D575" s="17"/>
      <c r="E575" s="17"/>
      <c r="F575" s="17"/>
      <c r="G575" s="17"/>
      <c r="H575" s="17"/>
      <c r="I575" s="17"/>
      <c r="J575" s="17"/>
      <c r="K575" s="17"/>
      <c r="L575" s="17"/>
      <c r="M575" s="17"/>
      <c r="N575" s="17"/>
      <c r="O575" s="17"/>
      <c r="P575" s="17"/>
      <c r="Q575" s="17"/>
      <c r="R575" s="17"/>
      <c r="S575" s="17"/>
      <c r="T575" s="17"/>
      <c r="U575" s="17"/>
      <c r="V575" s="17"/>
      <c r="W575" s="17"/>
      <c r="X575" s="17"/>
      <c r="Y575" s="17"/>
      <c r="Z575" s="17"/>
      <c r="AA575" s="17"/>
    </row>
    <row r="576">
      <c r="A576" s="17"/>
      <c r="B576" s="17"/>
      <c r="C576" s="17"/>
      <c r="D576" s="17"/>
      <c r="E576" s="17"/>
      <c r="F576" s="17"/>
      <c r="G576" s="17"/>
      <c r="H576" s="17"/>
      <c r="I576" s="17"/>
      <c r="J576" s="17"/>
      <c r="K576" s="17"/>
      <c r="L576" s="17"/>
      <c r="M576" s="17"/>
      <c r="N576" s="17"/>
      <c r="O576" s="17"/>
      <c r="P576" s="17"/>
      <c r="Q576" s="17"/>
      <c r="R576" s="17"/>
      <c r="S576" s="17"/>
      <c r="T576" s="17"/>
      <c r="U576" s="17"/>
      <c r="V576" s="17"/>
      <c r="W576" s="17"/>
      <c r="X576" s="17"/>
      <c r="Y576" s="17"/>
      <c r="Z576" s="17"/>
      <c r="AA576" s="17"/>
    </row>
    <row r="577">
      <c r="A577" s="17"/>
      <c r="B577" s="17"/>
      <c r="C577" s="17"/>
      <c r="D577" s="17"/>
      <c r="E577" s="17"/>
      <c r="F577" s="17"/>
      <c r="G577" s="17"/>
      <c r="H577" s="17"/>
      <c r="I577" s="17"/>
      <c r="J577" s="17"/>
      <c r="K577" s="17"/>
      <c r="L577" s="17"/>
      <c r="M577" s="17"/>
      <c r="N577" s="17"/>
      <c r="O577" s="17"/>
      <c r="P577" s="17"/>
      <c r="Q577" s="17"/>
      <c r="R577" s="17"/>
      <c r="S577" s="17"/>
      <c r="T577" s="17"/>
      <c r="U577" s="17"/>
      <c r="V577" s="17"/>
      <c r="W577" s="17"/>
      <c r="X577" s="17"/>
      <c r="Y577" s="17"/>
      <c r="Z577" s="17"/>
      <c r="AA577" s="17"/>
    </row>
    <row r="578">
      <c r="A578" s="17"/>
      <c r="B578" s="17"/>
      <c r="C578" s="17"/>
      <c r="D578" s="17"/>
      <c r="E578" s="17"/>
      <c r="F578" s="17"/>
      <c r="G578" s="17"/>
      <c r="H578" s="17"/>
      <c r="I578" s="17"/>
      <c r="J578" s="17"/>
      <c r="K578" s="17"/>
      <c r="L578" s="17"/>
      <c r="M578" s="17"/>
      <c r="N578" s="17"/>
      <c r="O578" s="17"/>
      <c r="P578" s="17"/>
      <c r="Q578" s="17"/>
      <c r="R578" s="17"/>
      <c r="S578" s="17"/>
      <c r="T578" s="17"/>
      <c r="U578" s="17"/>
      <c r="V578" s="17"/>
      <c r="W578" s="17"/>
      <c r="X578" s="17"/>
      <c r="Y578" s="17"/>
      <c r="Z578" s="17"/>
      <c r="AA578" s="17"/>
    </row>
    <row r="579">
      <c r="A579" s="17"/>
      <c r="B579" s="17"/>
      <c r="C579" s="17"/>
      <c r="D579" s="17"/>
      <c r="E579" s="17"/>
      <c r="F579" s="17"/>
      <c r="G579" s="17"/>
      <c r="H579" s="17"/>
      <c r="I579" s="17"/>
      <c r="J579" s="17"/>
      <c r="K579" s="17"/>
      <c r="L579" s="17"/>
      <c r="M579" s="17"/>
      <c r="N579" s="17"/>
      <c r="O579" s="17"/>
      <c r="P579" s="17"/>
      <c r="Q579" s="17"/>
      <c r="R579" s="17"/>
      <c r="S579" s="17"/>
      <c r="T579" s="17"/>
      <c r="U579" s="17"/>
      <c r="V579" s="17"/>
      <c r="W579" s="17"/>
      <c r="X579" s="17"/>
      <c r="Y579" s="17"/>
      <c r="Z579" s="17"/>
      <c r="AA579" s="17"/>
    </row>
    <row r="580">
      <c r="A580" s="17"/>
      <c r="B580" s="17"/>
      <c r="C580" s="17"/>
      <c r="D580" s="17"/>
      <c r="E580" s="17"/>
      <c r="F580" s="17"/>
      <c r="G580" s="17"/>
      <c r="H580" s="17"/>
      <c r="I580" s="17"/>
      <c r="J580" s="17"/>
      <c r="K580" s="17"/>
      <c r="L580" s="17"/>
      <c r="M580" s="17"/>
      <c r="N580" s="17"/>
      <c r="O580" s="17"/>
      <c r="P580" s="17"/>
      <c r="Q580" s="17"/>
      <c r="R580" s="17"/>
      <c r="S580" s="17"/>
      <c r="T580" s="17"/>
      <c r="U580" s="17"/>
      <c r="V580" s="17"/>
      <c r="W580" s="17"/>
      <c r="X580" s="17"/>
      <c r="Y580" s="17"/>
      <c r="Z580" s="17"/>
      <c r="AA580" s="17"/>
    </row>
    <row r="581">
      <c r="A581" s="17"/>
      <c r="B581" s="17"/>
      <c r="C581" s="17"/>
      <c r="D581" s="17"/>
      <c r="E581" s="17"/>
      <c r="F581" s="17"/>
      <c r="G581" s="17"/>
      <c r="H581" s="17"/>
      <c r="I581" s="17"/>
      <c r="J581" s="17"/>
      <c r="K581" s="17"/>
      <c r="L581" s="17"/>
      <c r="M581" s="17"/>
      <c r="N581" s="17"/>
      <c r="O581" s="17"/>
      <c r="P581" s="17"/>
      <c r="Q581" s="17"/>
      <c r="R581" s="17"/>
      <c r="S581" s="17"/>
      <c r="T581" s="17"/>
      <c r="U581" s="17"/>
      <c r="V581" s="17"/>
      <c r="W581" s="17"/>
      <c r="X581" s="17"/>
      <c r="Y581" s="17"/>
      <c r="Z581" s="17"/>
      <c r="AA581" s="17"/>
    </row>
    <row r="582">
      <c r="A582" s="17"/>
      <c r="B582" s="17"/>
      <c r="C582" s="17"/>
      <c r="D582" s="17"/>
      <c r="E582" s="17"/>
      <c r="F582" s="17"/>
      <c r="G582" s="17"/>
      <c r="H582" s="17"/>
      <c r="I582" s="17"/>
      <c r="J582" s="17"/>
      <c r="K582" s="17"/>
      <c r="L582" s="17"/>
      <c r="M582" s="17"/>
      <c r="N582" s="17"/>
      <c r="O582" s="17"/>
      <c r="P582" s="17"/>
      <c r="Q582" s="17"/>
      <c r="R582" s="17"/>
      <c r="S582" s="17"/>
      <c r="T582" s="17"/>
      <c r="U582" s="17"/>
      <c r="V582" s="17"/>
      <c r="W582" s="17"/>
      <c r="X582" s="17"/>
      <c r="Y582" s="17"/>
      <c r="Z582" s="17"/>
      <c r="AA582" s="17"/>
    </row>
    <row r="583">
      <c r="A583" s="17"/>
      <c r="B583" s="17"/>
      <c r="C583" s="17"/>
      <c r="D583" s="17"/>
      <c r="E583" s="17"/>
      <c r="F583" s="17"/>
      <c r="G583" s="17"/>
      <c r="H583" s="17"/>
      <c r="I583" s="17"/>
      <c r="J583" s="17"/>
      <c r="K583" s="17"/>
      <c r="L583" s="17"/>
      <c r="M583" s="17"/>
      <c r="N583" s="17"/>
      <c r="O583" s="17"/>
      <c r="P583" s="17"/>
      <c r="Q583" s="17"/>
      <c r="R583" s="17"/>
      <c r="S583" s="17"/>
      <c r="T583" s="17"/>
      <c r="U583" s="17"/>
      <c r="V583" s="17"/>
      <c r="W583" s="17"/>
      <c r="X583" s="17"/>
      <c r="Y583" s="17"/>
      <c r="Z583" s="17"/>
      <c r="AA583" s="17"/>
    </row>
    <row r="584">
      <c r="A584" s="17"/>
      <c r="B584" s="17"/>
      <c r="C584" s="17"/>
      <c r="D584" s="17"/>
      <c r="E584" s="17"/>
      <c r="F584" s="17"/>
      <c r="G584" s="17"/>
      <c r="H584" s="17"/>
      <c r="I584" s="17"/>
      <c r="J584" s="17"/>
      <c r="K584" s="17"/>
      <c r="L584" s="17"/>
      <c r="M584" s="17"/>
      <c r="N584" s="17"/>
      <c r="O584" s="17"/>
      <c r="P584" s="17"/>
      <c r="Q584" s="17"/>
      <c r="R584" s="17"/>
      <c r="S584" s="17"/>
      <c r="T584" s="17"/>
      <c r="U584" s="17"/>
      <c r="V584" s="17"/>
      <c r="W584" s="17"/>
      <c r="X584" s="17"/>
      <c r="Y584" s="17"/>
      <c r="Z584" s="17"/>
      <c r="AA584" s="17"/>
    </row>
    <row r="585">
      <c r="A585" s="17"/>
      <c r="B585" s="17"/>
      <c r="C585" s="17"/>
      <c r="D585" s="17"/>
      <c r="E585" s="17"/>
      <c r="F585" s="17"/>
      <c r="G585" s="17"/>
      <c r="H585" s="17"/>
      <c r="I585" s="17"/>
      <c r="J585" s="17"/>
      <c r="K585" s="17"/>
      <c r="L585" s="17"/>
      <c r="M585" s="17"/>
      <c r="N585" s="17"/>
      <c r="O585" s="17"/>
      <c r="P585" s="17"/>
      <c r="Q585" s="17"/>
      <c r="R585" s="17"/>
      <c r="S585" s="17"/>
      <c r="T585" s="17"/>
      <c r="U585" s="17"/>
      <c r="V585" s="17"/>
      <c r="W585" s="17"/>
      <c r="X585" s="17"/>
      <c r="Y585" s="17"/>
      <c r="Z585" s="17"/>
      <c r="AA585" s="17"/>
    </row>
    <row r="586">
      <c r="A586" s="17"/>
      <c r="B586" s="17"/>
      <c r="C586" s="17"/>
      <c r="D586" s="17"/>
      <c r="E586" s="17"/>
      <c r="F586" s="17"/>
      <c r="G586" s="17"/>
      <c r="H586" s="17"/>
      <c r="I586" s="17"/>
      <c r="J586" s="17"/>
      <c r="K586" s="17"/>
      <c r="L586" s="17"/>
      <c r="M586" s="17"/>
      <c r="N586" s="17"/>
      <c r="O586" s="17"/>
      <c r="P586" s="17"/>
      <c r="Q586" s="17"/>
      <c r="R586" s="17"/>
      <c r="S586" s="17"/>
      <c r="T586" s="17"/>
      <c r="U586" s="17"/>
      <c r="V586" s="17"/>
      <c r="W586" s="17"/>
      <c r="X586" s="17"/>
      <c r="Y586" s="17"/>
      <c r="Z586" s="17"/>
      <c r="AA586" s="17"/>
    </row>
    <row r="587">
      <c r="A587" s="17"/>
      <c r="B587" s="17"/>
      <c r="C587" s="17"/>
      <c r="D587" s="17"/>
      <c r="E587" s="17"/>
      <c r="F587" s="17"/>
      <c r="G587" s="17"/>
      <c r="H587" s="17"/>
      <c r="I587" s="17"/>
      <c r="J587" s="17"/>
      <c r="K587" s="17"/>
      <c r="L587" s="17"/>
      <c r="M587" s="17"/>
      <c r="N587" s="17"/>
      <c r="O587" s="17"/>
      <c r="P587" s="17"/>
      <c r="Q587" s="17"/>
      <c r="R587" s="17"/>
      <c r="S587" s="17"/>
      <c r="T587" s="17"/>
      <c r="U587" s="17"/>
      <c r="V587" s="17"/>
      <c r="W587" s="17"/>
      <c r="X587" s="17"/>
      <c r="Y587" s="17"/>
      <c r="Z587" s="17"/>
      <c r="AA587" s="17"/>
    </row>
    <row r="588">
      <c r="A588" s="17"/>
      <c r="B588" s="17"/>
      <c r="C588" s="17"/>
      <c r="D588" s="17"/>
      <c r="E588" s="17"/>
      <c r="F588" s="17"/>
      <c r="G588" s="17"/>
      <c r="H588" s="17"/>
      <c r="I588" s="17"/>
      <c r="J588" s="17"/>
      <c r="K588" s="17"/>
      <c r="L588" s="17"/>
      <c r="M588" s="17"/>
      <c r="N588" s="17"/>
      <c r="O588" s="17"/>
      <c r="P588" s="17"/>
      <c r="Q588" s="17"/>
      <c r="R588" s="17"/>
      <c r="S588" s="17"/>
      <c r="T588" s="17"/>
      <c r="U588" s="17"/>
      <c r="V588" s="17"/>
      <c r="W588" s="17"/>
      <c r="X588" s="17"/>
      <c r="Y588" s="17"/>
      <c r="Z588" s="17"/>
      <c r="AA588" s="17"/>
    </row>
    <row r="589">
      <c r="A589" s="17"/>
      <c r="B589" s="17"/>
      <c r="C589" s="17"/>
      <c r="D589" s="17"/>
      <c r="E589" s="17"/>
      <c r="F589" s="17"/>
      <c r="G589" s="17"/>
      <c r="H589" s="17"/>
      <c r="I589" s="17"/>
      <c r="J589" s="17"/>
      <c r="K589" s="17"/>
      <c r="L589" s="17"/>
      <c r="M589" s="17"/>
      <c r="N589" s="17"/>
      <c r="O589" s="17"/>
      <c r="P589" s="17"/>
      <c r="Q589" s="17"/>
      <c r="R589" s="17"/>
      <c r="S589" s="17"/>
      <c r="T589" s="17"/>
      <c r="U589" s="17"/>
      <c r="V589" s="17"/>
      <c r="W589" s="17"/>
      <c r="X589" s="17"/>
      <c r="Y589" s="17"/>
      <c r="Z589" s="17"/>
      <c r="AA589" s="17"/>
    </row>
    <row r="590">
      <c r="A590" s="17"/>
      <c r="B590" s="17"/>
      <c r="C590" s="17"/>
      <c r="D590" s="17"/>
      <c r="E590" s="17"/>
      <c r="F590" s="17"/>
      <c r="G590" s="17"/>
      <c r="H590" s="17"/>
      <c r="I590" s="17"/>
      <c r="J590" s="17"/>
      <c r="K590" s="17"/>
      <c r="L590" s="17"/>
      <c r="M590" s="17"/>
      <c r="N590" s="17"/>
      <c r="O590" s="17"/>
      <c r="P590" s="17"/>
      <c r="Q590" s="17"/>
      <c r="R590" s="17"/>
      <c r="S590" s="17"/>
      <c r="T590" s="17"/>
      <c r="U590" s="17"/>
      <c r="V590" s="17"/>
      <c r="W590" s="17"/>
      <c r="X590" s="17"/>
      <c r="Y590" s="17"/>
      <c r="Z590" s="17"/>
      <c r="AA590" s="17"/>
    </row>
    <row r="591">
      <c r="A591" s="17"/>
      <c r="B591" s="17"/>
      <c r="C591" s="17"/>
      <c r="D591" s="17"/>
      <c r="E591" s="17"/>
      <c r="F591" s="17"/>
      <c r="G591" s="17"/>
      <c r="H591" s="17"/>
      <c r="I591" s="17"/>
      <c r="J591" s="17"/>
      <c r="K591" s="17"/>
      <c r="L591" s="17"/>
      <c r="M591" s="17"/>
      <c r="N591" s="17"/>
      <c r="O591" s="17"/>
      <c r="P591" s="17"/>
      <c r="Q591" s="17"/>
      <c r="R591" s="17"/>
      <c r="S591" s="17"/>
      <c r="T591" s="17"/>
      <c r="U591" s="17"/>
      <c r="V591" s="17"/>
      <c r="W591" s="17"/>
      <c r="X591" s="17"/>
      <c r="Y591" s="17"/>
      <c r="Z591" s="17"/>
      <c r="AA591" s="17"/>
    </row>
    <row r="592">
      <c r="A592" s="17"/>
      <c r="B592" s="17"/>
      <c r="C592" s="17"/>
      <c r="D592" s="17"/>
      <c r="E592" s="17"/>
      <c r="F592" s="17"/>
      <c r="G592" s="17"/>
      <c r="H592" s="17"/>
      <c r="I592" s="17"/>
      <c r="J592" s="17"/>
      <c r="K592" s="17"/>
      <c r="L592" s="17"/>
      <c r="M592" s="17"/>
      <c r="N592" s="17"/>
      <c r="O592" s="17"/>
      <c r="P592" s="17"/>
      <c r="Q592" s="17"/>
      <c r="R592" s="17"/>
      <c r="S592" s="17"/>
      <c r="T592" s="17"/>
      <c r="U592" s="17"/>
      <c r="V592" s="17"/>
      <c r="W592" s="17"/>
      <c r="X592" s="17"/>
      <c r="Y592" s="17"/>
      <c r="Z592" s="17"/>
      <c r="AA592" s="17"/>
    </row>
    <row r="593">
      <c r="A593" s="17"/>
      <c r="B593" s="17"/>
      <c r="C593" s="17"/>
      <c r="D593" s="17"/>
      <c r="E593" s="17"/>
      <c r="F593" s="17"/>
      <c r="G593" s="17"/>
      <c r="H593" s="17"/>
      <c r="I593" s="17"/>
      <c r="J593" s="17"/>
      <c r="K593" s="17"/>
      <c r="L593" s="17"/>
      <c r="M593" s="17"/>
      <c r="N593" s="17"/>
      <c r="O593" s="17"/>
      <c r="P593" s="17"/>
      <c r="Q593" s="17"/>
      <c r="R593" s="17"/>
      <c r="S593" s="17"/>
      <c r="T593" s="17"/>
      <c r="U593" s="17"/>
      <c r="V593" s="17"/>
      <c r="W593" s="17"/>
      <c r="X593" s="17"/>
      <c r="Y593" s="17"/>
      <c r="Z593" s="17"/>
      <c r="AA593" s="17"/>
    </row>
    <row r="594">
      <c r="A594" s="17"/>
      <c r="B594" s="17"/>
      <c r="C594" s="17"/>
      <c r="D594" s="17"/>
      <c r="E594" s="17"/>
      <c r="F594" s="17"/>
      <c r="G594" s="17"/>
      <c r="H594" s="17"/>
      <c r="I594" s="17"/>
      <c r="J594" s="17"/>
      <c r="K594" s="17"/>
      <c r="L594" s="17"/>
      <c r="M594" s="17"/>
      <c r="N594" s="17"/>
      <c r="O594" s="17"/>
      <c r="P594" s="17"/>
      <c r="Q594" s="17"/>
      <c r="R594" s="17"/>
      <c r="S594" s="17"/>
      <c r="T594" s="17"/>
      <c r="U594" s="17"/>
      <c r="V594" s="17"/>
      <c r="W594" s="17"/>
      <c r="X594" s="17"/>
      <c r="Y594" s="17"/>
      <c r="Z594" s="17"/>
      <c r="AA594" s="17"/>
    </row>
    <row r="595">
      <c r="A595" s="17"/>
      <c r="B595" s="17"/>
      <c r="C595" s="17"/>
      <c r="D595" s="17"/>
      <c r="E595" s="17"/>
      <c r="F595" s="17"/>
      <c r="G595" s="17"/>
      <c r="H595" s="17"/>
      <c r="I595" s="17"/>
      <c r="J595" s="17"/>
      <c r="K595" s="17"/>
      <c r="L595" s="17"/>
      <c r="M595" s="17"/>
      <c r="N595" s="17"/>
      <c r="O595" s="17"/>
      <c r="P595" s="17"/>
      <c r="Q595" s="17"/>
      <c r="R595" s="17"/>
      <c r="S595" s="17"/>
      <c r="T595" s="17"/>
      <c r="U595" s="17"/>
      <c r="V595" s="17"/>
      <c r="W595" s="17"/>
      <c r="X595" s="17"/>
      <c r="Y595" s="17"/>
      <c r="Z595" s="17"/>
      <c r="AA595" s="17"/>
    </row>
    <row r="596">
      <c r="A596" s="17"/>
      <c r="B596" s="17"/>
      <c r="C596" s="17"/>
      <c r="D596" s="17"/>
      <c r="E596" s="17"/>
      <c r="F596" s="17"/>
      <c r="G596" s="17"/>
      <c r="H596" s="17"/>
      <c r="I596" s="17"/>
      <c r="J596" s="17"/>
      <c r="K596" s="17"/>
      <c r="L596" s="17"/>
      <c r="M596" s="17"/>
      <c r="N596" s="17"/>
      <c r="O596" s="17"/>
      <c r="P596" s="17"/>
      <c r="Q596" s="17"/>
      <c r="R596" s="17"/>
      <c r="S596" s="17"/>
      <c r="T596" s="17"/>
      <c r="U596" s="17"/>
      <c r="V596" s="17"/>
      <c r="W596" s="17"/>
      <c r="X596" s="17"/>
      <c r="Y596" s="17"/>
      <c r="Z596" s="17"/>
      <c r="AA596" s="17"/>
    </row>
    <row r="597">
      <c r="A597" s="17"/>
      <c r="B597" s="17"/>
      <c r="C597" s="17"/>
      <c r="D597" s="17"/>
      <c r="E597" s="17"/>
      <c r="F597" s="17"/>
      <c r="G597" s="17"/>
      <c r="H597" s="17"/>
      <c r="I597" s="17"/>
      <c r="J597" s="17"/>
      <c r="K597" s="17"/>
      <c r="L597" s="17"/>
      <c r="M597" s="17"/>
      <c r="N597" s="17"/>
      <c r="O597" s="17"/>
      <c r="P597" s="17"/>
      <c r="Q597" s="17"/>
      <c r="R597" s="17"/>
      <c r="S597" s="17"/>
      <c r="T597" s="17"/>
      <c r="U597" s="17"/>
      <c r="V597" s="17"/>
      <c r="W597" s="17"/>
      <c r="X597" s="17"/>
      <c r="Y597" s="17"/>
      <c r="Z597" s="17"/>
      <c r="AA597" s="17"/>
    </row>
    <row r="598">
      <c r="A598" s="17"/>
      <c r="B598" s="17"/>
      <c r="C598" s="17"/>
      <c r="D598" s="17"/>
      <c r="E598" s="17"/>
      <c r="F598" s="17"/>
      <c r="G598" s="17"/>
      <c r="H598" s="17"/>
      <c r="I598" s="17"/>
      <c r="J598" s="17"/>
      <c r="K598" s="17"/>
      <c r="L598" s="17"/>
      <c r="M598" s="17"/>
      <c r="N598" s="17"/>
      <c r="O598" s="17"/>
      <c r="P598" s="17"/>
      <c r="Q598" s="17"/>
      <c r="R598" s="17"/>
      <c r="S598" s="17"/>
      <c r="T598" s="17"/>
      <c r="U598" s="17"/>
      <c r="V598" s="17"/>
      <c r="W598" s="17"/>
      <c r="X598" s="17"/>
      <c r="Y598" s="17"/>
      <c r="Z598" s="17"/>
      <c r="AA598" s="17"/>
    </row>
    <row r="599">
      <c r="A599" s="17"/>
      <c r="B599" s="17"/>
      <c r="C599" s="17"/>
      <c r="D599" s="17"/>
      <c r="E599" s="17"/>
      <c r="F599" s="17"/>
      <c r="G599" s="17"/>
      <c r="H599" s="17"/>
      <c r="I599" s="17"/>
      <c r="J599" s="17"/>
      <c r="K599" s="17"/>
      <c r="L599" s="17"/>
      <c r="M599" s="17"/>
      <c r="N599" s="17"/>
      <c r="O599" s="17"/>
      <c r="P599" s="17"/>
      <c r="Q599" s="17"/>
      <c r="R599" s="17"/>
      <c r="S599" s="17"/>
      <c r="T599" s="17"/>
      <c r="U599" s="17"/>
      <c r="V599" s="17"/>
      <c r="W599" s="17"/>
      <c r="X599" s="17"/>
      <c r="Y599" s="17"/>
      <c r="Z599" s="17"/>
      <c r="AA599" s="17"/>
    </row>
    <row r="600">
      <c r="A600" s="17"/>
      <c r="B600" s="17"/>
      <c r="C600" s="17"/>
      <c r="D600" s="17"/>
      <c r="E600" s="17"/>
      <c r="F600" s="17"/>
      <c r="G600" s="17"/>
      <c r="H600" s="17"/>
      <c r="I600" s="17"/>
      <c r="J600" s="17"/>
      <c r="K600" s="17"/>
      <c r="L600" s="17"/>
      <c r="M600" s="17"/>
      <c r="N600" s="17"/>
      <c r="O600" s="17"/>
      <c r="P600" s="17"/>
      <c r="Q600" s="17"/>
      <c r="R600" s="17"/>
      <c r="S600" s="17"/>
      <c r="T600" s="17"/>
      <c r="U600" s="17"/>
      <c r="V600" s="17"/>
      <c r="W600" s="17"/>
      <c r="X600" s="17"/>
      <c r="Y600" s="17"/>
      <c r="Z600" s="17"/>
      <c r="AA600" s="17"/>
    </row>
    <row r="601">
      <c r="A601" s="17"/>
      <c r="B601" s="17"/>
      <c r="C601" s="17"/>
      <c r="D601" s="17"/>
      <c r="E601" s="17"/>
      <c r="F601" s="17"/>
      <c r="G601" s="17"/>
      <c r="H601" s="17"/>
      <c r="I601" s="17"/>
      <c r="J601" s="17"/>
      <c r="K601" s="17"/>
      <c r="L601" s="17"/>
      <c r="M601" s="17"/>
      <c r="N601" s="17"/>
      <c r="O601" s="17"/>
      <c r="P601" s="17"/>
      <c r="Q601" s="17"/>
      <c r="R601" s="17"/>
      <c r="S601" s="17"/>
      <c r="T601" s="17"/>
      <c r="U601" s="17"/>
      <c r="V601" s="17"/>
      <c r="W601" s="17"/>
      <c r="X601" s="17"/>
      <c r="Y601" s="17"/>
      <c r="Z601" s="17"/>
      <c r="AA601" s="17"/>
    </row>
    <row r="602">
      <c r="A602" s="17"/>
      <c r="B602" s="17"/>
      <c r="C602" s="17"/>
      <c r="D602" s="17"/>
      <c r="E602" s="17"/>
      <c r="F602" s="17"/>
      <c r="G602" s="17"/>
      <c r="H602" s="17"/>
      <c r="I602" s="17"/>
      <c r="J602" s="17"/>
      <c r="K602" s="17"/>
      <c r="L602" s="17"/>
      <c r="M602" s="17"/>
      <c r="N602" s="17"/>
      <c r="O602" s="17"/>
      <c r="P602" s="17"/>
      <c r="Q602" s="17"/>
      <c r="R602" s="17"/>
      <c r="S602" s="17"/>
      <c r="T602" s="17"/>
      <c r="U602" s="17"/>
      <c r="V602" s="17"/>
      <c r="W602" s="17"/>
      <c r="X602" s="17"/>
      <c r="Y602" s="17"/>
      <c r="Z602" s="17"/>
      <c r="AA602" s="17"/>
    </row>
    <row r="603">
      <c r="A603" s="17"/>
      <c r="B603" s="17"/>
      <c r="C603" s="17"/>
      <c r="D603" s="17"/>
      <c r="E603" s="17"/>
      <c r="F603" s="17"/>
      <c r="G603" s="17"/>
      <c r="H603" s="17"/>
      <c r="I603" s="17"/>
      <c r="J603" s="17"/>
      <c r="K603" s="17"/>
      <c r="L603" s="17"/>
      <c r="M603" s="17"/>
      <c r="N603" s="17"/>
      <c r="O603" s="17"/>
      <c r="P603" s="17"/>
      <c r="Q603" s="17"/>
      <c r="R603" s="17"/>
      <c r="S603" s="17"/>
      <c r="T603" s="17"/>
      <c r="U603" s="17"/>
      <c r="V603" s="17"/>
      <c r="W603" s="17"/>
      <c r="X603" s="17"/>
      <c r="Y603" s="17"/>
      <c r="Z603" s="17"/>
      <c r="AA603" s="17"/>
    </row>
    <row r="604">
      <c r="A604" s="17"/>
      <c r="B604" s="17"/>
      <c r="C604" s="17"/>
      <c r="D604" s="17"/>
      <c r="E604" s="17"/>
      <c r="F604" s="17"/>
      <c r="G604" s="17"/>
      <c r="H604" s="17"/>
      <c r="I604" s="17"/>
      <c r="J604" s="17"/>
      <c r="K604" s="17"/>
      <c r="L604" s="17"/>
      <c r="M604" s="17"/>
      <c r="N604" s="17"/>
      <c r="O604" s="17"/>
      <c r="P604" s="17"/>
      <c r="Q604" s="17"/>
      <c r="R604" s="17"/>
      <c r="S604" s="17"/>
      <c r="T604" s="17"/>
      <c r="U604" s="17"/>
      <c r="V604" s="17"/>
      <c r="W604" s="17"/>
      <c r="X604" s="17"/>
      <c r="Y604" s="17"/>
      <c r="Z604" s="17"/>
      <c r="AA604" s="17"/>
    </row>
    <row r="605">
      <c r="A605" s="17"/>
      <c r="B605" s="17"/>
      <c r="C605" s="17"/>
      <c r="D605" s="17"/>
      <c r="E605" s="17"/>
      <c r="F605" s="17"/>
      <c r="G605" s="17"/>
      <c r="H605" s="17"/>
      <c r="I605" s="17"/>
      <c r="J605" s="17"/>
      <c r="K605" s="17"/>
      <c r="L605" s="17"/>
      <c r="M605" s="17"/>
      <c r="N605" s="17"/>
      <c r="O605" s="17"/>
      <c r="P605" s="17"/>
      <c r="Q605" s="17"/>
      <c r="R605" s="17"/>
      <c r="S605" s="17"/>
      <c r="T605" s="17"/>
      <c r="U605" s="17"/>
      <c r="V605" s="17"/>
      <c r="W605" s="17"/>
      <c r="X605" s="17"/>
      <c r="Y605" s="17"/>
      <c r="Z605" s="17"/>
      <c r="AA605" s="17"/>
    </row>
    <row r="606">
      <c r="A606" s="17"/>
      <c r="B606" s="17"/>
      <c r="C606" s="17"/>
      <c r="D606" s="17"/>
      <c r="E606" s="17"/>
      <c r="F606" s="17"/>
      <c r="G606" s="17"/>
      <c r="H606" s="17"/>
      <c r="I606" s="17"/>
      <c r="J606" s="17"/>
      <c r="K606" s="17"/>
      <c r="L606" s="17"/>
      <c r="M606" s="17"/>
      <c r="N606" s="17"/>
      <c r="O606" s="17"/>
      <c r="P606" s="17"/>
      <c r="Q606" s="17"/>
      <c r="R606" s="17"/>
      <c r="S606" s="17"/>
      <c r="T606" s="17"/>
      <c r="U606" s="17"/>
      <c r="V606" s="17"/>
      <c r="W606" s="17"/>
      <c r="X606" s="17"/>
      <c r="Y606" s="17"/>
      <c r="Z606" s="17"/>
      <c r="AA606" s="17"/>
    </row>
    <row r="607">
      <c r="A607" s="17"/>
      <c r="B607" s="17"/>
      <c r="C607" s="17"/>
      <c r="D607" s="17"/>
      <c r="E607" s="17"/>
      <c r="F607" s="17"/>
      <c r="G607" s="17"/>
      <c r="H607" s="17"/>
      <c r="I607" s="17"/>
      <c r="J607" s="17"/>
      <c r="K607" s="17"/>
      <c r="L607" s="17"/>
      <c r="M607" s="17"/>
      <c r="N607" s="17"/>
      <c r="O607" s="17"/>
      <c r="P607" s="17"/>
      <c r="Q607" s="17"/>
      <c r="R607" s="17"/>
      <c r="S607" s="17"/>
      <c r="T607" s="17"/>
      <c r="U607" s="17"/>
      <c r="V607" s="17"/>
      <c r="W607" s="17"/>
      <c r="X607" s="17"/>
      <c r="Y607" s="17"/>
      <c r="Z607" s="17"/>
      <c r="AA607" s="17"/>
    </row>
    <row r="608">
      <c r="A608" s="17"/>
      <c r="B608" s="17"/>
      <c r="C608" s="17"/>
      <c r="D608" s="17"/>
      <c r="E608" s="17"/>
      <c r="F608" s="17"/>
      <c r="G608" s="17"/>
      <c r="H608" s="17"/>
      <c r="I608" s="17"/>
      <c r="J608" s="17"/>
      <c r="K608" s="17"/>
      <c r="L608" s="17"/>
      <c r="M608" s="17"/>
      <c r="N608" s="17"/>
      <c r="O608" s="17"/>
      <c r="P608" s="17"/>
      <c r="Q608" s="17"/>
      <c r="R608" s="17"/>
      <c r="S608" s="17"/>
      <c r="T608" s="17"/>
      <c r="U608" s="17"/>
      <c r="V608" s="17"/>
      <c r="W608" s="17"/>
      <c r="X608" s="17"/>
      <c r="Y608" s="17"/>
      <c r="Z608" s="17"/>
      <c r="AA608" s="17"/>
    </row>
    <row r="609">
      <c r="A609" s="17"/>
      <c r="B609" s="17"/>
      <c r="C609" s="17"/>
      <c r="D609" s="17"/>
      <c r="E609" s="17"/>
      <c r="F609" s="17"/>
      <c r="G609" s="17"/>
      <c r="H609" s="17"/>
      <c r="I609" s="17"/>
      <c r="J609" s="17"/>
      <c r="K609" s="17"/>
      <c r="L609" s="17"/>
      <c r="M609" s="17"/>
      <c r="N609" s="17"/>
      <c r="O609" s="17"/>
      <c r="P609" s="17"/>
      <c r="Q609" s="17"/>
      <c r="R609" s="17"/>
      <c r="S609" s="17"/>
      <c r="T609" s="17"/>
      <c r="U609" s="17"/>
      <c r="V609" s="17"/>
      <c r="W609" s="17"/>
      <c r="X609" s="17"/>
      <c r="Y609" s="17"/>
      <c r="Z609" s="17"/>
      <c r="AA609" s="17"/>
    </row>
    <row r="610">
      <c r="A610" s="17"/>
      <c r="B610" s="17"/>
      <c r="C610" s="17"/>
      <c r="D610" s="17"/>
      <c r="E610" s="17"/>
      <c r="F610" s="17"/>
      <c r="G610" s="17"/>
      <c r="H610" s="17"/>
      <c r="I610" s="17"/>
      <c r="J610" s="17"/>
      <c r="K610" s="17"/>
      <c r="L610" s="17"/>
      <c r="M610" s="17"/>
      <c r="N610" s="17"/>
      <c r="O610" s="17"/>
      <c r="P610" s="17"/>
      <c r="Q610" s="17"/>
      <c r="R610" s="17"/>
      <c r="S610" s="17"/>
      <c r="T610" s="17"/>
      <c r="U610" s="17"/>
      <c r="V610" s="17"/>
      <c r="W610" s="17"/>
      <c r="X610" s="17"/>
      <c r="Y610" s="17"/>
      <c r="Z610" s="17"/>
      <c r="AA610" s="17"/>
    </row>
    <row r="611">
      <c r="A611" s="17"/>
      <c r="B611" s="17"/>
      <c r="C611" s="17"/>
      <c r="D611" s="17"/>
      <c r="E611" s="17"/>
      <c r="F611" s="17"/>
      <c r="G611" s="17"/>
      <c r="H611" s="17"/>
      <c r="I611" s="17"/>
      <c r="J611" s="17"/>
      <c r="K611" s="17"/>
      <c r="L611" s="17"/>
      <c r="M611" s="17"/>
      <c r="N611" s="17"/>
      <c r="O611" s="17"/>
      <c r="P611" s="17"/>
      <c r="Q611" s="17"/>
      <c r="R611" s="17"/>
      <c r="S611" s="17"/>
      <c r="T611" s="17"/>
      <c r="U611" s="17"/>
      <c r="V611" s="17"/>
      <c r="W611" s="17"/>
      <c r="X611" s="17"/>
      <c r="Y611" s="17"/>
      <c r="Z611" s="17"/>
      <c r="AA611" s="17"/>
    </row>
    <row r="612">
      <c r="A612" s="17"/>
      <c r="B612" s="17"/>
      <c r="C612" s="17"/>
      <c r="D612" s="17"/>
      <c r="E612" s="17"/>
      <c r="F612" s="17"/>
      <c r="G612" s="17"/>
      <c r="H612" s="17"/>
      <c r="I612" s="17"/>
      <c r="J612" s="17"/>
      <c r="K612" s="17"/>
      <c r="L612" s="17"/>
      <c r="M612" s="17"/>
      <c r="N612" s="17"/>
      <c r="O612" s="17"/>
      <c r="P612" s="17"/>
      <c r="Q612" s="17"/>
      <c r="R612" s="17"/>
      <c r="S612" s="17"/>
      <c r="T612" s="17"/>
      <c r="U612" s="17"/>
      <c r="V612" s="17"/>
      <c r="W612" s="17"/>
      <c r="X612" s="17"/>
      <c r="Y612" s="17"/>
      <c r="Z612" s="17"/>
      <c r="AA612" s="17"/>
    </row>
    <row r="613">
      <c r="A613" s="17"/>
      <c r="B613" s="17"/>
      <c r="C613" s="17"/>
      <c r="D613" s="17"/>
      <c r="E613" s="17"/>
      <c r="F613" s="17"/>
      <c r="G613" s="17"/>
      <c r="H613" s="17"/>
      <c r="I613" s="17"/>
      <c r="J613" s="17"/>
      <c r="K613" s="17"/>
      <c r="L613" s="17"/>
      <c r="M613" s="17"/>
      <c r="N613" s="17"/>
      <c r="O613" s="17"/>
      <c r="P613" s="17"/>
      <c r="Q613" s="17"/>
      <c r="R613" s="17"/>
      <c r="S613" s="17"/>
      <c r="T613" s="17"/>
      <c r="U613" s="17"/>
      <c r="V613" s="17"/>
      <c r="W613" s="17"/>
      <c r="X613" s="17"/>
      <c r="Y613" s="17"/>
      <c r="Z613" s="17"/>
      <c r="AA613" s="17"/>
    </row>
    <row r="614">
      <c r="A614" s="17"/>
      <c r="B614" s="17"/>
      <c r="C614" s="17"/>
      <c r="D614" s="17"/>
      <c r="E614" s="17"/>
      <c r="F614" s="17"/>
      <c r="G614" s="17"/>
      <c r="H614" s="17"/>
      <c r="I614" s="17"/>
      <c r="J614" s="17"/>
      <c r="K614" s="17"/>
      <c r="L614" s="17"/>
      <c r="M614" s="17"/>
      <c r="N614" s="17"/>
      <c r="O614" s="17"/>
      <c r="P614" s="17"/>
      <c r="Q614" s="17"/>
      <c r="R614" s="17"/>
      <c r="S614" s="17"/>
      <c r="T614" s="17"/>
      <c r="U614" s="17"/>
      <c r="V614" s="17"/>
      <c r="W614" s="17"/>
      <c r="X614" s="17"/>
      <c r="Y614" s="17"/>
      <c r="Z614" s="17"/>
      <c r="AA614" s="17"/>
    </row>
    <row r="615">
      <c r="A615" s="17"/>
      <c r="B615" s="17"/>
      <c r="C615" s="17"/>
      <c r="D615" s="17"/>
      <c r="E615" s="17"/>
      <c r="F615" s="17"/>
      <c r="G615" s="17"/>
      <c r="H615" s="17"/>
      <c r="I615" s="17"/>
      <c r="J615" s="17"/>
      <c r="K615" s="17"/>
      <c r="L615" s="17"/>
      <c r="M615" s="17"/>
      <c r="N615" s="17"/>
      <c r="O615" s="17"/>
      <c r="P615" s="17"/>
      <c r="Q615" s="17"/>
      <c r="R615" s="17"/>
      <c r="S615" s="17"/>
      <c r="T615" s="17"/>
      <c r="U615" s="17"/>
      <c r="V615" s="17"/>
      <c r="W615" s="17"/>
      <c r="X615" s="17"/>
      <c r="Y615" s="17"/>
      <c r="Z615" s="17"/>
      <c r="AA615" s="17"/>
    </row>
    <row r="616">
      <c r="A616" s="17"/>
      <c r="B616" s="17"/>
      <c r="C616" s="17"/>
      <c r="D616" s="17"/>
      <c r="E616" s="17"/>
      <c r="F616" s="17"/>
      <c r="G616" s="17"/>
      <c r="H616" s="17"/>
      <c r="I616" s="17"/>
      <c r="J616" s="17"/>
      <c r="K616" s="17"/>
      <c r="L616" s="17"/>
      <c r="M616" s="17"/>
      <c r="N616" s="17"/>
      <c r="O616" s="17"/>
      <c r="P616" s="17"/>
      <c r="Q616" s="17"/>
      <c r="R616" s="17"/>
      <c r="S616" s="17"/>
      <c r="T616" s="17"/>
      <c r="U616" s="17"/>
      <c r="V616" s="17"/>
      <c r="W616" s="17"/>
      <c r="X616" s="17"/>
      <c r="Y616" s="17"/>
      <c r="Z616" s="17"/>
      <c r="AA616" s="17"/>
    </row>
    <row r="617">
      <c r="A617" s="17"/>
      <c r="B617" s="17"/>
      <c r="C617" s="17"/>
      <c r="D617" s="17"/>
      <c r="E617" s="17"/>
      <c r="F617" s="17"/>
      <c r="G617" s="17"/>
      <c r="H617" s="17"/>
      <c r="I617" s="17"/>
      <c r="J617" s="17"/>
      <c r="K617" s="17"/>
      <c r="L617" s="17"/>
      <c r="M617" s="17"/>
      <c r="N617" s="17"/>
      <c r="O617" s="17"/>
      <c r="P617" s="17"/>
      <c r="Q617" s="17"/>
      <c r="R617" s="17"/>
      <c r="S617" s="17"/>
      <c r="T617" s="17"/>
      <c r="U617" s="17"/>
      <c r="V617" s="17"/>
      <c r="W617" s="17"/>
      <c r="X617" s="17"/>
      <c r="Y617" s="17"/>
      <c r="Z617" s="17"/>
      <c r="AA617" s="17"/>
    </row>
    <row r="618">
      <c r="A618" s="17"/>
      <c r="B618" s="17"/>
      <c r="C618" s="17"/>
      <c r="D618" s="17"/>
      <c r="E618" s="17"/>
      <c r="F618" s="17"/>
      <c r="G618" s="17"/>
      <c r="H618" s="17"/>
      <c r="I618" s="17"/>
      <c r="J618" s="17"/>
      <c r="K618" s="17"/>
      <c r="L618" s="17"/>
      <c r="M618" s="17"/>
      <c r="N618" s="17"/>
      <c r="O618" s="17"/>
      <c r="P618" s="17"/>
      <c r="Q618" s="17"/>
      <c r="R618" s="17"/>
      <c r="S618" s="17"/>
      <c r="T618" s="17"/>
      <c r="U618" s="17"/>
      <c r="V618" s="17"/>
      <c r="W618" s="17"/>
      <c r="X618" s="17"/>
      <c r="Y618" s="17"/>
      <c r="Z618" s="17"/>
      <c r="AA618" s="17"/>
    </row>
    <row r="619">
      <c r="A619" s="17"/>
      <c r="B619" s="17"/>
      <c r="C619" s="17"/>
      <c r="D619" s="17"/>
      <c r="E619" s="17"/>
      <c r="F619" s="17"/>
      <c r="G619" s="17"/>
      <c r="H619" s="17"/>
      <c r="I619" s="17"/>
      <c r="J619" s="17"/>
      <c r="K619" s="17"/>
      <c r="L619" s="17"/>
      <c r="M619" s="17"/>
      <c r="N619" s="17"/>
      <c r="O619" s="17"/>
      <c r="P619" s="17"/>
      <c r="Q619" s="17"/>
      <c r="R619" s="17"/>
      <c r="S619" s="17"/>
      <c r="T619" s="17"/>
      <c r="U619" s="17"/>
      <c r="V619" s="17"/>
      <c r="W619" s="17"/>
      <c r="X619" s="17"/>
      <c r="Y619" s="17"/>
      <c r="Z619" s="17"/>
      <c r="AA619" s="17"/>
    </row>
    <row r="620">
      <c r="A620" s="17"/>
      <c r="B620" s="17"/>
      <c r="C620" s="17"/>
      <c r="D620" s="17"/>
      <c r="E620" s="17"/>
      <c r="F620" s="17"/>
      <c r="G620" s="17"/>
      <c r="H620" s="17"/>
      <c r="I620" s="17"/>
      <c r="J620" s="17"/>
      <c r="K620" s="17"/>
      <c r="L620" s="17"/>
      <c r="M620" s="17"/>
      <c r="N620" s="17"/>
      <c r="O620" s="17"/>
      <c r="P620" s="17"/>
      <c r="Q620" s="17"/>
      <c r="R620" s="17"/>
      <c r="S620" s="17"/>
      <c r="T620" s="17"/>
      <c r="U620" s="17"/>
      <c r="V620" s="17"/>
      <c r="W620" s="17"/>
      <c r="X620" s="17"/>
      <c r="Y620" s="17"/>
      <c r="Z620" s="17"/>
      <c r="AA620" s="17"/>
    </row>
    <row r="621">
      <c r="A621" s="17"/>
      <c r="B621" s="17"/>
      <c r="C621" s="17"/>
      <c r="D621" s="17"/>
      <c r="E621" s="17"/>
      <c r="F621" s="17"/>
      <c r="G621" s="17"/>
      <c r="H621" s="17"/>
      <c r="I621" s="17"/>
      <c r="J621" s="17"/>
      <c r="K621" s="17"/>
      <c r="L621" s="17"/>
      <c r="M621" s="17"/>
      <c r="N621" s="17"/>
      <c r="O621" s="17"/>
      <c r="P621" s="17"/>
      <c r="Q621" s="17"/>
      <c r="R621" s="17"/>
      <c r="S621" s="17"/>
      <c r="T621" s="17"/>
      <c r="U621" s="17"/>
      <c r="V621" s="17"/>
      <c r="W621" s="17"/>
      <c r="X621" s="17"/>
      <c r="Y621" s="17"/>
      <c r="Z621" s="17"/>
      <c r="AA621" s="17"/>
    </row>
    <row r="622">
      <c r="A622" s="17"/>
      <c r="B622" s="17"/>
      <c r="C622" s="17"/>
      <c r="D622" s="17"/>
      <c r="E622" s="17"/>
      <c r="F622" s="17"/>
      <c r="G622" s="17"/>
      <c r="H622" s="17"/>
      <c r="I622" s="17"/>
      <c r="J622" s="17"/>
      <c r="K622" s="17"/>
      <c r="L622" s="17"/>
      <c r="M622" s="17"/>
      <c r="N622" s="17"/>
      <c r="O622" s="17"/>
      <c r="P622" s="17"/>
      <c r="Q622" s="17"/>
      <c r="R622" s="17"/>
      <c r="S622" s="17"/>
      <c r="T622" s="17"/>
      <c r="U622" s="17"/>
      <c r="V622" s="17"/>
      <c r="W622" s="17"/>
      <c r="X622" s="17"/>
      <c r="Y622" s="17"/>
      <c r="Z622" s="17"/>
      <c r="AA622" s="17"/>
    </row>
    <row r="623">
      <c r="A623" s="17"/>
      <c r="B623" s="17"/>
      <c r="C623" s="17"/>
      <c r="D623" s="17"/>
      <c r="E623" s="17"/>
      <c r="F623" s="17"/>
      <c r="G623" s="17"/>
      <c r="H623" s="17"/>
      <c r="I623" s="17"/>
      <c r="J623" s="17"/>
      <c r="K623" s="17"/>
      <c r="L623" s="17"/>
      <c r="M623" s="17"/>
      <c r="N623" s="17"/>
      <c r="O623" s="17"/>
      <c r="P623" s="17"/>
      <c r="Q623" s="17"/>
      <c r="R623" s="17"/>
      <c r="S623" s="17"/>
      <c r="T623" s="17"/>
      <c r="U623" s="17"/>
      <c r="V623" s="17"/>
      <c r="W623" s="17"/>
      <c r="X623" s="17"/>
      <c r="Y623" s="17"/>
      <c r="Z623" s="17"/>
      <c r="AA623" s="17"/>
    </row>
    <row r="624">
      <c r="A624" s="17"/>
      <c r="B624" s="17"/>
      <c r="C624" s="17"/>
      <c r="D624" s="17"/>
      <c r="E624" s="17"/>
      <c r="F624" s="17"/>
      <c r="G624" s="17"/>
      <c r="H624" s="17"/>
      <c r="I624" s="17"/>
      <c r="J624" s="17"/>
      <c r="K624" s="17"/>
      <c r="L624" s="17"/>
      <c r="M624" s="17"/>
      <c r="N624" s="17"/>
      <c r="O624" s="17"/>
      <c r="P624" s="17"/>
      <c r="Q624" s="17"/>
      <c r="R624" s="17"/>
      <c r="S624" s="17"/>
      <c r="T624" s="17"/>
      <c r="U624" s="17"/>
      <c r="V624" s="17"/>
      <c r="W624" s="17"/>
      <c r="X624" s="17"/>
      <c r="Y624" s="17"/>
      <c r="Z624" s="17"/>
      <c r="AA624" s="17"/>
    </row>
    <row r="625">
      <c r="A625" s="17"/>
      <c r="B625" s="17"/>
      <c r="C625" s="17"/>
      <c r="D625" s="17"/>
      <c r="E625" s="17"/>
      <c r="F625" s="17"/>
      <c r="G625" s="17"/>
      <c r="H625" s="17"/>
      <c r="I625" s="17"/>
      <c r="J625" s="17"/>
      <c r="K625" s="17"/>
      <c r="L625" s="17"/>
      <c r="M625" s="17"/>
      <c r="N625" s="17"/>
      <c r="O625" s="17"/>
      <c r="P625" s="17"/>
      <c r="Q625" s="17"/>
      <c r="R625" s="17"/>
      <c r="S625" s="17"/>
      <c r="T625" s="17"/>
      <c r="U625" s="17"/>
      <c r="V625" s="17"/>
      <c r="W625" s="17"/>
      <c r="X625" s="17"/>
      <c r="Y625" s="17"/>
      <c r="Z625" s="17"/>
      <c r="AA625" s="17"/>
    </row>
    <row r="626">
      <c r="A626" s="17"/>
      <c r="B626" s="17"/>
      <c r="C626" s="17"/>
      <c r="D626" s="17"/>
      <c r="E626" s="17"/>
      <c r="F626" s="17"/>
      <c r="G626" s="17"/>
      <c r="H626" s="17"/>
      <c r="I626" s="17"/>
      <c r="J626" s="17"/>
      <c r="K626" s="17"/>
      <c r="L626" s="17"/>
      <c r="M626" s="17"/>
      <c r="N626" s="17"/>
      <c r="O626" s="17"/>
      <c r="P626" s="17"/>
      <c r="Q626" s="17"/>
      <c r="R626" s="17"/>
      <c r="S626" s="17"/>
      <c r="T626" s="17"/>
      <c r="U626" s="17"/>
      <c r="V626" s="17"/>
      <c r="W626" s="17"/>
      <c r="X626" s="17"/>
      <c r="Y626" s="17"/>
      <c r="Z626" s="17"/>
      <c r="AA626" s="17"/>
    </row>
    <row r="627">
      <c r="A627" s="17"/>
      <c r="B627" s="17"/>
      <c r="C627" s="17"/>
      <c r="D627" s="17"/>
      <c r="E627" s="17"/>
      <c r="F627" s="17"/>
      <c r="G627" s="17"/>
      <c r="H627" s="17"/>
      <c r="I627" s="17"/>
      <c r="J627" s="17"/>
      <c r="K627" s="17"/>
      <c r="L627" s="17"/>
      <c r="M627" s="17"/>
      <c r="N627" s="17"/>
      <c r="O627" s="17"/>
      <c r="P627" s="17"/>
      <c r="Q627" s="17"/>
      <c r="R627" s="17"/>
      <c r="S627" s="17"/>
      <c r="T627" s="17"/>
      <c r="U627" s="17"/>
      <c r="V627" s="17"/>
      <c r="W627" s="17"/>
      <c r="X627" s="17"/>
      <c r="Y627" s="17"/>
      <c r="Z627" s="17"/>
      <c r="AA627" s="17"/>
    </row>
    <row r="628">
      <c r="A628" s="17"/>
      <c r="B628" s="17"/>
      <c r="C628" s="17"/>
      <c r="D628" s="17"/>
      <c r="E628" s="17"/>
      <c r="F628" s="17"/>
      <c r="G628" s="17"/>
      <c r="H628" s="17"/>
      <c r="I628" s="17"/>
      <c r="J628" s="17"/>
      <c r="K628" s="17"/>
      <c r="L628" s="17"/>
      <c r="M628" s="17"/>
      <c r="N628" s="17"/>
      <c r="O628" s="17"/>
      <c r="P628" s="17"/>
      <c r="Q628" s="17"/>
      <c r="R628" s="17"/>
      <c r="S628" s="17"/>
      <c r="T628" s="17"/>
      <c r="U628" s="17"/>
      <c r="V628" s="17"/>
      <c r="W628" s="17"/>
      <c r="X628" s="17"/>
      <c r="Y628" s="17"/>
      <c r="Z628" s="17"/>
      <c r="AA628" s="17"/>
    </row>
    <row r="629">
      <c r="A629" s="17"/>
      <c r="B629" s="17"/>
      <c r="C629" s="17"/>
      <c r="D629" s="17"/>
      <c r="E629" s="17"/>
      <c r="F629" s="17"/>
      <c r="G629" s="17"/>
      <c r="H629" s="17"/>
      <c r="I629" s="17"/>
      <c r="J629" s="17"/>
      <c r="K629" s="17"/>
      <c r="L629" s="17"/>
      <c r="M629" s="17"/>
      <c r="N629" s="17"/>
      <c r="O629" s="17"/>
      <c r="P629" s="17"/>
      <c r="Q629" s="17"/>
      <c r="R629" s="17"/>
      <c r="S629" s="17"/>
      <c r="T629" s="17"/>
      <c r="U629" s="17"/>
      <c r="V629" s="17"/>
      <c r="W629" s="17"/>
      <c r="X629" s="17"/>
      <c r="Y629" s="17"/>
      <c r="Z629" s="17"/>
      <c r="AA629" s="17"/>
    </row>
    <row r="630">
      <c r="A630" s="17"/>
      <c r="B630" s="17"/>
      <c r="C630" s="17"/>
      <c r="D630" s="17"/>
      <c r="E630" s="17"/>
      <c r="F630" s="17"/>
      <c r="G630" s="17"/>
      <c r="H630" s="17"/>
      <c r="I630" s="17"/>
      <c r="J630" s="17"/>
      <c r="K630" s="17"/>
      <c r="L630" s="17"/>
      <c r="M630" s="17"/>
      <c r="N630" s="17"/>
      <c r="O630" s="17"/>
      <c r="P630" s="17"/>
      <c r="Q630" s="17"/>
      <c r="R630" s="17"/>
      <c r="S630" s="17"/>
      <c r="T630" s="17"/>
      <c r="U630" s="17"/>
      <c r="V630" s="17"/>
      <c r="W630" s="17"/>
      <c r="X630" s="17"/>
      <c r="Y630" s="17"/>
      <c r="Z630" s="17"/>
      <c r="AA630" s="17"/>
    </row>
    <row r="631">
      <c r="A631" s="17"/>
      <c r="B631" s="17"/>
      <c r="C631" s="17"/>
      <c r="D631" s="17"/>
      <c r="E631" s="17"/>
      <c r="F631" s="17"/>
      <c r="G631" s="17"/>
      <c r="H631" s="17"/>
      <c r="I631" s="17"/>
      <c r="J631" s="17"/>
      <c r="K631" s="17"/>
      <c r="L631" s="17"/>
      <c r="M631" s="17"/>
      <c r="N631" s="17"/>
      <c r="O631" s="17"/>
      <c r="P631" s="17"/>
      <c r="Q631" s="17"/>
      <c r="R631" s="17"/>
      <c r="S631" s="17"/>
      <c r="T631" s="17"/>
      <c r="U631" s="17"/>
      <c r="V631" s="17"/>
      <c r="W631" s="17"/>
      <c r="X631" s="17"/>
      <c r="Y631" s="17"/>
      <c r="Z631" s="17"/>
      <c r="AA631" s="17"/>
    </row>
    <row r="632">
      <c r="A632" s="17"/>
      <c r="B632" s="17"/>
      <c r="C632" s="17"/>
      <c r="D632" s="17"/>
      <c r="E632" s="17"/>
      <c r="F632" s="17"/>
      <c r="G632" s="17"/>
      <c r="H632" s="17"/>
      <c r="I632" s="17"/>
      <c r="J632" s="17"/>
      <c r="K632" s="17"/>
      <c r="L632" s="17"/>
      <c r="M632" s="17"/>
      <c r="N632" s="17"/>
      <c r="O632" s="17"/>
      <c r="P632" s="17"/>
      <c r="Q632" s="17"/>
      <c r="R632" s="17"/>
      <c r="S632" s="17"/>
      <c r="T632" s="17"/>
      <c r="U632" s="17"/>
      <c r="V632" s="17"/>
      <c r="W632" s="17"/>
      <c r="X632" s="17"/>
      <c r="Y632" s="17"/>
      <c r="Z632" s="17"/>
      <c r="AA632" s="17"/>
    </row>
    <row r="633">
      <c r="A633" s="17"/>
      <c r="B633" s="17"/>
      <c r="C633" s="17"/>
      <c r="D633" s="17"/>
      <c r="E633" s="17"/>
      <c r="F633" s="17"/>
      <c r="G633" s="17"/>
      <c r="H633" s="17"/>
      <c r="I633" s="17"/>
      <c r="J633" s="17"/>
      <c r="K633" s="17"/>
      <c r="L633" s="17"/>
      <c r="M633" s="17"/>
      <c r="N633" s="17"/>
      <c r="O633" s="17"/>
      <c r="P633" s="17"/>
      <c r="Q633" s="17"/>
      <c r="R633" s="17"/>
      <c r="S633" s="17"/>
      <c r="T633" s="17"/>
      <c r="U633" s="17"/>
      <c r="V633" s="17"/>
      <c r="W633" s="17"/>
      <c r="X633" s="17"/>
      <c r="Y633" s="17"/>
      <c r="Z633" s="17"/>
      <c r="AA633" s="17"/>
    </row>
    <row r="634">
      <c r="A634" s="17"/>
      <c r="B634" s="17"/>
      <c r="C634" s="17"/>
      <c r="D634" s="17"/>
      <c r="E634" s="17"/>
      <c r="F634" s="17"/>
      <c r="G634" s="17"/>
      <c r="H634" s="17"/>
      <c r="I634" s="17"/>
      <c r="J634" s="17"/>
      <c r="K634" s="17"/>
      <c r="L634" s="17"/>
      <c r="M634" s="17"/>
      <c r="N634" s="17"/>
      <c r="O634" s="17"/>
      <c r="P634" s="17"/>
      <c r="Q634" s="17"/>
      <c r="R634" s="17"/>
      <c r="S634" s="17"/>
      <c r="T634" s="17"/>
      <c r="U634" s="17"/>
      <c r="V634" s="17"/>
      <c r="W634" s="17"/>
      <c r="X634" s="17"/>
      <c r="Y634" s="17"/>
      <c r="Z634" s="17"/>
      <c r="AA634" s="17"/>
    </row>
    <row r="635">
      <c r="A635" s="17"/>
      <c r="B635" s="17"/>
      <c r="C635" s="17"/>
      <c r="D635" s="17"/>
      <c r="E635" s="17"/>
      <c r="F635" s="17"/>
      <c r="G635" s="17"/>
      <c r="H635" s="17"/>
      <c r="I635" s="17"/>
      <c r="J635" s="17"/>
      <c r="K635" s="17"/>
      <c r="L635" s="17"/>
      <c r="M635" s="17"/>
      <c r="N635" s="17"/>
      <c r="O635" s="17"/>
      <c r="P635" s="17"/>
      <c r="Q635" s="17"/>
      <c r="R635" s="17"/>
      <c r="S635" s="17"/>
      <c r="T635" s="17"/>
      <c r="U635" s="17"/>
      <c r="V635" s="17"/>
      <c r="W635" s="17"/>
      <c r="X635" s="17"/>
      <c r="Y635" s="17"/>
      <c r="Z635" s="17"/>
      <c r="AA635" s="17"/>
    </row>
    <row r="636">
      <c r="A636" s="17"/>
      <c r="B636" s="17"/>
      <c r="C636" s="17"/>
      <c r="D636" s="17"/>
      <c r="E636" s="17"/>
      <c r="F636" s="17"/>
      <c r="G636" s="17"/>
      <c r="H636" s="17"/>
      <c r="I636" s="17"/>
      <c r="J636" s="17"/>
      <c r="K636" s="17"/>
      <c r="L636" s="17"/>
      <c r="M636" s="17"/>
      <c r="N636" s="17"/>
      <c r="O636" s="17"/>
      <c r="P636" s="17"/>
      <c r="Q636" s="17"/>
      <c r="R636" s="17"/>
      <c r="S636" s="17"/>
      <c r="T636" s="17"/>
      <c r="U636" s="17"/>
      <c r="V636" s="17"/>
      <c r="W636" s="17"/>
      <c r="X636" s="17"/>
      <c r="Y636" s="17"/>
      <c r="Z636" s="17"/>
      <c r="AA636" s="17"/>
    </row>
    <row r="637">
      <c r="A637" s="17"/>
      <c r="B637" s="17"/>
      <c r="C637" s="17"/>
      <c r="D637" s="17"/>
      <c r="E637" s="17"/>
      <c r="F637" s="17"/>
      <c r="G637" s="17"/>
      <c r="H637" s="17"/>
      <c r="I637" s="17"/>
      <c r="J637" s="17"/>
      <c r="K637" s="17"/>
      <c r="L637" s="17"/>
      <c r="M637" s="17"/>
      <c r="N637" s="17"/>
      <c r="O637" s="17"/>
      <c r="P637" s="17"/>
      <c r="Q637" s="17"/>
      <c r="R637" s="17"/>
      <c r="S637" s="17"/>
      <c r="T637" s="17"/>
      <c r="U637" s="17"/>
      <c r="V637" s="17"/>
      <c r="W637" s="17"/>
      <c r="X637" s="17"/>
      <c r="Y637" s="17"/>
      <c r="Z637" s="17"/>
      <c r="AA637" s="17"/>
    </row>
    <row r="638">
      <c r="A638" s="17"/>
      <c r="B638" s="17"/>
      <c r="C638" s="17"/>
      <c r="D638" s="17"/>
      <c r="E638" s="17"/>
      <c r="F638" s="17"/>
      <c r="G638" s="17"/>
      <c r="H638" s="17"/>
      <c r="I638" s="17"/>
      <c r="J638" s="17"/>
      <c r="K638" s="17"/>
      <c r="L638" s="17"/>
      <c r="M638" s="17"/>
      <c r="N638" s="17"/>
      <c r="O638" s="17"/>
      <c r="P638" s="17"/>
      <c r="Q638" s="17"/>
      <c r="R638" s="17"/>
      <c r="S638" s="17"/>
      <c r="T638" s="17"/>
      <c r="U638" s="17"/>
      <c r="V638" s="17"/>
      <c r="W638" s="17"/>
      <c r="X638" s="17"/>
      <c r="Y638" s="17"/>
      <c r="Z638" s="17"/>
      <c r="AA638" s="17"/>
    </row>
    <row r="639">
      <c r="A639" s="17"/>
      <c r="B639" s="17"/>
      <c r="C639" s="17"/>
      <c r="D639" s="17"/>
      <c r="E639" s="17"/>
      <c r="F639" s="17"/>
      <c r="G639" s="17"/>
      <c r="H639" s="17"/>
      <c r="I639" s="17"/>
      <c r="J639" s="17"/>
      <c r="K639" s="17"/>
      <c r="L639" s="17"/>
      <c r="M639" s="17"/>
      <c r="N639" s="17"/>
      <c r="O639" s="17"/>
      <c r="P639" s="17"/>
      <c r="Q639" s="17"/>
      <c r="R639" s="17"/>
      <c r="S639" s="17"/>
      <c r="T639" s="17"/>
      <c r="U639" s="17"/>
      <c r="V639" s="17"/>
      <c r="W639" s="17"/>
      <c r="X639" s="17"/>
      <c r="Y639" s="17"/>
      <c r="Z639" s="17"/>
      <c r="AA639" s="17"/>
    </row>
    <row r="640">
      <c r="A640" s="17"/>
      <c r="B640" s="17"/>
      <c r="C640" s="17"/>
      <c r="D640" s="17"/>
      <c r="E640" s="17"/>
      <c r="F640" s="17"/>
      <c r="G640" s="17"/>
      <c r="H640" s="17"/>
      <c r="I640" s="17"/>
      <c r="J640" s="17"/>
      <c r="K640" s="17"/>
      <c r="L640" s="17"/>
      <c r="M640" s="17"/>
      <c r="N640" s="17"/>
      <c r="O640" s="17"/>
      <c r="P640" s="17"/>
      <c r="Q640" s="17"/>
      <c r="R640" s="17"/>
      <c r="S640" s="17"/>
      <c r="T640" s="17"/>
      <c r="U640" s="17"/>
      <c r="V640" s="17"/>
      <c r="W640" s="17"/>
      <c r="X640" s="17"/>
      <c r="Y640" s="17"/>
      <c r="Z640" s="17"/>
      <c r="AA640" s="17"/>
    </row>
    <row r="641">
      <c r="A641" s="17"/>
      <c r="B641" s="17"/>
      <c r="C641" s="17"/>
      <c r="D641" s="17"/>
      <c r="E641" s="17"/>
      <c r="F641" s="17"/>
      <c r="G641" s="17"/>
      <c r="H641" s="17"/>
      <c r="I641" s="17"/>
      <c r="J641" s="17"/>
      <c r="K641" s="17"/>
      <c r="L641" s="17"/>
      <c r="M641" s="17"/>
      <c r="N641" s="17"/>
      <c r="O641" s="17"/>
      <c r="P641" s="17"/>
      <c r="Q641" s="17"/>
      <c r="R641" s="17"/>
      <c r="S641" s="17"/>
      <c r="T641" s="17"/>
      <c r="U641" s="17"/>
      <c r="V641" s="17"/>
      <c r="W641" s="17"/>
      <c r="X641" s="17"/>
      <c r="Y641" s="17"/>
      <c r="Z641" s="17"/>
      <c r="AA641" s="17"/>
    </row>
    <row r="642">
      <c r="A642" s="17"/>
      <c r="B642" s="17"/>
      <c r="C642" s="17"/>
      <c r="D642" s="17"/>
      <c r="E642" s="17"/>
      <c r="F642" s="17"/>
      <c r="G642" s="17"/>
      <c r="H642" s="17"/>
      <c r="I642" s="17"/>
      <c r="J642" s="17"/>
      <c r="K642" s="17"/>
      <c r="L642" s="17"/>
      <c r="M642" s="17"/>
      <c r="N642" s="17"/>
      <c r="O642" s="17"/>
      <c r="P642" s="17"/>
      <c r="Q642" s="17"/>
      <c r="R642" s="17"/>
      <c r="S642" s="17"/>
      <c r="T642" s="17"/>
      <c r="U642" s="17"/>
      <c r="V642" s="17"/>
      <c r="W642" s="17"/>
      <c r="X642" s="17"/>
      <c r="Y642" s="17"/>
      <c r="Z642" s="17"/>
      <c r="AA642" s="17"/>
    </row>
    <row r="643">
      <c r="A643" s="17"/>
      <c r="B643" s="17"/>
      <c r="C643" s="17"/>
      <c r="D643" s="17"/>
      <c r="E643" s="17"/>
      <c r="F643" s="17"/>
      <c r="G643" s="17"/>
      <c r="H643" s="17"/>
      <c r="I643" s="17"/>
      <c r="J643" s="17"/>
      <c r="K643" s="17"/>
      <c r="L643" s="17"/>
      <c r="M643" s="17"/>
      <c r="N643" s="17"/>
      <c r="O643" s="17"/>
      <c r="P643" s="17"/>
      <c r="Q643" s="17"/>
      <c r="R643" s="17"/>
      <c r="S643" s="17"/>
      <c r="T643" s="17"/>
      <c r="U643" s="17"/>
      <c r="V643" s="17"/>
      <c r="W643" s="17"/>
      <c r="X643" s="17"/>
      <c r="Y643" s="17"/>
      <c r="Z643" s="17"/>
      <c r="AA643" s="17"/>
    </row>
    <row r="644">
      <c r="A644" s="17"/>
      <c r="B644" s="17"/>
      <c r="C644" s="17"/>
      <c r="D644" s="17"/>
      <c r="E644" s="17"/>
      <c r="F644" s="17"/>
      <c r="G644" s="17"/>
      <c r="H644" s="17"/>
      <c r="I644" s="17"/>
      <c r="J644" s="17"/>
      <c r="K644" s="17"/>
      <c r="L644" s="17"/>
      <c r="M644" s="17"/>
      <c r="N644" s="17"/>
      <c r="O644" s="17"/>
      <c r="P644" s="17"/>
      <c r="Q644" s="17"/>
      <c r="R644" s="17"/>
      <c r="S644" s="17"/>
      <c r="T644" s="17"/>
      <c r="U644" s="17"/>
      <c r="V644" s="17"/>
      <c r="W644" s="17"/>
      <c r="X644" s="17"/>
      <c r="Y644" s="17"/>
      <c r="Z644" s="17"/>
      <c r="AA644" s="17"/>
    </row>
    <row r="645">
      <c r="A645" s="17"/>
      <c r="B645" s="17"/>
      <c r="C645" s="17"/>
      <c r="D645" s="17"/>
      <c r="E645" s="17"/>
      <c r="F645" s="17"/>
      <c r="G645" s="17"/>
      <c r="H645" s="17"/>
      <c r="I645" s="17"/>
      <c r="J645" s="17"/>
      <c r="K645" s="17"/>
      <c r="L645" s="17"/>
      <c r="M645" s="17"/>
      <c r="N645" s="17"/>
      <c r="O645" s="17"/>
      <c r="P645" s="17"/>
      <c r="Q645" s="17"/>
      <c r="R645" s="17"/>
      <c r="S645" s="17"/>
      <c r="T645" s="17"/>
      <c r="U645" s="17"/>
      <c r="V645" s="17"/>
      <c r="W645" s="17"/>
      <c r="X645" s="17"/>
      <c r="Y645" s="17"/>
      <c r="Z645" s="17"/>
      <c r="AA645" s="17"/>
    </row>
    <row r="646">
      <c r="A646" s="17"/>
      <c r="B646" s="17"/>
      <c r="C646" s="17"/>
      <c r="D646" s="17"/>
      <c r="E646" s="17"/>
      <c r="F646" s="17"/>
      <c r="G646" s="17"/>
      <c r="H646" s="17"/>
      <c r="I646" s="17"/>
      <c r="J646" s="17"/>
      <c r="K646" s="17"/>
      <c r="L646" s="17"/>
      <c r="M646" s="17"/>
      <c r="N646" s="17"/>
      <c r="O646" s="17"/>
      <c r="P646" s="17"/>
      <c r="Q646" s="17"/>
      <c r="R646" s="17"/>
      <c r="S646" s="17"/>
      <c r="T646" s="17"/>
      <c r="U646" s="17"/>
      <c r="V646" s="17"/>
      <c r="W646" s="17"/>
      <c r="X646" s="17"/>
      <c r="Y646" s="17"/>
      <c r="Z646" s="17"/>
      <c r="AA646" s="17"/>
    </row>
    <row r="647">
      <c r="A647" s="17"/>
      <c r="B647" s="17"/>
      <c r="C647" s="17"/>
      <c r="D647" s="17"/>
      <c r="E647" s="17"/>
      <c r="F647" s="17"/>
      <c r="G647" s="17"/>
      <c r="H647" s="17"/>
      <c r="I647" s="17"/>
      <c r="J647" s="17"/>
      <c r="K647" s="17"/>
      <c r="L647" s="17"/>
      <c r="M647" s="17"/>
      <c r="N647" s="17"/>
      <c r="O647" s="17"/>
      <c r="P647" s="17"/>
      <c r="Q647" s="17"/>
      <c r="R647" s="17"/>
      <c r="S647" s="17"/>
      <c r="T647" s="17"/>
      <c r="U647" s="17"/>
      <c r="V647" s="17"/>
      <c r="W647" s="17"/>
      <c r="X647" s="17"/>
      <c r="Y647" s="17"/>
      <c r="Z647" s="17"/>
      <c r="AA647" s="17"/>
    </row>
    <row r="648">
      <c r="A648" s="17"/>
      <c r="B648" s="17"/>
      <c r="C648" s="17"/>
      <c r="D648" s="17"/>
      <c r="E648" s="17"/>
      <c r="F648" s="17"/>
      <c r="G648" s="17"/>
      <c r="H648" s="17"/>
      <c r="I648" s="17"/>
      <c r="J648" s="17"/>
      <c r="K648" s="17"/>
      <c r="L648" s="17"/>
      <c r="M648" s="17"/>
      <c r="N648" s="17"/>
      <c r="O648" s="17"/>
      <c r="P648" s="17"/>
      <c r="Q648" s="17"/>
      <c r="R648" s="17"/>
      <c r="S648" s="17"/>
      <c r="T648" s="17"/>
      <c r="U648" s="17"/>
      <c r="V648" s="17"/>
      <c r="W648" s="17"/>
      <c r="X648" s="17"/>
      <c r="Y648" s="17"/>
      <c r="Z648" s="17"/>
      <c r="AA648" s="17"/>
    </row>
    <row r="649">
      <c r="A649" s="17"/>
      <c r="B649" s="17"/>
      <c r="C649" s="17"/>
      <c r="D649" s="17"/>
      <c r="E649" s="17"/>
      <c r="F649" s="17"/>
      <c r="G649" s="17"/>
      <c r="H649" s="17"/>
      <c r="I649" s="17"/>
      <c r="J649" s="17"/>
      <c r="K649" s="17"/>
      <c r="L649" s="17"/>
      <c r="M649" s="17"/>
      <c r="N649" s="17"/>
      <c r="O649" s="17"/>
      <c r="P649" s="17"/>
      <c r="Q649" s="17"/>
      <c r="R649" s="17"/>
      <c r="S649" s="17"/>
      <c r="T649" s="17"/>
      <c r="U649" s="17"/>
      <c r="V649" s="17"/>
      <c r="W649" s="17"/>
      <c r="X649" s="17"/>
      <c r="Y649" s="17"/>
      <c r="Z649" s="17"/>
      <c r="AA649" s="17"/>
    </row>
    <row r="650">
      <c r="A650" s="17"/>
      <c r="B650" s="17"/>
      <c r="C650" s="17"/>
      <c r="D650" s="17"/>
      <c r="E650" s="17"/>
      <c r="F650" s="17"/>
      <c r="G650" s="17"/>
      <c r="H650" s="17"/>
      <c r="I650" s="17"/>
      <c r="J650" s="17"/>
      <c r="K650" s="17"/>
      <c r="L650" s="17"/>
      <c r="M650" s="17"/>
      <c r="N650" s="17"/>
      <c r="O650" s="17"/>
      <c r="P650" s="17"/>
      <c r="Q650" s="17"/>
      <c r="R650" s="17"/>
      <c r="S650" s="17"/>
      <c r="T650" s="17"/>
      <c r="U650" s="17"/>
      <c r="V650" s="17"/>
      <c r="W650" s="17"/>
      <c r="X650" s="17"/>
      <c r="Y650" s="17"/>
      <c r="Z650" s="17"/>
      <c r="AA650" s="17"/>
    </row>
    <row r="651">
      <c r="A651" s="17"/>
      <c r="B651" s="17"/>
      <c r="C651" s="17"/>
      <c r="D651" s="17"/>
      <c r="E651" s="17"/>
      <c r="F651" s="17"/>
      <c r="G651" s="17"/>
      <c r="H651" s="17"/>
      <c r="I651" s="17"/>
      <c r="J651" s="17"/>
      <c r="K651" s="17"/>
      <c r="L651" s="17"/>
      <c r="M651" s="17"/>
      <c r="N651" s="17"/>
      <c r="O651" s="17"/>
      <c r="P651" s="17"/>
      <c r="Q651" s="17"/>
      <c r="R651" s="17"/>
      <c r="S651" s="17"/>
      <c r="T651" s="17"/>
      <c r="U651" s="17"/>
      <c r="V651" s="17"/>
      <c r="W651" s="17"/>
      <c r="X651" s="17"/>
      <c r="Y651" s="17"/>
      <c r="Z651" s="17"/>
      <c r="AA651" s="17"/>
    </row>
    <row r="652">
      <c r="A652" s="17"/>
      <c r="B652" s="17"/>
      <c r="C652" s="17"/>
      <c r="D652" s="17"/>
      <c r="E652" s="17"/>
      <c r="F652" s="17"/>
      <c r="G652" s="17"/>
      <c r="H652" s="17"/>
      <c r="I652" s="17"/>
      <c r="J652" s="17"/>
      <c r="K652" s="17"/>
      <c r="L652" s="17"/>
      <c r="M652" s="17"/>
      <c r="N652" s="17"/>
      <c r="O652" s="17"/>
      <c r="P652" s="17"/>
      <c r="Q652" s="17"/>
      <c r="R652" s="17"/>
      <c r="S652" s="17"/>
      <c r="T652" s="17"/>
      <c r="U652" s="17"/>
      <c r="V652" s="17"/>
      <c r="W652" s="17"/>
      <c r="X652" s="17"/>
      <c r="Y652" s="17"/>
      <c r="Z652" s="17"/>
      <c r="AA652" s="17"/>
    </row>
    <row r="653">
      <c r="A653" s="17"/>
      <c r="B653" s="17"/>
      <c r="C653" s="17"/>
      <c r="D653" s="17"/>
      <c r="E653" s="17"/>
      <c r="F653" s="17"/>
      <c r="G653" s="17"/>
      <c r="H653" s="17"/>
      <c r="I653" s="17"/>
      <c r="J653" s="17"/>
      <c r="K653" s="17"/>
      <c r="L653" s="17"/>
      <c r="M653" s="17"/>
      <c r="N653" s="17"/>
      <c r="O653" s="17"/>
      <c r="P653" s="17"/>
      <c r="Q653" s="17"/>
      <c r="R653" s="17"/>
      <c r="S653" s="17"/>
      <c r="T653" s="17"/>
      <c r="U653" s="17"/>
      <c r="V653" s="17"/>
      <c r="W653" s="17"/>
      <c r="X653" s="17"/>
      <c r="Y653" s="17"/>
      <c r="Z653" s="17"/>
      <c r="AA653" s="17"/>
    </row>
    <row r="654">
      <c r="A654" s="17"/>
      <c r="B654" s="17"/>
      <c r="C654" s="17"/>
      <c r="D654" s="17"/>
      <c r="E654" s="17"/>
      <c r="F654" s="17"/>
      <c r="G654" s="17"/>
      <c r="H654" s="17"/>
      <c r="I654" s="17"/>
      <c r="J654" s="17"/>
      <c r="K654" s="17"/>
      <c r="L654" s="17"/>
      <c r="M654" s="17"/>
      <c r="N654" s="17"/>
      <c r="O654" s="17"/>
      <c r="P654" s="17"/>
      <c r="Q654" s="17"/>
      <c r="R654" s="17"/>
      <c r="S654" s="17"/>
      <c r="T654" s="17"/>
      <c r="U654" s="17"/>
      <c r="V654" s="17"/>
      <c r="W654" s="17"/>
      <c r="X654" s="17"/>
      <c r="Y654" s="17"/>
      <c r="Z654" s="17"/>
      <c r="AA654" s="17"/>
    </row>
    <row r="655">
      <c r="A655" s="17"/>
      <c r="B655" s="17"/>
      <c r="C655" s="17"/>
      <c r="D655" s="17"/>
      <c r="E655" s="17"/>
      <c r="F655" s="17"/>
      <c r="G655" s="17"/>
      <c r="H655" s="17"/>
      <c r="I655" s="17"/>
      <c r="J655" s="17"/>
      <c r="K655" s="17"/>
      <c r="L655" s="17"/>
      <c r="M655" s="17"/>
      <c r="N655" s="17"/>
      <c r="O655" s="17"/>
      <c r="P655" s="17"/>
      <c r="Q655" s="17"/>
      <c r="R655" s="17"/>
      <c r="S655" s="17"/>
      <c r="T655" s="17"/>
      <c r="U655" s="17"/>
      <c r="V655" s="17"/>
      <c r="W655" s="17"/>
      <c r="X655" s="17"/>
      <c r="Y655" s="17"/>
      <c r="Z655" s="17"/>
      <c r="AA655" s="17"/>
    </row>
    <row r="656">
      <c r="A656" s="17"/>
      <c r="B656" s="17"/>
      <c r="C656" s="17"/>
      <c r="D656" s="17"/>
      <c r="E656" s="17"/>
      <c r="F656" s="17"/>
      <c r="G656" s="17"/>
      <c r="H656" s="17"/>
      <c r="I656" s="17"/>
      <c r="J656" s="17"/>
      <c r="K656" s="17"/>
      <c r="L656" s="17"/>
      <c r="M656" s="17"/>
      <c r="N656" s="17"/>
      <c r="O656" s="17"/>
      <c r="P656" s="17"/>
      <c r="Q656" s="17"/>
      <c r="R656" s="17"/>
      <c r="S656" s="17"/>
      <c r="T656" s="17"/>
      <c r="U656" s="17"/>
      <c r="V656" s="17"/>
      <c r="W656" s="17"/>
      <c r="X656" s="17"/>
      <c r="Y656" s="17"/>
      <c r="Z656" s="17"/>
      <c r="AA656" s="17"/>
    </row>
    <row r="657">
      <c r="A657" s="17"/>
      <c r="B657" s="17"/>
      <c r="C657" s="17"/>
      <c r="D657" s="17"/>
      <c r="E657" s="17"/>
      <c r="F657" s="17"/>
      <c r="G657" s="17"/>
      <c r="H657" s="17"/>
      <c r="I657" s="17"/>
      <c r="J657" s="17"/>
      <c r="K657" s="17"/>
      <c r="L657" s="17"/>
      <c r="M657" s="17"/>
      <c r="N657" s="17"/>
      <c r="O657" s="17"/>
      <c r="P657" s="17"/>
      <c r="Q657" s="17"/>
      <c r="R657" s="17"/>
      <c r="S657" s="17"/>
      <c r="T657" s="17"/>
      <c r="U657" s="17"/>
      <c r="V657" s="17"/>
      <c r="W657" s="17"/>
      <c r="X657" s="17"/>
      <c r="Y657" s="17"/>
      <c r="Z657" s="17"/>
      <c r="AA657" s="17"/>
    </row>
    <row r="658">
      <c r="A658" s="17"/>
      <c r="B658" s="17"/>
      <c r="C658" s="17"/>
      <c r="D658" s="17"/>
      <c r="E658" s="17"/>
      <c r="F658" s="17"/>
      <c r="G658" s="17"/>
      <c r="H658" s="17"/>
      <c r="I658" s="17"/>
      <c r="J658" s="17"/>
      <c r="K658" s="17"/>
      <c r="L658" s="17"/>
      <c r="M658" s="17"/>
      <c r="N658" s="17"/>
      <c r="O658" s="17"/>
      <c r="P658" s="17"/>
      <c r="Q658" s="17"/>
      <c r="R658" s="17"/>
      <c r="S658" s="17"/>
      <c r="T658" s="17"/>
      <c r="U658" s="17"/>
      <c r="V658" s="17"/>
      <c r="W658" s="17"/>
      <c r="X658" s="17"/>
      <c r="Y658" s="17"/>
      <c r="Z658" s="17"/>
      <c r="AA658" s="17"/>
    </row>
    <row r="659">
      <c r="A659" s="17"/>
      <c r="B659" s="17"/>
      <c r="C659" s="17"/>
      <c r="D659" s="17"/>
      <c r="E659" s="17"/>
      <c r="F659" s="17"/>
      <c r="G659" s="17"/>
      <c r="H659" s="17"/>
      <c r="I659" s="17"/>
      <c r="J659" s="17"/>
      <c r="K659" s="17"/>
      <c r="L659" s="17"/>
      <c r="M659" s="17"/>
      <c r="N659" s="17"/>
      <c r="O659" s="17"/>
      <c r="P659" s="17"/>
      <c r="Q659" s="17"/>
      <c r="R659" s="17"/>
      <c r="S659" s="17"/>
      <c r="T659" s="17"/>
      <c r="U659" s="17"/>
      <c r="V659" s="17"/>
      <c r="W659" s="17"/>
      <c r="X659" s="17"/>
      <c r="Y659" s="17"/>
      <c r="Z659" s="17"/>
      <c r="AA659" s="17"/>
    </row>
    <row r="660">
      <c r="A660" s="17"/>
      <c r="B660" s="17"/>
      <c r="C660" s="17"/>
      <c r="D660" s="17"/>
      <c r="E660" s="17"/>
      <c r="F660" s="17"/>
      <c r="G660" s="17"/>
      <c r="H660" s="17"/>
      <c r="I660" s="17"/>
      <c r="J660" s="17"/>
      <c r="K660" s="17"/>
      <c r="L660" s="17"/>
      <c r="M660" s="17"/>
      <c r="N660" s="17"/>
      <c r="O660" s="17"/>
      <c r="P660" s="17"/>
      <c r="Q660" s="17"/>
      <c r="R660" s="17"/>
      <c r="S660" s="17"/>
      <c r="T660" s="17"/>
      <c r="U660" s="17"/>
      <c r="V660" s="17"/>
      <c r="W660" s="17"/>
      <c r="X660" s="17"/>
      <c r="Y660" s="17"/>
      <c r="Z660" s="17"/>
      <c r="AA660" s="17"/>
    </row>
    <row r="661">
      <c r="A661" s="17"/>
      <c r="B661" s="17"/>
      <c r="C661" s="17"/>
      <c r="D661" s="17"/>
      <c r="E661" s="17"/>
      <c r="F661" s="17"/>
      <c r="G661" s="17"/>
      <c r="H661" s="17"/>
      <c r="I661" s="17"/>
      <c r="J661" s="17"/>
      <c r="K661" s="17"/>
      <c r="L661" s="17"/>
      <c r="M661" s="17"/>
      <c r="N661" s="17"/>
      <c r="O661" s="17"/>
      <c r="P661" s="17"/>
      <c r="Q661" s="17"/>
      <c r="R661" s="17"/>
      <c r="S661" s="17"/>
      <c r="T661" s="17"/>
      <c r="U661" s="17"/>
      <c r="V661" s="17"/>
      <c r="W661" s="17"/>
      <c r="X661" s="17"/>
      <c r="Y661" s="17"/>
      <c r="Z661" s="17"/>
      <c r="AA661" s="17"/>
    </row>
    <row r="662">
      <c r="A662" s="17"/>
      <c r="B662" s="17"/>
      <c r="C662" s="17"/>
      <c r="D662" s="17"/>
      <c r="E662" s="17"/>
      <c r="F662" s="17"/>
      <c r="G662" s="17"/>
      <c r="H662" s="17"/>
      <c r="I662" s="17"/>
      <c r="J662" s="17"/>
      <c r="K662" s="17"/>
      <c r="L662" s="17"/>
      <c r="M662" s="17"/>
      <c r="N662" s="17"/>
      <c r="O662" s="17"/>
      <c r="P662" s="17"/>
      <c r="Q662" s="17"/>
      <c r="R662" s="17"/>
      <c r="S662" s="17"/>
      <c r="T662" s="17"/>
      <c r="U662" s="17"/>
      <c r="V662" s="17"/>
      <c r="W662" s="17"/>
      <c r="X662" s="17"/>
      <c r="Y662" s="17"/>
      <c r="Z662" s="17"/>
      <c r="AA662" s="17"/>
    </row>
    <row r="663">
      <c r="A663" s="17"/>
      <c r="B663" s="17"/>
      <c r="C663" s="17"/>
      <c r="D663" s="17"/>
      <c r="E663" s="17"/>
      <c r="F663" s="17"/>
      <c r="G663" s="17"/>
      <c r="H663" s="17"/>
      <c r="I663" s="17"/>
      <c r="J663" s="17"/>
      <c r="K663" s="17"/>
      <c r="L663" s="17"/>
      <c r="M663" s="17"/>
      <c r="N663" s="17"/>
      <c r="O663" s="17"/>
      <c r="P663" s="17"/>
      <c r="Q663" s="17"/>
      <c r="R663" s="17"/>
      <c r="S663" s="17"/>
      <c r="T663" s="17"/>
      <c r="U663" s="17"/>
      <c r="V663" s="17"/>
      <c r="W663" s="17"/>
      <c r="X663" s="17"/>
      <c r="Y663" s="17"/>
      <c r="Z663" s="17"/>
      <c r="AA663" s="17"/>
    </row>
    <row r="664">
      <c r="A664" s="17"/>
      <c r="B664" s="17"/>
      <c r="C664" s="17"/>
      <c r="D664" s="17"/>
      <c r="E664" s="17"/>
      <c r="F664" s="17"/>
      <c r="G664" s="17"/>
      <c r="H664" s="17"/>
      <c r="I664" s="17"/>
      <c r="J664" s="17"/>
      <c r="K664" s="17"/>
      <c r="L664" s="17"/>
      <c r="M664" s="17"/>
      <c r="N664" s="17"/>
      <c r="O664" s="17"/>
      <c r="P664" s="17"/>
      <c r="Q664" s="17"/>
      <c r="R664" s="17"/>
      <c r="S664" s="17"/>
      <c r="T664" s="17"/>
      <c r="U664" s="17"/>
      <c r="V664" s="17"/>
      <c r="W664" s="17"/>
      <c r="X664" s="17"/>
      <c r="Y664" s="17"/>
      <c r="Z664" s="17"/>
      <c r="AA664" s="17"/>
    </row>
    <row r="665">
      <c r="A665" s="17"/>
      <c r="B665" s="17"/>
      <c r="C665" s="17"/>
      <c r="D665" s="17"/>
      <c r="E665" s="17"/>
      <c r="F665" s="17"/>
      <c r="G665" s="17"/>
      <c r="H665" s="17"/>
      <c r="I665" s="17"/>
      <c r="J665" s="17"/>
      <c r="K665" s="17"/>
      <c r="L665" s="17"/>
      <c r="M665" s="17"/>
      <c r="N665" s="17"/>
      <c r="O665" s="17"/>
      <c r="P665" s="17"/>
      <c r="Q665" s="17"/>
      <c r="R665" s="17"/>
      <c r="S665" s="17"/>
      <c r="T665" s="17"/>
      <c r="U665" s="17"/>
      <c r="V665" s="17"/>
      <c r="W665" s="17"/>
      <c r="X665" s="17"/>
      <c r="Y665" s="17"/>
      <c r="Z665" s="17"/>
      <c r="AA665" s="17"/>
    </row>
    <row r="666">
      <c r="A666" s="17"/>
      <c r="B666" s="17"/>
      <c r="C666" s="17"/>
      <c r="D666" s="17"/>
      <c r="E666" s="17"/>
      <c r="F666" s="17"/>
      <c r="G666" s="17"/>
      <c r="H666" s="17"/>
      <c r="I666" s="17"/>
      <c r="J666" s="17"/>
      <c r="K666" s="17"/>
      <c r="L666" s="17"/>
      <c r="M666" s="17"/>
      <c r="N666" s="17"/>
      <c r="O666" s="17"/>
      <c r="P666" s="17"/>
      <c r="Q666" s="17"/>
      <c r="R666" s="17"/>
      <c r="S666" s="17"/>
      <c r="T666" s="17"/>
      <c r="U666" s="17"/>
      <c r="V666" s="17"/>
      <c r="W666" s="17"/>
      <c r="X666" s="17"/>
      <c r="Y666" s="17"/>
      <c r="Z666" s="17"/>
      <c r="AA666" s="17"/>
    </row>
    <row r="667">
      <c r="A667" s="17"/>
      <c r="B667" s="17"/>
      <c r="C667" s="17"/>
      <c r="D667" s="17"/>
      <c r="E667" s="17"/>
      <c r="F667" s="17"/>
      <c r="G667" s="17"/>
      <c r="H667" s="17"/>
      <c r="I667" s="17"/>
      <c r="J667" s="17"/>
      <c r="K667" s="17"/>
      <c r="L667" s="17"/>
      <c r="M667" s="17"/>
      <c r="N667" s="17"/>
      <c r="O667" s="17"/>
      <c r="P667" s="17"/>
      <c r="Q667" s="17"/>
      <c r="R667" s="17"/>
      <c r="S667" s="17"/>
      <c r="T667" s="17"/>
      <c r="U667" s="17"/>
      <c r="V667" s="17"/>
      <c r="W667" s="17"/>
      <c r="X667" s="17"/>
      <c r="Y667" s="17"/>
      <c r="Z667" s="17"/>
      <c r="AA667" s="17"/>
    </row>
    <row r="668">
      <c r="A668" s="17"/>
      <c r="B668" s="17"/>
      <c r="C668" s="17"/>
      <c r="D668" s="17"/>
      <c r="E668" s="17"/>
      <c r="F668" s="17"/>
      <c r="G668" s="17"/>
      <c r="H668" s="17"/>
      <c r="I668" s="17"/>
      <c r="J668" s="17"/>
      <c r="K668" s="17"/>
      <c r="L668" s="17"/>
      <c r="M668" s="17"/>
      <c r="N668" s="17"/>
      <c r="O668" s="17"/>
      <c r="P668" s="17"/>
      <c r="Q668" s="17"/>
      <c r="R668" s="17"/>
      <c r="S668" s="17"/>
      <c r="T668" s="17"/>
      <c r="U668" s="17"/>
      <c r="V668" s="17"/>
      <c r="W668" s="17"/>
      <c r="X668" s="17"/>
      <c r="Y668" s="17"/>
      <c r="Z668" s="17"/>
      <c r="AA668" s="17"/>
    </row>
    <row r="669">
      <c r="A669" s="17"/>
      <c r="B669" s="17"/>
      <c r="C669" s="17"/>
      <c r="D669" s="17"/>
      <c r="E669" s="17"/>
      <c r="F669" s="17"/>
      <c r="G669" s="17"/>
      <c r="H669" s="17"/>
      <c r="I669" s="17"/>
      <c r="J669" s="17"/>
      <c r="K669" s="17"/>
      <c r="L669" s="17"/>
      <c r="M669" s="17"/>
      <c r="N669" s="17"/>
      <c r="O669" s="17"/>
      <c r="P669" s="17"/>
      <c r="Q669" s="17"/>
      <c r="R669" s="17"/>
      <c r="S669" s="17"/>
      <c r="T669" s="17"/>
      <c r="U669" s="17"/>
      <c r="V669" s="17"/>
      <c r="W669" s="17"/>
      <c r="X669" s="17"/>
      <c r="Y669" s="17"/>
      <c r="Z669" s="17"/>
      <c r="AA669" s="17"/>
    </row>
    <row r="670">
      <c r="A670" s="17"/>
      <c r="B670" s="17"/>
      <c r="C670" s="17"/>
      <c r="D670" s="17"/>
      <c r="E670" s="17"/>
      <c r="F670" s="17"/>
      <c r="G670" s="17"/>
      <c r="H670" s="17"/>
      <c r="I670" s="17"/>
      <c r="J670" s="17"/>
      <c r="K670" s="17"/>
      <c r="L670" s="17"/>
      <c r="M670" s="17"/>
      <c r="N670" s="17"/>
      <c r="O670" s="17"/>
      <c r="P670" s="17"/>
      <c r="Q670" s="17"/>
      <c r="R670" s="17"/>
      <c r="S670" s="17"/>
      <c r="T670" s="17"/>
      <c r="U670" s="17"/>
      <c r="V670" s="17"/>
      <c r="W670" s="17"/>
      <c r="X670" s="17"/>
      <c r="Y670" s="17"/>
      <c r="Z670" s="17"/>
      <c r="AA670" s="17"/>
    </row>
    <row r="671">
      <c r="A671" s="17"/>
      <c r="B671" s="17"/>
      <c r="C671" s="17"/>
      <c r="D671" s="17"/>
      <c r="E671" s="17"/>
      <c r="F671" s="17"/>
      <c r="G671" s="17"/>
      <c r="H671" s="17"/>
      <c r="I671" s="17"/>
      <c r="J671" s="17"/>
      <c r="K671" s="17"/>
      <c r="L671" s="17"/>
      <c r="M671" s="17"/>
      <c r="N671" s="17"/>
      <c r="O671" s="17"/>
      <c r="P671" s="17"/>
      <c r="Q671" s="17"/>
      <c r="R671" s="17"/>
      <c r="S671" s="17"/>
      <c r="T671" s="17"/>
      <c r="U671" s="17"/>
      <c r="V671" s="17"/>
      <c r="W671" s="17"/>
      <c r="X671" s="17"/>
      <c r="Y671" s="17"/>
      <c r="Z671" s="17"/>
      <c r="AA671" s="17"/>
    </row>
    <row r="672">
      <c r="A672" s="17"/>
      <c r="B672" s="17"/>
      <c r="C672" s="17"/>
      <c r="D672" s="17"/>
      <c r="E672" s="17"/>
      <c r="F672" s="17"/>
      <c r="G672" s="17"/>
      <c r="H672" s="17"/>
      <c r="I672" s="17"/>
      <c r="J672" s="17"/>
      <c r="K672" s="17"/>
      <c r="L672" s="17"/>
      <c r="M672" s="17"/>
      <c r="N672" s="17"/>
      <c r="O672" s="17"/>
      <c r="P672" s="17"/>
      <c r="Q672" s="17"/>
      <c r="R672" s="17"/>
      <c r="S672" s="17"/>
      <c r="T672" s="17"/>
      <c r="U672" s="17"/>
      <c r="V672" s="17"/>
      <c r="W672" s="17"/>
      <c r="X672" s="17"/>
      <c r="Y672" s="17"/>
      <c r="Z672" s="17"/>
      <c r="AA672" s="17"/>
    </row>
    <row r="673">
      <c r="A673" s="17"/>
      <c r="B673" s="17"/>
      <c r="C673" s="17"/>
      <c r="D673" s="17"/>
      <c r="E673" s="17"/>
      <c r="F673" s="17"/>
      <c r="G673" s="17"/>
      <c r="H673" s="17"/>
      <c r="I673" s="17"/>
      <c r="J673" s="17"/>
      <c r="K673" s="17"/>
      <c r="L673" s="17"/>
      <c r="M673" s="17"/>
      <c r="N673" s="17"/>
      <c r="O673" s="17"/>
      <c r="P673" s="17"/>
      <c r="Q673" s="17"/>
      <c r="R673" s="17"/>
      <c r="S673" s="17"/>
      <c r="T673" s="17"/>
      <c r="U673" s="17"/>
      <c r="V673" s="17"/>
      <c r="W673" s="17"/>
      <c r="X673" s="17"/>
      <c r="Y673" s="17"/>
      <c r="Z673" s="17"/>
      <c r="AA673" s="17"/>
    </row>
    <row r="674">
      <c r="A674" s="17"/>
      <c r="B674" s="17"/>
      <c r="C674" s="17"/>
      <c r="D674" s="17"/>
      <c r="E674" s="17"/>
      <c r="F674" s="17"/>
      <c r="G674" s="17"/>
      <c r="H674" s="17"/>
      <c r="I674" s="17"/>
      <c r="J674" s="17"/>
      <c r="K674" s="17"/>
      <c r="L674" s="17"/>
      <c r="M674" s="17"/>
      <c r="N674" s="17"/>
      <c r="O674" s="17"/>
      <c r="P674" s="17"/>
      <c r="Q674" s="17"/>
      <c r="R674" s="17"/>
      <c r="S674" s="17"/>
      <c r="T674" s="17"/>
      <c r="U674" s="17"/>
      <c r="V674" s="17"/>
      <c r="W674" s="17"/>
      <c r="X674" s="17"/>
      <c r="Y674" s="17"/>
      <c r="Z674" s="17"/>
      <c r="AA674" s="17"/>
    </row>
    <row r="675">
      <c r="A675" s="17"/>
      <c r="B675" s="17"/>
      <c r="C675" s="17"/>
      <c r="D675" s="17"/>
      <c r="E675" s="17"/>
      <c r="F675" s="17"/>
      <c r="G675" s="17"/>
      <c r="H675" s="17"/>
      <c r="I675" s="17"/>
      <c r="J675" s="17"/>
      <c r="K675" s="17"/>
      <c r="L675" s="17"/>
      <c r="M675" s="17"/>
      <c r="N675" s="17"/>
      <c r="O675" s="17"/>
      <c r="P675" s="17"/>
      <c r="Q675" s="17"/>
      <c r="R675" s="17"/>
      <c r="S675" s="17"/>
      <c r="T675" s="17"/>
      <c r="U675" s="17"/>
      <c r="V675" s="17"/>
      <c r="W675" s="17"/>
      <c r="X675" s="17"/>
      <c r="Y675" s="17"/>
      <c r="Z675" s="17"/>
      <c r="AA675" s="17"/>
    </row>
    <row r="676">
      <c r="A676" s="17"/>
      <c r="B676" s="17"/>
      <c r="C676" s="17"/>
      <c r="D676" s="17"/>
      <c r="E676" s="17"/>
      <c r="F676" s="17"/>
      <c r="G676" s="17"/>
      <c r="H676" s="17"/>
      <c r="I676" s="17"/>
      <c r="J676" s="17"/>
      <c r="K676" s="17"/>
      <c r="L676" s="17"/>
      <c r="M676" s="17"/>
      <c r="N676" s="17"/>
      <c r="O676" s="17"/>
      <c r="P676" s="17"/>
      <c r="Q676" s="17"/>
      <c r="R676" s="17"/>
      <c r="S676" s="17"/>
      <c r="T676" s="17"/>
      <c r="U676" s="17"/>
      <c r="V676" s="17"/>
      <c r="W676" s="17"/>
      <c r="X676" s="17"/>
      <c r="Y676" s="17"/>
      <c r="Z676" s="17"/>
      <c r="AA676" s="17"/>
    </row>
    <row r="677">
      <c r="A677" s="17"/>
      <c r="B677" s="17"/>
      <c r="C677" s="17"/>
      <c r="D677" s="17"/>
      <c r="E677" s="17"/>
      <c r="F677" s="17"/>
      <c r="G677" s="17"/>
      <c r="H677" s="17"/>
      <c r="I677" s="17"/>
      <c r="J677" s="17"/>
      <c r="K677" s="17"/>
      <c r="L677" s="17"/>
      <c r="M677" s="17"/>
      <c r="N677" s="17"/>
      <c r="O677" s="17"/>
      <c r="P677" s="17"/>
      <c r="Q677" s="17"/>
      <c r="R677" s="17"/>
      <c r="S677" s="17"/>
      <c r="T677" s="17"/>
      <c r="U677" s="17"/>
      <c r="V677" s="17"/>
      <c r="W677" s="17"/>
      <c r="X677" s="17"/>
      <c r="Y677" s="17"/>
      <c r="Z677" s="17"/>
      <c r="AA677" s="17"/>
    </row>
    <row r="678">
      <c r="A678" s="17"/>
      <c r="B678" s="17"/>
      <c r="C678" s="17"/>
      <c r="D678" s="17"/>
      <c r="E678" s="17"/>
      <c r="F678" s="17"/>
      <c r="G678" s="17"/>
      <c r="H678" s="17"/>
      <c r="I678" s="17"/>
      <c r="J678" s="17"/>
      <c r="K678" s="17"/>
      <c r="L678" s="17"/>
      <c r="M678" s="17"/>
      <c r="N678" s="17"/>
      <c r="O678" s="17"/>
      <c r="P678" s="17"/>
      <c r="Q678" s="17"/>
      <c r="R678" s="17"/>
      <c r="S678" s="17"/>
      <c r="T678" s="17"/>
      <c r="U678" s="17"/>
      <c r="V678" s="17"/>
      <c r="W678" s="17"/>
      <c r="X678" s="17"/>
      <c r="Y678" s="17"/>
      <c r="Z678" s="17"/>
      <c r="AA678" s="17"/>
    </row>
    <row r="679">
      <c r="A679" s="17"/>
      <c r="B679" s="17"/>
      <c r="C679" s="17"/>
      <c r="D679" s="17"/>
      <c r="E679" s="17"/>
      <c r="F679" s="17"/>
      <c r="G679" s="17"/>
      <c r="H679" s="17"/>
      <c r="I679" s="17"/>
      <c r="J679" s="17"/>
      <c r="K679" s="17"/>
      <c r="L679" s="17"/>
      <c r="M679" s="17"/>
      <c r="N679" s="17"/>
      <c r="O679" s="17"/>
      <c r="P679" s="17"/>
      <c r="Q679" s="17"/>
      <c r="R679" s="17"/>
      <c r="S679" s="17"/>
      <c r="T679" s="17"/>
      <c r="U679" s="17"/>
      <c r="V679" s="17"/>
      <c r="W679" s="17"/>
      <c r="X679" s="17"/>
      <c r="Y679" s="17"/>
      <c r="Z679" s="17"/>
      <c r="AA679" s="17"/>
    </row>
    <row r="680">
      <c r="A680" s="17"/>
      <c r="B680" s="17"/>
      <c r="C680" s="17"/>
      <c r="D680" s="17"/>
      <c r="E680" s="17"/>
      <c r="F680" s="17"/>
      <c r="G680" s="17"/>
      <c r="H680" s="17"/>
      <c r="I680" s="17"/>
      <c r="J680" s="17"/>
      <c r="K680" s="17"/>
      <c r="L680" s="17"/>
      <c r="M680" s="17"/>
      <c r="N680" s="17"/>
      <c r="O680" s="17"/>
      <c r="P680" s="17"/>
      <c r="Q680" s="17"/>
      <c r="R680" s="17"/>
      <c r="S680" s="17"/>
      <c r="T680" s="17"/>
      <c r="U680" s="17"/>
      <c r="V680" s="17"/>
      <c r="W680" s="17"/>
      <c r="X680" s="17"/>
      <c r="Y680" s="17"/>
      <c r="Z680" s="17"/>
      <c r="AA680" s="17"/>
    </row>
    <row r="681">
      <c r="A681" s="17"/>
      <c r="B681" s="17"/>
      <c r="C681" s="17"/>
      <c r="D681" s="17"/>
      <c r="E681" s="17"/>
      <c r="F681" s="17"/>
      <c r="G681" s="17"/>
      <c r="H681" s="17"/>
      <c r="I681" s="17"/>
      <c r="J681" s="17"/>
      <c r="K681" s="17"/>
      <c r="L681" s="17"/>
      <c r="M681" s="17"/>
      <c r="N681" s="17"/>
      <c r="O681" s="17"/>
      <c r="P681" s="17"/>
      <c r="Q681" s="17"/>
      <c r="R681" s="17"/>
      <c r="S681" s="17"/>
      <c r="T681" s="17"/>
      <c r="U681" s="17"/>
      <c r="V681" s="17"/>
      <c r="W681" s="17"/>
      <c r="X681" s="17"/>
      <c r="Y681" s="17"/>
      <c r="Z681" s="17"/>
      <c r="AA681" s="17"/>
    </row>
    <row r="682">
      <c r="A682" s="17"/>
      <c r="B682" s="17"/>
      <c r="C682" s="17"/>
      <c r="D682" s="17"/>
      <c r="E682" s="17"/>
      <c r="F682" s="17"/>
      <c r="G682" s="17"/>
      <c r="H682" s="17"/>
      <c r="I682" s="17"/>
      <c r="J682" s="17"/>
      <c r="K682" s="17"/>
      <c r="L682" s="17"/>
      <c r="M682" s="17"/>
      <c r="N682" s="17"/>
      <c r="O682" s="17"/>
      <c r="P682" s="17"/>
      <c r="Q682" s="17"/>
      <c r="R682" s="17"/>
      <c r="S682" s="17"/>
      <c r="T682" s="17"/>
      <c r="U682" s="17"/>
      <c r="V682" s="17"/>
      <c r="W682" s="17"/>
      <c r="X682" s="17"/>
      <c r="Y682" s="17"/>
      <c r="Z682" s="17"/>
      <c r="AA682" s="17"/>
    </row>
    <row r="683">
      <c r="A683" s="17"/>
      <c r="B683" s="17"/>
      <c r="C683" s="17"/>
      <c r="D683" s="17"/>
      <c r="E683" s="17"/>
      <c r="F683" s="17"/>
      <c r="G683" s="17"/>
      <c r="H683" s="17"/>
      <c r="I683" s="17"/>
      <c r="J683" s="17"/>
      <c r="K683" s="17"/>
      <c r="L683" s="17"/>
      <c r="M683" s="17"/>
      <c r="N683" s="17"/>
      <c r="O683" s="17"/>
      <c r="P683" s="17"/>
      <c r="Q683" s="17"/>
      <c r="R683" s="17"/>
      <c r="S683" s="17"/>
      <c r="T683" s="17"/>
      <c r="U683" s="17"/>
      <c r="V683" s="17"/>
      <c r="W683" s="17"/>
      <c r="X683" s="17"/>
      <c r="Y683" s="17"/>
      <c r="Z683" s="17"/>
      <c r="AA683" s="17"/>
    </row>
    <row r="684">
      <c r="A684" s="17"/>
      <c r="B684" s="17"/>
      <c r="C684" s="17"/>
      <c r="D684" s="17"/>
      <c r="E684" s="17"/>
      <c r="F684" s="17"/>
      <c r="G684" s="17"/>
      <c r="H684" s="17"/>
      <c r="I684" s="17"/>
      <c r="J684" s="17"/>
      <c r="K684" s="17"/>
      <c r="L684" s="17"/>
      <c r="M684" s="17"/>
      <c r="N684" s="17"/>
      <c r="O684" s="17"/>
      <c r="P684" s="17"/>
      <c r="Q684" s="17"/>
      <c r="R684" s="17"/>
      <c r="S684" s="17"/>
      <c r="T684" s="17"/>
      <c r="U684" s="17"/>
      <c r="V684" s="17"/>
      <c r="W684" s="17"/>
      <c r="X684" s="17"/>
      <c r="Y684" s="17"/>
      <c r="Z684" s="17"/>
      <c r="AA684" s="17"/>
    </row>
    <row r="685">
      <c r="A685" s="17"/>
      <c r="B685" s="17"/>
      <c r="C685" s="17"/>
      <c r="D685" s="17"/>
      <c r="E685" s="17"/>
      <c r="F685" s="17"/>
      <c r="G685" s="17"/>
      <c r="H685" s="17"/>
      <c r="I685" s="17"/>
      <c r="J685" s="17"/>
      <c r="K685" s="17"/>
      <c r="L685" s="17"/>
      <c r="M685" s="17"/>
      <c r="N685" s="17"/>
      <c r="O685" s="17"/>
      <c r="P685" s="17"/>
      <c r="Q685" s="17"/>
      <c r="R685" s="17"/>
      <c r="S685" s="17"/>
      <c r="T685" s="17"/>
      <c r="U685" s="17"/>
      <c r="V685" s="17"/>
      <c r="W685" s="17"/>
      <c r="X685" s="17"/>
      <c r="Y685" s="17"/>
      <c r="Z685" s="17"/>
      <c r="AA685" s="17"/>
    </row>
    <row r="686">
      <c r="A686" s="17"/>
      <c r="B686" s="17"/>
      <c r="C686" s="17"/>
      <c r="D686" s="17"/>
      <c r="E686" s="17"/>
      <c r="F686" s="17"/>
      <c r="G686" s="17"/>
      <c r="H686" s="17"/>
      <c r="I686" s="17"/>
      <c r="J686" s="17"/>
      <c r="K686" s="17"/>
      <c r="L686" s="17"/>
      <c r="M686" s="17"/>
      <c r="N686" s="17"/>
      <c r="O686" s="17"/>
      <c r="P686" s="17"/>
      <c r="Q686" s="17"/>
      <c r="R686" s="17"/>
      <c r="S686" s="17"/>
      <c r="T686" s="17"/>
      <c r="U686" s="17"/>
      <c r="V686" s="17"/>
      <c r="W686" s="17"/>
      <c r="X686" s="17"/>
      <c r="Y686" s="17"/>
      <c r="Z686" s="17"/>
      <c r="AA686" s="17"/>
    </row>
    <row r="687">
      <c r="A687" s="17"/>
      <c r="B687" s="17"/>
      <c r="C687" s="17"/>
      <c r="D687" s="17"/>
      <c r="E687" s="17"/>
      <c r="F687" s="17"/>
      <c r="G687" s="17"/>
      <c r="H687" s="17"/>
      <c r="I687" s="17"/>
      <c r="J687" s="17"/>
      <c r="K687" s="17"/>
      <c r="L687" s="17"/>
      <c r="M687" s="17"/>
      <c r="N687" s="17"/>
      <c r="O687" s="17"/>
      <c r="P687" s="17"/>
      <c r="Q687" s="17"/>
      <c r="R687" s="17"/>
      <c r="S687" s="17"/>
      <c r="T687" s="17"/>
      <c r="U687" s="17"/>
      <c r="V687" s="17"/>
      <c r="W687" s="17"/>
      <c r="X687" s="17"/>
      <c r="Y687" s="17"/>
      <c r="Z687" s="17"/>
      <c r="AA687" s="17"/>
    </row>
    <row r="688">
      <c r="A688" s="17"/>
      <c r="B688" s="17"/>
      <c r="C688" s="17"/>
      <c r="D688" s="17"/>
      <c r="E688" s="17"/>
      <c r="F688" s="17"/>
      <c r="G688" s="17"/>
      <c r="H688" s="17"/>
      <c r="I688" s="17"/>
      <c r="J688" s="17"/>
      <c r="K688" s="17"/>
      <c r="L688" s="17"/>
      <c r="M688" s="17"/>
      <c r="N688" s="17"/>
      <c r="O688" s="17"/>
      <c r="P688" s="17"/>
      <c r="Q688" s="17"/>
      <c r="R688" s="17"/>
      <c r="S688" s="17"/>
      <c r="T688" s="17"/>
      <c r="U688" s="17"/>
      <c r="V688" s="17"/>
      <c r="W688" s="17"/>
      <c r="X688" s="17"/>
      <c r="Y688" s="17"/>
      <c r="Z688" s="17"/>
      <c r="AA688" s="17"/>
    </row>
    <row r="689">
      <c r="A689" s="17"/>
      <c r="B689" s="17"/>
      <c r="C689" s="17"/>
      <c r="D689" s="17"/>
      <c r="E689" s="17"/>
      <c r="F689" s="17"/>
      <c r="G689" s="17"/>
      <c r="H689" s="17"/>
      <c r="I689" s="17"/>
      <c r="J689" s="17"/>
      <c r="K689" s="17"/>
      <c r="L689" s="17"/>
      <c r="M689" s="17"/>
      <c r="N689" s="17"/>
      <c r="O689" s="17"/>
      <c r="P689" s="17"/>
      <c r="Q689" s="17"/>
      <c r="R689" s="17"/>
      <c r="S689" s="17"/>
      <c r="T689" s="17"/>
      <c r="U689" s="17"/>
      <c r="V689" s="17"/>
      <c r="W689" s="17"/>
      <c r="X689" s="17"/>
      <c r="Y689" s="17"/>
      <c r="Z689" s="17"/>
      <c r="AA689" s="17"/>
    </row>
    <row r="690">
      <c r="A690" s="17"/>
      <c r="B690" s="17"/>
      <c r="C690" s="17"/>
      <c r="D690" s="17"/>
      <c r="E690" s="17"/>
      <c r="F690" s="17"/>
      <c r="G690" s="17"/>
      <c r="H690" s="17"/>
      <c r="I690" s="17"/>
      <c r="J690" s="17"/>
      <c r="K690" s="17"/>
      <c r="L690" s="17"/>
      <c r="M690" s="17"/>
      <c r="N690" s="17"/>
      <c r="O690" s="17"/>
      <c r="P690" s="17"/>
      <c r="Q690" s="17"/>
      <c r="R690" s="17"/>
      <c r="S690" s="17"/>
      <c r="T690" s="17"/>
      <c r="U690" s="17"/>
      <c r="V690" s="17"/>
      <c r="W690" s="17"/>
      <c r="X690" s="17"/>
      <c r="Y690" s="17"/>
      <c r="Z690" s="17"/>
      <c r="AA690" s="17"/>
    </row>
    <row r="691">
      <c r="A691" s="17"/>
      <c r="B691" s="17"/>
      <c r="C691" s="17"/>
      <c r="D691" s="17"/>
      <c r="E691" s="17"/>
      <c r="F691" s="17"/>
      <c r="G691" s="17"/>
      <c r="H691" s="17"/>
      <c r="I691" s="17"/>
      <c r="J691" s="17"/>
      <c r="K691" s="17"/>
      <c r="L691" s="17"/>
      <c r="M691" s="17"/>
      <c r="N691" s="17"/>
      <c r="O691" s="17"/>
      <c r="P691" s="17"/>
      <c r="Q691" s="17"/>
      <c r="R691" s="17"/>
      <c r="S691" s="17"/>
      <c r="T691" s="17"/>
      <c r="U691" s="17"/>
      <c r="V691" s="17"/>
      <c r="W691" s="17"/>
      <c r="X691" s="17"/>
      <c r="Y691" s="17"/>
      <c r="Z691" s="17"/>
      <c r="AA691" s="17"/>
    </row>
    <row r="692">
      <c r="A692" s="17"/>
      <c r="B692" s="17"/>
      <c r="C692" s="17"/>
      <c r="D692" s="17"/>
      <c r="E692" s="17"/>
      <c r="F692" s="17"/>
      <c r="G692" s="17"/>
      <c r="H692" s="17"/>
      <c r="I692" s="17"/>
      <c r="J692" s="17"/>
      <c r="K692" s="17"/>
      <c r="L692" s="17"/>
      <c r="M692" s="17"/>
      <c r="N692" s="17"/>
      <c r="O692" s="17"/>
      <c r="P692" s="17"/>
      <c r="Q692" s="17"/>
      <c r="R692" s="17"/>
      <c r="S692" s="17"/>
      <c r="T692" s="17"/>
      <c r="U692" s="17"/>
      <c r="V692" s="17"/>
      <c r="W692" s="17"/>
      <c r="X692" s="17"/>
      <c r="Y692" s="17"/>
      <c r="Z692" s="17"/>
      <c r="AA692" s="17"/>
    </row>
    <row r="693">
      <c r="A693" s="17"/>
      <c r="B693" s="17"/>
      <c r="C693" s="17"/>
      <c r="D693" s="17"/>
      <c r="E693" s="17"/>
      <c r="F693" s="17"/>
      <c r="G693" s="17"/>
      <c r="H693" s="17"/>
      <c r="I693" s="17"/>
      <c r="J693" s="17"/>
      <c r="K693" s="17"/>
      <c r="L693" s="17"/>
      <c r="M693" s="17"/>
      <c r="N693" s="17"/>
      <c r="O693" s="17"/>
      <c r="P693" s="17"/>
      <c r="Q693" s="17"/>
      <c r="R693" s="17"/>
      <c r="S693" s="17"/>
      <c r="T693" s="17"/>
      <c r="U693" s="17"/>
      <c r="V693" s="17"/>
      <c r="W693" s="17"/>
      <c r="X693" s="17"/>
      <c r="Y693" s="17"/>
      <c r="Z693" s="17"/>
      <c r="AA693" s="17"/>
    </row>
    <row r="694">
      <c r="A694" s="17"/>
      <c r="B694" s="17"/>
      <c r="C694" s="17"/>
      <c r="D694" s="17"/>
      <c r="E694" s="17"/>
      <c r="F694" s="17"/>
      <c r="G694" s="17"/>
      <c r="H694" s="17"/>
      <c r="I694" s="17"/>
      <c r="J694" s="17"/>
      <c r="K694" s="17"/>
      <c r="L694" s="17"/>
      <c r="M694" s="17"/>
      <c r="N694" s="17"/>
      <c r="O694" s="17"/>
      <c r="P694" s="17"/>
      <c r="Q694" s="17"/>
      <c r="R694" s="17"/>
      <c r="S694" s="17"/>
      <c r="T694" s="17"/>
      <c r="U694" s="17"/>
      <c r="V694" s="17"/>
      <c r="W694" s="17"/>
      <c r="X694" s="17"/>
      <c r="Y694" s="17"/>
      <c r="Z694" s="17"/>
      <c r="AA694" s="17"/>
    </row>
    <row r="695">
      <c r="A695" s="17"/>
      <c r="B695" s="17"/>
      <c r="C695" s="17"/>
      <c r="D695" s="17"/>
      <c r="E695" s="17"/>
      <c r="F695" s="17"/>
      <c r="G695" s="17"/>
      <c r="H695" s="17"/>
      <c r="I695" s="17"/>
      <c r="J695" s="17"/>
      <c r="K695" s="17"/>
      <c r="L695" s="17"/>
      <c r="M695" s="17"/>
      <c r="N695" s="17"/>
      <c r="O695" s="17"/>
      <c r="P695" s="17"/>
      <c r="Q695" s="17"/>
      <c r="R695" s="17"/>
      <c r="S695" s="17"/>
      <c r="T695" s="17"/>
      <c r="U695" s="17"/>
      <c r="V695" s="17"/>
      <c r="W695" s="17"/>
      <c r="X695" s="17"/>
      <c r="Y695" s="17"/>
      <c r="Z695" s="17"/>
      <c r="AA695" s="17"/>
    </row>
    <row r="696">
      <c r="A696" s="17"/>
      <c r="B696" s="17"/>
      <c r="C696" s="17"/>
      <c r="D696" s="17"/>
      <c r="E696" s="17"/>
      <c r="F696" s="17"/>
      <c r="G696" s="17"/>
      <c r="H696" s="17"/>
      <c r="I696" s="17"/>
      <c r="J696" s="17"/>
      <c r="K696" s="17"/>
      <c r="L696" s="17"/>
      <c r="M696" s="17"/>
      <c r="N696" s="17"/>
      <c r="O696" s="17"/>
      <c r="P696" s="17"/>
      <c r="Q696" s="17"/>
      <c r="R696" s="17"/>
      <c r="S696" s="17"/>
      <c r="T696" s="17"/>
      <c r="U696" s="17"/>
      <c r="V696" s="17"/>
      <c r="W696" s="17"/>
      <c r="X696" s="17"/>
      <c r="Y696" s="17"/>
      <c r="Z696" s="17"/>
      <c r="AA696" s="17"/>
    </row>
    <row r="697">
      <c r="A697" s="17"/>
      <c r="B697" s="17"/>
      <c r="C697" s="17"/>
      <c r="D697" s="17"/>
      <c r="E697" s="17"/>
      <c r="F697" s="17"/>
      <c r="G697" s="17"/>
      <c r="H697" s="17"/>
      <c r="I697" s="17"/>
      <c r="J697" s="17"/>
      <c r="K697" s="17"/>
      <c r="L697" s="17"/>
      <c r="M697" s="17"/>
      <c r="N697" s="17"/>
      <c r="O697" s="17"/>
      <c r="P697" s="17"/>
      <c r="Q697" s="17"/>
      <c r="R697" s="17"/>
      <c r="S697" s="17"/>
      <c r="T697" s="17"/>
      <c r="U697" s="17"/>
      <c r="V697" s="17"/>
      <c r="W697" s="17"/>
      <c r="X697" s="17"/>
      <c r="Y697" s="17"/>
      <c r="Z697" s="17"/>
      <c r="AA697" s="17"/>
    </row>
    <row r="698">
      <c r="A698" s="17"/>
      <c r="B698" s="17"/>
      <c r="C698" s="17"/>
      <c r="D698" s="17"/>
      <c r="E698" s="17"/>
      <c r="F698" s="17"/>
      <c r="G698" s="17"/>
      <c r="H698" s="17"/>
      <c r="I698" s="17"/>
      <c r="J698" s="17"/>
      <c r="K698" s="17"/>
      <c r="L698" s="17"/>
      <c r="M698" s="17"/>
      <c r="N698" s="17"/>
      <c r="O698" s="17"/>
      <c r="P698" s="17"/>
      <c r="Q698" s="17"/>
      <c r="R698" s="17"/>
      <c r="S698" s="17"/>
      <c r="T698" s="17"/>
      <c r="U698" s="17"/>
      <c r="V698" s="17"/>
      <c r="W698" s="17"/>
      <c r="X698" s="17"/>
      <c r="Y698" s="17"/>
      <c r="Z698" s="17"/>
      <c r="AA698" s="17"/>
    </row>
    <row r="699">
      <c r="A699" s="17"/>
      <c r="B699" s="17"/>
      <c r="C699" s="17"/>
      <c r="D699" s="17"/>
      <c r="E699" s="17"/>
      <c r="F699" s="17"/>
      <c r="G699" s="17"/>
      <c r="H699" s="17"/>
      <c r="I699" s="17"/>
      <c r="J699" s="17"/>
      <c r="K699" s="17"/>
      <c r="L699" s="17"/>
      <c r="M699" s="17"/>
      <c r="N699" s="17"/>
      <c r="O699" s="17"/>
      <c r="P699" s="17"/>
      <c r="Q699" s="17"/>
      <c r="R699" s="17"/>
      <c r="S699" s="17"/>
      <c r="T699" s="17"/>
      <c r="U699" s="17"/>
      <c r="V699" s="17"/>
      <c r="W699" s="17"/>
      <c r="X699" s="17"/>
      <c r="Y699" s="17"/>
      <c r="Z699" s="17"/>
      <c r="AA699" s="17"/>
    </row>
    <row r="700">
      <c r="A700" s="17"/>
      <c r="B700" s="17"/>
      <c r="C700" s="17"/>
      <c r="D700" s="17"/>
      <c r="E700" s="17"/>
      <c r="F700" s="17"/>
      <c r="G700" s="17"/>
      <c r="H700" s="17"/>
      <c r="I700" s="17"/>
      <c r="J700" s="17"/>
      <c r="K700" s="17"/>
      <c r="L700" s="17"/>
      <c r="M700" s="17"/>
      <c r="N700" s="17"/>
      <c r="O700" s="17"/>
      <c r="P700" s="17"/>
      <c r="Q700" s="17"/>
      <c r="R700" s="17"/>
      <c r="S700" s="17"/>
      <c r="T700" s="17"/>
      <c r="U700" s="17"/>
      <c r="V700" s="17"/>
      <c r="W700" s="17"/>
      <c r="X700" s="17"/>
      <c r="Y700" s="17"/>
      <c r="Z700" s="17"/>
      <c r="AA700" s="17"/>
    </row>
    <row r="701">
      <c r="A701" s="17"/>
      <c r="B701" s="17"/>
      <c r="C701" s="17"/>
      <c r="D701" s="17"/>
      <c r="E701" s="17"/>
      <c r="F701" s="17"/>
      <c r="G701" s="17"/>
      <c r="H701" s="17"/>
      <c r="I701" s="17"/>
      <c r="J701" s="17"/>
      <c r="K701" s="17"/>
      <c r="L701" s="17"/>
      <c r="M701" s="17"/>
      <c r="N701" s="17"/>
      <c r="O701" s="17"/>
      <c r="P701" s="17"/>
      <c r="Q701" s="17"/>
      <c r="R701" s="17"/>
      <c r="S701" s="17"/>
      <c r="T701" s="17"/>
      <c r="U701" s="17"/>
      <c r="V701" s="17"/>
      <c r="W701" s="17"/>
      <c r="X701" s="17"/>
      <c r="Y701" s="17"/>
      <c r="Z701" s="17"/>
      <c r="AA701" s="17"/>
    </row>
    <row r="702">
      <c r="A702" s="17"/>
      <c r="B702" s="17"/>
      <c r="C702" s="17"/>
      <c r="D702" s="17"/>
      <c r="E702" s="17"/>
      <c r="F702" s="17"/>
      <c r="G702" s="17"/>
      <c r="H702" s="17"/>
      <c r="I702" s="17"/>
      <c r="J702" s="17"/>
      <c r="K702" s="17"/>
      <c r="L702" s="17"/>
      <c r="M702" s="17"/>
      <c r="N702" s="17"/>
      <c r="O702" s="17"/>
      <c r="P702" s="17"/>
      <c r="Q702" s="17"/>
      <c r="R702" s="17"/>
      <c r="S702" s="17"/>
      <c r="T702" s="17"/>
      <c r="U702" s="17"/>
      <c r="V702" s="17"/>
      <c r="W702" s="17"/>
      <c r="X702" s="17"/>
      <c r="Y702" s="17"/>
      <c r="Z702" s="17"/>
      <c r="AA702" s="17"/>
    </row>
    <row r="703">
      <c r="A703" s="17"/>
      <c r="B703" s="17"/>
      <c r="C703" s="17"/>
      <c r="D703" s="17"/>
      <c r="E703" s="17"/>
      <c r="F703" s="17"/>
      <c r="G703" s="17"/>
      <c r="H703" s="17"/>
      <c r="I703" s="17"/>
      <c r="J703" s="17"/>
      <c r="K703" s="17"/>
      <c r="L703" s="17"/>
      <c r="M703" s="17"/>
      <c r="N703" s="17"/>
      <c r="O703" s="17"/>
      <c r="P703" s="17"/>
      <c r="Q703" s="17"/>
      <c r="R703" s="17"/>
      <c r="S703" s="17"/>
      <c r="T703" s="17"/>
      <c r="U703" s="17"/>
      <c r="V703" s="17"/>
      <c r="W703" s="17"/>
      <c r="X703" s="17"/>
      <c r="Y703" s="17"/>
      <c r="Z703" s="17"/>
      <c r="AA703" s="17"/>
    </row>
    <row r="704">
      <c r="A704" s="17"/>
      <c r="B704" s="17"/>
      <c r="C704" s="17"/>
      <c r="D704" s="17"/>
      <c r="E704" s="17"/>
      <c r="F704" s="17"/>
      <c r="G704" s="17"/>
      <c r="H704" s="17"/>
      <c r="I704" s="17"/>
      <c r="J704" s="17"/>
      <c r="K704" s="17"/>
      <c r="L704" s="17"/>
      <c r="M704" s="17"/>
      <c r="N704" s="17"/>
      <c r="O704" s="17"/>
      <c r="P704" s="17"/>
      <c r="Q704" s="17"/>
      <c r="R704" s="17"/>
      <c r="S704" s="17"/>
      <c r="T704" s="17"/>
      <c r="U704" s="17"/>
      <c r="V704" s="17"/>
      <c r="W704" s="17"/>
      <c r="X704" s="17"/>
      <c r="Y704" s="17"/>
      <c r="Z704" s="17"/>
      <c r="AA704" s="17"/>
    </row>
    <row r="705">
      <c r="A705" s="17"/>
      <c r="B705" s="17"/>
      <c r="C705" s="17"/>
      <c r="D705" s="17"/>
      <c r="E705" s="17"/>
      <c r="F705" s="17"/>
      <c r="G705" s="17"/>
      <c r="H705" s="17"/>
      <c r="I705" s="17"/>
      <c r="J705" s="17"/>
      <c r="K705" s="17"/>
      <c r="L705" s="17"/>
      <c r="M705" s="17"/>
      <c r="N705" s="17"/>
      <c r="O705" s="17"/>
      <c r="P705" s="17"/>
      <c r="Q705" s="17"/>
      <c r="R705" s="17"/>
      <c r="S705" s="17"/>
      <c r="T705" s="17"/>
      <c r="U705" s="17"/>
      <c r="V705" s="17"/>
      <c r="W705" s="17"/>
      <c r="X705" s="17"/>
      <c r="Y705" s="17"/>
      <c r="Z705" s="17"/>
      <c r="AA705" s="17"/>
    </row>
    <row r="706">
      <c r="A706" s="17"/>
      <c r="B706" s="17"/>
      <c r="C706" s="17"/>
      <c r="D706" s="17"/>
      <c r="E706" s="17"/>
      <c r="F706" s="17"/>
      <c r="G706" s="17"/>
      <c r="H706" s="17"/>
      <c r="I706" s="17"/>
      <c r="J706" s="17"/>
      <c r="K706" s="17"/>
      <c r="L706" s="17"/>
      <c r="M706" s="17"/>
      <c r="N706" s="17"/>
      <c r="O706" s="17"/>
      <c r="P706" s="17"/>
      <c r="Q706" s="17"/>
      <c r="R706" s="17"/>
      <c r="S706" s="17"/>
      <c r="T706" s="17"/>
      <c r="U706" s="17"/>
      <c r="V706" s="17"/>
      <c r="W706" s="17"/>
      <c r="X706" s="17"/>
      <c r="Y706" s="17"/>
      <c r="Z706" s="17"/>
      <c r="AA706" s="17"/>
    </row>
    <row r="707">
      <c r="A707" s="17"/>
      <c r="B707" s="17"/>
      <c r="C707" s="17"/>
      <c r="D707" s="17"/>
      <c r="E707" s="17"/>
      <c r="F707" s="17"/>
      <c r="G707" s="17"/>
      <c r="H707" s="17"/>
      <c r="I707" s="17"/>
      <c r="J707" s="17"/>
      <c r="K707" s="17"/>
      <c r="L707" s="17"/>
      <c r="M707" s="17"/>
      <c r="N707" s="17"/>
      <c r="O707" s="17"/>
      <c r="P707" s="17"/>
      <c r="Q707" s="17"/>
      <c r="R707" s="17"/>
      <c r="S707" s="17"/>
      <c r="T707" s="17"/>
      <c r="U707" s="17"/>
      <c r="V707" s="17"/>
      <c r="W707" s="17"/>
      <c r="X707" s="17"/>
      <c r="Y707" s="17"/>
      <c r="Z707" s="17"/>
      <c r="AA707" s="17"/>
    </row>
    <row r="708">
      <c r="A708" s="17"/>
      <c r="B708" s="17"/>
      <c r="C708" s="17"/>
      <c r="D708" s="17"/>
      <c r="E708" s="17"/>
      <c r="F708" s="17"/>
      <c r="G708" s="17"/>
      <c r="H708" s="17"/>
      <c r="I708" s="17"/>
      <c r="J708" s="17"/>
      <c r="K708" s="17"/>
      <c r="L708" s="17"/>
      <c r="M708" s="17"/>
      <c r="N708" s="17"/>
      <c r="O708" s="17"/>
      <c r="P708" s="17"/>
      <c r="Q708" s="17"/>
      <c r="R708" s="17"/>
      <c r="S708" s="17"/>
      <c r="T708" s="17"/>
      <c r="U708" s="17"/>
      <c r="V708" s="17"/>
      <c r="W708" s="17"/>
      <c r="X708" s="17"/>
      <c r="Y708" s="17"/>
      <c r="Z708" s="17"/>
      <c r="AA708" s="17"/>
    </row>
    <row r="709">
      <c r="A709" s="17"/>
      <c r="B709" s="17"/>
      <c r="C709" s="17"/>
      <c r="D709" s="17"/>
      <c r="E709" s="17"/>
      <c r="F709" s="17"/>
      <c r="G709" s="17"/>
      <c r="H709" s="17"/>
      <c r="I709" s="17"/>
      <c r="J709" s="17"/>
      <c r="K709" s="17"/>
      <c r="L709" s="17"/>
      <c r="M709" s="17"/>
      <c r="N709" s="17"/>
      <c r="O709" s="17"/>
      <c r="P709" s="17"/>
      <c r="Q709" s="17"/>
      <c r="R709" s="17"/>
      <c r="S709" s="17"/>
      <c r="T709" s="17"/>
      <c r="U709" s="17"/>
      <c r="V709" s="17"/>
      <c r="W709" s="17"/>
      <c r="X709" s="17"/>
      <c r="Y709" s="17"/>
      <c r="Z709" s="17"/>
      <c r="AA709" s="17"/>
    </row>
    <row r="710">
      <c r="A710" s="17"/>
      <c r="B710" s="17"/>
      <c r="C710" s="17"/>
      <c r="D710" s="17"/>
      <c r="E710" s="17"/>
      <c r="F710" s="17"/>
      <c r="G710" s="17"/>
      <c r="H710" s="17"/>
      <c r="I710" s="17"/>
      <c r="J710" s="17"/>
      <c r="K710" s="17"/>
      <c r="L710" s="17"/>
      <c r="M710" s="17"/>
      <c r="N710" s="17"/>
      <c r="O710" s="17"/>
      <c r="P710" s="17"/>
      <c r="Q710" s="17"/>
      <c r="R710" s="17"/>
      <c r="S710" s="17"/>
      <c r="T710" s="17"/>
      <c r="U710" s="17"/>
      <c r="V710" s="17"/>
      <c r="W710" s="17"/>
      <c r="X710" s="17"/>
      <c r="Y710" s="17"/>
      <c r="Z710" s="17"/>
      <c r="AA710" s="17"/>
    </row>
    <row r="711">
      <c r="A711" s="17"/>
      <c r="B711" s="17"/>
      <c r="C711" s="17"/>
      <c r="D711" s="17"/>
      <c r="E711" s="17"/>
      <c r="F711" s="17"/>
      <c r="G711" s="17"/>
      <c r="H711" s="17"/>
      <c r="I711" s="17"/>
      <c r="J711" s="17"/>
      <c r="K711" s="17"/>
      <c r="L711" s="17"/>
      <c r="M711" s="17"/>
      <c r="N711" s="17"/>
      <c r="O711" s="17"/>
      <c r="P711" s="17"/>
      <c r="Q711" s="17"/>
      <c r="R711" s="17"/>
      <c r="S711" s="17"/>
      <c r="T711" s="17"/>
      <c r="U711" s="17"/>
      <c r="V711" s="17"/>
      <c r="W711" s="17"/>
      <c r="X711" s="17"/>
      <c r="Y711" s="17"/>
      <c r="Z711" s="17"/>
      <c r="AA711" s="17"/>
    </row>
    <row r="712">
      <c r="A712" s="17"/>
      <c r="B712" s="17"/>
      <c r="C712" s="17"/>
      <c r="D712" s="17"/>
      <c r="E712" s="17"/>
      <c r="F712" s="17"/>
      <c r="G712" s="17"/>
      <c r="H712" s="17"/>
      <c r="I712" s="17"/>
      <c r="J712" s="17"/>
      <c r="K712" s="17"/>
      <c r="L712" s="17"/>
      <c r="M712" s="17"/>
      <c r="N712" s="17"/>
      <c r="O712" s="17"/>
      <c r="P712" s="17"/>
      <c r="Q712" s="17"/>
      <c r="R712" s="17"/>
      <c r="S712" s="17"/>
      <c r="T712" s="17"/>
      <c r="U712" s="17"/>
      <c r="V712" s="17"/>
      <c r="W712" s="17"/>
      <c r="X712" s="17"/>
      <c r="Y712" s="17"/>
      <c r="Z712" s="17"/>
      <c r="AA712" s="17"/>
    </row>
    <row r="713">
      <c r="A713" s="17"/>
      <c r="B713" s="17"/>
      <c r="C713" s="17"/>
      <c r="D713" s="17"/>
      <c r="E713" s="17"/>
      <c r="F713" s="17"/>
      <c r="G713" s="17"/>
      <c r="H713" s="17"/>
      <c r="I713" s="17"/>
      <c r="J713" s="17"/>
      <c r="K713" s="17"/>
      <c r="L713" s="17"/>
      <c r="M713" s="17"/>
      <c r="N713" s="17"/>
      <c r="O713" s="17"/>
      <c r="P713" s="17"/>
      <c r="Q713" s="17"/>
      <c r="R713" s="17"/>
      <c r="S713" s="17"/>
      <c r="T713" s="17"/>
      <c r="U713" s="17"/>
      <c r="V713" s="17"/>
      <c r="W713" s="17"/>
      <c r="X713" s="17"/>
      <c r="Y713" s="17"/>
      <c r="Z713" s="17"/>
      <c r="AA713" s="17"/>
    </row>
    <row r="714">
      <c r="A714" s="17"/>
      <c r="B714" s="17"/>
      <c r="C714" s="17"/>
      <c r="D714" s="17"/>
      <c r="E714" s="17"/>
      <c r="F714" s="17"/>
      <c r="G714" s="17"/>
      <c r="H714" s="17"/>
      <c r="I714" s="17"/>
      <c r="J714" s="17"/>
      <c r="K714" s="17"/>
      <c r="L714" s="17"/>
      <c r="M714" s="17"/>
      <c r="N714" s="17"/>
      <c r="O714" s="17"/>
      <c r="P714" s="17"/>
      <c r="Q714" s="17"/>
      <c r="R714" s="17"/>
      <c r="S714" s="17"/>
      <c r="T714" s="17"/>
      <c r="U714" s="17"/>
      <c r="V714" s="17"/>
      <c r="W714" s="17"/>
      <c r="X714" s="17"/>
      <c r="Y714" s="17"/>
      <c r="Z714" s="17"/>
      <c r="AA714" s="17"/>
    </row>
    <row r="715">
      <c r="A715" s="17"/>
      <c r="B715" s="17"/>
      <c r="C715" s="17"/>
      <c r="D715" s="17"/>
      <c r="E715" s="17"/>
      <c r="F715" s="17"/>
      <c r="G715" s="17"/>
      <c r="H715" s="17"/>
      <c r="I715" s="17"/>
      <c r="J715" s="17"/>
      <c r="K715" s="17"/>
      <c r="L715" s="17"/>
      <c r="M715" s="17"/>
      <c r="N715" s="17"/>
      <c r="O715" s="17"/>
      <c r="P715" s="17"/>
      <c r="Q715" s="17"/>
      <c r="R715" s="17"/>
      <c r="S715" s="17"/>
      <c r="T715" s="17"/>
      <c r="U715" s="17"/>
      <c r="V715" s="17"/>
      <c r="W715" s="17"/>
      <c r="X715" s="17"/>
      <c r="Y715" s="17"/>
      <c r="Z715" s="17"/>
      <c r="AA715" s="17"/>
    </row>
    <row r="716">
      <c r="A716" s="17"/>
      <c r="B716" s="17"/>
      <c r="C716" s="17"/>
      <c r="D716" s="17"/>
      <c r="E716" s="17"/>
      <c r="F716" s="17"/>
      <c r="G716" s="17"/>
      <c r="H716" s="17"/>
      <c r="I716" s="17"/>
      <c r="J716" s="17"/>
      <c r="K716" s="17"/>
      <c r="L716" s="17"/>
      <c r="M716" s="17"/>
      <c r="N716" s="17"/>
      <c r="O716" s="17"/>
      <c r="P716" s="17"/>
      <c r="Q716" s="17"/>
      <c r="R716" s="17"/>
      <c r="S716" s="17"/>
      <c r="T716" s="17"/>
      <c r="U716" s="17"/>
      <c r="V716" s="17"/>
      <c r="W716" s="17"/>
      <c r="X716" s="17"/>
      <c r="Y716" s="17"/>
      <c r="Z716" s="17"/>
      <c r="AA716" s="17"/>
    </row>
    <row r="717">
      <c r="A717" s="17"/>
      <c r="B717" s="17"/>
      <c r="C717" s="17"/>
      <c r="D717" s="17"/>
      <c r="E717" s="17"/>
      <c r="F717" s="17"/>
      <c r="G717" s="17"/>
      <c r="H717" s="17"/>
      <c r="I717" s="17"/>
      <c r="J717" s="17"/>
      <c r="K717" s="17"/>
      <c r="L717" s="17"/>
      <c r="M717" s="17"/>
      <c r="N717" s="17"/>
      <c r="O717" s="17"/>
      <c r="P717" s="17"/>
      <c r="Q717" s="17"/>
      <c r="R717" s="17"/>
      <c r="S717" s="17"/>
      <c r="T717" s="17"/>
      <c r="U717" s="17"/>
      <c r="V717" s="17"/>
      <c r="W717" s="17"/>
      <c r="X717" s="17"/>
      <c r="Y717" s="17"/>
      <c r="Z717" s="17"/>
      <c r="AA717" s="17"/>
    </row>
    <row r="718">
      <c r="A718" s="17"/>
      <c r="B718" s="17"/>
      <c r="C718" s="17"/>
      <c r="D718" s="17"/>
      <c r="E718" s="17"/>
      <c r="F718" s="17"/>
      <c r="G718" s="17"/>
      <c r="H718" s="17"/>
      <c r="I718" s="17"/>
      <c r="J718" s="17"/>
      <c r="K718" s="17"/>
      <c r="L718" s="17"/>
      <c r="M718" s="17"/>
      <c r="N718" s="17"/>
      <c r="O718" s="17"/>
      <c r="P718" s="17"/>
      <c r="Q718" s="17"/>
      <c r="R718" s="17"/>
      <c r="S718" s="17"/>
      <c r="T718" s="17"/>
      <c r="U718" s="17"/>
      <c r="V718" s="17"/>
      <c r="W718" s="17"/>
      <c r="X718" s="17"/>
      <c r="Y718" s="17"/>
      <c r="Z718" s="17"/>
      <c r="AA718" s="17"/>
    </row>
    <row r="719">
      <c r="A719" s="17"/>
      <c r="B719" s="17"/>
      <c r="C719" s="17"/>
      <c r="D719" s="17"/>
      <c r="E719" s="17"/>
      <c r="F719" s="17"/>
      <c r="G719" s="17"/>
      <c r="H719" s="17"/>
      <c r="I719" s="17"/>
      <c r="J719" s="17"/>
      <c r="K719" s="17"/>
      <c r="L719" s="17"/>
      <c r="M719" s="17"/>
      <c r="N719" s="17"/>
      <c r="O719" s="17"/>
      <c r="P719" s="17"/>
      <c r="Q719" s="17"/>
      <c r="R719" s="17"/>
      <c r="S719" s="17"/>
      <c r="T719" s="17"/>
      <c r="U719" s="17"/>
      <c r="V719" s="17"/>
      <c r="W719" s="17"/>
      <c r="X719" s="17"/>
      <c r="Y719" s="17"/>
      <c r="Z719" s="17"/>
      <c r="AA719" s="17"/>
    </row>
    <row r="720">
      <c r="A720" s="17"/>
      <c r="B720" s="17"/>
      <c r="C720" s="17"/>
      <c r="D720" s="17"/>
      <c r="E720" s="17"/>
      <c r="F720" s="17"/>
      <c r="G720" s="17"/>
      <c r="H720" s="17"/>
      <c r="I720" s="17"/>
      <c r="J720" s="17"/>
      <c r="K720" s="17"/>
      <c r="L720" s="17"/>
      <c r="M720" s="17"/>
      <c r="N720" s="17"/>
      <c r="O720" s="17"/>
      <c r="P720" s="17"/>
      <c r="Q720" s="17"/>
      <c r="R720" s="17"/>
      <c r="S720" s="17"/>
      <c r="T720" s="17"/>
      <c r="U720" s="17"/>
      <c r="V720" s="17"/>
      <c r="W720" s="17"/>
      <c r="X720" s="17"/>
      <c r="Y720" s="17"/>
      <c r="Z720" s="17"/>
      <c r="AA720" s="17"/>
    </row>
    <row r="721">
      <c r="A721" s="17"/>
      <c r="B721" s="17"/>
      <c r="C721" s="17"/>
      <c r="D721" s="17"/>
      <c r="E721" s="17"/>
      <c r="F721" s="17"/>
      <c r="G721" s="17"/>
      <c r="H721" s="17"/>
      <c r="I721" s="17"/>
      <c r="J721" s="17"/>
      <c r="K721" s="17"/>
      <c r="L721" s="17"/>
      <c r="M721" s="17"/>
      <c r="N721" s="17"/>
      <c r="O721" s="17"/>
      <c r="P721" s="17"/>
      <c r="Q721" s="17"/>
      <c r="R721" s="17"/>
      <c r="S721" s="17"/>
      <c r="T721" s="17"/>
      <c r="U721" s="17"/>
      <c r="V721" s="17"/>
      <c r="W721" s="17"/>
      <c r="X721" s="17"/>
      <c r="Y721" s="17"/>
      <c r="Z721" s="17"/>
      <c r="AA721" s="17"/>
    </row>
    <row r="722">
      <c r="A722" s="17"/>
      <c r="B722" s="17"/>
      <c r="C722" s="17"/>
      <c r="D722" s="17"/>
      <c r="E722" s="17"/>
      <c r="F722" s="17"/>
      <c r="G722" s="17"/>
      <c r="H722" s="17"/>
      <c r="I722" s="17"/>
      <c r="J722" s="17"/>
      <c r="K722" s="17"/>
      <c r="L722" s="17"/>
      <c r="M722" s="17"/>
      <c r="N722" s="17"/>
      <c r="O722" s="17"/>
      <c r="P722" s="17"/>
      <c r="Q722" s="17"/>
      <c r="R722" s="17"/>
      <c r="S722" s="17"/>
      <c r="T722" s="17"/>
      <c r="U722" s="17"/>
      <c r="V722" s="17"/>
      <c r="W722" s="17"/>
      <c r="X722" s="17"/>
      <c r="Y722" s="17"/>
      <c r="Z722" s="17"/>
      <c r="AA722" s="17"/>
    </row>
    <row r="723">
      <c r="A723" s="17"/>
      <c r="B723" s="17"/>
      <c r="C723" s="17"/>
      <c r="D723" s="17"/>
      <c r="E723" s="17"/>
      <c r="F723" s="17"/>
      <c r="G723" s="17"/>
      <c r="H723" s="17"/>
      <c r="I723" s="17"/>
      <c r="J723" s="17"/>
      <c r="K723" s="17"/>
      <c r="L723" s="17"/>
      <c r="M723" s="17"/>
      <c r="N723" s="17"/>
      <c r="O723" s="17"/>
      <c r="P723" s="17"/>
      <c r="Q723" s="17"/>
      <c r="R723" s="17"/>
      <c r="S723" s="17"/>
      <c r="T723" s="17"/>
      <c r="U723" s="17"/>
      <c r="V723" s="17"/>
      <c r="W723" s="17"/>
      <c r="X723" s="17"/>
      <c r="Y723" s="17"/>
      <c r="Z723" s="17"/>
      <c r="AA723" s="17"/>
    </row>
    <row r="724">
      <c r="A724" s="17"/>
      <c r="B724" s="17"/>
      <c r="C724" s="17"/>
      <c r="D724" s="17"/>
      <c r="E724" s="17"/>
      <c r="F724" s="17"/>
      <c r="G724" s="17"/>
      <c r="H724" s="17"/>
      <c r="I724" s="17"/>
      <c r="J724" s="17"/>
      <c r="K724" s="17"/>
      <c r="L724" s="17"/>
      <c r="M724" s="17"/>
      <c r="N724" s="17"/>
      <c r="O724" s="17"/>
      <c r="P724" s="17"/>
      <c r="Q724" s="17"/>
      <c r="R724" s="17"/>
      <c r="S724" s="17"/>
      <c r="T724" s="17"/>
      <c r="U724" s="17"/>
      <c r="V724" s="17"/>
      <c r="W724" s="17"/>
      <c r="X724" s="17"/>
      <c r="Y724" s="17"/>
      <c r="Z724" s="17"/>
      <c r="AA724" s="17"/>
    </row>
    <row r="725">
      <c r="A725" s="17"/>
      <c r="B725" s="17"/>
      <c r="C725" s="17"/>
      <c r="D725" s="17"/>
      <c r="E725" s="17"/>
      <c r="F725" s="17"/>
      <c r="G725" s="17"/>
      <c r="H725" s="17"/>
      <c r="I725" s="17"/>
      <c r="J725" s="17"/>
      <c r="K725" s="17"/>
      <c r="L725" s="17"/>
      <c r="M725" s="17"/>
      <c r="N725" s="17"/>
      <c r="O725" s="17"/>
      <c r="P725" s="17"/>
      <c r="Q725" s="17"/>
      <c r="R725" s="17"/>
      <c r="S725" s="17"/>
      <c r="T725" s="17"/>
      <c r="U725" s="17"/>
      <c r="V725" s="17"/>
      <c r="W725" s="17"/>
      <c r="X725" s="17"/>
      <c r="Y725" s="17"/>
      <c r="Z725" s="17"/>
      <c r="AA725" s="17"/>
    </row>
    <row r="726">
      <c r="A726" s="17"/>
      <c r="B726" s="17"/>
      <c r="C726" s="17"/>
      <c r="D726" s="17"/>
      <c r="E726" s="17"/>
      <c r="F726" s="17"/>
      <c r="G726" s="17"/>
      <c r="H726" s="17"/>
      <c r="I726" s="17"/>
      <c r="J726" s="17"/>
      <c r="K726" s="17"/>
      <c r="L726" s="17"/>
      <c r="M726" s="17"/>
      <c r="N726" s="17"/>
      <c r="O726" s="17"/>
      <c r="P726" s="17"/>
      <c r="Q726" s="17"/>
      <c r="R726" s="17"/>
      <c r="S726" s="17"/>
      <c r="T726" s="17"/>
      <c r="U726" s="17"/>
      <c r="V726" s="17"/>
      <c r="W726" s="17"/>
      <c r="X726" s="17"/>
      <c r="Y726" s="17"/>
      <c r="Z726" s="17"/>
      <c r="AA726" s="17"/>
    </row>
    <row r="727">
      <c r="A727" s="17"/>
      <c r="B727" s="17"/>
      <c r="C727" s="17"/>
      <c r="D727" s="17"/>
      <c r="E727" s="17"/>
      <c r="F727" s="17"/>
      <c r="G727" s="17"/>
      <c r="H727" s="17"/>
      <c r="I727" s="17"/>
      <c r="J727" s="17"/>
      <c r="K727" s="17"/>
      <c r="L727" s="17"/>
      <c r="M727" s="17"/>
      <c r="N727" s="17"/>
      <c r="O727" s="17"/>
      <c r="P727" s="17"/>
      <c r="Q727" s="17"/>
      <c r="R727" s="17"/>
      <c r="S727" s="17"/>
      <c r="T727" s="17"/>
      <c r="U727" s="17"/>
      <c r="V727" s="17"/>
      <c r="W727" s="17"/>
      <c r="X727" s="17"/>
      <c r="Y727" s="17"/>
      <c r="Z727" s="17"/>
      <c r="AA727" s="17"/>
    </row>
    <row r="728">
      <c r="A728" s="17"/>
      <c r="B728" s="17"/>
      <c r="C728" s="17"/>
      <c r="D728" s="17"/>
      <c r="E728" s="17"/>
      <c r="F728" s="17"/>
      <c r="G728" s="17"/>
      <c r="H728" s="17"/>
      <c r="I728" s="17"/>
      <c r="J728" s="17"/>
      <c r="K728" s="17"/>
      <c r="L728" s="17"/>
      <c r="M728" s="17"/>
      <c r="N728" s="17"/>
      <c r="O728" s="17"/>
      <c r="P728" s="17"/>
      <c r="Q728" s="17"/>
      <c r="R728" s="17"/>
      <c r="S728" s="17"/>
      <c r="T728" s="17"/>
      <c r="U728" s="17"/>
      <c r="V728" s="17"/>
      <c r="W728" s="17"/>
      <c r="X728" s="17"/>
      <c r="Y728" s="17"/>
      <c r="Z728" s="17"/>
      <c r="AA728" s="17"/>
    </row>
    <row r="729">
      <c r="A729" s="17"/>
      <c r="B729" s="17"/>
      <c r="C729" s="17"/>
      <c r="D729" s="17"/>
      <c r="E729" s="17"/>
      <c r="F729" s="17"/>
      <c r="G729" s="17"/>
      <c r="H729" s="17"/>
      <c r="I729" s="17"/>
      <c r="J729" s="17"/>
      <c r="K729" s="17"/>
      <c r="L729" s="17"/>
      <c r="M729" s="17"/>
      <c r="N729" s="17"/>
      <c r="O729" s="17"/>
      <c r="P729" s="17"/>
      <c r="Q729" s="17"/>
      <c r="R729" s="17"/>
      <c r="S729" s="17"/>
      <c r="T729" s="17"/>
      <c r="U729" s="17"/>
      <c r="V729" s="17"/>
      <c r="W729" s="17"/>
      <c r="X729" s="17"/>
      <c r="Y729" s="17"/>
      <c r="Z729" s="17"/>
      <c r="AA729" s="17"/>
    </row>
    <row r="730">
      <c r="A730" s="17"/>
      <c r="B730" s="17"/>
      <c r="C730" s="17"/>
      <c r="D730" s="17"/>
      <c r="E730" s="17"/>
      <c r="F730" s="17"/>
      <c r="G730" s="17"/>
      <c r="H730" s="17"/>
      <c r="I730" s="17"/>
      <c r="J730" s="17"/>
      <c r="K730" s="17"/>
      <c r="L730" s="17"/>
      <c r="M730" s="17"/>
      <c r="N730" s="17"/>
      <c r="O730" s="17"/>
      <c r="P730" s="17"/>
      <c r="Q730" s="17"/>
      <c r="R730" s="17"/>
      <c r="S730" s="17"/>
      <c r="T730" s="17"/>
      <c r="U730" s="17"/>
      <c r="V730" s="17"/>
      <c r="W730" s="17"/>
      <c r="X730" s="17"/>
      <c r="Y730" s="17"/>
      <c r="Z730" s="17"/>
      <c r="AA730" s="17"/>
    </row>
    <row r="731">
      <c r="A731" s="17"/>
      <c r="B731" s="17"/>
      <c r="C731" s="17"/>
      <c r="D731" s="17"/>
      <c r="E731" s="17"/>
      <c r="F731" s="17"/>
      <c r="G731" s="17"/>
      <c r="H731" s="17"/>
      <c r="I731" s="17"/>
      <c r="J731" s="17"/>
      <c r="K731" s="17"/>
      <c r="L731" s="17"/>
      <c r="M731" s="17"/>
      <c r="N731" s="17"/>
      <c r="O731" s="17"/>
      <c r="P731" s="17"/>
      <c r="Q731" s="17"/>
      <c r="R731" s="17"/>
      <c r="S731" s="17"/>
      <c r="T731" s="17"/>
      <c r="U731" s="17"/>
      <c r="V731" s="17"/>
      <c r="W731" s="17"/>
      <c r="X731" s="17"/>
      <c r="Y731" s="17"/>
      <c r="Z731" s="17"/>
      <c r="AA731" s="17"/>
    </row>
    <row r="732">
      <c r="A732" s="17"/>
      <c r="B732" s="17"/>
      <c r="C732" s="17"/>
      <c r="D732" s="17"/>
      <c r="E732" s="17"/>
      <c r="F732" s="17"/>
      <c r="G732" s="17"/>
      <c r="H732" s="17"/>
      <c r="I732" s="17"/>
      <c r="J732" s="17"/>
      <c r="K732" s="17"/>
      <c r="L732" s="17"/>
      <c r="M732" s="17"/>
      <c r="N732" s="17"/>
      <c r="O732" s="17"/>
      <c r="P732" s="17"/>
      <c r="Q732" s="17"/>
      <c r="R732" s="17"/>
      <c r="S732" s="17"/>
      <c r="T732" s="17"/>
      <c r="U732" s="17"/>
      <c r="V732" s="17"/>
      <c r="W732" s="17"/>
      <c r="X732" s="17"/>
      <c r="Y732" s="17"/>
      <c r="Z732" s="17"/>
      <c r="AA732" s="17"/>
    </row>
    <row r="733">
      <c r="A733" s="17"/>
      <c r="B733" s="17"/>
      <c r="C733" s="17"/>
      <c r="D733" s="17"/>
      <c r="E733" s="17"/>
      <c r="F733" s="17"/>
      <c r="G733" s="17"/>
      <c r="H733" s="17"/>
      <c r="I733" s="17"/>
      <c r="J733" s="17"/>
      <c r="K733" s="17"/>
      <c r="L733" s="17"/>
      <c r="M733" s="17"/>
      <c r="N733" s="17"/>
      <c r="O733" s="17"/>
      <c r="P733" s="17"/>
      <c r="Q733" s="17"/>
      <c r="R733" s="17"/>
      <c r="S733" s="17"/>
      <c r="T733" s="17"/>
      <c r="U733" s="17"/>
      <c r="V733" s="17"/>
      <c r="W733" s="17"/>
      <c r="X733" s="17"/>
      <c r="Y733" s="17"/>
      <c r="Z733" s="17"/>
      <c r="AA733" s="17"/>
    </row>
    <row r="734">
      <c r="A734" s="17"/>
      <c r="B734" s="17"/>
      <c r="C734" s="17"/>
      <c r="D734" s="17"/>
      <c r="E734" s="17"/>
      <c r="F734" s="17"/>
      <c r="G734" s="17"/>
      <c r="H734" s="17"/>
      <c r="I734" s="17"/>
      <c r="J734" s="17"/>
      <c r="K734" s="17"/>
      <c r="L734" s="17"/>
      <c r="M734" s="17"/>
      <c r="N734" s="17"/>
      <c r="O734" s="17"/>
      <c r="P734" s="17"/>
      <c r="Q734" s="17"/>
      <c r="R734" s="17"/>
      <c r="S734" s="17"/>
      <c r="T734" s="17"/>
      <c r="U734" s="17"/>
      <c r="V734" s="17"/>
      <c r="W734" s="17"/>
      <c r="X734" s="17"/>
      <c r="Y734" s="17"/>
      <c r="Z734" s="17"/>
      <c r="AA734" s="17"/>
    </row>
    <row r="735">
      <c r="A735" s="17"/>
      <c r="B735" s="17"/>
      <c r="C735" s="17"/>
      <c r="D735" s="17"/>
      <c r="E735" s="17"/>
      <c r="F735" s="17"/>
      <c r="G735" s="17"/>
      <c r="H735" s="17"/>
      <c r="I735" s="17"/>
      <c r="J735" s="17"/>
      <c r="K735" s="17"/>
      <c r="L735" s="17"/>
      <c r="M735" s="17"/>
      <c r="N735" s="17"/>
      <c r="O735" s="17"/>
      <c r="P735" s="17"/>
      <c r="Q735" s="17"/>
      <c r="R735" s="17"/>
      <c r="S735" s="17"/>
      <c r="T735" s="17"/>
      <c r="U735" s="17"/>
      <c r="V735" s="17"/>
      <c r="W735" s="17"/>
      <c r="X735" s="17"/>
      <c r="Y735" s="17"/>
      <c r="Z735" s="17"/>
      <c r="AA735" s="17"/>
    </row>
    <row r="736">
      <c r="A736" s="17"/>
      <c r="B736" s="17"/>
      <c r="C736" s="17"/>
      <c r="D736" s="17"/>
      <c r="E736" s="17"/>
      <c r="F736" s="17"/>
      <c r="G736" s="17"/>
      <c r="H736" s="17"/>
      <c r="I736" s="17"/>
      <c r="J736" s="17"/>
      <c r="K736" s="17"/>
      <c r="L736" s="17"/>
      <c r="M736" s="17"/>
      <c r="N736" s="17"/>
      <c r="O736" s="17"/>
      <c r="P736" s="17"/>
      <c r="Q736" s="17"/>
      <c r="R736" s="17"/>
      <c r="S736" s="17"/>
      <c r="T736" s="17"/>
      <c r="U736" s="17"/>
      <c r="V736" s="17"/>
      <c r="W736" s="17"/>
      <c r="X736" s="17"/>
      <c r="Y736" s="17"/>
      <c r="Z736" s="17"/>
      <c r="AA736" s="17"/>
    </row>
    <row r="737">
      <c r="A737" s="17"/>
      <c r="B737" s="17"/>
      <c r="C737" s="17"/>
      <c r="D737" s="17"/>
      <c r="E737" s="17"/>
      <c r="F737" s="17"/>
      <c r="G737" s="17"/>
      <c r="H737" s="17"/>
      <c r="I737" s="17"/>
      <c r="J737" s="17"/>
      <c r="K737" s="17"/>
      <c r="L737" s="17"/>
      <c r="M737" s="17"/>
      <c r="N737" s="17"/>
      <c r="O737" s="17"/>
      <c r="P737" s="17"/>
      <c r="Q737" s="17"/>
      <c r="R737" s="17"/>
      <c r="S737" s="17"/>
      <c r="T737" s="17"/>
      <c r="U737" s="17"/>
      <c r="V737" s="17"/>
      <c r="W737" s="17"/>
      <c r="X737" s="17"/>
      <c r="Y737" s="17"/>
      <c r="Z737" s="17"/>
      <c r="AA737" s="17"/>
    </row>
    <row r="738">
      <c r="A738" s="17"/>
      <c r="B738" s="17"/>
      <c r="C738" s="17"/>
      <c r="D738" s="17"/>
      <c r="E738" s="17"/>
      <c r="F738" s="17"/>
      <c r="G738" s="17"/>
      <c r="H738" s="17"/>
      <c r="I738" s="17"/>
      <c r="J738" s="17"/>
      <c r="K738" s="17"/>
      <c r="L738" s="17"/>
      <c r="M738" s="17"/>
      <c r="N738" s="17"/>
      <c r="O738" s="17"/>
      <c r="P738" s="17"/>
      <c r="Q738" s="17"/>
      <c r="R738" s="17"/>
      <c r="S738" s="17"/>
      <c r="T738" s="17"/>
      <c r="U738" s="17"/>
      <c r="V738" s="17"/>
      <c r="W738" s="17"/>
      <c r="X738" s="17"/>
      <c r="Y738" s="17"/>
      <c r="Z738" s="17"/>
      <c r="AA738" s="17"/>
    </row>
    <row r="739">
      <c r="A739" s="17"/>
      <c r="B739" s="17"/>
      <c r="C739" s="17"/>
      <c r="D739" s="17"/>
      <c r="E739" s="17"/>
      <c r="F739" s="17"/>
      <c r="G739" s="17"/>
      <c r="H739" s="17"/>
      <c r="I739" s="17"/>
      <c r="J739" s="17"/>
      <c r="K739" s="17"/>
      <c r="L739" s="17"/>
      <c r="M739" s="17"/>
      <c r="N739" s="17"/>
      <c r="O739" s="17"/>
      <c r="P739" s="17"/>
      <c r="Q739" s="17"/>
      <c r="R739" s="17"/>
      <c r="S739" s="17"/>
      <c r="T739" s="17"/>
      <c r="U739" s="17"/>
      <c r="V739" s="17"/>
      <c r="W739" s="17"/>
      <c r="X739" s="17"/>
      <c r="Y739" s="17"/>
      <c r="Z739" s="17"/>
      <c r="AA739" s="17"/>
    </row>
    <row r="740">
      <c r="A740" s="17"/>
      <c r="B740" s="17"/>
      <c r="C740" s="17"/>
      <c r="D740" s="17"/>
      <c r="E740" s="17"/>
      <c r="F740" s="17"/>
      <c r="G740" s="17"/>
      <c r="H740" s="17"/>
      <c r="I740" s="17"/>
      <c r="J740" s="17"/>
      <c r="K740" s="17"/>
      <c r="L740" s="17"/>
      <c r="M740" s="17"/>
      <c r="N740" s="17"/>
      <c r="O740" s="17"/>
      <c r="P740" s="17"/>
      <c r="Q740" s="17"/>
      <c r="R740" s="17"/>
      <c r="S740" s="17"/>
      <c r="T740" s="17"/>
      <c r="U740" s="17"/>
      <c r="V740" s="17"/>
      <c r="W740" s="17"/>
      <c r="X740" s="17"/>
      <c r="Y740" s="17"/>
      <c r="Z740" s="17"/>
      <c r="AA740" s="17"/>
    </row>
    <row r="741">
      <c r="A741" s="17"/>
      <c r="B741" s="17"/>
      <c r="C741" s="17"/>
      <c r="D741" s="17"/>
      <c r="E741" s="17"/>
      <c r="F741" s="17"/>
      <c r="G741" s="17"/>
      <c r="H741" s="17"/>
      <c r="I741" s="17"/>
      <c r="J741" s="17"/>
      <c r="K741" s="17"/>
      <c r="L741" s="17"/>
      <c r="M741" s="17"/>
      <c r="N741" s="17"/>
      <c r="O741" s="17"/>
      <c r="P741" s="17"/>
      <c r="Q741" s="17"/>
      <c r="R741" s="17"/>
      <c r="S741" s="17"/>
      <c r="T741" s="17"/>
      <c r="U741" s="17"/>
      <c r="V741" s="17"/>
      <c r="W741" s="17"/>
      <c r="X741" s="17"/>
      <c r="Y741" s="17"/>
      <c r="Z741" s="17"/>
      <c r="AA741" s="17"/>
    </row>
    <row r="742">
      <c r="A742" s="17"/>
      <c r="B742" s="17"/>
      <c r="C742" s="17"/>
      <c r="D742" s="17"/>
      <c r="E742" s="17"/>
      <c r="F742" s="17"/>
      <c r="G742" s="17"/>
      <c r="H742" s="17"/>
      <c r="I742" s="17"/>
      <c r="J742" s="17"/>
      <c r="K742" s="17"/>
      <c r="L742" s="17"/>
      <c r="M742" s="17"/>
      <c r="N742" s="17"/>
      <c r="O742" s="17"/>
      <c r="P742" s="17"/>
      <c r="Q742" s="17"/>
      <c r="R742" s="17"/>
      <c r="S742" s="17"/>
      <c r="T742" s="17"/>
      <c r="U742" s="17"/>
      <c r="V742" s="17"/>
      <c r="W742" s="17"/>
      <c r="X742" s="17"/>
      <c r="Y742" s="17"/>
      <c r="Z742" s="17"/>
      <c r="AA742" s="17"/>
    </row>
    <row r="743">
      <c r="A743" s="17"/>
      <c r="B743" s="17"/>
      <c r="C743" s="17"/>
      <c r="D743" s="17"/>
      <c r="E743" s="17"/>
      <c r="F743" s="17"/>
      <c r="G743" s="17"/>
      <c r="H743" s="17"/>
      <c r="I743" s="17"/>
      <c r="J743" s="17"/>
      <c r="K743" s="17"/>
      <c r="L743" s="17"/>
      <c r="M743" s="17"/>
      <c r="N743" s="17"/>
      <c r="O743" s="17"/>
      <c r="P743" s="17"/>
      <c r="Q743" s="17"/>
      <c r="R743" s="17"/>
      <c r="S743" s="17"/>
      <c r="T743" s="17"/>
      <c r="U743" s="17"/>
      <c r="V743" s="17"/>
      <c r="W743" s="17"/>
      <c r="X743" s="17"/>
      <c r="Y743" s="17"/>
      <c r="Z743" s="17"/>
      <c r="AA743" s="17"/>
    </row>
    <row r="744">
      <c r="A744" s="17"/>
      <c r="B744" s="17"/>
      <c r="C744" s="17"/>
      <c r="D744" s="17"/>
      <c r="E744" s="17"/>
      <c r="F744" s="17"/>
      <c r="G744" s="17"/>
      <c r="H744" s="17"/>
      <c r="I744" s="17"/>
      <c r="J744" s="17"/>
      <c r="K744" s="17"/>
      <c r="L744" s="17"/>
      <c r="M744" s="17"/>
      <c r="N744" s="17"/>
      <c r="O744" s="17"/>
      <c r="P744" s="17"/>
      <c r="Q744" s="17"/>
      <c r="R744" s="17"/>
      <c r="S744" s="17"/>
      <c r="T744" s="17"/>
      <c r="U744" s="17"/>
      <c r="V744" s="17"/>
      <c r="W744" s="17"/>
      <c r="X744" s="17"/>
      <c r="Y744" s="17"/>
      <c r="Z744" s="17"/>
      <c r="AA744" s="17"/>
    </row>
    <row r="745">
      <c r="A745" s="17"/>
      <c r="B745" s="17"/>
      <c r="C745" s="17"/>
      <c r="D745" s="17"/>
      <c r="E745" s="17"/>
      <c r="F745" s="17"/>
      <c r="G745" s="17"/>
      <c r="H745" s="17"/>
      <c r="I745" s="17"/>
      <c r="J745" s="17"/>
      <c r="K745" s="17"/>
      <c r="L745" s="17"/>
      <c r="M745" s="17"/>
      <c r="N745" s="17"/>
      <c r="O745" s="17"/>
      <c r="P745" s="17"/>
      <c r="Q745" s="17"/>
      <c r="R745" s="17"/>
      <c r="S745" s="17"/>
      <c r="T745" s="17"/>
      <c r="U745" s="17"/>
      <c r="V745" s="17"/>
      <c r="W745" s="17"/>
      <c r="X745" s="17"/>
      <c r="Y745" s="17"/>
      <c r="Z745" s="17"/>
      <c r="AA745" s="17"/>
    </row>
    <row r="746">
      <c r="A746" s="17"/>
      <c r="B746" s="17"/>
      <c r="C746" s="17"/>
      <c r="D746" s="17"/>
      <c r="E746" s="17"/>
      <c r="F746" s="17"/>
      <c r="G746" s="17"/>
      <c r="H746" s="17"/>
      <c r="I746" s="17"/>
      <c r="J746" s="17"/>
      <c r="K746" s="17"/>
      <c r="L746" s="17"/>
      <c r="M746" s="17"/>
      <c r="N746" s="17"/>
      <c r="O746" s="17"/>
      <c r="P746" s="17"/>
      <c r="Q746" s="17"/>
      <c r="R746" s="17"/>
      <c r="S746" s="17"/>
      <c r="T746" s="17"/>
      <c r="U746" s="17"/>
      <c r="V746" s="17"/>
      <c r="W746" s="17"/>
      <c r="X746" s="17"/>
      <c r="Y746" s="17"/>
      <c r="Z746" s="17"/>
      <c r="AA746" s="17"/>
    </row>
    <row r="747">
      <c r="A747" s="17"/>
      <c r="B747" s="17"/>
      <c r="C747" s="17"/>
      <c r="D747" s="17"/>
      <c r="E747" s="17"/>
      <c r="F747" s="17"/>
      <c r="G747" s="17"/>
      <c r="H747" s="17"/>
      <c r="I747" s="17"/>
      <c r="J747" s="17"/>
      <c r="K747" s="17"/>
      <c r="L747" s="17"/>
      <c r="M747" s="17"/>
      <c r="N747" s="17"/>
      <c r="O747" s="17"/>
      <c r="P747" s="17"/>
      <c r="Q747" s="17"/>
      <c r="R747" s="17"/>
      <c r="S747" s="17"/>
      <c r="T747" s="17"/>
      <c r="U747" s="17"/>
      <c r="V747" s="17"/>
      <c r="W747" s="17"/>
      <c r="X747" s="17"/>
      <c r="Y747" s="17"/>
      <c r="Z747" s="17"/>
      <c r="AA747" s="17"/>
    </row>
    <row r="748">
      <c r="A748" s="17"/>
      <c r="B748" s="17"/>
      <c r="C748" s="17"/>
      <c r="D748" s="17"/>
      <c r="E748" s="17"/>
      <c r="F748" s="17"/>
      <c r="G748" s="17"/>
      <c r="H748" s="17"/>
      <c r="I748" s="17"/>
      <c r="J748" s="17"/>
      <c r="K748" s="17"/>
      <c r="L748" s="17"/>
      <c r="M748" s="17"/>
      <c r="N748" s="17"/>
      <c r="O748" s="17"/>
      <c r="P748" s="17"/>
      <c r="Q748" s="17"/>
      <c r="R748" s="17"/>
      <c r="S748" s="17"/>
      <c r="T748" s="17"/>
      <c r="U748" s="17"/>
      <c r="V748" s="17"/>
      <c r="W748" s="17"/>
      <c r="X748" s="17"/>
      <c r="Y748" s="17"/>
      <c r="Z748" s="17"/>
      <c r="AA748" s="17"/>
    </row>
    <row r="749">
      <c r="A749" s="17"/>
      <c r="B749" s="17"/>
      <c r="C749" s="17"/>
      <c r="D749" s="17"/>
      <c r="E749" s="17"/>
      <c r="F749" s="17"/>
      <c r="G749" s="17"/>
      <c r="H749" s="17"/>
      <c r="I749" s="17"/>
      <c r="J749" s="17"/>
      <c r="K749" s="17"/>
      <c r="L749" s="17"/>
      <c r="M749" s="17"/>
      <c r="N749" s="17"/>
      <c r="O749" s="17"/>
      <c r="P749" s="17"/>
      <c r="Q749" s="17"/>
      <c r="R749" s="17"/>
      <c r="S749" s="17"/>
      <c r="T749" s="17"/>
      <c r="U749" s="17"/>
      <c r="V749" s="17"/>
      <c r="W749" s="17"/>
      <c r="X749" s="17"/>
      <c r="Y749" s="17"/>
      <c r="Z749" s="17"/>
      <c r="AA749" s="17"/>
    </row>
    <row r="750">
      <c r="A750" s="17"/>
      <c r="B750" s="17"/>
      <c r="C750" s="17"/>
      <c r="D750" s="17"/>
      <c r="E750" s="17"/>
      <c r="F750" s="17"/>
      <c r="G750" s="17"/>
      <c r="H750" s="17"/>
      <c r="I750" s="17"/>
      <c r="J750" s="17"/>
      <c r="K750" s="17"/>
      <c r="L750" s="17"/>
      <c r="M750" s="17"/>
      <c r="N750" s="17"/>
      <c r="O750" s="17"/>
      <c r="P750" s="17"/>
      <c r="Q750" s="17"/>
      <c r="R750" s="17"/>
      <c r="S750" s="17"/>
      <c r="T750" s="17"/>
      <c r="U750" s="17"/>
      <c r="V750" s="17"/>
      <c r="W750" s="17"/>
      <c r="X750" s="17"/>
      <c r="Y750" s="17"/>
      <c r="Z750" s="17"/>
      <c r="AA750" s="17"/>
    </row>
    <row r="751">
      <c r="A751" s="17"/>
      <c r="B751" s="17"/>
      <c r="C751" s="17"/>
      <c r="D751" s="17"/>
      <c r="E751" s="17"/>
      <c r="F751" s="17"/>
      <c r="G751" s="17"/>
      <c r="H751" s="17"/>
      <c r="I751" s="17"/>
      <c r="J751" s="17"/>
      <c r="K751" s="17"/>
      <c r="L751" s="17"/>
      <c r="M751" s="17"/>
      <c r="N751" s="17"/>
      <c r="O751" s="17"/>
      <c r="P751" s="17"/>
      <c r="Q751" s="17"/>
      <c r="R751" s="17"/>
      <c r="S751" s="17"/>
      <c r="T751" s="17"/>
      <c r="U751" s="17"/>
      <c r="V751" s="17"/>
      <c r="W751" s="17"/>
      <c r="X751" s="17"/>
      <c r="Y751" s="17"/>
      <c r="Z751" s="17"/>
      <c r="AA751" s="17"/>
    </row>
    <row r="752">
      <c r="A752" s="17"/>
      <c r="B752" s="17"/>
      <c r="C752" s="17"/>
      <c r="D752" s="17"/>
      <c r="E752" s="17"/>
      <c r="F752" s="17"/>
      <c r="G752" s="17"/>
      <c r="H752" s="17"/>
      <c r="I752" s="17"/>
      <c r="J752" s="17"/>
      <c r="K752" s="17"/>
      <c r="L752" s="17"/>
      <c r="M752" s="17"/>
      <c r="N752" s="17"/>
      <c r="O752" s="17"/>
      <c r="P752" s="17"/>
      <c r="Q752" s="17"/>
      <c r="R752" s="17"/>
      <c r="S752" s="17"/>
      <c r="T752" s="17"/>
      <c r="U752" s="17"/>
      <c r="V752" s="17"/>
      <c r="W752" s="17"/>
      <c r="X752" s="17"/>
      <c r="Y752" s="17"/>
      <c r="Z752" s="17"/>
      <c r="AA752" s="17"/>
    </row>
    <row r="753">
      <c r="A753" s="17"/>
      <c r="B753" s="17"/>
      <c r="C753" s="17"/>
      <c r="D753" s="17"/>
      <c r="E753" s="17"/>
      <c r="F753" s="17"/>
      <c r="G753" s="17"/>
      <c r="H753" s="17"/>
      <c r="I753" s="17"/>
      <c r="J753" s="17"/>
      <c r="K753" s="17"/>
      <c r="L753" s="17"/>
      <c r="M753" s="17"/>
      <c r="N753" s="17"/>
      <c r="O753" s="17"/>
      <c r="P753" s="17"/>
      <c r="Q753" s="17"/>
      <c r="R753" s="17"/>
      <c r="S753" s="17"/>
      <c r="T753" s="17"/>
      <c r="U753" s="17"/>
      <c r="V753" s="17"/>
      <c r="W753" s="17"/>
      <c r="X753" s="17"/>
      <c r="Y753" s="17"/>
      <c r="Z753" s="17"/>
      <c r="AA753" s="17"/>
    </row>
    <row r="754">
      <c r="A754" s="17"/>
      <c r="B754" s="17"/>
      <c r="C754" s="17"/>
      <c r="D754" s="17"/>
      <c r="E754" s="17"/>
      <c r="F754" s="17"/>
      <c r="G754" s="17"/>
      <c r="H754" s="17"/>
      <c r="I754" s="17"/>
      <c r="J754" s="17"/>
      <c r="K754" s="17"/>
      <c r="L754" s="17"/>
      <c r="M754" s="17"/>
      <c r="N754" s="17"/>
      <c r="O754" s="17"/>
      <c r="P754" s="17"/>
      <c r="Q754" s="17"/>
      <c r="R754" s="17"/>
      <c r="S754" s="17"/>
      <c r="T754" s="17"/>
      <c r="U754" s="17"/>
      <c r="V754" s="17"/>
      <c r="W754" s="17"/>
      <c r="X754" s="17"/>
      <c r="Y754" s="17"/>
      <c r="Z754" s="17"/>
      <c r="AA754" s="17"/>
    </row>
    <row r="755">
      <c r="A755" s="17"/>
      <c r="B755" s="17"/>
      <c r="C755" s="17"/>
      <c r="D755" s="17"/>
      <c r="E755" s="17"/>
      <c r="F755" s="17"/>
      <c r="G755" s="17"/>
      <c r="H755" s="17"/>
      <c r="I755" s="17"/>
      <c r="J755" s="17"/>
      <c r="K755" s="17"/>
      <c r="L755" s="17"/>
      <c r="M755" s="17"/>
      <c r="N755" s="17"/>
      <c r="O755" s="17"/>
      <c r="P755" s="17"/>
      <c r="Q755" s="17"/>
      <c r="R755" s="17"/>
      <c r="S755" s="17"/>
      <c r="T755" s="17"/>
      <c r="U755" s="17"/>
      <c r="V755" s="17"/>
      <c r="W755" s="17"/>
      <c r="X755" s="17"/>
      <c r="Y755" s="17"/>
      <c r="Z755" s="17"/>
      <c r="AA755" s="17"/>
    </row>
    <row r="756">
      <c r="A756" s="17"/>
      <c r="B756" s="17"/>
      <c r="C756" s="17"/>
      <c r="D756" s="17"/>
      <c r="E756" s="17"/>
      <c r="F756" s="17"/>
      <c r="G756" s="17"/>
      <c r="H756" s="17"/>
      <c r="I756" s="17"/>
      <c r="J756" s="17"/>
      <c r="K756" s="17"/>
      <c r="L756" s="17"/>
      <c r="M756" s="17"/>
      <c r="N756" s="17"/>
      <c r="O756" s="17"/>
      <c r="P756" s="17"/>
      <c r="Q756" s="17"/>
      <c r="R756" s="17"/>
      <c r="S756" s="17"/>
      <c r="T756" s="17"/>
      <c r="U756" s="17"/>
      <c r="V756" s="17"/>
      <c r="W756" s="17"/>
      <c r="X756" s="17"/>
      <c r="Y756" s="17"/>
      <c r="Z756" s="17"/>
      <c r="AA756" s="17"/>
    </row>
    <row r="757">
      <c r="A757" s="17"/>
      <c r="B757" s="17"/>
      <c r="C757" s="17"/>
      <c r="D757" s="17"/>
      <c r="E757" s="17"/>
      <c r="F757" s="17"/>
      <c r="G757" s="17"/>
      <c r="H757" s="17"/>
      <c r="I757" s="17"/>
      <c r="J757" s="17"/>
      <c r="K757" s="17"/>
      <c r="L757" s="17"/>
      <c r="M757" s="17"/>
      <c r="N757" s="17"/>
      <c r="O757" s="17"/>
      <c r="P757" s="17"/>
      <c r="Q757" s="17"/>
      <c r="R757" s="17"/>
      <c r="S757" s="17"/>
      <c r="T757" s="17"/>
      <c r="U757" s="17"/>
      <c r="V757" s="17"/>
      <c r="W757" s="17"/>
      <c r="X757" s="17"/>
      <c r="Y757" s="17"/>
      <c r="Z757" s="17"/>
      <c r="AA757" s="17"/>
    </row>
    <row r="758">
      <c r="A758" s="17"/>
      <c r="B758" s="17"/>
      <c r="C758" s="17"/>
      <c r="D758" s="17"/>
      <c r="E758" s="17"/>
      <c r="F758" s="17"/>
      <c r="G758" s="17"/>
      <c r="H758" s="17"/>
      <c r="I758" s="17"/>
      <c r="J758" s="17"/>
      <c r="K758" s="17"/>
      <c r="L758" s="17"/>
      <c r="M758" s="17"/>
      <c r="N758" s="17"/>
      <c r="O758" s="17"/>
      <c r="P758" s="17"/>
      <c r="Q758" s="17"/>
      <c r="R758" s="17"/>
      <c r="S758" s="17"/>
      <c r="T758" s="17"/>
      <c r="U758" s="17"/>
      <c r="V758" s="17"/>
      <c r="W758" s="17"/>
      <c r="X758" s="17"/>
      <c r="Y758" s="17"/>
      <c r="Z758" s="17"/>
      <c r="AA758" s="17"/>
    </row>
    <row r="759">
      <c r="A759" s="17"/>
      <c r="B759" s="17"/>
      <c r="C759" s="17"/>
      <c r="D759" s="17"/>
      <c r="E759" s="17"/>
      <c r="F759" s="17"/>
      <c r="G759" s="17"/>
      <c r="H759" s="17"/>
      <c r="I759" s="17"/>
      <c r="J759" s="17"/>
      <c r="K759" s="17"/>
      <c r="L759" s="17"/>
      <c r="M759" s="17"/>
      <c r="N759" s="17"/>
      <c r="O759" s="17"/>
      <c r="P759" s="17"/>
      <c r="Q759" s="17"/>
      <c r="R759" s="17"/>
      <c r="S759" s="17"/>
      <c r="T759" s="17"/>
      <c r="U759" s="17"/>
      <c r="V759" s="17"/>
      <c r="W759" s="17"/>
      <c r="X759" s="17"/>
      <c r="Y759" s="17"/>
      <c r="Z759" s="17"/>
      <c r="AA759" s="17"/>
    </row>
    <row r="760">
      <c r="A760" s="17"/>
      <c r="B760" s="17"/>
      <c r="C760" s="17"/>
      <c r="D760" s="17"/>
      <c r="E760" s="17"/>
      <c r="F760" s="17"/>
      <c r="G760" s="17"/>
      <c r="H760" s="17"/>
      <c r="I760" s="17"/>
      <c r="J760" s="17"/>
      <c r="K760" s="17"/>
      <c r="L760" s="17"/>
      <c r="M760" s="17"/>
      <c r="N760" s="17"/>
      <c r="O760" s="17"/>
      <c r="P760" s="17"/>
      <c r="Q760" s="17"/>
      <c r="R760" s="17"/>
      <c r="S760" s="17"/>
      <c r="T760" s="17"/>
      <c r="U760" s="17"/>
      <c r="V760" s="17"/>
      <c r="W760" s="17"/>
      <c r="X760" s="17"/>
      <c r="Y760" s="17"/>
      <c r="Z760" s="17"/>
      <c r="AA760" s="17"/>
    </row>
    <row r="761">
      <c r="A761" s="17"/>
      <c r="B761" s="17"/>
      <c r="C761" s="17"/>
      <c r="D761" s="17"/>
      <c r="E761" s="17"/>
      <c r="F761" s="17"/>
      <c r="G761" s="17"/>
      <c r="H761" s="17"/>
      <c r="I761" s="17"/>
      <c r="J761" s="17"/>
      <c r="K761" s="17"/>
      <c r="L761" s="17"/>
      <c r="M761" s="17"/>
      <c r="N761" s="17"/>
      <c r="O761" s="17"/>
      <c r="P761" s="17"/>
      <c r="Q761" s="17"/>
      <c r="R761" s="17"/>
      <c r="S761" s="17"/>
      <c r="T761" s="17"/>
      <c r="U761" s="17"/>
      <c r="V761" s="17"/>
      <c r="W761" s="17"/>
      <c r="X761" s="17"/>
      <c r="Y761" s="17"/>
      <c r="Z761" s="17"/>
      <c r="AA761" s="17"/>
    </row>
    <row r="762">
      <c r="A762" s="17"/>
      <c r="B762" s="17"/>
      <c r="C762" s="17"/>
      <c r="D762" s="17"/>
      <c r="E762" s="17"/>
      <c r="F762" s="17"/>
      <c r="G762" s="17"/>
      <c r="H762" s="17"/>
      <c r="I762" s="17"/>
      <c r="J762" s="17"/>
      <c r="K762" s="17"/>
      <c r="L762" s="17"/>
      <c r="M762" s="17"/>
      <c r="N762" s="17"/>
      <c r="O762" s="17"/>
      <c r="P762" s="17"/>
      <c r="Q762" s="17"/>
      <c r="R762" s="17"/>
      <c r="S762" s="17"/>
      <c r="T762" s="17"/>
      <c r="U762" s="17"/>
      <c r="V762" s="17"/>
      <c r="W762" s="17"/>
      <c r="X762" s="17"/>
      <c r="Y762" s="17"/>
      <c r="Z762" s="17"/>
      <c r="AA762" s="17"/>
    </row>
    <row r="763">
      <c r="A763" s="17"/>
      <c r="B763" s="17"/>
      <c r="C763" s="17"/>
      <c r="D763" s="17"/>
      <c r="E763" s="17"/>
      <c r="F763" s="17"/>
      <c r="G763" s="17"/>
      <c r="H763" s="17"/>
      <c r="I763" s="17"/>
      <c r="J763" s="17"/>
      <c r="K763" s="17"/>
      <c r="L763" s="17"/>
      <c r="M763" s="17"/>
      <c r="N763" s="17"/>
      <c r="O763" s="17"/>
      <c r="P763" s="17"/>
      <c r="Q763" s="17"/>
      <c r="R763" s="17"/>
      <c r="S763" s="17"/>
      <c r="T763" s="17"/>
      <c r="U763" s="17"/>
      <c r="V763" s="17"/>
      <c r="W763" s="17"/>
      <c r="X763" s="17"/>
      <c r="Y763" s="17"/>
      <c r="Z763" s="17"/>
      <c r="AA763" s="17"/>
    </row>
    <row r="764">
      <c r="A764" s="17"/>
      <c r="B764" s="17"/>
      <c r="C764" s="17"/>
      <c r="D764" s="17"/>
      <c r="E764" s="17"/>
      <c r="F764" s="17"/>
      <c r="G764" s="17"/>
      <c r="H764" s="17"/>
      <c r="I764" s="17"/>
      <c r="J764" s="17"/>
      <c r="K764" s="17"/>
      <c r="L764" s="17"/>
      <c r="M764" s="17"/>
      <c r="N764" s="17"/>
      <c r="O764" s="17"/>
      <c r="P764" s="17"/>
      <c r="Q764" s="17"/>
      <c r="R764" s="17"/>
      <c r="S764" s="17"/>
      <c r="T764" s="17"/>
      <c r="U764" s="17"/>
      <c r="V764" s="17"/>
      <c r="W764" s="17"/>
      <c r="X764" s="17"/>
      <c r="Y764" s="17"/>
      <c r="Z764" s="17"/>
      <c r="AA764" s="17"/>
    </row>
    <row r="765">
      <c r="A765" s="17"/>
      <c r="B765" s="17"/>
      <c r="C765" s="17"/>
      <c r="D765" s="17"/>
      <c r="E765" s="17"/>
      <c r="F765" s="17"/>
      <c r="G765" s="17"/>
      <c r="H765" s="17"/>
      <c r="I765" s="17"/>
      <c r="J765" s="17"/>
      <c r="K765" s="17"/>
      <c r="L765" s="17"/>
      <c r="M765" s="17"/>
      <c r="N765" s="17"/>
      <c r="O765" s="17"/>
      <c r="P765" s="17"/>
      <c r="Q765" s="17"/>
      <c r="R765" s="17"/>
      <c r="S765" s="17"/>
      <c r="T765" s="17"/>
      <c r="U765" s="17"/>
      <c r="V765" s="17"/>
      <c r="W765" s="17"/>
      <c r="X765" s="17"/>
      <c r="Y765" s="17"/>
      <c r="Z765" s="17"/>
      <c r="AA765" s="17"/>
    </row>
    <row r="766">
      <c r="A766" s="17"/>
      <c r="B766" s="17"/>
      <c r="C766" s="17"/>
      <c r="D766" s="17"/>
      <c r="E766" s="17"/>
      <c r="F766" s="17"/>
      <c r="G766" s="17"/>
      <c r="H766" s="17"/>
      <c r="I766" s="17"/>
      <c r="J766" s="17"/>
      <c r="K766" s="17"/>
      <c r="L766" s="17"/>
      <c r="M766" s="17"/>
      <c r="N766" s="17"/>
      <c r="O766" s="17"/>
      <c r="P766" s="17"/>
      <c r="Q766" s="17"/>
      <c r="R766" s="17"/>
      <c r="S766" s="17"/>
      <c r="T766" s="17"/>
      <c r="U766" s="17"/>
      <c r="V766" s="17"/>
      <c r="W766" s="17"/>
      <c r="X766" s="17"/>
      <c r="Y766" s="17"/>
      <c r="Z766" s="17"/>
      <c r="AA766" s="17"/>
    </row>
    <row r="767">
      <c r="A767" s="17"/>
      <c r="B767" s="17"/>
      <c r="C767" s="17"/>
      <c r="D767" s="17"/>
      <c r="E767" s="17"/>
      <c r="F767" s="17"/>
      <c r="G767" s="17"/>
      <c r="H767" s="17"/>
      <c r="I767" s="17"/>
      <c r="J767" s="17"/>
      <c r="K767" s="17"/>
      <c r="L767" s="17"/>
      <c r="M767" s="17"/>
      <c r="N767" s="17"/>
      <c r="O767" s="17"/>
      <c r="P767" s="17"/>
      <c r="Q767" s="17"/>
      <c r="R767" s="17"/>
      <c r="S767" s="17"/>
      <c r="T767" s="17"/>
      <c r="U767" s="17"/>
      <c r="V767" s="17"/>
      <c r="W767" s="17"/>
      <c r="X767" s="17"/>
      <c r="Y767" s="17"/>
      <c r="Z767" s="17"/>
      <c r="AA767" s="17"/>
    </row>
    <row r="768">
      <c r="A768" s="17"/>
      <c r="B768" s="17"/>
      <c r="C768" s="17"/>
      <c r="D768" s="17"/>
      <c r="E768" s="17"/>
      <c r="F768" s="17"/>
      <c r="G768" s="17"/>
      <c r="H768" s="17"/>
      <c r="I768" s="17"/>
      <c r="J768" s="17"/>
      <c r="K768" s="17"/>
      <c r="L768" s="17"/>
      <c r="M768" s="17"/>
      <c r="N768" s="17"/>
      <c r="O768" s="17"/>
      <c r="P768" s="17"/>
      <c r="Q768" s="17"/>
      <c r="R768" s="17"/>
      <c r="S768" s="17"/>
      <c r="T768" s="17"/>
      <c r="U768" s="17"/>
      <c r="V768" s="17"/>
      <c r="W768" s="17"/>
      <c r="X768" s="17"/>
      <c r="Y768" s="17"/>
      <c r="Z768" s="17"/>
      <c r="AA768" s="17"/>
    </row>
    <row r="769">
      <c r="A769" s="17"/>
      <c r="B769" s="17"/>
      <c r="C769" s="17"/>
      <c r="D769" s="17"/>
      <c r="E769" s="17"/>
      <c r="F769" s="17"/>
      <c r="G769" s="17"/>
      <c r="H769" s="17"/>
      <c r="I769" s="17"/>
      <c r="J769" s="17"/>
      <c r="K769" s="17"/>
      <c r="L769" s="17"/>
      <c r="M769" s="17"/>
      <c r="N769" s="17"/>
      <c r="O769" s="17"/>
      <c r="P769" s="17"/>
      <c r="Q769" s="17"/>
      <c r="R769" s="17"/>
      <c r="S769" s="17"/>
      <c r="T769" s="17"/>
      <c r="U769" s="17"/>
      <c r="V769" s="17"/>
      <c r="W769" s="17"/>
      <c r="X769" s="17"/>
      <c r="Y769" s="17"/>
      <c r="Z769" s="17"/>
      <c r="AA769" s="17"/>
    </row>
    <row r="770">
      <c r="A770" s="17"/>
      <c r="B770" s="17"/>
      <c r="C770" s="17"/>
      <c r="D770" s="17"/>
      <c r="E770" s="17"/>
      <c r="F770" s="17"/>
      <c r="G770" s="17"/>
      <c r="H770" s="17"/>
      <c r="I770" s="17"/>
      <c r="J770" s="17"/>
      <c r="K770" s="17"/>
      <c r="L770" s="17"/>
      <c r="M770" s="17"/>
      <c r="N770" s="17"/>
      <c r="O770" s="17"/>
      <c r="P770" s="17"/>
      <c r="Q770" s="17"/>
      <c r="R770" s="17"/>
      <c r="S770" s="17"/>
      <c r="T770" s="17"/>
      <c r="U770" s="17"/>
      <c r="V770" s="17"/>
      <c r="W770" s="17"/>
      <c r="X770" s="17"/>
      <c r="Y770" s="17"/>
      <c r="Z770" s="17"/>
      <c r="AA770" s="17"/>
    </row>
    <row r="771">
      <c r="A771" s="17"/>
      <c r="B771" s="17"/>
      <c r="C771" s="17"/>
      <c r="D771" s="17"/>
      <c r="E771" s="17"/>
      <c r="F771" s="17"/>
      <c r="G771" s="17"/>
      <c r="H771" s="17"/>
      <c r="I771" s="17"/>
      <c r="J771" s="17"/>
      <c r="K771" s="17"/>
      <c r="L771" s="17"/>
      <c r="M771" s="17"/>
      <c r="N771" s="17"/>
      <c r="O771" s="17"/>
      <c r="P771" s="17"/>
      <c r="Q771" s="17"/>
      <c r="R771" s="17"/>
      <c r="S771" s="17"/>
      <c r="T771" s="17"/>
      <c r="U771" s="17"/>
      <c r="V771" s="17"/>
      <c r="W771" s="17"/>
      <c r="X771" s="17"/>
      <c r="Y771" s="17"/>
      <c r="Z771" s="17"/>
      <c r="AA771" s="17"/>
    </row>
    <row r="772">
      <c r="A772" s="17"/>
      <c r="B772" s="17"/>
      <c r="C772" s="17"/>
      <c r="D772" s="17"/>
      <c r="E772" s="17"/>
      <c r="F772" s="17"/>
      <c r="G772" s="17"/>
      <c r="H772" s="17"/>
      <c r="I772" s="17"/>
      <c r="J772" s="17"/>
      <c r="K772" s="17"/>
      <c r="L772" s="17"/>
      <c r="M772" s="17"/>
      <c r="N772" s="17"/>
      <c r="O772" s="17"/>
      <c r="P772" s="17"/>
      <c r="Q772" s="17"/>
      <c r="R772" s="17"/>
      <c r="S772" s="17"/>
      <c r="T772" s="17"/>
      <c r="U772" s="17"/>
      <c r="V772" s="17"/>
      <c r="W772" s="17"/>
      <c r="X772" s="17"/>
      <c r="Y772" s="17"/>
      <c r="Z772" s="17"/>
      <c r="AA772" s="17"/>
    </row>
    <row r="773">
      <c r="A773" s="17"/>
      <c r="B773" s="17"/>
      <c r="C773" s="17"/>
      <c r="D773" s="17"/>
      <c r="E773" s="17"/>
      <c r="F773" s="17"/>
      <c r="G773" s="17"/>
      <c r="H773" s="17"/>
      <c r="I773" s="17"/>
      <c r="J773" s="17"/>
      <c r="K773" s="17"/>
      <c r="L773" s="17"/>
      <c r="M773" s="17"/>
      <c r="N773" s="17"/>
      <c r="O773" s="17"/>
      <c r="P773" s="17"/>
      <c r="Q773" s="17"/>
      <c r="R773" s="17"/>
      <c r="S773" s="17"/>
      <c r="T773" s="17"/>
      <c r="U773" s="17"/>
      <c r="V773" s="17"/>
      <c r="W773" s="17"/>
      <c r="X773" s="17"/>
      <c r="Y773" s="17"/>
      <c r="Z773" s="17"/>
      <c r="AA773" s="17"/>
    </row>
    <row r="774">
      <c r="A774" s="17"/>
      <c r="B774" s="17"/>
      <c r="C774" s="17"/>
      <c r="D774" s="17"/>
      <c r="E774" s="17"/>
      <c r="F774" s="17"/>
      <c r="G774" s="17"/>
      <c r="H774" s="17"/>
      <c r="I774" s="17"/>
      <c r="J774" s="17"/>
      <c r="K774" s="17"/>
      <c r="L774" s="17"/>
      <c r="M774" s="17"/>
      <c r="N774" s="17"/>
      <c r="O774" s="17"/>
      <c r="P774" s="17"/>
      <c r="Q774" s="17"/>
      <c r="R774" s="17"/>
      <c r="S774" s="17"/>
      <c r="T774" s="17"/>
      <c r="U774" s="17"/>
      <c r="V774" s="17"/>
      <c r="W774" s="17"/>
      <c r="X774" s="17"/>
      <c r="Y774" s="17"/>
      <c r="Z774" s="17"/>
      <c r="AA774" s="17"/>
    </row>
    <row r="775">
      <c r="A775" s="17"/>
      <c r="B775" s="17"/>
      <c r="C775" s="17"/>
      <c r="D775" s="17"/>
      <c r="E775" s="17"/>
      <c r="F775" s="17"/>
      <c r="G775" s="17"/>
      <c r="H775" s="17"/>
      <c r="I775" s="17"/>
      <c r="J775" s="17"/>
      <c r="K775" s="17"/>
      <c r="L775" s="17"/>
      <c r="M775" s="17"/>
      <c r="N775" s="17"/>
      <c r="O775" s="17"/>
      <c r="P775" s="17"/>
      <c r="Q775" s="17"/>
      <c r="R775" s="17"/>
      <c r="S775" s="17"/>
      <c r="T775" s="17"/>
      <c r="U775" s="17"/>
      <c r="V775" s="17"/>
      <c r="W775" s="17"/>
      <c r="X775" s="17"/>
      <c r="Y775" s="17"/>
      <c r="Z775" s="17"/>
      <c r="AA775" s="17"/>
    </row>
    <row r="776">
      <c r="A776" s="17"/>
      <c r="B776" s="17"/>
      <c r="C776" s="17"/>
      <c r="D776" s="17"/>
      <c r="E776" s="17"/>
      <c r="F776" s="17"/>
      <c r="G776" s="17"/>
      <c r="H776" s="17"/>
      <c r="I776" s="17"/>
      <c r="J776" s="17"/>
      <c r="K776" s="17"/>
      <c r="L776" s="17"/>
      <c r="M776" s="17"/>
      <c r="N776" s="17"/>
      <c r="O776" s="17"/>
      <c r="P776" s="17"/>
      <c r="Q776" s="17"/>
      <c r="R776" s="17"/>
      <c r="S776" s="17"/>
      <c r="T776" s="17"/>
      <c r="U776" s="17"/>
      <c r="V776" s="17"/>
      <c r="W776" s="17"/>
      <c r="X776" s="17"/>
      <c r="Y776" s="17"/>
      <c r="Z776" s="17"/>
      <c r="AA776" s="17"/>
    </row>
    <row r="777">
      <c r="A777" s="17"/>
      <c r="B777" s="17"/>
      <c r="C777" s="17"/>
      <c r="D777" s="17"/>
      <c r="E777" s="17"/>
      <c r="F777" s="17"/>
      <c r="G777" s="17"/>
      <c r="H777" s="17"/>
      <c r="I777" s="17"/>
      <c r="J777" s="17"/>
      <c r="K777" s="17"/>
      <c r="L777" s="17"/>
      <c r="M777" s="17"/>
      <c r="N777" s="17"/>
      <c r="O777" s="17"/>
      <c r="P777" s="17"/>
      <c r="Q777" s="17"/>
      <c r="R777" s="17"/>
      <c r="S777" s="17"/>
      <c r="T777" s="17"/>
      <c r="U777" s="17"/>
      <c r="V777" s="17"/>
      <c r="W777" s="17"/>
      <c r="X777" s="17"/>
      <c r="Y777" s="17"/>
      <c r="Z777" s="17"/>
      <c r="AA777" s="17"/>
    </row>
    <row r="778">
      <c r="A778" s="17"/>
      <c r="B778" s="17"/>
      <c r="C778" s="17"/>
      <c r="D778" s="17"/>
      <c r="E778" s="17"/>
      <c r="F778" s="17"/>
      <c r="G778" s="17"/>
      <c r="H778" s="17"/>
      <c r="I778" s="17"/>
      <c r="J778" s="17"/>
      <c r="K778" s="17"/>
      <c r="L778" s="17"/>
      <c r="M778" s="17"/>
      <c r="N778" s="17"/>
      <c r="O778" s="17"/>
      <c r="P778" s="17"/>
      <c r="Q778" s="17"/>
      <c r="R778" s="17"/>
      <c r="S778" s="17"/>
      <c r="T778" s="17"/>
      <c r="U778" s="17"/>
      <c r="V778" s="17"/>
      <c r="W778" s="17"/>
      <c r="X778" s="17"/>
      <c r="Y778" s="17"/>
      <c r="Z778" s="17"/>
      <c r="AA778" s="17"/>
    </row>
    <row r="779">
      <c r="A779" s="17"/>
      <c r="B779" s="17"/>
      <c r="C779" s="17"/>
      <c r="D779" s="17"/>
      <c r="E779" s="17"/>
      <c r="F779" s="17"/>
      <c r="G779" s="17"/>
      <c r="H779" s="17"/>
      <c r="I779" s="17"/>
      <c r="J779" s="17"/>
      <c r="K779" s="17"/>
      <c r="L779" s="17"/>
      <c r="M779" s="17"/>
      <c r="N779" s="17"/>
      <c r="O779" s="17"/>
      <c r="P779" s="17"/>
      <c r="Q779" s="17"/>
      <c r="R779" s="17"/>
      <c r="S779" s="17"/>
      <c r="T779" s="17"/>
      <c r="U779" s="17"/>
      <c r="V779" s="17"/>
      <c r="W779" s="17"/>
      <c r="X779" s="17"/>
      <c r="Y779" s="17"/>
      <c r="Z779" s="17"/>
      <c r="AA779" s="17"/>
    </row>
    <row r="780">
      <c r="A780" s="17"/>
      <c r="B780" s="17"/>
      <c r="C780" s="17"/>
      <c r="D780" s="17"/>
      <c r="E780" s="17"/>
      <c r="F780" s="17"/>
      <c r="G780" s="17"/>
      <c r="H780" s="17"/>
      <c r="I780" s="17"/>
      <c r="J780" s="17"/>
      <c r="K780" s="17"/>
      <c r="L780" s="17"/>
      <c r="M780" s="17"/>
      <c r="N780" s="17"/>
      <c r="O780" s="17"/>
      <c r="P780" s="17"/>
      <c r="Q780" s="17"/>
      <c r="R780" s="17"/>
      <c r="S780" s="17"/>
      <c r="T780" s="17"/>
      <c r="U780" s="17"/>
      <c r="V780" s="17"/>
      <c r="W780" s="17"/>
      <c r="X780" s="17"/>
      <c r="Y780" s="17"/>
      <c r="Z780" s="17"/>
      <c r="AA780" s="17"/>
    </row>
    <row r="781">
      <c r="A781" s="17"/>
      <c r="B781" s="17"/>
      <c r="C781" s="17"/>
      <c r="D781" s="17"/>
      <c r="E781" s="17"/>
      <c r="F781" s="17"/>
      <c r="G781" s="17"/>
      <c r="H781" s="17"/>
      <c r="I781" s="17"/>
      <c r="J781" s="17"/>
      <c r="K781" s="17"/>
      <c r="L781" s="17"/>
      <c r="M781" s="17"/>
      <c r="N781" s="17"/>
      <c r="O781" s="17"/>
      <c r="P781" s="17"/>
      <c r="Q781" s="17"/>
      <c r="R781" s="17"/>
      <c r="S781" s="17"/>
      <c r="T781" s="17"/>
      <c r="U781" s="17"/>
      <c r="V781" s="17"/>
      <c r="W781" s="17"/>
      <c r="X781" s="17"/>
      <c r="Y781" s="17"/>
      <c r="Z781" s="17"/>
      <c r="AA781" s="17"/>
    </row>
    <row r="782">
      <c r="A782" s="17"/>
      <c r="B782" s="17"/>
      <c r="C782" s="17"/>
      <c r="D782" s="17"/>
      <c r="E782" s="17"/>
      <c r="F782" s="17"/>
      <c r="G782" s="17"/>
      <c r="H782" s="17"/>
      <c r="I782" s="17"/>
      <c r="J782" s="17"/>
      <c r="K782" s="17"/>
      <c r="L782" s="17"/>
      <c r="M782" s="17"/>
      <c r="N782" s="17"/>
      <c r="O782" s="17"/>
      <c r="P782" s="17"/>
      <c r="Q782" s="17"/>
      <c r="R782" s="17"/>
      <c r="S782" s="17"/>
      <c r="T782" s="17"/>
      <c r="U782" s="17"/>
      <c r="V782" s="17"/>
      <c r="W782" s="17"/>
      <c r="X782" s="17"/>
      <c r="Y782" s="17"/>
      <c r="Z782" s="17"/>
      <c r="AA782" s="17"/>
    </row>
    <row r="783">
      <c r="A783" s="17"/>
      <c r="B783" s="17"/>
      <c r="C783" s="17"/>
      <c r="D783" s="17"/>
      <c r="E783" s="17"/>
      <c r="F783" s="17"/>
      <c r="G783" s="17"/>
      <c r="H783" s="17"/>
      <c r="I783" s="17"/>
      <c r="J783" s="17"/>
      <c r="K783" s="17"/>
      <c r="L783" s="17"/>
      <c r="M783" s="17"/>
      <c r="N783" s="17"/>
      <c r="O783" s="17"/>
      <c r="P783" s="17"/>
      <c r="Q783" s="17"/>
      <c r="R783" s="17"/>
      <c r="S783" s="17"/>
      <c r="T783" s="17"/>
      <c r="U783" s="17"/>
      <c r="V783" s="17"/>
      <c r="W783" s="17"/>
      <c r="X783" s="17"/>
      <c r="Y783" s="17"/>
      <c r="Z783" s="17"/>
      <c r="AA783" s="17"/>
    </row>
    <row r="784">
      <c r="A784" s="17"/>
      <c r="B784" s="17"/>
      <c r="C784" s="17"/>
      <c r="D784" s="17"/>
      <c r="E784" s="17"/>
      <c r="F784" s="17"/>
      <c r="G784" s="17"/>
      <c r="H784" s="17"/>
      <c r="I784" s="17"/>
      <c r="J784" s="17"/>
      <c r="K784" s="17"/>
      <c r="L784" s="17"/>
      <c r="M784" s="17"/>
      <c r="N784" s="17"/>
      <c r="O784" s="17"/>
      <c r="P784" s="17"/>
      <c r="Q784" s="17"/>
      <c r="R784" s="17"/>
      <c r="S784" s="17"/>
      <c r="T784" s="17"/>
      <c r="U784" s="17"/>
      <c r="V784" s="17"/>
      <c r="W784" s="17"/>
      <c r="X784" s="17"/>
      <c r="Y784" s="17"/>
      <c r="Z784" s="17"/>
      <c r="AA784" s="17"/>
    </row>
    <row r="785">
      <c r="A785" s="17"/>
      <c r="B785" s="17"/>
      <c r="C785" s="17"/>
      <c r="D785" s="17"/>
      <c r="E785" s="17"/>
      <c r="F785" s="17"/>
      <c r="G785" s="17"/>
      <c r="H785" s="17"/>
      <c r="I785" s="17"/>
      <c r="J785" s="17"/>
      <c r="K785" s="17"/>
      <c r="L785" s="17"/>
      <c r="M785" s="17"/>
      <c r="N785" s="17"/>
      <c r="O785" s="17"/>
      <c r="P785" s="17"/>
      <c r="Q785" s="17"/>
      <c r="R785" s="17"/>
      <c r="S785" s="17"/>
      <c r="T785" s="17"/>
      <c r="U785" s="17"/>
      <c r="V785" s="17"/>
      <c r="W785" s="17"/>
      <c r="X785" s="17"/>
      <c r="Y785" s="17"/>
      <c r="Z785" s="17"/>
      <c r="AA785" s="17"/>
    </row>
    <row r="786">
      <c r="A786" s="17"/>
      <c r="B786" s="17"/>
      <c r="C786" s="17"/>
      <c r="D786" s="17"/>
      <c r="E786" s="17"/>
      <c r="F786" s="17"/>
      <c r="G786" s="17"/>
      <c r="H786" s="17"/>
      <c r="I786" s="17"/>
      <c r="J786" s="17"/>
      <c r="K786" s="17"/>
      <c r="L786" s="17"/>
      <c r="M786" s="17"/>
      <c r="N786" s="17"/>
      <c r="O786" s="17"/>
      <c r="P786" s="17"/>
      <c r="Q786" s="17"/>
      <c r="R786" s="17"/>
      <c r="S786" s="17"/>
      <c r="T786" s="17"/>
      <c r="U786" s="17"/>
      <c r="V786" s="17"/>
      <c r="W786" s="17"/>
      <c r="X786" s="17"/>
      <c r="Y786" s="17"/>
      <c r="Z786" s="17"/>
      <c r="AA786" s="17"/>
    </row>
    <row r="787">
      <c r="A787" s="17"/>
      <c r="B787" s="17"/>
      <c r="C787" s="17"/>
      <c r="D787" s="17"/>
      <c r="E787" s="17"/>
      <c r="F787" s="17"/>
      <c r="G787" s="17"/>
      <c r="H787" s="17"/>
      <c r="I787" s="17"/>
      <c r="J787" s="17"/>
      <c r="K787" s="17"/>
      <c r="L787" s="17"/>
      <c r="M787" s="17"/>
      <c r="N787" s="17"/>
      <c r="O787" s="17"/>
      <c r="P787" s="17"/>
      <c r="Q787" s="17"/>
      <c r="R787" s="17"/>
      <c r="S787" s="17"/>
      <c r="T787" s="17"/>
      <c r="U787" s="17"/>
      <c r="V787" s="17"/>
      <c r="W787" s="17"/>
      <c r="X787" s="17"/>
      <c r="Y787" s="17"/>
      <c r="Z787" s="17"/>
      <c r="AA787" s="17"/>
    </row>
    <row r="788">
      <c r="A788" s="17"/>
      <c r="B788" s="17"/>
      <c r="C788" s="17"/>
      <c r="D788" s="17"/>
      <c r="E788" s="17"/>
      <c r="F788" s="17"/>
      <c r="G788" s="17"/>
      <c r="H788" s="17"/>
      <c r="I788" s="17"/>
      <c r="J788" s="17"/>
      <c r="K788" s="17"/>
      <c r="L788" s="17"/>
      <c r="M788" s="17"/>
      <c r="N788" s="17"/>
      <c r="O788" s="17"/>
      <c r="P788" s="17"/>
      <c r="Q788" s="17"/>
      <c r="R788" s="17"/>
      <c r="S788" s="17"/>
      <c r="T788" s="17"/>
      <c r="U788" s="17"/>
      <c r="V788" s="17"/>
      <c r="W788" s="17"/>
      <c r="X788" s="17"/>
      <c r="Y788" s="17"/>
      <c r="Z788" s="17"/>
      <c r="AA788" s="17"/>
    </row>
    <row r="789">
      <c r="A789" s="17"/>
      <c r="B789" s="17"/>
      <c r="C789" s="17"/>
      <c r="D789" s="17"/>
      <c r="E789" s="17"/>
      <c r="F789" s="17"/>
      <c r="G789" s="17"/>
      <c r="H789" s="17"/>
      <c r="I789" s="17"/>
      <c r="J789" s="17"/>
      <c r="K789" s="17"/>
      <c r="L789" s="17"/>
      <c r="M789" s="17"/>
      <c r="N789" s="17"/>
      <c r="O789" s="17"/>
      <c r="P789" s="17"/>
      <c r="Q789" s="17"/>
      <c r="R789" s="17"/>
      <c r="S789" s="17"/>
      <c r="T789" s="17"/>
      <c r="U789" s="17"/>
      <c r="V789" s="17"/>
      <c r="W789" s="17"/>
      <c r="X789" s="17"/>
      <c r="Y789" s="17"/>
      <c r="Z789" s="17"/>
      <c r="AA789" s="17"/>
    </row>
    <row r="790">
      <c r="A790" s="17"/>
      <c r="B790" s="17"/>
      <c r="C790" s="17"/>
      <c r="D790" s="17"/>
      <c r="E790" s="17"/>
      <c r="F790" s="17"/>
      <c r="G790" s="17"/>
      <c r="H790" s="17"/>
      <c r="I790" s="17"/>
      <c r="J790" s="17"/>
      <c r="K790" s="17"/>
      <c r="L790" s="17"/>
      <c r="M790" s="17"/>
      <c r="N790" s="17"/>
      <c r="O790" s="17"/>
      <c r="P790" s="17"/>
      <c r="Q790" s="17"/>
      <c r="R790" s="17"/>
      <c r="S790" s="17"/>
      <c r="T790" s="17"/>
      <c r="U790" s="17"/>
      <c r="V790" s="17"/>
      <c r="W790" s="17"/>
      <c r="X790" s="17"/>
      <c r="Y790" s="17"/>
      <c r="Z790" s="17"/>
      <c r="AA790" s="17"/>
    </row>
    <row r="791">
      <c r="A791" s="17"/>
      <c r="B791" s="17"/>
      <c r="C791" s="17"/>
      <c r="D791" s="17"/>
      <c r="E791" s="17"/>
      <c r="F791" s="17"/>
      <c r="G791" s="17"/>
      <c r="H791" s="17"/>
      <c r="I791" s="17"/>
      <c r="J791" s="17"/>
      <c r="K791" s="17"/>
      <c r="L791" s="17"/>
      <c r="M791" s="17"/>
      <c r="N791" s="17"/>
      <c r="O791" s="17"/>
      <c r="P791" s="17"/>
      <c r="Q791" s="17"/>
      <c r="R791" s="17"/>
      <c r="S791" s="17"/>
      <c r="T791" s="17"/>
      <c r="U791" s="17"/>
      <c r="V791" s="17"/>
      <c r="W791" s="17"/>
      <c r="X791" s="17"/>
      <c r="Y791" s="17"/>
      <c r="Z791" s="17"/>
      <c r="AA791" s="17"/>
    </row>
    <row r="792">
      <c r="A792" s="17"/>
      <c r="B792" s="17"/>
      <c r="C792" s="17"/>
      <c r="D792" s="17"/>
      <c r="E792" s="17"/>
      <c r="F792" s="17"/>
      <c r="G792" s="17"/>
      <c r="H792" s="17"/>
      <c r="I792" s="17"/>
      <c r="J792" s="17"/>
      <c r="K792" s="17"/>
      <c r="L792" s="17"/>
      <c r="M792" s="17"/>
      <c r="N792" s="17"/>
      <c r="O792" s="17"/>
      <c r="P792" s="17"/>
      <c r="Q792" s="17"/>
      <c r="R792" s="17"/>
      <c r="S792" s="17"/>
      <c r="T792" s="17"/>
      <c r="U792" s="17"/>
      <c r="V792" s="17"/>
      <c r="W792" s="17"/>
      <c r="X792" s="17"/>
      <c r="Y792" s="17"/>
      <c r="Z792" s="17"/>
      <c r="AA792" s="17"/>
    </row>
    <row r="793">
      <c r="A793" s="17"/>
      <c r="B793" s="17"/>
      <c r="C793" s="17"/>
      <c r="D793" s="17"/>
      <c r="E793" s="17"/>
      <c r="F793" s="17"/>
      <c r="G793" s="17"/>
      <c r="H793" s="17"/>
      <c r="I793" s="17"/>
      <c r="J793" s="17"/>
      <c r="K793" s="17"/>
      <c r="L793" s="17"/>
      <c r="M793" s="17"/>
      <c r="N793" s="17"/>
      <c r="O793" s="17"/>
      <c r="P793" s="17"/>
      <c r="Q793" s="17"/>
      <c r="R793" s="17"/>
      <c r="S793" s="17"/>
      <c r="T793" s="17"/>
      <c r="U793" s="17"/>
      <c r="V793" s="17"/>
      <c r="W793" s="17"/>
      <c r="X793" s="17"/>
      <c r="Y793" s="17"/>
      <c r="Z793" s="17"/>
      <c r="AA793" s="17"/>
    </row>
    <row r="794">
      <c r="A794" s="17"/>
      <c r="B794" s="17"/>
      <c r="C794" s="17"/>
      <c r="D794" s="17"/>
      <c r="E794" s="17"/>
      <c r="F794" s="17"/>
      <c r="G794" s="17"/>
      <c r="H794" s="17"/>
      <c r="I794" s="17"/>
      <c r="J794" s="17"/>
      <c r="K794" s="17"/>
      <c r="L794" s="17"/>
      <c r="M794" s="17"/>
      <c r="N794" s="17"/>
      <c r="O794" s="17"/>
      <c r="P794" s="17"/>
      <c r="Q794" s="17"/>
      <c r="R794" s="17"/>
      <c r="S794" s="17"/>
      <c r="T794" s="17"/>
      <c r="U794" s="17"/>
      <c r="V794" s="17"/>
      <c r="W794" s="17"/>
      <c r="X794" s="17"/>
      <c r="Y794" s="17"/>
      <c r="Z794" s="17"/>
      <c r="AA794" s="17"/>
    </row>
    <row r="795">
      <c r="A795" s="17"/>
      <c r="B795" s="17"/>
      <c r="C795" s="17"/>
      <c r="D795" s="17"/>
      <c r="E795" s="17"/>
      <c r="F795" s="17"/>
      <c r="G795" s="17"/>
      <c r="H795" s="17"/>
      <c r="I795" s="17"/>
      <c r="J795" s="17"/>
      <c r="K795" s="17"/>
      <c r="L795" s="17"/>
      <c r="M795" s="17"/>
      <c r="N795" s="17"/>
      <c r="O795" s="17"/>
      <c r="P795" s="17"/>
      <c r="Q795" s="17"/>
      <c r="R795" s="17"/>
      <c r="S795" s="17"/>
      <c r="T795" s="17"/>
      <c r="U795" s="17"/>
      <c r="V795" s="17"/>
      <c r="W795" s="17"/>
      <c r="X795" s="17"/>
      <c r="Y795" s="17"/>
      <c r="Z795" s="17"/>
      <c r="AA795" s="17"/>
    </row>
    <row r="796">
      <c r="A796" s="17"/>
      <c r="B796" s="17"/>
      <c r="C796" s="17"/>
      <c r="D796" s="17"/>
      <c r="E796" s="17"/>
      <c r="F796" s="17"/>
      <c r="G796" s="17"/>
      <c r="H796" s="17"/>
      <c r="I796" s="17"/>
      <c r="J796" s="17"/>
      <c r="K796" s="17"/>
      <c r="L796" s="17"/>
      <c r="M796" s="17"/>
      <c r="N796" s="17"/>
      <c r="O796" s="17"/>
      <c r="P796" s="17"/>
      <c r="Q796" s="17"/>
      <c r="R796" s="17"/>
      <c r="S796" s="17"/>
      <c r="T796" s="17"/>
      <c r="U796" s="17"/>
      <c r="V796" s="17"/>
      <c r="W796" s="17"/>
      <c r="X796" s="17"/>
      <c r="Y796" s="17"/>
      <c r="Z796" s="17"/>
      <c r="AA796" s="17"/>
    </row>
    <row r="797">
      <c r="A797" s="17"/>
      <c r="B797" s="17"/>
      <c r="C797" s="17"/>
      <c r="D797" s="17"/>
      <c r="E797" s="17"/>
      <c r="F797" s="17"/>
      <c r="G797" s="17"/>
      <c r="H797" s="17"/>
      <c r="I797" s="17"/>
      <c r="J797" s="17"/>
      <c r="K797" s="17"/>
      <c r="L797" s="17"/>
      <c r="M797" s="17"/>
      <c r="N797" s="17"/>
      <c r="O797" s="17"/>
      <c r="P797" s="17"/>
      <c r="Q797" s="17"/>
      <c r="R797" s="17"/>
      <c r="S797" s="17"/>
      <c r="T797" s="17"/>
      <c r="U797" s="17"/>
      <c r="V797" s="17"/>
      <c r="W797" s="17"/>
      <c r="X797" s="17"/>
      <c r="Y797" s="17"/>
      <c r="Z797" s="17"/>
      <c r="AA797" s="17"/>
    </row>
    <row r="798">
      <c r="A798" s="17"/>
      <c r="B798" s="17"/>
      <c r="C798" s="17"/>
      <c r="D798" s="17"/>
      <c r="E798" s="17"/>
      <c r="F798" s="17"/>
      <c r="G798" s="17"/>
      <c r="H798" s="17"/>
      <c r="I798" s="17"/>
      <c r="J798" s="17"/>
      <c r="K798" s="17"/>
      <c r="L798" s="17"/>
      <c r="M798" s="17"/>
      <c r="N798" s="17"/>
      <c r="O798" s="17"/>
      <c r="P798" s="17"/>
      <c r="Q798" s="17"/>
      <c r="R798" s="17"/>
      <c r="S798" s="17"/>
      <c r="T798" s="17"/>
      <c r="U798" s="17"/>
      <c r="V798" s="17"/>
      <c r="W798" s="17"/>
      <c r="X798" s="17"/>
      <c r="Y798" s="17"/>
      <c r="Z798" s="17"/>
      <c r="AA798" s="17"/>
    </row>
    <row r="799">
      <c r="A799" s="17"/>
      <c r="B799" s="17"/>
      <c r="C799" s="17"/>
      <c r="D799" s="17"/>
      <c r="E799" s="17"/>
      <c r="F799" s="17"/>
      <c r="G799" s="17"/>
      <c r="H799" s="17"/>
      <c r="I799" s="17"/>
      <c r="J799" s="17"/>
      <c r="K799" s="17"/>
      <c r="L799" s="17"/>
      <c r="M799" s="17"/>
      <c r="N799" s="17"/>
      <c r="O799" s="17"/>
      <c r="P799" s="17"/>
      <c r="Q799" s="17"/>
      <c r="R799" s="17"/>
      <c r="S799" s="17"/>
      <c r="T799" s="17"/>
      <c r="U799" s="17"/>
      <c r="V799" s="17"/>
      <c r="W799" s="17"/>
      <c r="X799" s="17"/>
      <c r="Y799" s="17"/>
      <c r="Z799" s="17"/>
      <c r="AA799" s="17"/>
    </row>
    <row r="800">
      <c r="A800" s="17"/>
      <c r="B800" s="17"/>
      <c r="C800" s="17"/>
      <c r="D800" s="17"/>
      <c r="E800" s="17"/>
      <c r="F800" s="17"/>
      <c r="G800" s="17"/>
      <c r="H800" s="17"/>
      <c r="I800" s="17"/>
      <c r="J800" s="17"/>
      <c r="K800" s="17"/>
      <c r="L800" s="17"/>
      <c r="M800" s="17"/>
      <c r="N800" s="17"/>
      <c r="O800" s="17"/>
      <c r="P800" s="17"/>
      <c r="Q800" s="17"/>
      <c r="R800" s="17"/>
      <c r="S800" s="17"/>
      <c r="T800" s="17"/>
      <c r="U800" s="17"/>
      <c r="V800" s="17"/>
      <c r="W800" s="17"/>
      <c r="X800" s="17"/>
      <c r="Y800" s="17"/>
      <c r="Z800" s="17"/>
      <c r="AA800" s="17"/>
    </row>
    <row r="801">
      <c r="A801" s="17"/>
      <c r="B801" s="17"/>
      <c r="C801" s="17"/>
      <c r="D801" s="17"/>
      <c r="E801" s="17"/>
      <c r="F801" s="17"/>
      <c r="G801" s="17"/>
      <c r="H801" s="17"/>
      <c r="I801" s="17"/>
      <c r="J801" s="17"/>
      <c r="K801" s="17"/>
      <c r="L801" s="17"/>
      <c r="M801" s="17"/>
      <c r="N801" s="17"/>
      <c r="O801" s="17"/>
      <c r="P801" s="17"/>
      <c r="Q801" s="17"/>
      <c r="R801" s="17"/>
      <c r="S801" s="17"/>
      <c r="T801" s="17"/>
      <c r="U801" s="17"/>
      <c r="V801" s="17"/>
      <c r="W801" s="17"/>
      <c r="X801" s="17"/>
      <c r="Y801" s="17"/>
      <c r="Z801" s="17"/>
      <c r="AA801" s="17"/>
    </row>
    <row r="802">
      <c r="A802" s="17"/>
      <c r="B802" s="17"/>
      <c r="C802" s="17"/>
      <c r="D802" s="17"/>
      <c r="E802" s="17"/>
      <c r="F802" s="17"/>
      <c r="G802" s="17"/>
      <c r="H802" s="17"/>
      <c r="I802" s="17"/>
      <c r="J802" s="17"/>
      <c r="K802" s="17"/>
      <c r="L802" s="17"/>
      <c r="M802" s="17"/>
      <c r="N802" s="17"/>
      <c r="O802" s="17"/>
      <c r="P802" s="17"/>
      <c r="Q802" s="17"/>
      <c r="R802" s="17"/>
      <c r="S802" s="17"/>
      <c r="T802" s="17"/>
      <c r="U802" s="17"/>
      <c r="V802" s="17"/>
      <c r="W802" s="17"/>
      <c r="X802" s="17"/>
      <c r="Y802" s="17"/>
      <c r="Z802" s="17"/>
      <c r="AA802" s="17"/>
    </row>
    <row r="803">
      <c r="A803" s="17"/>
      <c r="B803" s="17"/>
      <c r="C803" s="17"/>
      <c r="D803" s="17"/>
      <c r="E803" s="17"/>
      <c r="F803" s="17"/>
      <c r="G803" s="17"/>
      <c r="H803" s="17"/>
      <c r="I803" s="17"/>
      <c r="J803" s="17"/>
      <c r="K803" s="17"/>
      <c r="L803" s="17"/>
      <c r="M803" s="17"/>
      <c r="N803" s="17"/>
      <c r="O803" s="17"/>
      <c r="P803" s="17"/>
      <c r="Q803" s="17"/>
      <c r="R803" s="17"/>
      <c r="S803" s="17"/>
      <c r="T803" s="17"/>
      <c r="U803" s="17"/>
      <c r="V803" s="17"/>
      <c r="W803" s="17"/>
      <c r="X803" s="17"/>
      <c r="Y803" s="17"/>
      <c r="Z803" s="17"/>
      <c r="AA803" s="17"/>
    </row>
    <row r="804">
      <c r="A804" s="17"/>
      <c r="B804" s="17"/>
      <c r="C804" s="17"/>
      <c r="D804" s="17"/>
      <c r="E804" s="17"/>
      <c r="F804" s="17"/>
      <c r="G804" s="17"/>
      <c r="H804" s="17"/>
      <c r="I804" s="17"/>
      <c r="J804" s="17"/>
      <c r="K804" s="17"/>
      <c r="L804" s="17"/>
      <c r="M804" s="17"/>
      <c r="N804" s="17"/>
      <c r="O804" s="17"/>
      <c r="P804" s="17"/>
      <c r="Q804" s="17"/>
      <c r="R804" s="17"/>
      <c r="S804" s="17"/>
      <c r="T804" s="17"/>
      <c r="U804" s="17"/>
      <c r="V804" s="17"/>
      <c r="W804" s="17"/>
      <c r="X804" s="17"/>
      <c r="Y804" s="17"/>
      <c r="Z804" s="17"/>
      <c r="AA804" s="17"/>
    </row>
    <row r="805">
      <c r="A805" s="17"/>
      <c r="B805" s="17"/>
      <c r="C805" s="17"/>
      <c r="D805" s="17"/>
      <c r="E805" s="17"/>
      <c r="F805" s="17"/>
      <c r="G805" s="17"/>
      <c r="H805" s="17"/>
      <c r="I805" s="17"/>
      <c r="J805" s="17"/>
      <c r="K805" s="17"/>
      <c r="L805" s="17"/>
      <c r="M805" s="17"/>
      <c r="N805" s="17"/>
      <c r="O805" s="17"/>
      <c r="P805" s="17"/>
      <c r="Q805" s="17"/>
      <c r="R805" s="17"/>
      <c r="S805" s="17"/>
      <c r="T805" s="17"/>
      <c r="U805" s="17"/>
      <c r="V805" s="17"/>
      <c r="W805" s="17"/>
      <c r="X805" s="17"/>
      <c r="Y805" s="17"/>
      <c r="Z805" s="17"/>
      <c r="AA805" s="17"/>
    </row>
    <row r="806">
      <c r="A806" s="17"/>
      <c r="B806" s="17"/>
      <c r="C806" s="17"/>
      <c r="D806" s="17"/>
      <c r="E806" s="17"/>
      <c r="F806" s="17"/>
      <c r="G806" s="17"/>
      <c r="H806" s="17"/>
      <c r="I806" s="17"/>
      <c r="J806" s="17"/>
      <c r="K806" s="17"/>
      <c r="L806" s="17"/>
      <c r="M806" s="17"/>
      <c r="N806" s="17"/>
      <c r="O806" s="17"/>
      <c r="P806" s="17"/>
      <c r="Q806" s="17"/>
      <c r="R806" s="17"/>
      <c r="S806" s="17"/>
      <c r="T806" s="17"/>
      <c r="U806" s="17"/>
      <c r="V806" s="17"/>
      <c r="W806" s="17"/>
      <c r="X806" s="17"/>
      <c r="Y806" s="17"/>
      <c r="Z806" s="17"/>
      <c r="AA806" s="17"/>
    </row>
    <row r="807">
      <c r="A807" s="17"/>
      <c r="B807" s="17"/>
      <c r="C807" s="17"/>
      <c r="D807" s="17"/>
      <c r="E807" s="17"/>
      <c r="F807" s="17"/>
      <c r="G807" s="17"/>
      <c r="H807" s="17"/>
      <c r="I807" s="17"/>
      <c r="J807" s="17"/>
      <c r="K807" s="17"/>
      <c r="L807" s="17"/>
      <c r="M807" s="17"/>
      <c r="N807" s="17"/>
      <c r="O807" s="17"/>
      <c r="P807" s="17"/>
      <c r="Q807" s="17"/>
      <c r="R807" s="17"/>
      <c r="S807" s="17"/>
      <c r="T807" s="17"/>
      <c r="U807" s="17"/>
      <c r="V807" s="17"/>
      <c r="W807" s="17"/>
      <c r="X807" s="17"/>
      <c r="Y807" s="17"/>
      <c r="Z807" s="17"/>
      <c r="AA807" s="17"/>
    </row>
    <row r="808">
      <c r="A808" s="17"/>
      <c r="B808" s="17"/>
      <c r="C808" s="17"/>
      <c r="D808" s="17"/>
      <c r="E808" s="17"/>
      <c r="F808" s="17"/>
      <c r="G808" s="17"/>
      <c r="H808" s="17"/>
      <c r="I808" s="17"/>
      <c r="J808" s="17"/>
      <c r="K808" s="17"/>
      <c r="L808" s="17"/>
      <c r="M808" s="17"/>
      <c r="N808" s="17"/>
      <c r="O808" s="17"/>
      <c r="P808" s="17"/>
      <c r="Q808" s="17"/>
      <c r="R808" s="17"/>
      <c r="S808" s="17"/>
      <c r="T808" s="17"/>
      <c r="U808" s="17"/>
      <c r="V808" s="17"/>
      <c r="W808" s="17"/>
      <c r="X808" s="17"/>
      <c r="Y808" s="17"/>
      <c r="Z808" s="17"/>
      <c r="AA808" s="17"/>
    </row>
    <row r="809">
      <c r="A809" s="17"/>
      <c r="B809" s="17"/>
      <c r="C809" s="17"/>
      <c r="D809" s="17"/>
      <c r="E809" s="17"/>
      <c r="F809" s="17"/>
      <c r="G809" s="17"/>
      <c r="H809" s="17"/>
      <c r="I809" s="17"/>
      <c r="J809" s="17"/>
      <c r="K809" s="17"/>
      <c r="L809" s="17"/>
      <c r="M809" s="17"/>
      <c r="N809" s="17"/>
      <c r="O809" s="17"/>
      <c r="P809" s="17"/>
      <c r="Q809" s="17"/>
      <c r="R809" s="17"/>
      <c r="S809" s="17"/>
      <c r="T809" s="17"/>
      <c r="U809" s="17"/>
      <c r="V809" s="17"/>
      <c r="W809" s="17"/>
      <c r="X809" s="17"/>
      <c r="Y809" s="17"/>
      <c r="Z809" s="17"/>
      <c r="AA809" s="17"/>
    </row>
    <row r="810">
      <c r="A810" s="17"/>
      <c r="B810" s="17"/>
      <c r="C810" s="17"/>
      <c r="D810" s="17"/>
      <c r="E810" s="17"/>
      <c r="F810" s="17"/>
      <c r="G810" s="17"/>
      <c r="H810" s="17"/>
      <c r="I810" s="17"/>
      <c r="J810" s="17"/>
      <c r="K810" s="17"/>
      <c r="L810" s="17"/>
      <c r="M810" s="17"/>
      <c r="N810" s="17"/>
      <c r="O810" s="17"/>
      <c r="P810" s="17"/>
      <c r="Q810" s="17"/>
      <c r="R810" s="17"/>
      <c r="S810" s="17"/>
      <c r="T810" s="17"/>
      <c r="U810" s="17"/>
      <c r="V810" s="17"/>
      <c r="W810" s="17"/>
      <c r="X810" s="17"/>
      <c r="Y810" s="17"/>
      <c r="Z810" s="17"/>
      <c r="AA810" s="17"/>
    </row>
    <row r="811">
      <c r="A811" s="17"/>
      <c r="B811" s="17"/>
      <c r="C811" s="17"/>
      <c r="D811" s="17"/>
      <c r="E811" s="17"/>
      <c r="F811" s="17"/>
      <c r="G811" s="17"/>
      <c r="H811" s="17"/>
      <c r="I811" s="17"/>
      <c r="J811" s="17"/>
      <c r="K811" s="17"/>
      <c r="L811" s="17"/>
      <c r="M811" s="17"/>
      <c r="N811" s="17"/>
      <c r="O811" s="17"/>
      <c r="P811" s="17"/>
      <c r="Q811" s="17"/>
      <c r="R811" s="17"/>
      <c r="S811" s="17"/>
      <c r="T811" s="17"/>
      <c r="U811" s="17"/>
      <c r="V811" s="17"/>
      <c r="W811" s="17"/>
      <c r="X811" s="17"/>
      <c r="Y811" s="17"/>
      <c r="Z811" s="17"/>
      <c r="AA811" s="17"/>
    </row>
    <row r="812">
      <c r="A812" s="17"/>
      <c r="B812" s="17"/>
      <c r="C812" s="17"/>
      <c r="D812" s="17"/>
      <c r="E812" s="17"/>
      <c r="F812" s="17"/>
      <c r="G812" s="17"/>
      <c r="H812" s="17"/>
      <c r="I812" s="17"/>
      <c r="J812" s="17"/>
      <c r="K812" s="17"/>
      <c r="L812" s="17"/>
      <c r="M812" s="17"/>
      <c r="N812" s="17"/>
      <c r="O812" s="17"/>
      <c r="P812" s="17"/>
      <c r="Q812" s="17"/>
      <c r="R812" s="17"/>
      <c r="S812" s="17"/>
      <c r="T812" s="17"/>
      <c r="U812" s="17"/>
      <c r="V812" s="17"/>
      <c r="W812" s="17"/>
      <c r="X812" s="17"/>
      <c r="Y812" s="17"/>
      <c r="Z812" s="17"/>
      <c r="AA812" s="17"/>
    </row>
    <row r="813">
      <c r="A813" s="17"/>
      <c r="B813" s="17"/>
      <c r="C813" s="17"/>
      <c r="D813" s="17"/>
      <c r="E813" s="17"/>
      <c r="F813" s="17"/>
      <c r="G813" s="17"/>
      <c r="H813" s="17"/>
      <c r="I813" s="17"/>
      <c r="J813" s="17"/>
      <c r="K813" s="17"/>
      <c r="L813" s="17"/>
      <c r="M813" s="17"/>
      <c r="N813" s="17"/>
      <c r="O813" s="17"/>
      <c r="P813" s="17"/>
      <c r="Q813" s="17"/>
      <c r="R813" s="17"/>
      <c r="S813" s="17"/>
      <c r="T813" s="17"/>
      <c r="U813" s="17"/>
      <c r="V813" s="17"/>
      <c r="W813" s="17"/>
      <c r="X813" s="17"/>
      <c r="Y813" s="17"/>
      <c r="Z813" s="17"/>
      <c r="AA813" s="17"/>
    </row>
    <row r="814">
      <c r="A814" s="17"/>
      <c r="B814" s="17"/>
      <c r="C814" s="17"/>
      <c r="D814" s="17"/>
      <c r="E814" s="17"/>
      <c r="F814" s="17"/>
      <c r="G814" s="17"/>
      <c r="H814" s="17"/>
      <c r="I814" s="17"/>
      <c r="J814" s="17"/>
      <c r="K814" s="17"/>
      <c r="L814" s="17"/>
      <c r="M814" s="17"/>
      <c r="N814" s="17"/>
      <c r="O814" s="17"/>
      <c r="P814" s="17"/>
      <c r="Q814" s="17"/>
      <c r="R814" s="17"/>
      <c r="S814" s="17"/>
      <c r="T814" s="17"/>
      <c r="U814" s="17"/>
      <c r="V814" s="17"/>
      <c r="W814" s="17"/>
      <c r="X814" s="17"/>
      <c r="Y814" s="17"/>
      <c r="Z814" s="17"/>
      <c r="AA814" s="17"/>
    </row>
    <row r="815">
      <c r="A815" s="17"/>
      <c r="B815" s="17"/>
      <c r="C815" s="17"/>
      <c r="D815" s="17"/>
      <c r="E815" s="17"/>
      <c r="F815" s="17"/>
      <c r="G815" s="17"/>
      <c r="H815" s="17"/>
      <c r="I815" s="17"/>
      <c r="J815" s="17"/>
      <c r="K815" s="17"/>
      <c r="L815" s="17"/>
      <c r="M815" s="17"/>
      <c r="N815" s="17"/>
      <c r="O815" s="17"/>
      <c r="P815" s="17"/>
      <c r="Q815" s="17"/>
      <c r="R815" s="17"/>
      <c r="S815" s="17"/>
      <c r="T815" s="17"/>
      <c r="U815" s="17"/>
      <c r="V815" s="17"/>
      <c r="W815" s="17"/>
      <c r="X815" s="17"/>
      <c r="Y815" s="17"/>
      <c r="Z815" s="17"/>
      <c r="AA815" s="17"/>
    </row>
    <row r="816">
      <c r="A816" s="17"/>
      <c r="B816" s="17"/>
      <c r="C816" s="17"/>
      <c r="D816" s="17"/>
      <c r="E816" s="17"/>
      <c r="F816" s="17"/>
      <c r="G816" s="17"/>
      <c r="H816" s="17"/>
      <c r="I816" s="17"/>
      <c r="J816" s="17"/>
      <c r="K816" s="17"/>
      <c r="L816" s="17"/>
      <c r="M816" s="17"/>
      <c r="N816" s="17"/>
      <c r="O816" s="17"/>
      <c r="P816" s="17"/>
      <c r="Q816" s="17"/>
      <c r="R816" s="17"/>
      <c r="S816" s="17"/>
      <c r="T816" s="17"/>
      <c r="U816" s="17"/>
      <c r="V816" s="17"/>
      <c r="W816" s="17"/>
      <c r="X816" s="17"/>
      <c r="Y816" s="17"/>
      <c r="Z816" s="17"/>
      <c r="AA816" s="17"/>
    </row>
    <row r="817">
      <c r="A817" s="17"/>
      <c r="B817" s="17"/>
      <c r="C817" s="17"/>
      <c r="D817" s="17"/>
      <c r="E817" s="17"/>
      <c r="F817" s="17"/>
      <c r="G817" s="17"/>
      <c r="H817" s="17"/>
      <c r="I817" s="17"/>
      <c r="J817" s="17"/>
      <c r="K817" s="17"/>
      <c r="L817" s="17"/>
      <c r="M817" s="17"/>
      <c r="N817" s="17"/>
      <c r="O817" s="17"/>
      <c r="P817" s="17"/>
      <c r="Q817" s="17"/>
      <c r="R817" s="17"/>
      <c r="S817" s="17"/>
      <c r="T817" s="17"/>
      <c r="U817" s="17"/>
      <c r="V817" s="17"/>
      <c r="W817" s="17"/>
      <c r="X817" s="17"/>
      <c r="Y817" s="17"/>
      <c r="Z817" s="17"/>
      <c r="AA817" s="17"/>
    </row>
    <row r="818">
      <c r="A818" s="17"/>
      <c r="B818" s="17"/>
      <c r="C818" s="17"/>
      <c r="D818" s="17"/>
      <c r="E818" s="17"/>
      <c r="F818" s="17"/>
      <c r="G818" s="17"/>
      <c r="H818" s="17"/>
      <c r="I818" s="17"/>
      <c r="J818" s="17"/>
      <c r="K818" s="17"/>
      <c r="L818" s="17"/>
      <c r="M818" s="17"/>
      <c r="N818" s="17"/>
      <c r="O818" s="17"/>
      <c r="P818" s="17"/>
      <c r="Q818" s="17"/>
      <c r="R818" s="17"/>
      <c r="S818" s="17"/>
      <c r="T818" s="17"/>
      <c r="U818" s="17"/>
      <c r="V818" s="17"/>
      <c r="W818" s="17"/>
      <c r="X818" s="17"/>
      <c r="Y818" s="17"/>
      <c r="Z818" s="17"/>
      <c r="AA818" s="17"/>
    </row>
    <row r="819">
      <c r="A819" s="17"/>
      <c r="B819" s="17"/>
      <c r="C819" s="17"/>
      <c r="D819" s="17"/>
      <c r="E819" s="17"/>
      <c r="F819" s="17"/>
      <c r="G819" s="17"/>
      <c r="H819" s="17"/>
      <c r="I819" s="17"/>
      <c r="J819" s="17"/>
      <c r="K819" s="17"/>
      <c r="L819" s="17"/>
      <c r="M819" s="17"/>
      <c r="N819" s="17"/>
      <c r="O819" s="17"/>
      <c r="P819" s="17"/>
      <c r="Q819" s="17"/>
      <c r="R819" s="17"/>
      <c r="S819" s="17"/>
      <c r="T819" s="17"/>
      <c r="U819" s="17"/>
      <c r="V819" s="17"/>
      <c r="W819" s="17"/>
      <c r="X819" s="17"/>
      <c r="Y819" s="17"/>
      <c r="Z819" s="17"/>
      <c r="AA819" s="17"/>
    </row>
    <row r="820">
      <c r="A820" s="17"/>
      <c r="B820" s="17"/>
      <c r="C820" s="17"/>
      <c r="D820" s="17"/>
      <c r="E820" s="17"/>
      <c r="F820" s="17"/>
      <c r="G820" s="17"/>
      <c r="H820" s="17"/>
      <c r="I820" s="17"/>
      <c r="J820" s="17"/>
      <c r="K820" s="17"/>
      <c r="L820" s="17"/>
      <c r="M820" s="17"/>
      <c r="N820" s="17"/>
      <c r="O820" s="17"/>
      <c r="P820" s="17"/>
      <c r="Q820" s="17"/>
      <c r="R820" s="17"/>
      <c r="S820" s="17"/>
      <c r="T820" s="17"/>
      <c r="U820" s="17"/>
      <c r="V820" s="17"/>
      <c r="W820" s="17"/>
      <c r="X820" s="17"/>
      <c r="Y820" s="17"/>
      <c r="Z820" s="17"/>
      <c r="AA820" s="17"/>
    </row>
    <row r="821">
      <c r="A821" s="17"/>
      <c r="B821" s="17"/>
      <c r="C821" s="17"/>
      <c r="D821" s="17"/>
      <c r="E821" s="17"/>
      <c r="F821" s="17"/>
      <c r="G821" s="17"/>
      <c r="H821" s="17"/>
      <c r="I821" s="17"/>
      <c r="J821" s="17"/>
      <c r="K821" s="17"/>
      <c r="L821" s="17"/>
      <c r="M821" s="17"/>
      <c r="N821" s="17"/>
      <c r="O821" s="17"/>
      <c r="P821" s="17"/>
      <c r="Q821" s="17"/>
      <c r="R821" s="17"/>
      <c r="S821" s="17"/>
      <c r="T821" s="17"/>
      <c r="U821" s="17"/>
      <c r="V821" s="17"/>
      <c r="W821" s="17"/>
      <c r="X821" s="17"/>
      <c r="Y821" s="17"/>
      <c r="Z821" s="17"/>
      <c r="AA821" s="17"/>
    </row>
    <row r="822">
      <c r="A822" s="17"/>
      <c r="B822" s="17"/>
      <c r="C822" s="17"/>
      <c r="D822" s="17"/>
      <c r="E822" s="17"/>
      <c r="F822" s="17"/>
      <c r="G822" s="17"/>
      <c r="H822" s="17"/>
      <c r="I822" s="17"/>
      <c r="J822" s="17"/>
      <c r="K822" s="17"/>
      <c r="L822" s="17"/>
      <c r="M822" s="17"/>
      <c r="N822" s="17"/>
      <c r="O822" s="17"/>
      <c r="P822" s="17"/>
      <c r="Q822" s="17"/>
      <c r="R822" s="17"/>
      <c r="S822" s="17"/>
      <c r="T822" s="17"/>
      <c r="U822" s="17"/>
      <c r="V822" s="17"/>
      <c r="W822" s="17"/>
      <c r="X822" s="17"/>
      <c r="Y822" s="17"/>
      <c r="Z822" s="17"/>
      <c r="AA822" s="17"/>
    </row>
    <row r="823">
      <c r="A823" s="17"/>
      <c r="B823" s="17"/>
      <c r="C823" s="17"/>
      <c r="D823" s="17"/>
      <c r="E823" s="17"/>
      <c r="F823" s="17"/>
      <c r="G823" s="17"/>
      <c r="H823" s="17"/>
      <c r="I823" s="17"/>
      <c r="J823" s="17"/>
      <c r="K823" s="17"/>
      <c r="L823" s="17"/>
      <c r="M823" s="17"/>
      <c r="N823" s="17"/>
      <c r="O823" s="17"/>
      <c r="P823" s="17"/>
      <c r="Q823" s="17"/>
      <c r="R823" s="17"/>
      <c r="S823" s="17"/>
      <c r="T823" s="17"/>
      <c r="U823" s="17"/>
      <c r="V823" s="17"/>
      <c r="W823" s="17"/>
      <c r="X823" s="17"/>
      <c r="Y823" s="17"/>
      <c r="Z823" s="17"/>
      <c r="AA823" s="17"/>
    </row>
    <row r="824">
      <c r="A824" s="17"/>
      <c r="B824" s="17"/>
      <c r="C824" s="17"/>
      <c r="D824" s="17"/>
      <c r="E824" s="17"/>
      <c r="F824" s="17"/>
      <c r="G824" s="17"/>
      <c r="H824" s="17"/>
      <c r="I824" s="17"/>
      <c r="J824" s="17"/>
      <c r="K824" s="17"/>
      <c r="L824" s="17"/>
      <c r="M824" s="17"/>
      <c r="N824" s="17"/>
      <c r="O824" s="17"/>
      <c r="P824" s="17"/>
      <c r="Q824" s="17"/>
      <c r="R824" s="17"/>
      <c r="S824" s="17"/>
      <c r="T824" s="17"/>
      <c r="U824" s="17"/>
      <c r="V824" s="17"/>
      <c r="W824" s="17"/>
      <c r="X824" s="17"/>
      <c r="Y824" s="17"/>
      <c r="Z824" s="17"/>
      <c r="AA824" s="17"/>
    </row>
    <row r="825">
      <c r="A825" s="17"/>
      <c r="B825" s="17"/>
      <c r="C825" s="17"/>
      <c r="D825" s="17"/>
      <c r="E825" s="17"/>
      <c r="F825" s="17"/>
      <c r="G825" s="17"/>
      <c r="H825" s="17"/>
      <c r="I825" s="17"/>
      <c r="J825" s="17"/>
      <c r="K825" s="17"/>
      <c r="L825" s="17"/>
      <c r="M825" s="17"/>
      <c r="N825" s="17"/>
      <c r="O825" s="17"/>
      <c r="P825" s="17"/>
      <c r="Q825" s="17"/>
      <c r="R825" s="17"/>
      <c r="S825" s="17"/>
      <c r="T825" s="17"/>
      <c r="U825" s="17"/>
      <c r="V825" s="17"/>
      <c r="W825" s="17"/>
      <c r="X825" s="17"/>
      <c r="Y825" s="17"/>
      <c r="Z825" s="17"/>
      <c r="AA825" s="17"/>
    </row>
    <row r="826">
      <c r="A826" s="17"/>
      <c r="B826" s="17"/>
      <c r="C826" s="17"/>
      <c r="D826" s="17"/>
      <c r="E826" s="17"/>
      <c r="F826" s="17"/>
      <c r="G826" s="17"/>
      <c r="H826" s="17"/>
      <c r="I826" s="17"/>
      <c r="J826" s="17"/>
      <c r="K826" s="17"/>
      <c r="L826" s="17"/>
      <c r="M826" s="17"/>
      <c r="N826" s="17"/>
      <c r="O826" s="17"/>
      <c r="P826" s="17"/>
      <c r="Q826" s="17"/>
      <c r="R826" s="17"/>
      <c r="S826" s="17"/>
      <c r="T826" s="17"/>
      <c r="U826" s="17"/>
      <c r="V826" s="17"/>
      <c r="W826" s="17"/>
      <c r="X826" s="17"/>
      <c r="Y826" s="17"/>
      <c r="Z826" s="17"/>
      <c r="AA826" s="17"/>
    </row>
    <row r="827">
      <c r="A827" s="17"/>
      <c r="B827" s="17"/>
      <c r="C827" s="17"/>
      <c r="D827" s="17"/>
      <c r="E827" s="17"/>
      <c r="F827" s="17"/>
      <c r="G827" s="17"/>
      <c r="H827" s="17"/>
      <c r="I827" s="17"/>
      <c r="J827" s="17"/>
      <c r="K827" s="17"/>
      <c r="L827" s="17"/>
      <c r="M827" s="17"/>
      <c r="N827" s="17"/>
      <c r="O827" s="17"/>
      <c r="P827" s="17"/>
      <c r="Q827" s="17"/>
      <c r="R827" s="17"/>
      <c r="S827" s="17"/>
      <c r="T827" s="17"/>
      <c r="U827" s="17"/>
      <c r="V827" s="17"/>
      <c r="W827" s="17"/>
      <c r="X827" s="17"/>
      <c r="Y827" s="17"/>
      <c r="Z827" s="17"/>
      <c r="AA827" s="17"/>
    </row>
    <row r="828">
      <c r="A828" s="17"/>
      <c r="B828" s="17"/>
      <c r="C828" s="17"/>
      <c r="D828" s="17"/>
      <c r="E828" s="17"/>
      <c r="F828" s="17"/>
      <c r="G828" s="17"/>
      <c r="H828" s="17"/>
      <c r="I828" s="17"/>
      <c r="J828" s="17"/>
      <c r="K828" s="17"/>
      <c r="L828" s="17"/>
      <c r="M828" s="17"/>
      <c r="N828" s="17"/>
      <c r="O828" s="17"/>
      <c r="P828" s="17"/>
      <c r="Q828" s="17"/>
      <c r="R828" s="17"/>
      <c r="S828" s="17"/>
      <c r="T828" s="17"/>
      <c r="U828" s="17"/>
      <c r="V828" s="17"/>
      <c r="W828" s="17"/>
      <c r="X828" s="17"/>
      <c r="Y828" s="17"/>
      <c r="Z828" s="17"/>
      <c r="AA828" s="17"/>
    </row>
    <row r="829">
      <c r="A829" s="17"/>
      <c r="B829" s="17"/>
      <c r="C829" s="17"/>
      <c r="D829" s="17"/>
      <c r="E829" s="17"/>
      <c r="F829" s="17"/>
      <c r="G829" s="17"/>
      <c r="H829" s="17"/>
      <c r="I829" s="17"/>
      <c r="J829" s="17"/>
      <c r="K829" s="17"/>
      <c r="L829" s="17"/>
      <c r="M829" s="17"/>
      <c r="N829" s="17"/>
      <c r="O829" s="17"/>
      <c r="P829" s="17"/>
      <c r="Q829" s="17"/>
      <c r="R829" s="17"/>
      <c r="S829" s="17"/>
      <c r="T829" s="17"/>
      <c r="U829" s="17"/>
      <c r="V829" s="17"/>
      <c r="W829" s="17"/>
      <c r="X829" s="17"/>
      <c r="Y829" s="17"/>
      <c r="Z829" s="17"/>
      <c r="AA829" s="17"/>
    </row>
    <row r="830">
      <c r="A830" s="17"/>
      <c r="B830" s="17"/>
      <c r="C830" s="17"/>
      <c r="D830" s="17"/>
      <c r="E830" s="17"/>
      <c r="F830" s="17"/>
      <c r="G830" s="17"/>
      <c r="H830" s="17"/>
      <c r="I830" s="17"/>
      <c r="J830" s="17"/>
      <c r="K830" s="17"/>
      <c r="L830" s="17"/>
      <c r="M830" s="17"/>
      <c r="N830" s="17"/>
      <c r="O830" s="17"/>
      <c r="P830" s="17"/>
      <c r="Q830" s="17"/>
      <c r="R830" s="17"/>
      <c r="S830" s="17"/>
      <c r="T830" s="17"/>
      <c r="U830" s="17"/>
      <c r="V830" s="17"/>
      <c r="W830" s="17"/>
      <c r="X830" s="17"/>
      <c r="Y830" s="17"/>
      <c r="Z830" s="17"/>
      <c r="AA830" s="17"/>
    </row>
    <row r="831">
      <c r="A831" s="17"/>
      <c r="B831" s="17"/>
      <c r="C831" s="17"/>
      <c r="D831" s="17"/>
      <c r="E831" s="17"/>
      <c r="F831" s="17"/>
      <c r="G831" s="17"/>
      <c r="H831" s="17"/>
      <c r="I831" s="17"/>
      <c r="J831" s="17"/>
      <c r="K831" s="17"/>
      <c r="L831" s="17"/>
      <c r="M831" s="17"/>
      <c r="N831" s="17"/>
      <c r="O831" s="17"/>
      <c r="P831" s="17"/>
      <c r="Q831" s="17"/>
      <c r="R831" s="17"/>
      <c r="S831" s="17"/>
      <c r="T831" s="17"/>
      <c r="U831" s="17"/>
      <c r="V831" s="17"/>
      <c r="W831" s="17"/>
      <c r="X831" s="17"/>
      <c r="Y831" s="17"/>
      <c r="Z831" s="17"/>
      <c r="AA831" s="17"/>
    </row>
    <row r="832">
      <c r="A832" s="17"/>
      <c r="B832" s="17"/>
      <c r="C832" s="17"/>
      <c r="D832" s="17"/>
      <c r="E832" s="17"/>
      <c r="F832" s="17"/>
      <c r="G832" s="17"/>
      <c r="H832" s="17"/>
      <c r="I832" s="17"/>
      <c r="J832" s="17"/>
      <c r="K832" s="17"/>
      <c r="L832" s="17"/>
      <c r="M832" s="17"/>
      <c r="N832" s="17"/>
      <c r="O832" s="17"/>
      <c r="P832" s="17"/>
      <c r="Q832" s="17"/>
      <c r="R832" s="17"/>
      <c r="S832" s="17"/>
      <c r="T832" s="17"/>
      <c r="U832" s="17"/>
      <c r="V832" s="17"/>
      <c r="W832" s="17"/>
      <c r="X832" s="17"/>
      <c r="Y832" s="17"/>
      <c r="Z832" s="17"/>
      <c r="AA832" s="17"/>
    </row>
    <row r="833">
      <c r="A833" s="17"/>
      <c r="B833" s="17"/>
      <c r="C833" s="17"/>
      <c r="D833" s="17"/>
      <c r="E833" s="17"/>
      <c r="F833" s="17"/>
      <c r="G833" s="17"/>
      <c r="H833" s="17"/>
      <c r="I833" s="17"/>
      <c r="J833" s="17"/>
      <c r="K833" s="17"/>
      <c r="L833" s="17"/>
      <c r="M833" s="17"/>
      <c r="N833" s="17"/>
      <c r="O833" s="17"/>
      <c r="P833" s="17"/>
      <c r="Q833" s="17"/>
      <c r="R833" s="17"/>
      <c r="S833" s="17"/>
      <c r="T833" s="17"/>
      <c r="U833" s="17"/>
      <c r="V833" s="17"/>
      <c r="W833" s="17"/>
      <c r="X833" s="17"/>
      <c r="Y833" s="17"/>
      <c r="Z833" s="17"/>
      <c r="AA833" s="17"/>
    </row>
    <row r="834">
      <c r="A834" s="17"/>
      <c r="B834" s="17"/>
      <c r="C834" s="17"/>
      <c r="D834" s="17"/>
      <c r="E834" s="17"/>
      <c r="F834" s="17"/>
      <c r="G834" s="17"/>
      <c r="H834" s="17"/>
      <c r="I834" s="17"/>
      <c r="J834" s="17"/>
      <c r="K834" s="17"/>
      <c r="L834" s="17"/>
      <c r="M834" s="17"/>
      <c r="N834" s="17"/>
      <c r="O834" s="17"/>
      <c r="P834" s="17"/>
      <c r="Q834" s="17"/>
      <c r="R834" s="17"/>
      <c r="S834" s="17"/>
      <c r="T834" s="17"/>
      <c r="U834" s="17"/>
      <c r="V834" s="17"/>
      <c r="W834" s="17"/>
      <c r="X834" s="17"/>
      <c r="Y834" s="17"/>
      <c r="Z834" s="17"/>
      <c r="AA834" s="17"/>
    </row>
    <row r="835">
      <c r="A835" s="17"/>
      <c r="B835" s="17"/>
      <c r="C835" s="17"/>
      <c r="D835" s="17"/>
      <c r="E835" s="17"/>
      <c r="F835" s="17"/>
      <c r="G835" s="17"/>
      <c r="H835" s="17"/>
      <c r="I835" s="17"/>
      <c r="J835" s="17"/>
      <c r="K835" s="17"/>
      <c r="L835" s="17"/>
      <c r="M835" s="17"/>
      <c r="N835" s="17"/>
      <c r="O835" s="17"/>
      <c r="P835" s="17"/>
      <c r="Q835" s="17"/>
      <c r="R835" s="17"/>
      <c r="S835" s="17"/>
      <c r="T835" s="17"/>
      <c r="U835" s="17"/>
      <c r="V835" s="17"/>
      <c r="W835" s="17"/>
      <c r="X835" s="17"/>
      <c r="Y835" s="17"/>
      <c r="Z835" s="17"/>
      <c r="AA835" s="17"/>
    </row>
    <row r="836">
      <c r="A836" s="17"/>
      <c r="B836" s="17"/>
      <c r="C836" s="17"/>
      <c r="D836" s="17"/>
      <c r="E836" s="17"/>
      <c r="F836" s="17"/>
      <c r="G836" s="17"/>
      <c r="H836" s="17"/>
      <c r="I836" s="17"/>
      <c r="J836" s="17"/>
      <c r="K836" s="17"/>
      <c r="L836" s="17"/>
      <c r="M836" s="17"/>
      <c r="N836" s="17"/>
      <c r="O836" s="17"/>
      <c r="P836" s="17"/>
      <c r="Q836" s="17"/>
      <c r="R836" s="17"/>
      <c r="S836" s="17"/>
      <c r="T836" s="17"/>
      <c r="U836" s="17"/>
      <c r="V836" s="17"/>
      <c r="W836" s="17"/>
      <c r="X836" s="17"/>
      <c r="Y836" s="17"/>
      <c r="Z836" s="17"/>
      <c r="AA836" s="17"/>
    </row>
    <row r="837">
      <c r="A837" s="17"/>
      <c r="B837" s="17"/>
      <c r="C837" s="17"/>
      <c r="D837" s="17"/>
      <c r="E837" s="17"/>
      <c r="F837" s="17"/>
      <c r="G837" s="17"/>
      <c r="H837" s="17"/>
      <c r="I837" s="17"/>
      <c r="J837" s="17"/>
      <c r="K837" s="17"/>
      <c r="L837" s="17"/>
      <c r="M837" s="17"/>
      <c r="N837" s="17"/>
      <c r="O837" s="17"/>
      <c r="P837" s="17"/>
      <c r="Q837" s="17"/>
      <c r="R837" s="17"/>
      <c r="S837" s="17"/>
      <c r="T837" s="17"/>
      <c r="U837" s="17"/>
      <c r="V837" s="17"/>
      <c r="W837" s="17"/>
      <c r="X837" s="17"/>
      <c r="Y837" s="17"/>
      <c r="Z837" s="17"/>
      <c r="AA837" s="17"/>
    </row>
    <row r="838">
      <c r="A838" s="17"/>
      <c r="B838" s="17"/>
      <c r="C838" s="17"/>
      <c r="D838" s="17"/>
      <c r="E838" s="17"/>
      <c r="F838" s="17"/>
      <c r="G838" s="17"/>
      <c r="H838" s="17"/>
      <c r="I838" s="17"/>
      <c r="J838" s="17"/>
      <c r="K838" s="17"/>
      <c r="L838" s="17"/>
      <c r="M838" s="17"/>
      <c r="N838" s="17"/>
      <c r="O838" s="17"/>
      <c r="P838" s="17"/>
      <c r="Q838" s="17"/>
      <c r="R838" s="17"/>
      <c r="S838" s="17"/>
      <c r="T838" s="17"/>
      <c r="U838" s="17"/>
      <c r="V838" s="17"/>
      <c r="W838" s="17"/>
      <c r="X838" s="17"/>
      <c r="Y838" s="17"/>
      <c r="Z838" s="17"/>
      <c r="AA838" s="17"/>
    </row>
    <row r="839">
      <c r="A839" s="17"/>
      <c r="B839" s="17"/>
      <c r="C839" s="17"/>
      <c r="D839" s="17"/>
      <c r="E839" s="17"/>
      <c r="F839" s="17"/>
      <c r="G839" s="17"/>
      <c r="H839" s="17"/>
      <c r="I839" s="17"/>
      <c r="J839" s="17"/>
      <c r="K839" s="17"/>
      <c r="L839" s="17"/>
      <c r="M839" s="17"/>
      <c r="N839" s="17"/>
      <c r="O839" s="17"/>
      <c r="P839" s="17"/>
      <c r="Q839" s="17"/>
      <c r="R839" s="17"/>
      <c r="S839" s="17"/>
      <c r="T839" s="17"/>
      <c r="U839" s="17"/>
      <c r="V839" s="17"/>
      <c r="W839" s="17"/>
      <c r="X839" s="17"/>
      <c r="Y839" s="17"/>
      <c r="Z839" s="17"/>
      <c r="AA839" s="17"/>
    </row>
    <row r="840">
      <c r="A840" s="17"/>
      <c r="B840" s="17"/>
      <c r="C840" s="17"/>
      <c r="D840" s="17"/>
      <c r="E840" s="17"/>
      <c r="F840" s="17"/>
      <c r="G840" s="17"/>
      <c r="H840" s="17"/>
      <c r="I840" s="17"/>
      <c r="J840" s="17"/>
      <c r="K840" s="17"/>
      <c r="L840" s="17"/>
      <c r="M840" s="17"/>
      <c r="N840" s="17"/>
      <c r="O840" s="17"/>
      <c r="P840" s="17"/>
      <c r="Q840" s="17"/>
      <c r="R840" s="17"/>
      <c r="S840" s="17"/>
      <c r="T840" s="17"/>
      <c r="U840" s="17"/>
      <c r="V840" s="17"/>
      <c r="W840" s="17"/>
      <c r="X840" s="17"/>
      <c r="Y840" s="17"/>
      <c r="Z840" s="17"/>
      <c r="AA840" s="17"/>
    </row>
    <row r="841">
      <c r="A841" s="17"/>
      <c r="B841" s="17"/>
      <c r="C841" s="17"/>
      <c r="D841" s="17"/>
      <c r="E841" s="17"/>
      <c r="F841" s="17"/>
      <c r="G841" s="17"/>
      <c r="H841" s="17"/>
      <c r="I841" s="17"/>
      <c r="J841" s="17"/>
      <c r="K841" s="17"/>
      <c r="L841" s="17"/>
      <c r="M841" s="17"/>
      <c r="N841" s="17"/>
      <c r="O841" s="17"/>
      <c r="P841" s="17"/>
      <c r="Q841" s="17"/>
      <c r="R841" s="17"/>
      <c r="S841" s="17"/>
      <c r="T841" s="17"/>
      <c r="U841" s="17"/>
      <c r="V841" s="17"/>
      <c r="W841" s="17"/>
      <c r="X841" s="17"/>
      <c r="Y841" s="17"/>
      <c r="Z841" s="17"/>
      <c r="AA841" s="17"/>
    </row>
    <row r="842">
      <c r="A842" s="17"/>
      <c r="B842" s="17"/>
      <c r="C842" s="17"/>
      <c r="D842" s="17"/>
      <c r="E842" s="17"/>
      <c r="F842" s="17"/>
      <c r="G842" s="17"/>
      <c r="H842" s="17"/>
      <c r="I842" s="17"/>
      <c r="J842" s="17"/>
      <c r="K842" s="17"/>
      <c r="L842" s="17"/>
      <c r="M842" s="17"/>
      <c r="N842" s="17"/>
      <c r="O842" s="17"/>
      <c r="P842" s="17"/>
      <c r="Q842" s="17"/>
      <c r="R842" s="17"/>
      <c r="S842" s="17"/>
      <c r="T842" s="17"/>
      <c r="U842" s="17"/>
      <c r="V842" s="17"/>
      <c r="W842" s="17"/>
      <c r="X842" s="17"/>
      <c r="Y842" s="17"/>
      <c r="Z842" s="17"/>
      <c r="AA842" s="17"/>
    </row>
    <row r="843">
      <c r="A843" s="17"/>
      <c r="B843" s="17"/>
      <c r="C843" s="17"/>
      <c r="D843" s="17"/>
      <c r="E843" s="17"/>
      <c r="F843" s="17"/>
      <c r="G843" s="17"/>
      <c r="H843" s="17"/>
      <c r="I843" s="17"/>
      <c r="J843" s="17"/>
      <c r="K843" s="17"/>
      <c r="L843" s="17"/>
      <c r="M843" s="17"/>
      <c r="N843" s="17"/>
      <c r="O843" s="17"/>
      <c r="P843" s="17"/>
      <c r="Q843" s="17"/>
      <c r="R843" s="17"/>
      <c r="S843" s="17"/>
      <c r="T843" s="17"/>
      <c r="U843" s="17"/>
      <c r="V843" s="17"/>
      <c r="W843" s="17"/>
      <c r="X843" s="17"/>
      <c r="Y843" s="17"/>
      <c r="Z843" s="17"/>
      <c r="AA843" s="17"/>
    </row>
    <row r="844">
      <c r="A844" s="17"/>
      <c r="B844" s="17"/>
      <c r="C844" s="17"/>
      <c r="D844" s="17"/>
      <c r="E844" s="17"/>
      <c r="F844" s="17"/>
      <c r="G844" s="17"/>
      <c r="H844" s="17"/>
      <c r="I844" s="17"/>
      <c r="J844" s="17"/>
      <c r="K844" s="17"/>
      <c r="L844" s="17"/>
      <c r="M844" s="17"/>
      <c r="N844" s="17"/>
      <c r="O844" s="17"/>
      <c r="P844" s="17"/>
      <c r="Q844" s="17"/>
      <c r="R844" s="17"/>
      <c r="S844" s="17"/>
      <c r="T844" s="17"/>
      <c r="U844" s="17"/>
      <c r="V844" s="17"/>
      <c r="W844" s="17"/>
      <c r="X844" s="17"/>
      <c r="Y844" s="17"/>
      <c r="Z844" s="17"/>
      <c r="AA844" s="17"/>
    </row>
    <row r="845">
      <c r="A845" s="17"/>
      <c r="B845" s="17"/>
      <c r="C845" s="17"/>
      <c r="D845" s="17"/>
      <c r="E845" s="17"/>
      <c r="F845" s="17"/>
      <c r="G845" s="17"/>
      <c r="H845" s="17"/>
      <c r="I845" s="17"/>
      <c r="J845" s="17"/>
      <c r="K845" s="17"/>
      <c r="L845" s="17"/>
      <c r="M845" s="17"/>
      <c r="N845" s="17"/>
      <c r="O845" s="17"/>
      <c r="P845" s="17"/>
      <c r="Q845" s="17"/>
      <c r="R845" s="17"/>
      <c r="S845" s="17"/>
      <c r="T845" s="17"/>
      <c r="U845" s="17"/>
      <c r="V845" s="17"/>
      <c r="W845" s="17"/>
      <c r="X845" s="17"/>
      <c r="Y845" s="17"/>
      <c r="Z845" s="17"/>
      <c r="AA845" s="17"/>
    </row>
    <row r="846">
      <c r="A846" s="17"/>
      <c r="B846" s="17"/>
      <c r="C846" s="17"/>
      <c r="D846" s="17"/>
      <c r="E846" s="17"/>
      <c r="F846" s="17"/>
      <c r="G846" s="17"/>
      <c r="H846" s="17"/>
      <c r="I846" s="17"/>
      <c r="J846" s="17"/>
      <c r="K846" s="17"/>
      <c r="L846" s="17"/>
      <c r="M846" s="17"/>
      <c r="N846" s="17"/>
      <c r="O846" s="17"/>
      <c r="P846" s="17"/>
      <c r="Q846" s="17"/>
      <c r="R846" s="17"/>
      <c r="S846" s="17"/>
      <c r="T846" s="17"/>
      <c r="U846" s="17"/>
      <c r="V846" s="17"/>
      <c r="W846" s="17"/>
      <c r="X846" s="17"/>
      <c r="Y846" s="17"/>
      <c r="Z846" s="17"/>
      <c r="AA846" s="17"/>
    </row>
    <row r="847">
      <c r="A847" s="17"/>
      <c r="B847" s="17"/>
      <c r="C847" s="17"/>
      <c r="D847" s="17"/>
      <c r="E847" s="17"/>
      <c r="F847" s="17"/>
      <c r="G847" s="17"/>
      <c r="H847" s="17"/>
      <c r="I847" s="17"/>
      <c r="J847" s="17"/>
      <c r="K847" s="17"/>
      <c r="L847" s="17"/>
      <c r="M847" s="17"/>
      <c r="N847" s="17"/>
      <c r="O847" s="17"/>
      <c r="P847" s="17"/>
      <c r="Q847" s="17"/>
      <c r="R847" s="17"/>
      <c r="S847" s="17"/>
      <c r="T847" s="17"/>
      <c r="U847" s="17"/>
      <c r="V847" s="17"/>
      <c r="W847" s="17"/>
      <c r="X847" s="17"/>
      <c r="Y847" s="17"/>
      <c r="Z847" s="17"/>
      <c r="AA847" s="17"/>
    </row>
    <row r="848">
      <c r="A848" s="17"/>
      <c r="B848" s="17"/>
      <c r="C848" s="17"/>
      <c r="D848" s="17"/>
      <c r="E848" s="17"/>
      <c r="F848" s="17"/>
      <c r="G848" s="17"/>
      <c r="H848" s="17"/>
      <c r="I848" s="17"/>
      <c r="J848" s="17"/>
      <c r="K848" s="17"/>
      <c r="L848" s="17"/>
      <c r="M848" s="17"/>
      <c r="N848" s="17"/>
      <c r="O848" s="17"/>
      <c r="P848" s="17"/>
      <c r="Q848" s="17"/>
      <c r="R848" s="17"/>
      <c r="S848" s="17"/>
      <c r="T848" s="17"/>
      <c r="U848" s="17"/>
      <c r="V848" s="17"/>
      <c r="W848" s="17"/>
      <c r="X848" s="17"/>
      <c r="Y848" s="17"/>
      <c r="Z848" s="17"/>
      <c r="AA848" s="17"/>
    </row>
    <row r="849">
      <c r="A849" s="17"/>
      <c r="B849" s="17"/>
      <c r="C849" s="17"/>
      <c r="D849" s="17"/>
      <c r="E849" s="17"/>
      <c r="F849" s="17"/>
      <c r="G849" s="17"/>
      <c r="H849" s="17"/>
      <c r="I849" s="17"/>
      <c r="J849" s="17"/>
      <c r="K849" s="17"/>
      <c r="L849" s="17"/>
      <c r="M849" s="17"/>
      <c r="N849" s="17"/>
      <c r="O849" s="17"/>
      <c r="P849" s="17"/>
      <c r="Q849" s="17"/>
      <c r="R849" s="17"/>
      <c r="S849" s="17"/>
      <c r="T849" s="17"/>
      <c r="U849" s="17"/>
      <c r="V849" s="17"/>
      <c r="W849" s="17"/>
      <c r="X849" s="17"/>
      <c r="Y849" s="17"/>
      <c r="Z849" s="17"/>
      <c r="AA849" s="17"/>
    </row>
    <row r="850">
      <c r="A850" s="17"/>
      <c r="B850" s="17"/>
      <c r="C850" s="17"/>
      <c r="D850" s="17"/>
      <c r="E850" s="17"/>
      <c r="F850" s="17"/>
      <c r="G850" s="17"/>
      <c r="H850" s="17"/>
      <c r="I850" s="17"/>
      <c r="J850" s="17"/>
      <c r="K850" s="17"/>
      <c r="L850" s="17"/>
      <c r="M850" s="17"/>
      <c r="N850" s="17"/>
      <c r="O850" s="17"/>
      <c r="P850" s="17"/>
      <c r="Q850" s="17"/>
      <c r="R850" s="17"/>
      <c r="S850" s="17"/>
      <c r="T850" s="17"/>
      <c r="U850" s="17"/>
      <c r="V850" s="17"/>
      <c r="W850" s="17"/>
      <c r="X850" s="17"/>
      <c r="Y850" s="17"/>
      <c r="Z850" s="17"/>
      <c r="AA850" s="17"/>
    </row>
    <row r="851">
      <c r="A851" s="17"/>
      <c r="B851" s="17"/>
      <c r="C851" s="17"/>
      <c r="D851" s="17"/>
      <c r="E851" s="17"/>
      <c r="F851" s="17"/>
      <c r="G851" s="17"/>
      <c r="H851" s="17"/>
      <c r="I851" s="17"/>
      <c r="J851" s="17"/>
      <c r="K851" s="17"/>
      <c r="L851" s="17"/>
      <c r="M851" s="17"/>
      <c r="N851" s="17"/>
      <c r="O851" s="17"/>
      <c r="P851" s="17"/>
      <c r="Q851" s="17"/>
      <c r="R851" s="17"/>
      <c r="S851" s="17"/>
      <c r="T851" s="17"/>
      <c r="U851" s="17"/>
      <c r="V851" s="17"/>
      <c r="W851" s="17"/>
      <c r="X851" s="17"/>
      <c r="Y851" s="17"/>
      <c r="Z851" s="17"/>
      <c r="AA851" s="17"/>
    </row>
    <row r="852">
      <c r="A852" s="17"/>
      <c r="B852" s="17"/>
      <c r="C852" s="17"/>
      <c r="D852" s="17"/>
      <c r="E852" s="17"/>
      <c r="F852" s="17"/>
      <c r="G852" s="17"/>
      <c r="H852" s="17"/>
      <c r="I852" s="17"/>
      <c r="J852" s="17"/>
      <c r="K852" s="17"/>
      <c r="L852" s="17"/>
      <c r="M852" s="17"/>
      <c r="N852" s="17"/>
      <c r="O852" s="17"/>
      <c r="P852" s="17"/>
      <c r="Q852" s="17"/>
      <c r="R852" s="17"/>
      <c r="S852" s="17"/>
      <c r="T852" s="17"/>
      <c r="U852" s="17"/>
      <c r="V852" s="17"/>
      <c r="W852" s="17"/>
      <c r="X852" s="17"/>
      <c r="Y852" s="17"/>
      <c r="Z852" s="17"/>
      <c r="AA852" s="17"/>
    </row>
    <row r="853">
      <c r="A853" s="17"/>
      <c r="B853" s="17"/>
      <c r="C853" s="17"/>
      <c r="D853" s="17"/>
      <c r="E853" s="17"/>
      <c r="F853" s="17"/>
      <c r="G853" s="17"/>
      <c r="H853" s="17"/>
      <c r="I853" s="17"/>
      <c r="J853" s="17"/>
      <c r="K853" s="17"/>
      <c r="L853" s="17"/>
      <c r="M853" s="17"/>
      <c r="N853" s="17"/>
      <c r="O853" s="17"/>
      <c r="P853" s="17"/>
      <c r="Q853" s="17"/>
      <c r="R853" s="17"/>
      <c r="S853" s="17"/>
      <c r="T853" s="17"/>
      <c r="U853" s="17"/>
      <c r="V853" s="17"/>
      <c r="W853" s="17"/>
      <c r="X853" s="17"/>
      <c r="Y853" s="17"/>
      <c r="Z853" s="17"/>
      <c r="AA853" s="17"/>
    </row>
    <row r="854">
      <c r="A854" s="17"/>
      <c r="B854" s="17"/>
      <c r="C854" s="17"/>
      <c r="D854" s="17"/>
      <c r="E854" s="17"/>
      <c r="F854" s="17"/>
      <c r="G854" s="17"/>
      <c r="H854" s="17"/>
      <c r="I854" s="17"/>
      <c r="J854" s="17"/>
      <c r="K854" s="17"/>
      <c r="L854" s="17"/>
      <c r="M854" s="17"/>
      <c r="N854" s="17"/>
      <c r="O854" s="17"/>
      <c r="P854" s="17"/>
      <c r="Q854" s="17"/>
      <c r="R854" s="17"/>
      <c r="S854" s="17"/>
      <c r="T854" s="17"/>
      <c r="U854" s="17"/>
      <c r="V854" s="17"/>
      <c r="W854" s="17"/>
      <c r="X854" s="17"/>
      <c r="Y854" s="17"/>
      <c r="Z854" s="17"/>
      <c r="AA854" s="17"/>
    </row>
    <row r="855">
      <c r="A855" s="17"/>
      <c r="B855" s="17"/>
      <c r="C855" s="17"/>
      <c r="D855" s="17"/>
      <c r="E855" s="17"/>
      <c r="F855" s="17"/>
      <c r="G855" s="17"/>
      <c r="H855" s="17"/>
      <c r="I855" s="17"/>
      <c r="J855" s="17"/>
      <c r="K855" s="17"/>
      <c r="L855" s="17"/>
      <c r="M855" s="17"/>
      <c r="N855" s="17"/>
      <c r="O855" s="17"/>
      <c r="P855" s="17"/>
      <c r="Q855" s="17"/>
      <c r="R855" s="17"/>
      <c r="S855" s="17"/>
      <c r="T855" s="17"/>
      <c r="U855" s="17"/>
      <c r="V855" s="17"/>
      <c r="W855" s="17"/>
      <c r="X855" s="17"/>
      <c r="Y855" s="17"/>
      <c r="Z855" s="17"/>
      <c r="AA855" s="17"/>
    </row>
    <row r="856">
      <c r="A856" s="17"/>
      <c r="B856" s="17"/>
      <c r="C856" s="17"/>
      <c r="D856" s="17"/>
      <c r="E856" s="17"/>
      <c r="F856" s="17"/>
      <c r="G856" s="17"/>
      <c r="H856" s="17"/>
      <c r="I856" s="17"/>
      <c r="J856" s="17"/>
      <c r="K856" s="17"/>
      <c r="L856" s="17"/>
      <c r="M856" s="17"/>
      <c r="N856" s="17"/>
      <c r="O856" s="17"/>
      <c r="P856" s="17"/>
      <c r="Q856" s="17"/>
      <c r="R856" s="17"/>
      <c r="S856" s="17"/>
      <c r="T856" s="17"/>
      <c r="U856" s="17"/>
      <c r="V856" s="17"/>
      <c r="W856" s="17"/>
      <c r="X856" s="17"/>
      <c r="Y856" s="17"/>
      <c r="Z856" s="17"/>
      <c r="AA856" s="17"/>
    </row>
    <row r="857">
      <c r="A857" s="17"/>
      <c r="B857" s="17"/>
      <c r="C857" s="17"/>
      <c r="D857" s="17"/>
      <c r="E857" s="17"/>
      <c r="F857" s="17"/>
      <c r="G857" s="17"/>
      <c r="H857" s="17"/>
      <c r="I857" s="17"/>
      <c r="J857" s="17"/>
      <c r="K857" s="17"/>
      <c r="L857" s="17"/>
      <c r="M857" s="17"/>
      <c r="N857" s="17"/>
      <c r="O857" s="17"/>
      <c r="P857" s="17"/>
      <c r="Q857" s="17"/>
      <c r="R857" s="17"/>
      <c r="S857" s="17"/>
      <c r="T857" s="17"/>
      <c r="U857" s="17"/>
      <c r="V857" s="17"/>
      <c r="W857" s="17"/>
      <c r="X857" s="17"/>
      <c r="Y857" s="17"/>
      <c r="Z857" s="17"/>
      <c r="AA857" s="17"/>
    </row>
    <row r="858">
      <c r="A858" s="17"/>
      <c r="B858" s="17"/>
      <c r="C858" s="17"/>
      <c r="D858" s="17"/>
      <c r="E858" s="17"/>
      <c r="F858" s="17"/>
      <c r="G858" s="17"/>
      <c r="H858" s="17"/>
      <c r="I858" s="17"/>
      <c r="J858" s="17"/>
      <c r="K858" s="17"/>
      <c r="L858" s="17"/>
      <c r="M858" s="17"/>
      <c r="N858" s="17"/>
      <c r="O858" s="17"/>
      <c r="P858" s="17"/>
      <c r="Q858" s="17"/>
      <c r="R858" s="17"/>
      <c r="S858" s="17"/>
      <c r="T858" s="17"/>
      <c r="U858" s="17"/>
      <c r="V858" s="17"/>
      <c r="W858" s="17"/>
      <c r="X858" s="17"/>
      <c r="Y858" s="17"/>
      <c r="Z858" s="17"/>
      <c r="AA858" s="17"/>
    </row>
    <row r="859">
      <c r="A859" s="17"/>
      <c r="B859" s="17"/>
      <c r="C859" s="17"/>
      <c r="D859" s="17"/>
      <c r="E859" s="17"/>
      <c r="F859" s="17"/>
      <c r="G859" s="17"/>
      <c r="H859" s="17"/>
      <c r="I859" s="17"/>
      <c r="J859" s="17"/>
      <c r="K859" s="17"/>
      <c r="L859" s="17"/>
      <c r="M859" s="17"/>
      <c r="N859" s="17"/>
      <c r="O859" s="17"/>
      <c r="P859" s="17"/>
      <c r="Q859" s="17"/>
      <c r="R859" s="17"/>
      <c r="S859" s="17"/>
      <c r="T859" s="17"/>
      <c r="U859" s="17"/>
      <c r="V859" s="17"/>
      <c r="W859" s="17"/>
      <c r="X859" s="17"/>
      <c r="Y859" s="17"/>
      <c r="Z859" s="17"/>
      <c r="AA859" s="17"/>
    </row>
    <row r="860">
      <c r="A860" s="17"/>
      <c r="B860" s="17"/>
      <c r="C860" s="17"/>
      <c r="D860" s="17"/>
      <c r="E860" s="17"/>
      <c r="F860" s="17"/>
      <c r="G860" s="17"/>
      <c r="H860" s="17"/>
      <c r="I860" s="17"/>
      <c r="J860" s="17"/>
      <c r="K860" s="17"/>
      <c r="L860" s="17"/>
      <c r="M860" s="17"/>
      <c r="N860" s="17"/>
      <c r="O860" s="17"/>
      <c r="P860" s="17"/>
      <c r="Q860" s="17"/>
      <c r="R860" s="17"/>
      <c r="S860" s="17"/>
      <c r="T860" s="17"/>
      <c r="U860" s="17"/>
      <c r="V860" s="17"/>
      <c r="W860" s="17"/>
      <c r="X860" s="17"/>
      <c r="Y860" s="17"/>
      <c r="Z860" s="17"/>
      <c r="AA860" s="17"/>
    </row>
    <row r="861">
      <c r="A861" s="17"/>
      <c r="B861" s="17"/>
      <c r="C861" s="17"/>
      <c r="D861" s="17"/>
      <c r="E861" s="17"/>
      <c r="F861" s="17"/>
      <c r="G861" s="17"/>
      <c r="H861" s="17"/>
      <c r="I861" s="17"/>
      <c r="J861" s="17"/>
      <c r="K861" s="17"/>
      <c r="L861" s="17"/>
      <c r="M861" s="17"/>
      <c r="N861" s="17"/>
      <c r="O861" s="17"/>
      <c r="P861" s="17"/>
      <c r="Q861" s="17"/>
      <c r="R861" s="17"/>
      <c r="S861" s="17"/>
      <c r="T861" s="17"/>
      <c r="U861" s="17"/>
      <c r="V861" s="17"/>
      <c r="W861" s="17"/>
      <c r="X861" s="17"/>
      <c r="Y861" s="17"/>
      <c r="Z861" s="17"/>
      <c r="AA861" s="17"/>
    </row>
    <row r="862">
      <c r="A862" s="17"/>
      <c r="B862" s="17"/>
      <c r="C862" s="17"/>
      <c r="D862" s="17"/>
      <c r="E862" s="17"/>
      <c r="F862" s="17"/>
      <c r="G862" s="17"/>
      <c r="H862" s="17"/>
      <c r="I862" s="17"/>
      <c r="J862" s="17"/>
      <c r="K862" s="17"/>
      <c r="L862" s="17"/>
      <c r="M862" s="17"/>
      <c r="N862" s="17"/>
      <c r="O862" s="17"/>
      <c r="P862" s="17"/>
      <c r="Q862" s="17"/>
      <c r="R862" s="17"/>
      <c r="S862" s="17"/>
      <c r="T862" s="17"/>
      <c r="U862" s="17"/>
      <c r="V862" s="17"/>
      <c r="W862" s="17"/>
      <c r="X862" s="17"/>
      <c r="Y862" s="17"/>
      <c r="Z862" s="17"/>
      <c r="AA862" s="17"/>
    </row>
    <row r="863">
      <c r="A863" s="17"/>
      <c r="B863" s="17"/>
      <c r="C863" s="17"/>
      <c r="D863" s="17"/>
      <c r="E863" s="17"/>
      <c r="F863" s="17"/>
      <c r="G863" s="17"/>
      <c r="H863" s="17"/>
      <c r="I863" s="17"/>
      <c r="J863" s="17"/>
      <c r="K863" s="17"/>
      <c r="L863" s="17"/>
      <c r="M863" s="17"/>
      <c r="N863" s="17"/>
      <c r="O863" s="17"/>
      <c r="P863" s="17"/>
      <c r="Q863" s="17"/>
      <c r="R863" s="17"/>
      <c r="S863" s="17"/>
      <c r="T863" s="17"/>
      <c r="U863" s="17"/>
      <c r="V863" s="17"/>
      <c r="W863" s="17"/>
      <c r="X863" s="17"/>
      <c r="Y863" s="17"/>
      <c r="Z863" s="17"/>
      <c r="AA863" s="17"/>
    </row>
    <row r="864">
      <c r="A864" s="17"/>
      <c r="B864" s="17"/>
      <c r="C864" s="17"/>
      <c r="D864" s="17"/>
      <c r="E864" s="17"/>
      <c r="F864" s="17"/>
      <c r="G864" s="17"/>
      <c r="H864" s="17"/>
      <c r="I864" s="17"/>
      <c r="J864" s="17"/>
      <c r="K864" s="17"/>
      <c r="L864" s="17"/>
      <c r="M864" s="17"/>
      <c r="N864" s="17"/>
      <c r="O864" s="17"/>
      <c r="P864" s="17"/>
      <c r="Q864" s="17"/>
      <c r="R864" s="17"/>
      <c r="S864" s="17"/>
      <c r="T864" s="17"/>
      <c r="U864" s="17"/>
      <c r="V864" s="17"/>
      <c r="W864" s="17"/>
      <c r="X864" s="17"/>
      <c r="Y864" s="17"/>
      <c r="Z864" s="17"/>
      <c r="AA864" s="17"/>
    </row>
    <row r="865">
      <c r="A865" s="17"/>
      <c r="B865" s="17"/>
      <c r="C865" s="17"/>
      <c r="D865" s="17"/>
      <c r="E865" s="17"/>
      <c r="F865" s="17"/>
      <c r="G865" s="17"/>
      <c r="H865" s="17"/>
      <c r="I865" s="17"/>
      <c r="J865" s="17"/>
      <c r="K865" s="17"/>
      <c r="L865" s="17"/>
      <c r="M865" s="17"/>
      <c r="N865" s="17"/>
      <c r="O865" s="17"/>
      <c r="P865" s="17"/>
      <c r="Q865" s="17"/>
      <c r="R865" s="17"/>
      <c r="S865" s="17"/>
      <c r="T865" s="17"/>
      <c r="U865" s="17"/>
      <c r="V865" s="17"/>
      <c r="W865" s="17"/>
      <c r="X865" s="17"/>
      <c r="Y865" s="17"/>
      <c r="Z865" s="17"/>
      <c r="AA865" s="17"/>
    </row>
    <row r="866">
      <c r="A866" s="17"/>
      <c r="B866" s="17"/>
      <c r="C866" s="17"/>
      <c r="D866" s="17"/>
      <c r="E866" s="17"/>
      <c r="F866" s="17"/>
      <c r="G866" s="17"/>
      <c r="H866" s="17"/>
      <c r="I866" s="17"/>
      <c r="J866" s="17"/>
      <c r="K866" s="17"/>
      <c r="L866" s="17"/>
      <c r="M866" s="17"/>
      <c r="N866" s="17"/>
      <c r="O866" s="17"/>
      <c r="P866" s="17"/>
      <c r="Q866" s="17"/>
      <c r="R866" s="17"/>
      <c r="S866" s="17"/>
      <c r="T866" s="17"/>
      <c r="U866" s="17"/>
      <c r="V866" s="17"/>
      <c r="W866" s="17"/>
      <c r="X866" s="17"/>
      <c r="Y866" s="17"/>
      <c r="Z866" s="17"/>
      <c r="AA866" s="17"/>
    </row>
    <row r="867">
      <c r="A867" s="17"/>
      <c r="B867" s="17"/>
      <c r="C867" s="17"/>
      <c r="D867" s="17"/>
      <c r="E867" s="17"/>
      <c r="F867" s="17"/>
      <c r="G867" s="17"/>
      <c r="H867" s="17"/>
      <c r="I867" s="17"/>
      <c r="J867" s="17"/>
      <c r="K867" s="17"/>
      <c r="L867" s="17"/>
      <c r="M867" s="17"/>
      <c r="N867" s="17"/>
      <c r="O867" s="17"/>
      <c r="P867" s="17"/>
      <c r="Q867" s="17"/>
      <c r="R867" s="17"/>
      <c r="S867" s="17"/>
      <c r="T867" s="17"/>
      <c r="U867" s="17"/>
      <c r="V867" s="17"/>
      <c r="W867" s="17"/>
      <c r="X867" s="17"/>
      <c r="Y867" s="17"/>
      <c r="Z867" s="17"/>
      <c r="AA867" s="17"/>
    </row>
    <row r="868">
      <c r="A868" s="17"/>
      <c r="B868" s="17"/>
      <c r="C868" s="17"/>
      <c r="D868" s="17"/>
      <c r="E868" s="17"/>
      <c r="F868" s="17"/>
      <c r="G868" s="17"/>
      <c r="H868" s="17"/>
      <c r="I868" s="17"/>
      <c r="J868" s="17"/>
      <c r="K868" s="17"/>
      <c r="L868" s="17"/>
      <c r="M868" s="17"/>
      <c r="N868" s="17"/>
      <c r="O868" s="17"/>
      <c r="P868" s="17"/>
      <c r="Q868" s="17"/>
      <c r="R868" s="17"/>
      <c r="S868" s="17"/>
      <c r="T868" s="17"/>
      <c r="U868" s="17"/>
      <c r="V868" s="17"/>
      <c r="W868" s="17"/>
      <c r="X868" s="17"/>
      <c r="Y868" s="17"/>
      <c r="Z868" s="17"/>
      <c r="AA868" s="17"/>
    </row>
    <row r="869">
      <c r="A869" s="17"/>
      <c r="B869" s="17"/>
      <c r="C869" s="17"/>
      <c r="D869" s="17"/>
      <c r="E869" s="17"/>
      <c r="F869" s="17"/>
      <c r="G869" s="17"/>
      <c r="H869" s="17"/>
      <c r="I869" s="17"/>
      <c r="J869" s="17"/>
      <c r="K869" s="17"/>
      <c r="L869" s="17"/>
      <c r="M869" s="17"/>
      <c r="N869" s="17"/>
      <c r="O869" s="17"/>
      <c r="P869" s="17"/>
      <c r="Q869" s="17"/>
      <c r="R869" s="17"/>
      <c r="S869" s="17"/>
      <c r="T869" s="17"/>
      <c r="U869" s="17"/>
      <c r="V869" s="17"/>
      <c r="W869" s="17"/>
      <c r="X869" s="17"/>
      <c r="Y869" s="17"/>
      <c r="Z869" s="17"/>
      <c r="AA869" s="17"/>
    </row>
    <row r="870">
      <c r="A870" s="17"/>
      <c r="B870" s="17"/>
      <c r="C870" s="17"/>
      <c r="D870" s="17"/>
      <c r="E870" s="17"/>
      <c r="F870" s="17"/>
      <c r="G870" s="17"/>
      <c r="H870" s="17"/>
      <c r="I870" s="17"/>
      <c r="J870" s="17"/>
      <c r="K870" s="17"/>
      <c r="L870" s="17"/>
      <c r="M870" s="17"/>
      <c r="N870" s="17"/>
      <c r="O870" s="17"/>
      <c r="P870" s="17"/>
      <c r="Q870" s="17"/>
      <c r="R870" s="17"/>
      <c r="S870" s="17"/>
      <c r="T870" s="17"/>
      <c r="U870" s="17"/>
      <c r="V870" s="17"/>
      <c r="W870" s="17"/>
      <c r="X870" s="17"/>
      <c r="Y870" s="17"/>
      <c r="Z870" s="17"/>
      <c r="AA870" s="17"/>
    </row>
    <row r="871">
      <c r="A871" s="17"/>
      <c r="B871" s="17"/>
      <c r="C871" s="17"/>
      <c r="D871" s="17"/>
      <c r="E871" s="17"/>
      <c r="F871" s="17"/>
      <c r="G871" s="17"/>
      <c r="H871" s="17"/>
      <c r="I871" s="17"/>
      <c r="J871" s="17"/>
      <c r="K871" s="17"/>
      <c r="L871" s="17"/>
      <c r="M871" s="17"/>
      <c r="N871" s="17"/>
      <c r="O871" s="17"/>
      <c r="P871" s="17"/>
      <c r="Q871" s="17"/>
      <c r="R871" s="17"/>
      <c r="S871" s="17"/>
      <c r="T871" s="17"/>
      <c r="U871" s="17"/>
      <c r="V871" s="17"/>
      <c r="W871" s="17"/>
      <c r="X871" s="17"/>
      <c r="Y871" s="17"/>
      <c r="Z871" s="17"/>
      <c r="AA871" s="17"/>
    </row>
    <row r="872">
      <c r="A872" s="17"/>
      <c r="B872" s="17"/>
      <c r="C872" s="17"/>
      <c r="D872" s="17"/>
      <c r="E872" s="17"/>
      <c r="F872" s="17"/>
      <c r="G872" s="17"/>
      <c r="H872" s="17"/>
      <c r="I872" s="17"/>
      <c r="J872" s="17"/>
      <c r="K872" s="17"/>
      <c r="L872" s="17"/>
      <c r="M872" s="17"/>
      <c r="N872" s="17"/>
      <c r="O872" s="17"/>
      <c r="P872" s="17"/>
      <c r="Q872" s="17"/>
      <c r="R872" s="17"/>
      <c r="S872" s="17"/>
      <c r="T872" s="17"/>
      <c r="U872" s="17"/>
      <c r="V872" s="17"/>
      <c r="W872" s="17"/>
      <c r="X872" s="17"/>
      <c r="Y872" s="17"/>
      <c r="Z872" s="17"/>
      <c r="AA872" s="17"/>
    </row>
    <row r="873">
      <c r="A873" s="17"/>
      <c r="B873" s="17"/>
      <c r="C873" s="17"/>
      <c r="D873" s="17"/>
      <c r="E873" s="17"/>
      <c r="F873" s="17"/>
      <c r="G873" s="17"/>
      <c r="H873" s="17"/>
      <c r="I873" s="17"/>
      <c r="J873" s="17"/>
      <c r="K873" s="17"/>
      <c r="L873" s="17"/>
      <c r="M873" s="17"/>
      <c r="N873" s="17"/>
      <c r="O873" s="17"/>
      <c r="P873" s="17"/>
      <c r="Q873" s="17"/>
      <c r="R873" s="17"/>
      <c r="S873" s="17"/>
      <c r="T873" s="17"/>
      <c r="U873" s="17"/>
      <c r="V873" s="17"/>
      <c r="W873" s="17"/>
      <c r="X873" s="17"/>
      <c r="Y873" s="17"/>
      <c r="Z873" s="17"/>
      <c r="AA873" s="17"/>
    </row>
    <row r="874">
      <c r="A874" s="17"/>
      <c r="B874" s="17"/>
      <c r="C874" s="17"/>
      <c r="D874" s="17"/>
      <c r="E874" s="17"/>
      <c r="F874" s="17"/>
      <c r="G874" s="17"/>
      <c r="H874" s="17"/>
      <c r="I874" s="17"/>
      <c r="J874" s="17"/>
      <c r="K874" s="17"/>
      <c r="L874" s="17"/>
      <c r="M874" s="17"/>
      <c r="N874" s="17"/>
      <c r="O874" s="17"/>
      <c r="P874" s="17"/>
      <c r="Q874" s="17"/>
      <c r="R874" s="17"/>
      <c r="S874" s="17"/>
      <c r="T874" s="17"/>
      <c r="U874" s="17"/>
      <c r="V874" s="17"/>
      <c r="W874" s="17"/>
      <c r="X874" s="17"/>
      <c r="Y874" s="17"/>
      <c r="Z874" s="17"/>
      <c r="AA874" s="17"/>
    </row>
    <row r="875">
      <c r="A875" s="17"/>
      <c r="B875" s="17"/>
      <c r="C875" s="17"/>
      <c r="D875" s="17"/>
      <c r="E875" s="17"/>
      <c r="F875" s="17"/>
      <c r="G875" s="17"/>
      <c r="H875" s="17"/>
      <c r="I875" s="17"/>
      <c r="J875" s="17"/>
      <c r="K875" s="17"/>
      <c r="L875" s="17"/>
      <c r="M875" s="17"/>
      <c r="N875" s="17"/>
      <c r="O875" s="17"/>
      <c r="P875" s="17"/>
      <c r="Q875" s="17"/>
      <c r="R875" s="17"/>
      <c r="S875" s="17"/>
      <c r="T875" s="17"/>
      <c r="U875" s="17"/>
      <c r="V875" s="17"/>
      <c r="W875" s="17"/>
      <c r="X875" s="17"/>
      <c r="Y875" s="17"/>
      <c r="Z875" s="17"/>
      <c r="AA875" s="17"/>
    </row>
    <row r="876">
      <c r="A876" s="17"/>
      <c r="B876" s="17"/>
      <c r="C876" s="17"/>
      <c r="D876" s="17"/>
      <c r="E876" s="17"/>
      <c r="F876" s="17"/>
      <c r="G876" s="17"/>
      <c r="H876" s="17"/>
      <c r="I876" s="17"/>
      <c r="J876" s="17"/>
      <c r="K876" s="17"/>
      <c r="L876" s="17"/>
      <c r="M876" s="17"/>
      <c r="N876" s="17"/>
      <c r="O876" s="17"/>
      <c r="P876" s="17"/>
      <c r="Q876" s="17"/>
      <c r="R876" s="17"/>
      <c r="S876" s="17"/>
      <c r="T876" s="17"/>
      <c r="U876" s="17"/>
      <c r="V876" s="17"/>
      <c r="W876" s="17"/>
      <c r="X876" s="17"/>
      <c r="Y876" s="17"/>
      <c r="Z876" s="17"/>
      <c r="AA876" s="17"/>
    </row>
    <row r="877">
      <c r="A877" s="17"/>
      <c r="B877" s="17"/>
      <c r="C877" s="17"/>
      <c r="D877" s="17"/>
      <c r="E877" s="17"/>
      <c r="F877" s="17"/>
      <c r="G877" s="17"/>
      <c r="H877" s="17"/>
      <c r="I877" s="17"/>
      <c r="J877" s="17"/>
      <c r="K877" s="17"/>
      <c r="L877" s="17"/>
      <c r="M877" s="17"/>
      <c r="N877" s="17"/>
      <c r="O877" s="17"/>
      <c r="P877" s="17"/>
      <c r="Q877" s="17"/>
      <c r="R877" s="17"/>
      <c r="S877" s="17"/>
      <c r="T877" s="17"/>
      <c r="U877" s="17"/>
      <c r="V877" s="17"/>
      <c r="W877" s="17"/>
      <c r="X877" s="17"/>
      <c r="Y877" s="17"/>
      <c r="Z877" s="17"/>
      <c r="AA877" s="17"/>
    </row>
    <row r="878">
      <c r="A878" s="17"/>
      <c r="B878" s="17"/>
      <c r="C878" s="17"/>
      <c r="D878" s="17"/>
      <c r="E878" s="17"/>
      <c r="F878" s="17"/>
      <c r="G878" s="17"/>
      <c r="H878" s="17"/>
      <c r="I878" s="17"/>
      <c r="J878" s="17"/>
      <c r="K878" s="17"/>
      <c r="L878" s="17"/>
      <c r="M878" s="17"/>
      <c r="N878" s="17"/>
      <c r="O878" s="17"/>
      <c r="P878" s="17"/>
      <c r="Q878" s="17"/>
      <c r="R878" s="17"/>
      <c r="S878" s="17"/>
      <c r="T878" s="17"/>
      <c r="U878" s="17"/>
      <c r="V878" s="17"/>
      <c r="W878" s="17"/>
      <c r="X878" s="17"/>
      <c r="Y878" s="17"/>
      <c r="Z878" s="17"/>
      <c r="AA878" s="17"/>
    </row>
    <row r="879">
      <c r="A879" s="17"/>
      <c r="B879" s="17"/>
      <c r="C879" s="17"/>
      <c r="D879" s="17"/>
      <c r="E879" s="17"/>
      <c r="F879" s="17"/>
      <c r="G879" s="17"/>
      <c r="H879" s="17"/>
      <c r="I879" s="17"/>
      <c r="J879" s="17"/>
      <c r="K879" s="17"/>
      <c r="L879" s="17"/>
      <c r="M879" s="17"/>
      <c r="N879" s="17"/>
      <c r="O879" s="17"/>
      <c r="P879" s="17"/>
      <c r="Q879" s="17"/>
      <c r="R879" s="17"/>
      <c r="S879" s="17"/>
      <c r="T879" s="17"/>
      <c r="U879" s="17"/>
      <c r="V879" s="17"/>
      <c r="W879" s="17"/>
      <c r="X879" s="17"/>
      <c r="Y879" s="17"/>
      <c r="Z879" s="17"/>
      <c r="AA879" s="17"/>
    </row>
    <row r="880">
      <c r="A880" s="17"/>
      <c r="B880" s="17"/>
      <c r="C880" s="17"/>
      <c r="D880" s="17"/>
      <c r="E880" s="17"/>
      <c r="F880" s="17"/>
      <c r="G880" s="17"/>
      <c r="H880" s="17"/>
      <c r="I880" s="17"/>
      <c r="J880" s="17"/>
      <c r="K880" s="17"/>
      <c r="L880" s="17"/>
      <c r="M880" s="17"/>
      <c r="N880" s="17"/>
      <c r="O880" s="17"/>
      <c r="P880" s="17"/>
      <c r="Q880" s="17"/>
      <c r="R880" s="17"/>
      <c r="S880" s="17"/>
      <c r="T880" s="17"/>
      <c r="U880" s="17"/>
      <c r="V880" s="17"/>
      <c r="W880" s="17"/>
      <c r="X880" s="17"/>
      <c r="Y880" s="17"/>
      <c r="Z880" s="17"/>
      <c r="AA880" s="17"/>
    </row>
    <row r="881">
      <c r="A881" s="17"/>
      <c r="B881" s="17"/>
      <c r="C881" s="17"/>
      <c r="D881" s="17"/>
      <c r="E881" s="17"/>
      <c r="F881" s="17"/>
      <c r="G881" s="17"/>
      <c r="H881" s="17"/>
      <c r="I881" s="17"/>
      <c r="J881" s="17"/>
      <c r="K881" s="17"/>
      <c r="L881" s="17"/>
      <c r="M881" s="17"/>
      <c r="N881" s="17"/>
      <c r="O881" s="17"/>
      <c r="P881" s="17"/>
      <c r="Q881" s="17"/>
      <c r="R881" s="17"/>
      <c r="S881" s="17"/>
      <c r="T881" s="17"/>
      <c r="U881" s="17"/>
      <c r="V881" s="17"/>
      <c r="W881" s="17"/>
      <c r="X881" s="17"/>
      <c r="Y881" s="17"/>
      <c r="Z881" s="17"/>
      <c r="AA881" s="17"/>
    </row>
    <row r="882">
      <c r="A882" s="17"/>
      <c r="B882" s="17"/>
      <c r="C882" s="17"/>
      <c r="D882" s="17"/>
      <c r="E882" s="17"/>
      <c r="F882" s="17"/>
      <c r="G882" s="17"/>
      <c r="H882" s="17"/>
      <c r="I882" s="17"/>
      <c r="J882" s="17"/>
      <c r="K882" s="17"/>
      <c r="L882" s="17"/>
      <c r="M882" s="17"/>
      <c r="N882" s="17"/>
      <c r="O882" s="17"/>
      <c r="P882" s="17"/>
      <c r="Q882" s="17"/>
      <c r="R882" s="17"/>
      <c r="S882" s="17"/>
      <c r="T882" s="17"/>
      <c r="U882" s="17"/>
      <c r="V882" s="17"/>
      <c r="W882" s="17"/>
      <c r="X882" s="17"/>
      <c r="Y882" s="17"/>
      <c r="Z882" s="17"/>
      <c r="AA882" s="17"/>
    </row>
    <row r="883">
      <c r="A883" s="17"/>
      <c r="B883" s="17"/>
      <c r="C883" s="17"/>
      <c r="D883" s="17"/>
      <c r="E883" s="17"/>
      <c r="F883" s="17"/>
      <c r="G883" s="17"/>
      <c r="H883" s="17"/>
      <c r="I883" s="17"/>
      <c r="J883" s="17"/>
      <c r="K883" s="17"/>
      <c r="L883" s="17"/>
      <c r="M883" s="17"/>
      <c r="N883" s="17"/>
      <c r="O883" s="17"/>
      <c r="P883" s="17"/>
      <c r="Q883" s="17"/>
      <c r="R883" s="17"/>
      <c r="S883" s="17"/>
      <c r="T883" s="17"/>
      <c r="U883" s="17"/>
      <c r="V883" s="17"/>
      <c r="W883" s="17"/>
      <c r="X883" s="17"/>
      <c r="Y883" s="17"/>
      <c r="Z883" s="17"/>
      <c r="AA883" s="17"/>
    </row>
    <row r="884">
      <c r="A884" s="17"/>
      <c r="B884" s="17"/>
      <c r="C884" s="17"/>
      <c r="D884" s="17"/>
      <c r="E884" s="17"/>
      <c r="F884" s="17"/>
      <c r="G884" s="17"/>
      <c r="H884" s="17"/>
      <c r="I884" s="17"/>
      <c r="J884" s="17"/>
      <c r="K884" s="17"/>
      <c r="L884" s="17"/>
      <c r="M884" s="17"/>
      <c r="N884" s="17"/>
      <c r="O884" s="17"/>
      <c r="P884" s="17"/>
      <c r="Q884" s="17"/>
      <c r="R884" s="17"/>
      <c r="S884" s="17"/>
      <c r="T884" s="17"/>
      <c r="U884" s="17"/>
      <c r="V884" s="17"/>
      <c r="W884" s="17"/>
      <c r="X884" s="17"/>
      <c r="Y884" s="17"/>
      <c r="Z884" s="17"/>
      <c r="AA884" s="17"/>
    </row>
    <row r="885">
      <c r="A885" s="17"/>
      <c r="B885" s="17"/>
      <c r="C885" s="17"/>
      <c r="D885" s="17"/>
      <c r="E885" s="17"/>
      <c r="F885" s="17"/>
      <c r="G885" s="17"/>
      <c r="H885" s="17"/>
      <c r="I885" s="17"/>
      <c r="J885" s="17"/>
      <c r="K885" s="17"/>
      <c r="L885" s="17"/>
      <c r="M885" s="17"/>
      <c r="N885" s="17"/>
      <c r="O885" s="17"/>
      <c r="P885" s="17"/>
      <c r="Q885" s="17"/>
      <c r="R885" s="17"/>
      <c r="S885" s="17"/>
      <c r="T885" s="17"/>
      <c r="U885" s="17"/>
      <c r="V885" s="17"/>
      <c r="W885" s="17"/>
      <c r="X885" s="17"/>
      <c r="Y885" s="17"/>
      <c r="Z885" s="17"/>
      <c r="AA885" s="17"/>
    </row>
    <row r="886">
      <c r="A886" s="17"/>
      <c r="B886" s="17"/>
      <c r="C886" s="17"/>
      <c r="D886" s="17"/>
      <c r="E886" s="17"/>
      <c r="F886" s="17"/>
      <c r="G886" s="17"/>
      <c r="H886" s="17"/>
      <c r="I886" s="17"/>
      <c r="J886" s="17"/>
      <c r="K886" s="17"/>
      <c r="L886" s="17"/>
      <c r="M886" s="17"/>
      <c r="N886" s="17"/>
      <c r="O886" s="17"/>
      <c r="P886" s="17"/>
      <c r="Q886" s="17"/>
      <c r="R886" s="17"/>
      <c r="S886" s="17"/>
      <c r="T886" s="17"/>
      <c r="U886" s="17"/>
      <c r="V886" s="17"/>
      <c r="W886" s="17"/>
      <c r="X886" s="17"/>
      <c r="Y886" s="17"/>
      <c r="Z886" s="17"/>
      <c r="AA886" s="17"/>
    </row>
    <row r="887">
      <c r="A887" s="17"/>
      <c r="B887" s="17"/>
      <c r="C887" s="17"/>
      <c r="D887" s="17"/>
      <c r="E887" s="17"/>
      <c r="F887" s="17"/>
      <c r="G887" s="17"/>
      <c r="H887" s="17"/>
      <c r="I887" s="17"/>
      <c r="J887" s="17"/>
      <c r="K887" s="17"/>
      <c r="L887" s="17"/>
      <c r="M887" s="17"/>
      <c r="N887" s="17"/>
      <c r="O887" s="17"/>
      <c r="P887" s="17"/>
      <c r="Q887" s="17"/>
      <c r="R887" s="17"/>
      <c r="S887" s="17"/>
      <c r="T887" s="17"/>
      <c r="U887" s="17"/>
      <c r="V887" s="17"/>
      <c r="W887" s="17"/>
      <c r="X887" s="17"/>
      <c r="Y887" s="17"/>
      <c r="Z887" s="17"/>
      <c r="AA887" s="17"/>
    </row>
    <row r="888">
      <c r="A888" s="17"/>
      <c r="B888" s="17"/>
      <c r="C888" s="17"/>
      <c r="D888" s="17"/>
      <c r="E888" s="17"/>
      <c r="F888" s="17"/>
      <c r="G888" s="17"/>
      <c r="H888" s="17"/>
      <c r="I888" s="17"/>
      <c r="J888" s="17"/>
      <c r="K888" s="17"/>
      <c r="L888" s="17"/>
      <c r="M888" s="17"/>
      <c r="N888" s="17"/>
      <c r="O888" s="17"/>
      <c r="P888" s="17"/>
      <c r="Q888" s="17"/>
      <c r="R888" s="17"/>
      <c r="S888" s="17"/>
      <c r="T888" s="17"/>
      <c r="U888" s="17"/>
      <c r="V888" s="17"/>
      <c r="W888" s="17"/>
      <c r="X888" s="17"/>
      <c r="Y888" s="17"/>
      <c r="Z888" s="17"/>
      <c r="AA888" s="17"/>
    </row>
    <row r="889">
      <c r="A889" s="17"/>
      <c r="B889" s="17"/>
      <c r="C889" s="17"/>
      <c r="D889" s="17"/>
      <c r="E889" s="17"/>
      <c r="F889" s="17"/>
      <c r="G889" s="17"/>
      <c r="H889" s="17"/>
      <c r="I889" s="17"/>
      <c r="J889" s="17"/>
      <c r="K889" s="17"/>
      <c r="L889" s="17"/>
      <c r="M889" s="17"/>
      <c r="N889" s="17"/>
      <c r="O889" s="17"/>
      <c r="P889" s="17"/>
      <c r="Q889" s="17"/>
      <c r="R889" s="17"/>
      <c r="S889" s="17"/>
      <c r="T889" s="17"/>
      <c r="U889" s="17"/>
      <c r="V889" s="17"/>
      <c r="W889" s="17"/>
      <c r="X889" s="17"/>
      <c r="Y889" s="17"/>
      <c r="Z889" s="17"/>
      <c r="AA889" s="17"/>
    </row>
    <row r="890">
      <c r="A890" s="17"/>
      <c r="B890" s="17"/>
      <c r="C890" s="17"/>
      <c r="D890" s="17"/>
      <c r="E890" s="17"/>
      <c r="F890" s="17"/>
      <c r="G890" s="17"/>
      <c r="H890" s="17"/>
      <c r="I890" s="17"/>
      <c r="J890" s="17"/>
      <c r="K890" s="17"/>
      <c r="L890" s="17"/>
      <c r="M890" s="17"/>
      <c r="N890" s="17"/>
      <c r="O890" s="17"/>
      <c r="P890" s="17"/>
      <c r="Q890" s="17"/>
      <c r="R890" s="17"/>
      <c r="S890" s="17"/>
      <c r="T890" s="17"/>
      <c r="U890" s="17"/>
      <c r="V890" s="17"/>
      <c r="W890" s="17"/>
      <c r="X890" s="17"/>
      <c r="Y890" s="17"/>
      <c r="Z890" s="17"/>
      <c r="AA890" s="17"/>
    </row>
    <row r="891">
      <c r="A891" s="17"/>
      <c r="B891" s="17"/>
      <c r="C891" s="17"/>
      <c r="D891" s="17"/>
      <c r="E891" s="17"/>
      <c r="F891" s="17"/>
      <c r="G891" s="17"/>
      <c r="H891" s="17"/>
      <c r="I891" s="17"/>
      <c r="J891" s="17"/>
      <c r="K891" s="17"/>
      <c r="L891" s="17"/>
      <c r="M891" s="17"/>
      <c r="N891" s="17"/>
      <c r="O891" s="17"/>
      <c r="P891" s="17"/>
      <c r="Q891" s="17"/>
      <c r="R891" s="17"/>
      <c r="S891" s="17"/>
      <c r="T891" s="17"/>
      <c r="U891" s="17"/>
      <c r="V891" s="17"/>
      <c r="W891" s="17"/>
      <c r="X891" s="17"/>
      <c r="Y891" s="17"/>
      <c r="Z891" s="17"/>
      <c r="AA891" s="17"/>
    </row>
    <row r="892">
      <c r="A892" s="17"/>
      <c r="B892" s="17"/>
      <c r="C892" s="17"/>
      <c r="D892" s="17"/>
      <c r="E892" s="17"/>
      <c r="F892" s="17"/>
      <c r="G892" s="17"/>
      <c r="H892" s="17"/>
      <c r="I892" s="17"/>
      <c r="J892" s="17"/>
      <c r="K892" s="17"/>
      <c r="L892" s="17"/>
      <c r="M892" s="17"/>
      <c r="N892" s="17"/>
      <c r="O892" s="17"/>
      <c r="P892" s="17"/>
      <c r="Q892" s="17"/>
      <c r="R892" s="17"/>
      <c r="S892" s="17"/>
      <c r="T892" s="17"/>
      <c r="U892" s="17"/>
      <c r="V892" s="17"/>
      <c r="W892" s="17"/>
      <c r="X892" s="17"/>
      <c r="Y892" s="17"/>
      <c r="Z892" s="17"/>
      <c r="AA892" s="17"/>
    </row>
    <row r="893">
      <c r="A893" s="17"/>
      <c r="B893" s="17"/>
      <c r="C893" s="17"/>
      <c r="D893" s="17"/>
      <c r="E893" s="17"/>
      <c r="F893" s="17"/>
      <c r="G893" s="17"/>
      <c r="H893" s="17"/>
      <c r="I893" s="17"/>
      <c r="J893" s="17"/>
      <c r="K893" s="17"/>
      <c r="L893" s="17"/>
      <c r="M893" s="17"/>
      <c r="N893" s="17"/>
      <c r="O893" s="17"/>
      <c r="P893" s="17"/>
      <c r="Q893" s="17"/>
      <c r="R893" s="17"/>
      <c r="S893" s="17"/>
      <c r="T893" s="17"/>
      <c r="U893" s="17"/>
      <c r="V893" s="17"/>
      <c r="W893" s="17"/>
      <c r="X893" s="17"/>
      <c r="Y893" s="17"/>
      <c r="Z893" s="17"/>
      <c r="AA893" s="17"/>
    </row>
    <row r="894">
      <c r="A894" s="17"/>
      <c r="B894" s="17"/>
      <c r="C894" s="17"/>
      <c r="D894" s="17"/>
      <c r="E894" s="17"/>
      <c r="F894" s="17"/>
      <c r="G894" s="17"/>
      <c r="H894" s="17"/>
      <c r="I894" s="17"/>
      <c r="J894" s="17"/>
      <c r="K894" s="17"/>
      <c r="L894" s="17"/>
      <c r="M894" s="17"/>
      <c r="N894" s="17"/>
      <c r="O894" s="17"/>
      <c r="P894" s="17"/>
      <c r="Q894" s="17"/>
      <c r="R894" s="17"/>
      <c r="S894" s="17"/>
      <c r="T894" s="17"/>
      <c r="U894" s="17"/>
      <c r="V894" s="17"/>
      <c r="W894" s="17"/>
      <c r="X894" s="17"/>
      <c r="Y894" s="17"/>
      <c r="Z894" s="17"/>
      <c r="AA894" s="17"/>
    </row>
    <row r="895">
      <c r="A895" s="17"/>
      <c r="B895" s="17"/>
      <c r="C895" s="17"/>
      <c r="D895" s="17"/>
      <c r="E895" s="17"/>
      <c r="F895" s="17"/>
      <c r="G895" s="17"/>
      <c r="H895" s="17"/>
      <c r="I895" s="17"/>
      <c r="J895" s="17"/>
      <c r="K895" s="17"/>
      <c r="L895" s="17"/>
      <c r="M895" s="17"/>
      <c r="N895" s="17"/>
      <c r="O895" s="17"/>
      <c r="P895" s="17"/>
      <c r="Q895" s="17"/>
      <c r="R895" s="17"/>
      <c r="S895" s="17"/>
      <c r="T895" s="17"/>
      <c r="U895" s="17"/>
      <c r="V895" s="17"/>
      <c r="W895" s="17"/>
      <c r="X895" s="17"/>
      <c r="Y895" s="17"/>
      <c r="Z895" s="17"/>
      <c r="AA895" s="17"/>
    </row>
    <row r="896">
      <c r="A896" s="17"/>
      <c r="B896" s="17"/>
      <c r="C896" s="17"/>
      <c r="D896" s="17"/>
      <c r="E896" s="17"/>
      <c r="F896" s="17"/>
      <c r="G896" s="17"/>
      <c r="H896" s="17"/>
      <c r="I896" s="17"/>
      <c r="J896" s="17"/>
      <c r="K896" s="17"/>
      <c r="L896" s="17"/>
      <c r="M896" s="17"/>
      <c r="N896" s="17"/>
      <c r="O896" s="17"/>
      <c r="P896" s="17"/>
      <c r="Q896" s="17"/>
      <c r="R896" s="17"/>
      <c r="S896" s="17"/>
      <c r="T896" s="17"/>
      <c r="U896" s="17"/>
      <c r="V896" s="17"/>
      <c r="W896" s="17"/>
      <c r="X896" s="17"/>
      <c r="Y896" s="17"/>
      <c r="Z896" s="17"/>
      <c r="AA896" s="17"/>
    </row>
    <row r="897">
      <c r="A897" s="17"/>
      <c r="B897" s="17"/>
      <c r="C897" s="17"/>
      <c r="D897" s="17"/>
      <c r="E897" s="17"/>
      <c r="F897" s="17"/>
      <c r="G897" s="17"/>
      <c r="H897" s="17"/>
      <c r="I897" s="17"/>
      <c r="J897" s="17"/>
      <c r="K897" s="17"/>
      <c r="L897" s="17"/>
      <c r="M897" s="17"/>
      <c r="N897" s="17"/>
      <c r="O897" s="17"/>
      <c r="P897" s="17"/>
      <c r="Q897" s="17"/>
      <c r="R897" s="17"/>
      <c r="S897" s="17"/>
      <c r="T897" s="17"/>
      <c r="U897" s="17"/>
      <c r="V897" s="17"/>
      <c r="W897" s="17"/>
      <c r="X897" s="17"/>
      <c r="Y897" s="17"/>
      <c r="Z897" s="17"/>
      <c r="AA897" s="17"/>
    </row>
    <row r="898">
      <c r="A898" s="17"/>
      <c r="B898" s="17"/>
      <c r="C898" s="17"/>
      <c r="D898" s="17"/>
      <c r="E898" s="17"/>
      <c r="F898" s="17"/>
      <c r="G898" s="17"/>
      <c r="H898" s="17"/>
      <c r="I898" s="17"/>
      <c r="J898" s="17"/>
      <c r="K898" s="17"/>
      <c r="L898" s="17"/>
      <c r="M898" s="17"/>
      <c r="N898" s="17"/>
      <c r="O898" s="17"/>
      <c r="P898" s="17"/>
      <c r="Q898" s="17"/>
      <c r="R898" s="17"/>
      <c r="S898" s="17"/>
      <c r="T898" s="17"/>
      <c r="U898" s="17"/>
      <c r="V898" s="17"/>
      <c r="W898" s="17"/>
      <c r="X898" s="17"/>
      <c r="Y898" s="17"/>
      <c r="Z898" s="17"/>
      <c r="AA898" s="17"/>
    </row>
    <row r="899">
      <c r="A899" s="17"/>
      <c r="B899" s="17"/>
      <c r="C899" s="17"/>
      <c r="D899" s="17"/>
      <c r="E899" s="17"/>
      <c r="F899" s="17"/>
      <c r="G899" s="17"/>
      <c r="H899" s="17"/>
      <c r="I899" s="17"/>
      <c r="J899" s="17"/>
      <c r="K899" s="17"/>
      <c r="L899" s="17"/>
      <c r="M899" s="17"/>
      <c r="N899" s="17"/>
      <c r="O899" s="17"/>
      <c r="P899" s="17"/>
      <c r="Q899" s="17"/>
      <c r="R899" s="17"/>
      <c r="S899" s="17"/>
      <c r="T899" s="17"/>
      <c r="U899" s="17"/>
      <c r="V899" s="17"/>
      <c r="W899" s="17"/>
      <c r="X899" s="17"/>
      <c r="Y899" s="17"/>
      <c r="Z899" s="17"/>
      <c r="AA899" s="17"/>
    </row>
    <row r="900">
      <c r="A900" s="17"/>
      <c r="B900" s="17"/>
      <c r="C900" s="17"/>
      <c r="D900" s="17"/>
      <c r="E900" s="17"/>
      <c r="F900" s="17"/>
      <c r="G900" s="17"/>
      <c r="H900" s="17"/>
      <c r="I900" s="17"/>
      <c r="J900" s="17"/>
      <c r="K900" s="17"/>
      <c r="L900" s="17"/>
      <c r="M900" s="17"/>
      <c r="N900" s="17"/>
      <c r="O900" s="17"/>
      <c r="P900" s="17"/>
      <c r="Q900" s="17"/>
      <c r="R900" s="17"/>
      <c r="S900" s="17"/>
      <c r="T900" s="17"/>
      <c r="U900" s="17"/>
      <c r="V900" s="17"/>
      <c r="W900" s="17"/>
      <c r="X900" s="17"/>
      <c r="Y900" s="17"/>
      <c r="Z900" s="17"/>
      <c r="AA900" s="17"/>
    </row>
    <row r="901">
      <c r="A901" s="17"/>
      <c r="B901" s="17"/>
      <c r="C901" s="17"/>
      <c r="D901" s="17"/>
      <c r="E901" s="17"/>
      <c r="F901" s="17"/>
      <c r="G901" s="17"/>
      <c r="H901" s="17"/>
      <c r="I901" s="17"/>
      <c r="J901" s="17"/>
      <c r="K901" s="17"/>
      <c r="L901" s="17"/>
      <c r="M901" s="17"/>
      <c r="N901" s="17"/>
      <c r="O901" s="17"/>
      <c r="P901" s="17"/>
      <c r="Q901" s="17"/>
      <c r="R901" s="17"/>
      <c r="S901" s="17"/>
      <c r="T901" s="17"/>
      <c r="U901" s="17"/>
      <c r="V901" s="17"/>
      <c r="W901" s="17"/>
      <c r="X901" s="17"/>
      <c r="Y901" s="17"/>
      <c r="Z901" s="17"/>
      <c r="AA901" s="17"/>
    </row>
    <row r="902">
      <c r="A902" s="17"/>
      <c r="B902" s="17"/>
      <c r="C902" s="17"/>
      <c r="D902" s="17"/>
      <c r="E902" s="17"/>
      <c r="F902" s="17"/>
      <c r="G902" s="17"/>
      <c r="H902" s="17"/>
      <c r="I902" s="17"/>
      <c r="J902" s="17"/>
      <c r="K902" s="17"/>
      <c r="L902" s="17"/>
      <c r="M902" s="17"/>
      <c r="N902" s="17"/>
      <c r="O902" s="17"/>
      <c r="P902" s="17"/>
      <c r="Q902" s="17"/>
      <c r="R902" s="17"/>
      <c r="S902" s="17"/>
      <c r="T902" s="17"/>
      <c r="U902" s="17"/>
      <c r="V902" s="17"/>
      <c r="W902" s="17"/>
      <c r="X902" s="17"/>
      <c r="Y902" s="17"/>
      <c r="Z902" s="17"/>
      <c r="AA902" s="17"/>
    </row>
    <row r="903">
      <c r="A903" s="17"/>
      <c r="B903" s="17"/>
      <c r="C903" s="17"/>
      <c r="D903" s="17"/>
      <c r="E903" s="17"/>
      <c r="F903" s="17"/>
      <c r="G903" s="17"/>
      <c r="H903" s="17"/>
      <c r="I903" s="17"/>
      <c r="J903" s="17"/>
      <c r="K903" s="17"/>
      <c r="L903" s="17"/>
      <c r="M903" s="17"/>
      <c r="N903" s="17"/>
      <c r="O903" s="17"/>
      <c r="P903" s="17"/>
      <c r="Q903" s="17"/>
      <c r="R903" s="17"/>
      <c r="S903" s="17"/>
      <c r="T903" s="17"/>
      <c r="U903" s="17"/>
      <c r="V903" s="17"/>
      <c r="W903" s="17"/>
      <c r="X903" s="17"/>
      <c r="Y903" s="17"/>
      <c r="Z903" s="17"/>
      <c r="AA903" s="17"/>
    </row>
    <row r="904">
      <c r="A904" s="17"/>
      <c r="B904" s="17"/>
      <c r="C904" s="17"/>
      <c r="D904" s="17"/>
      <c r="E904" s="17"/>
      <c r="F904" s="17"/>
      <c r="G904" s="17"/>
      <c r="H904" s="17"/>
      <c r="I904" s="17"/>
      <c r="J904" s="17"/>
      <c r="K904" s="17"/>
      <c r="L904" s="17"/>
      <c r="M904" s="17"/>
      <c r="N904" s="17"/>
      <c r="O904" s="17"/>
      <c r="P904" s="17"/>
      <c r="Q904" s="17"/>
      <c r="R904" s="17"/>
      <c r="S904" s="17"/>
      <c r="T904" s="17"/>
      <c r="U904" s="17"/>
      <c r="V904" s="17"/>
      <c r="W904" s="17"/>
      <c r="X904" s="17"/>
      <c r="Y904" s="17"/>
      <c r="Z904" s="17"/>
      <c r="AA904" s="17"/>
    </row>
    <row r="905">
      <c r="A905" s="17"/>
      <c r="B905" s="17"/>
      <c r="C905" s="17"/>
      <c r="D905" s="17"/>
      <c r="E905" s="17"/>
      <c r="F905" s="17"/>
      <c r="G905" s="17"/>
      <c r="H905" s="17"/>
      <c r="I905" s="17"/>
      <c r="J905" s="17"/>
      <c r="K905" s="17"/>
      <c r="L905" s="17"/>
      <c r="M905" s="17"/>
      <c r="N905" s="17"/>
      <c r="O905" s="17"/>
      <c r="P905" s="17"/>
      <c r="Q905" s="17"/>
      <c r="R905" s="17"/>
      <c r="S905" s="17"/>
      <c r="T905" s="17"/>
      <c r="U905" s="17"/>
      <c r="V905" s="17"/>
      <c r="W905" s="17"/>
      <c r="X905" s="17"/>
      <c r="Y905" s="17"/>
      <c r="Z905" s="17"/>
      <c r="AA905" s="17"/>
    </row>
    <row r="906">
      <c r="A906" s="17"/>
      <c r="B906" s="17"/>
      <c r="C906" s="17"/>
      <c r="D906" s="17"/>
      <c r="E906" s="17"/>
      <c r="F906" s="17"/>
      <c r="G906" s="17"/>
      <c r="H906" s="17"/>
      <c r="I906" s="17"/>
      <c r="J906" s="17"/>
      <c r="K906" s="17"/>
      <c r="L906" s="17"/>
      <c r="M906" s="17"/>
      <c r="N906" s="17"/>
      <c r="O906" s="17"/>
      <c r="P906" s="17"/>
      <c r="Q906" s="17"/>
      <c r="R906" s="17"/>
      <c r="S906" s="17"/>
      <c r="T906" s="17"/>
      <c r="U906" s="17"/>
      <c r="V906" s="17"/>
      <c r="W906" s="17"/>
      <c r="X906" s="17"/>
      <c r="Y906" s="17"/>
      <c r="Z906" s="17"/>
      <c r="AA906" s="17"/>
    </row>
    <row r="907">
      <c r="A907" s="17"/>
      <c r="B907" s="17"/>
      <c r="C907" s="17"/>
      <c r="D907" s="17"/>
      <c r="E907" s="17"/>
      <c r="F907" s="17"/>
      <c r="G907" s="17"/>
      <c r="H907" s="17"/>
      <c r="I907" s="17"/>
      <c r="J907" s="17"/>
      <c r="K907" s="17"/>
      <c r="L907" s="17"/>
      <c r="M907" s="17"/>
      <c r="N907" s="17"/>
      <c r="O907" s="17"/>
      <c r="P907" s="17"/>
      <c r="Q907" s="17"/>
      <c r="R907" s="17"/>
      <c r="S907" s="17"/>
      <c r="T907" s="17"/>
      <c r="U907" s="17"/>
      <c r="V907" s="17"/>
      <c r="W907" s="17"/>
      <c r="X907" s="17"/>
      <c r="Y907" s="17"/>
      <c r="Z907" s="17"/>
      <c r="AA907" s="17"/>
    </row>
    <row r="908">
      <c r="A908" s="17"/>
      <c r="B908" s="17"/>
      <c r="C908" s="17"/>
      <c r="D908" s="17"/>
      <c r="E908" s="17"/>
      <c r="F908" s="17"/>
      <c r="G908" s="17"/>
      <c r="H908" s="17"/>
      <c r="I908" s="17"/>
      <c r="J908" s="17"/>
      <c r="K908" s="17"/>
      <c r="L908" s="17"/>
      <c r="M908" s="17"/>
      <c r="N908" s="17"/>
      <c r="O908" s="17"/>
      <c r="P908" s="17"/>
      <c r="Q908" s="17"/>
      <c r="R908" s="17"/>
      <c r="S908" s="17"/>
      <c r="T908" s="17"/>
      <c r="U908" s="17"/>
      <c r="V908" s="17"/>
      <c r="W908" s="17"/>
      <c r="X908" s="17"/>
      <c r="Y908" s="17"/>
      <c r="Z908" s="17"/>
      <c r="AA908" s="17"/>
    </row>
    <row r="909">
      <c r="A909" s="17"/>
      <c r="B909" s="17"/>
      <c r="C909" s="17"/>
      <c r="D909" s="17"/>
      <c r="E909" s="17"/>
      <c r="F909" s="17"/>
      <c r="G909" s="17"/>
      <c r="H909" s="17"/>
      <c r="I909" s="17"/>
      <c r="J909" s="17"/>
      <c r="K909" s="17"/>
      <c r="L909" s="17"/>
      <c r="M909" s="17"/>
      <c r="N909" s="17"/>
      <c r="O909" s="17"/>
      <c r="P909" s="17"/>
      <c r="Q909" s="17"/>
      <c r="R909" s="17"/>
      <c r="S909" s="17"/>
      <c r="T909" s="17"/>
      <c r="U909" s="17"/>
      <c r="V909" s="17"/>
      <c r="W909" s="17"/>
      <c r="X909" s="17"/>
      <c r="Y909" s="17"/>
      <c r="Z909" s="17"/>
      <c r="AA909" s="17"/>
    </row>
    <row r="910">
      <c r="A910" s="17"/>
      <c r="B910" s="17"/>
      <c r="C910" s="17"/>
      <c r="D910" s="17"/>
      <c r="E910" s="17"/>
      <c r="F910" s="17"/>
      <c r="G910" s="17"/>
      <c r="H910" s="17"/>
      <c r="I910" s="17"/>
      <c r="J910" s="17"/>
      <c r="K910" s="17"/>
      <c r="L910" s="17"/>
      <c r="M910" s="17"/>
      <c r="N910" s="17"/>
      <c r="O910" s="17"/>
      <c r="P910" s="17"/>
      <c r="Q910" s="17"/>
      <c r="R910" s="17"/>
      <c r="S910" s="17"/>
      <c r="T910" s="17"/>
      <c r="U910" s="17"/>
      <c r="V910" s="17"/>
      <c r="W910" s="17"/>
      <c r="X910" s="17"/>
      <c r="Y910" s="17"/>
      <c r="Z910" s="17"/>
      <c r="AA910" s="17"/>
    </row>
    <row r="911">
      <c r="A911" s="17"/>
      <c r="B911" s="17"/>
      <c r="C911" s="17"/>
      <c r="D911" s="17"/>
      <c r="E911" s="17"/>
      <c r="F911" s="17"/>
      <c r="G911" s="17"/>
      <c r="H911" s="17"/>
      <c r="I911" s="17"/>
      <c r="J911" s="17"/>
      <c r="K911" s="17"/>
      <c r="L911" s="17"/>
      <c r="M911" s="17"/>
      <c r="N911" s="17"/>
      <c r="O911" s="17"/>
      <c r="P911" s="17"/>
      <c r="Q911" s="17"/>
      <c r="R911" s="17"/>
      <c r="S911" s="17"/>
      <c r="T911" s="17"/>
      <c r="U911" s="17"/>
      <c r="V911" s="17"/>
      <c r="W911" s="17"/>
      <c r="X911" s="17"/>
      <c r="Y911" s="17"/>
      <c r="Z911" s="17"/>
      <c r="AA911" s="17"/>
    </row>
    <row r="912">
      <c r="A912" s="17"/>
      <c r="B912" s="17"/>
      <c r="C912" s="17"/>
      <c r="D912" s="17"/>
      <c r="E912" s="17"/>
      <c r="F912" s="17"/>
      <c r="G912" s="17"/>
      <c r="H912" s="17"/>
      <c r="I912" s="17"/>
      <c r="J912" s="17"/>
      <c r="K912" s="17"/>
      <c r="L912" s="17"/>
      <c r="M912" s="17"/>
      <c r="N912" s="17"/>
      <c r="O912" s="17"/>
      <c r="P912" s="17"/>
      <c r="Q912" s="17"/>
      <c r="R912" s="17"/>
      <c r="S912" s="17"/>
      <c r="T912" s="17"/>
      <c r="U912" s="17"/>
      <c r="V912" s="17"/>
      <c r="W912" s="17"/>
      <c r="X912" s="17"/>
      <c r="Y912" s="17"/>
      <c r="Z912" s="17"/>
      <c r="AA912" s="17"/>
    </row>
    <row r="913">
      <c r="A913" s="17"/>
      <c r="B913" s="17"/>
      <c r="C913" s="17"/>
      <c r="D913" s="17"/>
      <c r="E913" s="17"/>
      <c r="F913" s="17"/>
      <c r="G913" s="17"/>
      <c r="H913" s="17"/>
      <c r="I913" s="17"/>
      <c r="J913" s="17"/>
      <c r="K913" s="17"/>
      <c r="L913" s="17"/>
      <c r="M913" s="17"/>
      <c r="N913" s="17"/>
      <c r="O913" s="17"/>
      <c r="P913" s="17"/>
      <c r="Q913" s="17"/>
      <c r="R913" s="17"/>
      <c r="S913" s="17"/>
      <c r="T913" s="17"/>
      <c r="U913" s="17"/>
      <c r="V913" s="17"/>
      <c r="W913" s="17"/>
      <c r="X913" s="17"/>
      <c r="Y913" s="17"/>
      <c r="Z913" s="17"/>
      <c r="AA913" s="17"/>
    </row>
    <row r="914">
      <c r="A914" s="17"/>
      <c r="B914" s="17"/>
      <c r="C914" s="17"/>
      <c r="D914" s="17"/>
      <c r="E914" s="17"/>
      <c r="F914" s="17"/>
      <c r="G914" s="17"/>
      <c r="H914" s="17"/>
      <c r="I914" s="17"/>
      <c r="J914" s="17"/>
      <c r="K914" s="17"/>
      <c r="L914" s="17"/>
      <c r="M914" s="17"/>
      <c r="N914" s="17"/>
      <c r="O914" s="17"/>
      <c r="P914" s="17"/>
      <c r="Q914" s="17"/>
      <c r="R914" s="17"/>
      <c r="S914" s="17"/>
      <c r="T914" s="17"/>
      <c r="U914" s="17"/>
      <c r="V914" s="17"/>
      <c r="W914" s="17"/>
      <c r="X914" s="17"/>
      <c r="Y914" s="17"/>
      <c r="Z914" s="17"/>
      <c r="AA914" s="17"/>
    </row>
    <row r="915">
      <c r="A915" s="17"/>
      <c r="B915" s="17"/>
      <c r="C915" s="17"/>
      <c r="D915" s="17"/>
      <c r="E915" s="17"/>
      <c r="F915" s="17"/>
      <c r="G915" s="17"/>
      <c r="H915" s="17"/>
      <c r="I915" s="17"/>
      <c r="J915" s="17"/>
      <c r="K915" s="17"/>
      <c r="L915" s="17"/>
      <c r="M915" s="17"/>
      <c r="N915" s="17"/>
      <c r="O915" s="17"/>
      <c r="P915" s="17"/>
      <c r="Q915" s="17"/>
      <c r="R915" s="17"/>
      <c r="S915" s="17"/>
      <c r="T915" s="17"/>
      <c r="U915" s="17"/>
      <c r="V915" s="17"/>
      <c r="W915" s="17"/>
      <c r="X915" s="17"/>
      <c r="Y915" s="17"/>
      <c r="Z915" s="17"/>
      <c r="AA915" s="17"/>
    </row>
    <row r="916">
      <c r="A916" s="17"/>
      <c r="B916" s="17"/>
      <c r="C916" s="17"/>
      <c r="D916" s="17"/>
      <c r="E916" s="17"/>
      <c r="F916" s="17"/>
      <c r="G916" s="17"/>
      <c r="H916" s="17"/>
      <c r="I916" s="17"/>
      <c r="J916" s="17"/>
      <c r="K916" s="17"/>
      <c r="L916" s="17"/>
      <c r="M916" s="17"/>
      <c r="N916" s="17"/>
      <c r="O916" s="17"/>
      <c r="P916" s="17"/>
      <c r="Q916" s="17"/>
      <c r="R916" s="17"/>
      <c r="S916" s="17"/>
      <c r="T916" s="17"/>
      <c r="U916" s="17"/>
      <c r="V916" s="17"/>
      <c r="W916" s="17"/>
      <c r="X916" s="17"/>
      <c r="Y916" s="17"/>
      <c r="Z916" s="17"/>
      <c r="AA916" s="17"/>
    </row>
    <row r="917">
      <c r="A917" s="17"/>
      <c r="B917" s="17"/>
      <c r="C917" s="17"/>
      <c r="D917" s="17"/>
      <c r="E917" s="17"/>
      <c r="F917" s="17"/>
      <c r="G917" s="17"/>
      <c r="H917" s="17"/>
      <c r="I917" s="17"/>
      <c r="J917" s="17"/>
      <c r="K917" s="17"/>
      <c r="L917" s="17"/>
      <c r="M917" s="17"/>
      <c r="N917" s="17"/>
      <c r="O917" s="17"/>
      <c r="P917" s="17"/>
      <c r="Q917" s="17"/>
      <c r="R917" s="17"/>
      <c r="S917" s="17"/>
      <c r="T917" s="17"/>
      <c r="U917" s="17"/>
      <c r="V917" s="17"/>
      <c r="W917" s="17"/>
      <c r="X917" s="17"/>
      <c r="Y917" s="17"/>
      <c r="Z917" s="17"/>
      <c r="AA917" s="17"/>
    </row>
    <row r="918">
      <c r="A918" s="17"/>
      <c r="B918" s="17"/>
      <c r="C918" s="17"/>
      <c r="D918" s="17"/>
      <c r="E918" s="17"/>
      <c r="F918" s="17"/>
      <c r="G918" s="17"/>
      <c r="H918" s="17"/>
      <c r="I918" s="17"/>
      <c r="J918" s="17"/>
      <c r="K918" s="17"/>
      <c r="L918" s="17"/>
      <c r="M918" s="17"/>
      <c r="N918" s="17"/>
      <c r="O918" s="17"/>
      <c r="P918" s="17"/>
      <c r="Q918" s="17"/>
      <c r="R918" s="17"/>
      <c r="S918" s="17"/>
      <c r="T918" s="17"/>
      <c r="U918" s="17"/>
      <c r="V918" s="17"/>
      <c r="W918" s="17"/>
      <c r="X918" s="17"/>
      <c r="Y918" s="17"/>
      <c r="Z918" s="17"/>
      <c r="AA918" s="17"/>
    </row>
    <row r="919">
      <c r="A919" s="17"/>
      <c r="B919" s="17"/>
      <c r="C919" s="17"/>
      <c r="D919" s="17"/>
      <c r="E919" s="17"/>
      <c r="F919" s="17"/>
      <c r="G919" s="17"/>
      <c r="H919" s="17"/>
      <c r="I919" s="17"/>
      <c r="J919" s="17"/>
      <c r="K919" s="17"/>
      <c r="L919" s="17"/>
      <c r="M919" s="17"/>
      <c r="N919" s="17"/>
      <c r="O919" s="17"/>
      <c r="P919" s="17"/>
      <c r="Q919" s="17"/>
      <c r="R919" s="17"/>
      <c r="S919" s="17"/>
      <c r="T919" s="17"/>
      <c r="U919" s="17"/>
      <c r="V919" s="17"/>
      <c r="W919" s="17"/>
      <c r="X919" s="17"/>
      <c r="Y919" s="17"/>
      <c r="Z919" s="17"/>
      <c r="AA919" s="17"/>
    </row>
    <row r="920">
      <c r="A920" s="17"/>
      <c r="B920" s="17"/>
      <c r="C920" s="17"/>
      <c r="D920" s="17"/>
      <c r="E920" s="17"/>
      <c r="F920" s="17"/>
      <c r="G920" s="17"/>
      <c r="H920" s="17"/>
      <c r="I920" s="17"/>
      <c r="J920" s="17"/>
      <c r="K920" s="17"/>
      <c r="L920" s="17"/>
      <c r="M920" s="17"/>
      <c r="N920" s="17"/>
      <c r="O920" s="17"/>
      <c r="P920" s="17"/>
      <c r="Q920" s="17"/>
      <c r="R920" s="17"/>
      <c r="S920" s="17"/>
      <c r="T920" s="17"/>
      <c r="U920" s="17"/>
      <c r="V920" s="17"/>
      <c r="W920" s="17"/>
      <c r="X920" s="17"/>
      <c r="Y920" s="17"/>
      <c r="Z920" s="17"/>
      <c r="AA920" s="17"/>
    </row>
    <row r="921">
      <c r="A921" s="17"/>
      <c r="B921" s="17"/>
      <c r="C921" s="17"/>
      <c r="D921" s="17"/>
      <c r="E921" s="17"/>
      <c r="F921" s="17"/>
      <c r="G921" s="17"/>
      <c r="H921" s="17"/>
      <c r="I921" s="17"/>
      <c r="J921" s="17"/>
      <c r="K921" s="17"/>
      <c r="L921" s="17"/>
      <c r="M921" s="17"/>
      <c r="N921" s="17"/>
      <c r="O921" s="17"/>
      <c r="P921" s="17"/>
      <c r="Q921" s="17"/>
      <c r="R921" s="17"/>
      <c r="S921" s="17"/>
      <c r="T921" s="17"/>
      <c r="U921" s="17"/>
      <c r="V921" s="17"/>
      <c r="W921" s="17"/>
      <c r="X921" s="17"/>
      <c r="Y921" s="17"/>
      <c r="Z921" s="17"/>
      <c r="AA921" s="17"/>
    </row>
    <row r="922">
      <c r="A922" s="17"/>
      <c r="B922" s="17"/>
      <c r="C922" s="17"/>
      <c r="D922" s="17"/>
      <c r="E922" s="17"/>
      <c r="F922" s="17"/>
      <c r="G922" s="17"/>
      <c r="H922" s="17"/>
      <c r="I922" s="17"/>
      <c r="J922" s="17"/>
      <c r="K922" s="17"/>
      <c r="L922" s="17"/>
      <c r="M922" s="17"/>
      <c r="N922" s="17"/>
      <c r="O922" s="17"/>
      <c r="P922" s="17"/>
      <c r="Q922" s="17"/>
      <c r="R922" s="17"/>
      <c r="S922" s="17"/>
      <c r="T922" s="17"/>
      <c r="U922" s="17"/>
      <c r="V922" s="17"/>
      <c r="W922" s="17"/>
      <c r="X922" s="17"/>
      <c r="Y922" s="17"/>
      <c r="Z922" s="17"/>
      <c r="AA922" s="17"/>
    </row>
    <row r="923">
      <c r="A923" s="17"/>
      <c r="B923" s="17"/>
      <c r="C923" s="17"/>
      <c r="D923" s="17"/>
      <c r="E923" s="17"/>
      <c r="F923" s="17"/>
      <c r="G923" s="17"/>
      <c r="H923" s="17"/>
      <c r="I923" s="17"/>
      <c r="J923" s="17"/>
      <c r="K923" s="17"/>
      <c r="L923" s="17"/>
      <c r="M923" s="17"/>
      <c r="N923" s="17"/>
      <c r="O923" s="17"/>
      <c r="P923" s="17"/>
      <c r="Q923" s="17"/>
      <c r="R923" s="17"/>
      <c r="S923" s="17"/>
      <c r="T923" s="17"/>
      <c r="U923" s="17"/>
      <c r="V923" s="17"/>
      <c r="W923" s="17"/>
      <c r="X923" s="17"/>
      <c r="Y923" s="17"/>
      <c r="Z923" s="17"/>
      <c r="AA923" s="17"/>
    </row>
    <row r="924">
      <c r="A924" s="17"/>
      <c r="B924" s="17"/>
      <c r="C924" s="17"/>
      <c r="D924" s="17"/>
      <c r="E924" s="17"/>
      <c r="F924" s="17"/>
      <c r="G924" s="17"/>
      <c r="H924" s="17"/>
      <c r="I924" s="17"/>
      <c r="J924" s="17"/>
      <c r="K924" s="17"/>
      <c r="L924" s="17"/>
      <c r="M924" s="17"/>
      <c r="N924" s="17"/>
      <c r="O924" s="17"/>
      <c r="P924" s="17"/>
      <c r="Q924" s="17"/>
      <c r="R924" s="17"/>
      <c r="S924" s="17"/>
      <c r="T924" s="17"/>
      <c r="U924" s="17"/>
      <c r="V924" s="17"/>
      <c r="W924" s="17"/>
      <c r="X924" s="17"/>
      <c r="Y924" s="17"/>
      <c r="Z924" s="17"/>
      <c r="AA924" s="17"/>
    </row>
    <row r="925">
      <c r="A925" s="17"/>
      <c r="B925" s="17"/>
      <c r="C925" s="17"/>
      <c r="D925" s="17"/>
      <c r="E925" s="17"/>
      <c r="F925" s="17"/>
      <c r="G925" s="17"/>
      <c r="H925" s="17"/>
      <c r="I925" s="17"/>
      <c r="J925" s="17"/>
      <c r="K925" s="17"/>
      <c r="L925" s="17"/>
      <c r="M925" s="17"/>
      <c r="N925" s="17"/>
      <c r="O925" s="17"/>
      <c r="P925" s="17"/>
      <c r="Q925" s="17"/>
      <c r="R925" s="17"/>
      <c r="S925" s="17"/>
      <c r="T925" s="17"/>
      <c r="U925" s="17"/>
      <c r="V925" s="17"/>
      <c r="W925" s="17"/>
      <c r="X925" s="17"/>
      <c r="Y925" s="17"/>
      <c r="Z925" s="17"/>
      <c r="AA925" s="17"/>
    </row>
    <row r="926">
      <c r="A926" s="17"/>
      <c r="B926" s="17"/>
      <c r="C926" s="17"/>
      <c r="D926" s="17"/>
      <c r="E926" s="17"/>
      <c r="F926" s="17"/>
      <c r="G926" s="17"/>
      <c r="H926" s="17"/>
      <c r="I926" s="17"/>
      <c r="J926" s="17"/>
      <c r="K926" s="17"/>
      <c r="L926" s="17"/>
      <c r="M926" s="17"/>
      <c r="N926" s="17"/>
      <c r="O926" s="17"/>
      <c r="P926" s="17"/>
      <c r="Q926" s="17"/>
      <c r="R926" s="17"/>
      <c r="S926" s="17"/>
      <c r="T926" s="17"/>
      <c r="U926" s="17"/>
      <c r="V926" s="17"/>
      <c r="W926" s="17"/>
      <c r="X926" s="17"/>
      <c r="Y926" s="17"/>
      <c r="Z926" s="17"/>
      <c r="AA926" s="17"/>
    </row>
    <row r="927">
      <c r="A927" s="17"/>
      <c r="B927" s="17"/>
      <c r="C927" s="17"/>
      <c r="D927" s="17"/>
      <c r="E927" s="17"/>
      <c r="F927" s="17"/>
      <c r="G927" s="17"/>
      <c r="H927" s="17"/>
      <c r="I927" s="17"/>
      <c r="J927" s="17"/>
      <c r="K927" s="17"/>
      <c r="L927" s="17"/>
      <c r="M927" s="17"/>
      <c r="N927" s="17"/>
      <c r="O927" s="17"/>
      <c r="P927" s="17"/>
      <c r="Q927" s="17"/>
      <c r="R927" s="17"/>
      <c r="S927" s="17"/>
      <c r="T927" s="17"/>
      <c r="U927" s="17"/>
      <c r="V927" s="17"/>
      <c r="W927" s="17"/>
      <c r="X927" s="17"/>
      <c r="Y927" s="17"/>
      <c r="Z927" s="17"/>
      <c r="AA927" s="17"/>
    </row>
    <row r="928">
      <c r="A928" s="17"/>
      <c r="B928" s="17"/>
      <c r="C928" s="17"/>
      <c r="D928" s="17"/>
      <c r="E928" s="17"/>
      <c r="F928" s="17"/>
      <c r="G928" s="17"/>
      <c r="H928" s="17"/>
      <c r="I928" s="17"/>
      <c r="J928" s="17"/>
      <c r="K928" s="17"/>
      <c r="L928" s="17"/>
      <c r="M928" s="17"/>
      <c r="N928" s="17"/>
      <c r="O928" s="17"/>
      <c r="P928" s="17"/>
      <c r="Q928" s="17"/>
      <c r="R928" s="17"/>
      <c r="S928" s="17"/>
      <c r="T928" s="17"/>
      <c r="U928" s="17"/>
      <c r="V928" s="17"/>
      <c r="W928" s="17"/>
      <c r="X928" s="17"/>
      <c r="Y928" s="17"/>
      <c r="Z928" s="17"/>
      <c r="AA928" s="17"/>
    </row>
    <row r="929">
      <c r="A929" s="17"/>
      <c r="B929" s="17"/>
      <c r="C929" s="17"/>
      <c r="D929" s="17"/>
      <c r="E929" s="17"/>
      <c r="F929" s="17"/>
      <c r="G929" s="17"/>
      <c r="H929" s="17"/>
      <c r="I929" s="17"/>
      <c r="J929" s="17"/>
      <c r="K929" s="17"/>
      <c r="L929" s="17"/>
      <c r="M929" s="17"/>
      <c r="N929" s="17"/>
      <c r="O929" s="17"/>
      <c r="P929" s="17"/>
      <c r="Q929" s="17"/>
      <c r="R929" s="17"/>
      <c r="S929" s="17"/>
      <c r="T929" s="17"/>
      <c r="U929" s="17"/>
      <c r="V929" s="17"/>
      <c r="W929" s="17"/>
      <c r="X929" s="17"/>
      <c r="Y929" s="17"/>
      <c r="Z929" s="17"/>
      <c r="AA929" s="17"/>
    </row>
    <row r="930">
      <c r="A930" s="17"/>
      <c r="B930" s="17"/>
      <c r="C930" s="17"/>
      <c r="D930" s="17"/>
      <c r="E930" s="17"/>
      <c r="F930" s="17"/>
      <c r="G930" s="17"/>
      <c r="H930" s="17"/>
      <c r="I930" s="17"/>
      <c r="J930" s="17"/>
      <c r="K930" s="17"/>
      <c r="L930" s="17"/>
      <c r="M930" s="17"/>
      <c r="N930" s="17"/>
      <c r="O930" s="17"/>
      <c r="P930" s="17"/>
      <c r="Q930" s="17"/>
      <c r="R930" s="17"/>
      <c r="S930" s="17"/>
      <c r="T930" s="17"/>
      <c r="U930" s="17"/>
      <c r="V930" s="17"/>
      <c r="W930" s="17"/>
      <c r="X930" s="17"/>
      <c r="Y930" s="17"/>
      <c r="Z930" s="17"/>
      <c r="AA930" s="17"/>
    </row>
    <row r="931">
      <c r="A931" s="17"/>
      <c r="B931" s="17"/>
      <c r="C931" s="17"/>
      <c r="D931" s="17"/>
      <c r="E931" s="17"/>
      <c r="F931" s="17"/>
      <c r="G931" s="17"/>
      <c r="H931" s="17"/>
      <c r="I931" s="17"/>
      <c r="J931" s="17"/>
      <c r="K931" s="17"/>
      <c r="L931" s="17"/>
      <c r="M931" s="17"/>
      <c r="N931" s="17"/>
      <c r="O931" s="17"/>
      <c r="P931" s="17"/>
      <c r="Q931" s="17"/>
      <c r="R931" s="17"/>
      <c r="S931" s="17"/>
      <c r="T931" s="17"/>
      <c r="U931" s="17"/>
      <c r="V931" s="17"/>
      <c r="W931" s="17"/>
      <c r="X931" s="17"/>
      <c r="Y931" s="17"/>
      <c r="Z931" s="17"/>
      <c r="AA931" s="17"/>
    </row>
    <row r="932">
      <c r="A932" s="17"/>
      <c r="B932" s="17"/>
      <c r="C932" s="17"/>
      <c r="D932" s="17"/>
      <c r="E932" s="17"/>
      <c r="F932" s="17"/>
      <c r="G932" s="17"/>
      <c r="H932" s="17"/>
      <c r="I932" s="17"/>
      <c r="J932" s="17"/>
      <c r="K932" s="17"/>
      <c r="L932" s="17"/>
      <c r="M932" s="17"/>
      <c r="N932" s="17"/>
      <c r="O932" s="17"/>
      <c r="P932" s="17"/>
      <c r="Q932" s="17"/>
      <c r="R932" s="17"/>
      <c r="S932" s="17"/>
      <c r="T932" s="17"/>
      <c r="U932" s="17"/>
      <c r="V932" s="17"/>
      <c r="W932" s="17"/>
      <c r="X932" s="17"/>
      <c r="Y932" s="17"/>
      <c r="Z932" s="17"/>
      <c r="AA932" s="17"/>
    </row>
    <row r="933">
      <c r="A933" s="17"/>
      <c r="B933" s="17"/>
      <c r="C933" s="17"/>
      <c r="D933" s="17"/>
      <c r="E933" s="17"/>
      <c r="F933" s="17"/>
      <c r="G933" s="17"/>
      <c r="H933" s="17"/>
      <c r="I933" s="17"/>
      <c r="J933" s="17"/>
      <c r="K933" s="17"/>
      <c r="L933" s="17"/>
      <c r="M933" s="17"/>
      <c r="N933" s="17"/>
      <c r="O933" s="17"/>
      <c r="P933" s="17"/>
      <c r="Q933" s="17"/>
      <c r="R933" s="17"/>
      <c r="S933" s="17"/>
      <c r="T933" s="17"/>
      <c r="U933" s="17"/>
      <c r="V933" s="17"/>
      <c r="W933" s="17"/>
      <c r="X933" s="17"/>
      <c r="Y933" s="17"/>
      <c r="Z933" s="17"/>
      <c r="AA933" s="17"/>
    </row>
    <row r="934">
      <c r="A934" s="17"/>
      <c r="B934" s="17"/>
      <c r="C934" s="17"/>
      <c r="D934" s="17"/>
      <c r="E934" s="17"/>
      <c r="F934" s="17"/>
      <c r="G934" s="17"/>
      <c r="H934" s="17"/>
      <c r="I934" s="17"/>
      <c r="J934" s="17"/>
      <c r="K934" s="17"/>
      <c r="L934" s="17"/>
      <c r="M934" s="17"/>
      <c r="N934" s="17"/>
      <c r="O934" s="17"/>
      <c r="P934" s="17"/>
      <c r="Q934" s="17"/>
      <c r="R934" s="17"/>
      <c r="S934" s="17"/>
      <c r="T934" s="17"/>
      <c r="U934" s="17"/>
      <c r="V934" s="17"/>
      <c r="W934" s="17"/>
      <c r="X934" s="17"/>
      <c r="Y934" s="17"/>
      <c r="Z934" s="17"/>
      <c r="AA934" s="17"/>
    </row>
    <row r="935">
      <c r="A935" s="17"/>
      <c r="B935" s="17"/>
      <c r="C935" s="17"/>
      <c r="D935" s="17"/>
      <c r="E935" s="17"/>
      <c r="F935" s="17"/>
      <c r="G935" s="17"/>
      <c r="H935" s="17"/>
      <c r="I935" s="17"/>
      <c r="J935" s="17"/>
      <c r="K935" s="17"/>
      <c r="L935" s="17"/>
      <c r="M935" s="17"/>
      <c r="N935" s="17"/>
      <c r="O935" s="17"/>
      <c r="P935" s="17"/>
      <c r="Q935" s="17"/>
      <c r="R935" s="17"/>
      <c r="S935" s="17"/>
      <c r="T935" s="17"/>
      <c r="U935" s="17"/>
      <c r="V935" s="17"/>
      <c r="W935" s="17"/>
      <c r="X935" s="17"/>
      <c r="Y935" s="17"/>
      <c r="Z935" s="17"/>
      <c r="AA935" s="17"/>
    </row>
    <row r="936">
      <c r="A936" s="17"/>
      <c r="B936" s="17"/>
      <c r="C936" s="17"/>
      <c r="D936" s="17"/>
      <c r="E936" s="17"/>
      <c r="F936" s="17"/>
      <c r="G936" s="17"/>
      <c r="H936" s="17"/>
      <c r="I936" s="17"/>
      <c r="J936" s="17"/>
      <c r="K936" s="17"/>
      <c r="L936" s="17"/>
      <c r="M936" s="17"/>
      <c r="N936" s="17"/>
      <c r="O936" s="17"/>
      <c r="P936" s="17"/>
      <c r="Q936" s="17"/>
      <c r="R936" s="17"/>
      <c r="S936" s="17"/>
      <c r="T936" s="17"/>
      <c r="U936" s="17"/>
      <c r="V936" s="17"/>
      <c r="W936" s="17"/>
      <c r="X936" s="17"/>
      <c r="Y936" s="17"/>
      <c r="Z936" s="17"/>
      <c r="AA936" s="17"/>
    </row>
    <row r="937">
      <c r="A937" s="17"/>
      <c r="B937" s="17"/>
      <c r="C937" s="17"/>
      <c r="D937" s="17"/>
      <c r="E937" s="17"/>
      <c r="F937" s="17"/>
      <c r="G937" s="17"/>
      <c r="H937" s="17"/>
      <c r="I937" s="17"/>
      <c r="J937" s="17"/>
      <c r="K937" s="17"/>
      <c r="L937" s="17"/>
      <c r="M937" s="17"/>
      <c r="N937" s="17"/>
      <c r="O937" s="17"/>
      <c r="P937" s="17"/>
      <c r="Q937" s="17"/>
      <c r="R937" s="17"/>
      <c r="S937" s="17"/>
      <c r="T937" s="17"/>
      <c r="U937" s="17"/>
      <c r="V937" s="17"/>
      <c r="W937" s="17"/>
      <c r="X937" s="17"/>
      <c r="Y937" s="17"/>
      <c r="Z937" s="17"/>
      <c r="AA937" s="17"/>
    </row>
    <row r="938">
      <c r="A938" s="17"/>
      <c r="B938" s="17"/>
      <c r="C938" s="17"/>
      <c r="D938" s="17"/>
      <c r="E938" s="17"/>
      <c r="F938" s="17"/>
      <c r="G938" s="17"/>
      <c r="H938" s="17"/>
      <c r="I938" s="17"/>
      <c r="J938" s="17"/>
      <c r="K938" s="17"/>
      <c r="L938" s="17"/>
      <c r="M938" s="17"/>
      <c r="N938" s="17"/>
      <c r="O938" s="17"/>
      <c r="P938" s="17"/>
      <c r="Q938" s="17"/>
      <c r="R938" s="17"/>
      <c r="S938" s="17"/>
      <c r="T938" s="17"/>
      <c r="U938" s="17"/>
      <c r="V938" s="17"/>
      <c r="W938" s="17"/>
      <c r="X938" s="17"/>
      <c r="Y938" s="17"/>
      <c r="Z938" s="17"/>
      <c r="AA938" s="17"/>
    </row>
    <row r="939">
      <c r="A939" s="17"/>
      <c r="B939" s="17"/>
      <c r="C939" s="17"/>
      <c r="D939" s="17"/>
      <c r="E939" s="17"/>
      <c r="F939" s="17"/>
      <c r="G939" s="17"/>
      <c r="H939" s="17"/>
      <c r="I939" s="17"/>
      <c r="J939" s="17"/>
      <c r="K939" s="17"/>
      <c r="L939" s="17"/>
      <c r="M939" s="17"/>
      <c r="N939" s="17"/>
      <c r="O939" s="17"/>
      <c r="P939" s="17"/>
      <c r="Q939" s="17"/>
      <c r="R939" s="17"/>
      <c r="S939" s="17"/>
      <c r="T939" s="17"/>
      <c r="U939" s="17"/>
      <c r="V939" s="17"/>
      <c r="W939" s="17"/>
      <c r="X939" s="17"/>
      <c r="Y939" s="17"/>
      <c r="Z939" s="17"/>
      <c r="AA939" s="17"/>
    </row>
    <row r="940">
      <c r="A940" s="17"/>
      <c r="B940" s="17"/>
      <c r="C940" s="17"/>
      <c r="D940" s="17"/>
      <c r="E940" s="17"/>
      <c r="F940" s="17"/>
      <c r="G940" s="17"/>
      <c r="H940" s="17"/>
      <c r="I940" s="17"/>
      <c r="J940" s="17"/>
      <c r="K940" s="17"/>
      <c r="L940" s="17"/>
      <c r="M940" s="17"/>
      <c r="N940" s="17"/>
      <c r="O940" s="17"/>
      <c r="P940" s="17"/>
      <c r="Q940" s="17"/>
      <c r="R940" s="17"/>
      <c r="S940" s="17"/>
      <c r="T940" s="17"/>
      <c r="U940" s="17"/>
      <c r="V940" s="17"/>
      <c r="W940" s="17"/>
      <c r="X940" s="17"/>
      <c r="Y940" s="17"/>
      <c r="Z940" s="17"/>
      <c r="AA940" s="17"/>
    </row>
    <row r="941">
      <c r="A941" s="17"/>
      <c r="B941" s="17"/>
      <c r="C941" s="17"/>
      <c r="D941" s="17"/>
      <c r="E941" s="17"/>
      <c r="F941" s="17"/>
      <c r="G941" s="17"/>
      <c r="H941" s="17"/>
      <c r="I941" s="17"/>
      <c r="J941" s="17"/>
      <c r="K941" s="17"/>
      <c r="L941" s="17"/>
      <c r="M941" s="17"/>
      <c r="N941" s="17"/>
      <c r="O941" s="17"/>
      <c r="P941" s="17"/>
      <c r="Q941" s="17"/>
      <c r="R941" s="17"/>
      <c r="S941" s="17"/>
      <c r="T941" s="17"/>
      <c r="U941" s="17"/>
      <c r="V941" s="17"/>
      <c r="W941" s="17"/>
      <c r="X941" s="17"/>
      <c r="Y941" s="17"/>
      <c r="Z941" s="17"/>
      <c r="AA941" s="17"/>
    </row>
    <row r="942">
      <c r="A942" s="17"/>
      <c r="B942" s="17"/>
      <c r="C942" s="17"/>
      <c r="D942" s="17"/>
      <c r="E942" s="17"/>
      <c r="F942" s="17"/>
      <c r="G942" s="17"/>
      <c r="H942" s="17"/>
      <c r="I942" s="17"/>
      <c r="J942" s="17"/>
      <c r="K942" s="17"/>
      <c r="L942" s="17"/>
      <c r="M942" s="17"/>
      <c r="N942" s="17"/>
      <c r="O942" s="17"/>
      <c r="P942" s="17"/>
      <c r="Q942" s="17"/>
      <c r="R942" s="17"/>
      <c r="S942" s="17"/>
      <c r="T942" s="17"/>
      <c r="U942" s="17"/>
      <c r="V942" s="17"/>
      <c r="W942" s="17"/>
      <c r="X942" s="17"/>
      <c r="Y942" s="17"/>
      <c r="Z942" s="17"/>
      <c r="AA942" s="17"/>
    </row>
    <row r="943">
      <c r="A943" s="17"/>
      <c r="B943" s="17"/>
      <c r="C943" s="17"/>
      <c r="D943" s="17"/>
      <c r="E943" s="17"/>
      <c r="F943" s="17"/>
      <c r="G943" s="17"/>
      <c r="H943" s="17"/>
      <c r="I943" s="17"/>
      <c r="J943" s="17"/>
      <c r="K943" s="17"/>
      <c r="L943" s="17"/>
      <c r="M943" s="17"/>
      <c r="N943" s="17"/>
      <c r="O943" s="17"/>
      <c r="P943" s="17"/>
      <c r="Q943" s="17"/>
      <c r="R943" s="17"/>
      <c r="S943" s="17"/>
      <c r="T943" s="17"/>
      <c r="U943" s="17"/>
      <c r="V943" s="17"/>
      <c r="W943" s="17"/>
      <c r="X943" s="17"/>
      <c r="Y943" s="17"/>
      <c r="Z943" s="17"/>
      <c r="AA943" s="17"/>
    </row>
    <row r="944">
      <c r="A944" s="17"/>
      <c r="B944" s="17"/>
      <c r="C944" s="17"/>
      <c r="D944" s="17"/>
      <c r="E944" s="17"/>
      <c r="F944" s="17"/>
      <c r="G944" s="17"/>
      <c r="H944" s="17"/>
      <c r="I944" s="17"/>
      <c r="J944" s="17"/>
      <c r="K944" s="17"/>
      <c r="L944" s="17"/>
      <c r="M944" s="17"/>
      <c r="N944" s="17"/>
      <c r="O944" s="17"/>
      <c r="P944" s="17"/>
      <c r="Q944" s="17"/>
      <c r="R944" s="17"/>
      <c r="S944" s="17"/>
      <c r="T944" s="17"/>
      <c r="U944" s="17"/>
      <c r="V944" s="17"/>
      <c r="W944" s="17"/>
      <c r="X944" s="17"/>
      <c r="Y944" s="17"/>
      <c r="Z944" s="17"/>
      <c r="AA944" s="17"/>
    </row>
    <row r="945">
      <c r="A945" s="17"/>
      <c r="B945" s="17"/>
      <c r="C945" s="17"/>
      <c r="D945" s="17"/>
      <c r="E945" s="17"/>
      <c r="F945" s="17"/>
      <c r="G945" s="17"/>
      <c r="H945" s="17"/>
      <c r="I945" s="17"/>
      <c r="J945" s="17"/>
      <c r="K945" s="17"/>
      <c r="L945" s="17"/>
      <c r="M945" s="17"/>
      <c r="N945" s="17"/>
      <c r="O945" s="17"/>
      <c r="P945" s="17"/>
      <c r="Q945" s="17"/>
      <c r="R945" s="17"/>
      <c r="S945" s="17"/>
      <c r="T945" s="17"/>
      <c r="U945" s="17"/>
      <c r="V945" s="17"/>
      <c r="W945" s="17"/>
      <c r="X945" s="17"/>
      <c r="Y945" s="17"/>
      <c r="Z945" s="17"/>
      <c r="AA945" s="17"/>
    </row>
    <row r="946">
      <c r="A946" s="17"/>
      <c r="B946" s="17"/>
      <c r="C946" s="17"/>
      <c r="D946" s="17"/>
      <c r="E946" s="17"/>
      <c r="F946" s="17"/>
      <c r="G946" s="17"/>
      <c r="H946" s="17"/>
      <c r="I946" s="17"/>
      <c r="J946" s="17"/>
      <c r="K946" s="17"/>
      <c r="L946" s="17"/>
      <c r="M946" s="17"/>
      <c r="N946" s="17"/>
      <c r="O946" s="17"/>
      <c r="P946" s="17"/>
      <c r="Q946" s="17"/>
      <c r="R946" s="17"/>
      <c r="S946" s="17"/>
      <c r="T946" s="17"/>
      <c r="U946" s="17"/>
      <c r="V946" s="17"/>
      <c r="W946" s="17"/>
      <c r="X946" s="17"/>
      <c r="Y946" s="17"/>
      <c r="Z946" s="17"/>
      <c r="AA946" s="17"/>
    </row>
    <row r="947">
      <c r="A947" s="17"/>
      <c r="B947" s="17"/>
      <c r="C947" s="17"/>
      <c r="D947" s="17"/>
      <c r="E947" s="17"/>
      <c r="F947" s="17"/>
      <c r="G947" s="17"/>
      <c r="H947" s="17"/>
      <c r="I947" s="17"/>
      <c r="J947" s="17"/>
      <c r="K947" s="17"/>
      <c r="L947" s="17"/>
      <c r="M947" s="17"/>
      <c r="N947" s="17"/>
      <c r="O947" s="17"/>
      <c r="P947" s="17"/>
      <c r="Q947" s="17"/>
      <c r="R947" s="17"/>
      <c r="S947" s="17"/>
      <c r="T947" s="17"/>
      <c r="U947" s="17"/>
      <c r="V947" s="17"/>
      <c r="W947" s="17"/>
      <c r="X947" s="17"/>
      <c r="Y947" s="17"/>
      <c r="Z947" s="17"/>
      <c r="AA947" s="17"/>
    </row>
    <row r="948">
      <c r="A948" s="17"/>
      <c r="B948" s="17"/>
      <c r="C948" s="17"/>
      <c r="D948" s="17"/>
      <c r="E948" s="17"/>
      <c r="F948" s="17"/>
      <c r="G948" s="17"/>
      <c r="H948" s="17"/>
      <c r="I948" s="17"/>
      <c r="J948" s="17"/>
      <c r="K948" s="17"/>
      <c r="L948" s="17"/>
      <c r="M948" s="17"/>
      <c r="N948" s="17"/>
      <c r="O948" s="17"/>
      <c r="P948" s="17"/>
      <c r="Q948" s="17"/>
      <c r="R948" s="17"/>
      <c r="S948" s="17"/>
      <c r="T948" s="17"/>
      <c r="U948" s="17"/>
      <c r="V948" s="17"/>
      <c r="W948" s="17"/>
      <c r="X948" s="17"/>
      <c r="Y948" s="17"/>
      <c r="Z948" s="17"/>
      <c r="AA948" s="17"/>
    </row>
    <row r="949">
      <c r="A949" s="17"/>
      <c r="B949" s="17"/>
      <c r="C949" s="17"/>
      <c r="D949" s="17"/>
      <c r="E949" s="17"/>
      <c r="F949" s="17"/>
      <c r="G949" s="17"/>
      <c r="H949" s="17"/>
      <c r="I949" s="17"/>
      <c r="J949" s="17"/>
      <c r="K949" s="17"/>
      <c r="L949" s="17"/>
      <c r="M949" s="17"/>
      <c r="N949" s="17"/>
      <c r="O949" s="17"/>
      <c r="P949" s="17"/>
      <c r="Q949" s="17"/>
      <c r="R949" s="17"/>
      <c r="S949" s="17"/>
      <c r="T949" s="17"/>
      <c r="U949" s="17"/>
      <c r="V949" s="17"/>
      <c r="W949" s="17"/>
      <c r="X949" s="17"/>
      <c r="Y949" s="17"/>
      <c r="Z949" s="17"/>
      <c r="AA949" s="17"/>
    </row>
    <row r="950">
      <c r="A950" s="17"/>
      <c r="B950" s="17"/>
      <c r="C950" s="17"/>
      <c r="D950" s="17"/>
      <c r="E950" s="17"/>
      <c r="F950" s="17"/>
      <c r="G950" s="17"/>
      <c r="H950" s="17"/>
      <c r="I950" s="17"/>
      <c r="J950" s="17"/>
      <c r="K950" s="17"/>
      <c r="L950" s="17"/>
      <c r="M950" s="17"/>
      <c r="N950" s="17"/>
      <c r="O950" s="17"/>
      <c r="P950" s="17"/>
      <c r="Q950" s="17"/>
      <c r="R950" s="17"/>
      <c r="S950" s="17"/>
      <c r="T950" s="17"/>
      <c r="U950" s="17"/>
      <c r="V950" s="17"/>
      <c r="W950" s="17"/>
      <c r="X950" s="17"/>
      <c r="Y950" s="17"/>
      <c r="Z950" s="17"/>
      <c r="AA950" s="17"/>
    </row>
    <row r="951">
      <c r="A951" s="17"/>
      <c r="B951" s="17"/>
      <c r="C951" s="17"/>
      <c r="D951" s="17"/>
      <c r="E951" s="17"/>
      <c r="F951" s="17"/>
      <c r="G951" s="17"/>
      <c r="H951" s="17"/>
      <c r="I951" s="17"/>
      <c r="J951" s="17"/>
      <c r="K951" s="17"/>
      <c r="L951" s="17"/>
      <c r="M951" s="17"/>
      <c r="N951" s="17"/>
      <c r="O951" s="17"/>
      <c r="P951" s="17"/>
      <c r="Q951" s="17"/>
      <c r="R951" s="17"/>
      <c r="S951" s="17"/>
      <c r="T951" s="17"/>
      <c r="U951" s="17"/>
      <c r="V951" s="17"/>
      <c r="W951" s="17"/>
      <c r="X951" s="17"/>
      <c r="Y951" s="17"/>
      <c r="Z951" s="17"/>
      <c r="AA951" s="17"/>
    </row>
    <row r="952">
      <c r="A952" s="17"/>
      <c r="B952" s="17"/>
      <c r="C952" s="17"/>
      <c r="D952" s="17"/>
      <c r="E952" s="17"/>
      <c r="F952" s="17"/>
      <c r="G952" s="17"/>
      <c r="H952" s="17"/>
      <c r="I952" s="17"/>
      <c r="J952" s="17"/>
      <c r="K952" s="17"/>
      <c r="L952" s="17"/>
      <c r="M952" s="17"/>
      <c r="N952" s="17"/>
      <c r="O952" s="17"/>
      <c r="P952" s="17"/>
      <c r="Q952" s="17"/>
      <c r="R952" s="17"/>
      <c r="S952" s="17"/>
      <c r="T952" s="17"/>
      <c r="U952" s="17"/>
      <c r="V952" s="17"/>
      <c r="W952" s="17"/>
      <c r="X952" s="17"/>
      <c r="Y952" s="17"/>
      <c r="Z952" s="17"/>
      <c r="AA952" s="17"/>
    </row>
    <row r="953">
      <c r="A953" s="17"/>
      <c r="B953" s="17"/>
      <c r="C953" s="17"/>
      <c r="D953" s="17"/>
      <c r="E953" s="17"/>
      <c r="F953" s="17"/>
      <c r="G953" s="17"/>
      <c r="H953" s="17"/>
      <c r="I953" s="17"/>
      <c r="J953" s="17"/>
      <c r="K953" s="17"/>
      <c r="L953" s="17"/>
      <c r="M953" s="17"/>
      <c r="N953" s="17"/>
      <c r="O953" s="17"/>
      <c r="P953" s="17"/>
      <c r="Q953" s="17"/>
      <c r="R953" s="17"/>
      <c r="S953" s="17"/>
      <c r="T953" s="17"/>
      <c r="U953" s="17"/>
      <c r="V953" s="17"/>
      <c r="W953" s="17"/>
      <c r="X953" s="17"/>
      <c r="Y953" s="17"/>
      <c r="Z953" s="17"/>
      <c r="AA953" s="17"/>
    </row>
    <row r="954">
      <c r="A954" s="17"/>
      <c r="B954" s="17"/>
      <c r="C954" s="17"/>
      <c r="D954" s="17"/>
      <c r="E954" s="17"/>
      <c r="F954" s="17"/>
      <c r="G954" s="17"/>
      <c r="H954" s="17"/>
      <c r="I954" s="17"/>
      <c r="J954" s="17"/>
      <c r="K954" s="17"/>
      <c r="L954" s="17"/>
      <c r="M954" s="17"/>
      <c r="N954" s="17"/>
      <c r="O954" s="17"/>
      <c r="P954" s="17"/>
      <c r="Q954" s="17"/>
      <c r="R954" s="17"/>
      <c r="S954" s="17"/>
      <c r="T954" s="17"/>
      <c r="U954" s="17"/>
      <c r="V954" s="17"/>
      <c r="W954" s="17"/>
      <c r="X954" s="17"/>
      <c r="Y954" s="17"/>
      <c r="Z954" s="17"/>
      <c r="AA954" s="17"/>
    </row>
    <row r="955">
      <c r="A955" s="17"/>
      <c r="B955" s="17"/>
      <c r="C955" s="17"/>
      <c r="D955" s="17"/>
      <c r="E955" s="17"/>
      <c r="F955" s="17"/>
      <c r="G955" s="17"/>
      <c r="H955" s="17"/>
      <c r="I955" s="17"/>
      <c r="J955" s="17"/>
      <c r="K955" s="17"/>
      <c r="L955" s="17"/>
      <c r="M955" s="17"/>
      <c r="N955" s="17"/>
      <c r="O955" s="17"/>
      <c r="P955" s="17"/>
      <c r="Q955" s="17"/>
      <c r="R955" s="17"/>
      <c r="S955" s="17"/>
      <c r="T955" s="17"/>
      <c r="U955" s="17"/>
      <c r="V955" s="17"/>
      <c r="W955" s="17"/>
      <c r="X955" s="17"/>
      <c r="Y955" s="17"/>
      <c r="Z955" s="17"/>
      <c r="AA955" s="17"/>
    </row>
    <row r="956">
      <c r="A956" s="17"/>
      <c r="B956" s="17"/>
      <c r="C956" s="17"/>
      <c r="D956" s="17"/>
      <c r="E956" s="17"/>
      <c r="F956" s="17"/>
      <c r="G956" s="17"/>
      <c r="H956" s="17"/>
      <c r="I956" s="17"/>
      <c r="J956" s="17"/>
      <c r="K956" s="17"/>
      <c r="L956" s="17"/>
      <c r="M956" s="17"/>
      <c r="N956" s="17"/>
      <c r="O956" s="17"/>
      <c r="P956" s="17"/>
      <c r="Q956" s="17"/>
      <c r="R956" s="17"/>
      <c r="S956" s="17"/>
      <c r="T956" s="17"/>
      <c r="U956" s="17"/>
      <c r="V956" s="17"/>
      <c r="W956" s="17"/>
      <c r="X956" s="17"/>
      <c r="Y956" s="17"/>
      <c r="Z956" s="17"/>
      <c r="AA956" s="17"/>
    </row>
    <row r="957">
      <c r="A957" s="17"/>
      <c r="B957" s="17"/>
      <c r="C957" s="17"/>
      <c r="D957" s="17"/>
      <c r="E957" s="17"/>
      <c r="F957" s="17"/>
      <c r="G957" s="17"/>
      <c r="H957" s="17"/>
      <c r="I957" s="17"/>
      <c r="J957" s="17"/>
      <c r="K957" s="17"/>
      <c r="L957" s="17"/>
      <c r="M957" s="17"/>
      <c r="N957" s="17"/>
      <c r="O957" s="17"/>
      <c r="P957" s="17"/>
      <c r="Q957" s="17"/>
      <c r="R957" s="17"/>
      <c r="S957" s="17"/>
      <c r="T957" s="17"/>
      <c r="U957" s="17"/>
      <c r="V957" s="17"/>
      <c r="W957" s="17"/>
      <c r="X957" s="17"/>
      <c r="Y957" s="17"/>
      <c r="Z957" s="17"/>
      <c r="AA957" s="17"/>
    </row>
    <row r="958">
      <c r="A958" s="17"/>
      <c r="B958" s="17"/>
      <c r="C958" s="17"/>
      <c r="D958" s="17"/>
      <c r="E958" s="17"/>
      <c r="F958" s="17"/>
      <c r="G958" s="17"/>
      <c r="H958" s="17"/>
      <c r="I958" s="17"/>
      <c r="J958" s="17"/>
      <c r="K958" s="17"/>
      <c r="L958" s="17"/>
      <c r="M958" s="17"/>
      <c r="N958" s="17"/>
      <c r="O958" s="17"/>
      <c r="P958" s="17"/>
      <c r="Q958" s="17"/>
      <c r="R958" s="17"/>
      <c r="S958" s="17"/>
      <c r="T958" s="17"/>
      <c r="U958" s="17"/>
      <c r="V958" s="17"/>
      <c r="W958" s="17"/>
      <c r="X958" s="17"/>
      <c r="Y958" s="17"/>
      <c r="Z958" s="17"/>
      <c r="AA958" s="17"/>
    </row>
    <row r="959">
      <c r="A959" s="17"/>
      <c r="B959" s="17"/>
      <c r="C959" s="17"/>
      <c r="D959" s="17"/>
      <c r="E959" s="17"/>
      <c r="F959" s="17"/>
      <c r="G959" s="17"/>
      <c r="H959" s="17"/>
      <c r="I959" s="17"/>
      <c r="J959" s="17"/>
      <c r="K959" s="17"/>
      <c r="L959" s="17"/>
      <c r="M959" s="17"/>
      <c r="N959" s="17"/>
      <c r="O959" s="17"/>
      <c r="P959" s="17"/>
      <c r="Q959" s="17"/>
      <c r="R959" s="17"/>
      <c r="S959" s="17"/>
      <c r="T959" s="17"/>
      <c r="U959" s="17"/>
      <c r="V959" s="17"/>
      <c r="W959" s="17"/>
      <c r="X959" s="17"/>
      <c r="Y959" s="17"/>
      <c r="Z959" s="17"/>
      <c r="AA959" s="17"/>
    </row>
    <row r="960">
      <c r="A960" s="17"/>
      <c r="B960" s="17"/>
      <c r="C960" s="17"/>
      <c r="D960" s="17"/>
      <c r="E960" s="17"/>
      <c r="F960" s="17"/>
      <c r="G960" s="17"/>
      <c r="H960" s="17"/>
      <c r="I960" s="17"/>
      <c r="J960" s="17"/>
      <c r="K960" s="17"/>
      <c r="L960" s="17"/>
      <c r="M960" s="17"/>
      <c r="N960" s="17"/>
      <c r="O960" s="17"/>
      <c r="P960" s="17"/>
      <c r="Q960" s="17"/>
      <c r="R960" s="17"/>
      <c r="S960" s="17"/>
      <c r="T960" s="17"/>
      <c r="U960" s="17"/>
      <c r="V960" s="17"/>
      <c r="W960" s="17"/>
      <c r="X960" s="17"/>
      <c r="Y960" s="17"/>
      <c r="Z960" s="17"/>
      <c r="AA960" s="17"/>
    </row>
    <row r="961">
      <c r="A961" s="17"/>
      <c r="B961" s="17"/>
      <c r="C961" s="17"/>
      <c r="D961" s="17"/>
      <c r="E961" s="17"/>
      <c r="F961" s="17"/>
      <c r="G961" s="17"/>
      <c r="H961" s="17"/>
      <c r="I961" s="17"/>
      <c r="J961" s="17"/>
      <c r="K961" s="17"/>
      <c r="L961" s="17"/>
      <c r="M961" s="17"/>
      <c r="N961" s="17"/>
      <c r="O961" s="17"/>
      <c r="P961" s="17"/>
      <c r="Q961" s="17"/>
      <c r="R961" s="17"/>
      <c r="S961" s="17"/>
      <c r="T961" s="17"/>
      <c r="U961" s="17"/>
      <c r="V961" s="17"/>
      <c r="W961" s="17"/>
      <c r="X961" s="17"/>
      <c r="Y961" s="17"/>
      <c r="Z961" s="17"/>
      <c r="AA961" s="17"/>
    </row>
    <row r="962">
      <c r="A962" s="17"/>
      <c r="B962" s="17"/>
      <c r="C962" s="17"/>
      <c r="D962" s="17"/>
      <c r="E962" s="17"/>
      <c r="F962" s="17"/>
      <c r="G962" s="17"/>
      <c r="H962" s="17"/>
      <c r="I962" s="17"/>
      <c r="J962" s="17"/>
      <c r="K962" s="17"/>
      <c r="L962" s="17"/>
      <c r="M962" s="17"/>
      <c r="N962" s="17"/>
      <c r="O962" s="17"/>
      <c r="P962" s="17"/>
      <c r="Q962" s="17"/>
      <c r="R962" s="17"/>
      <c r="S962" s="17"/>
      <c r="T962" s="17"/>
      <c r="U962" s="17"/>
      <c r="V962" s="17"/>
      <c r="W962" s="17"/>
      <c r="X962" s="17"/>
      <c r="Y962" s="17"/>
      <c r="Z962" s="17"/>
      <c r="AA962" s="17"/>
    </row>
    <row r="963">
      <c r="A963" s="17"/>
      <c r="B963" s="17"/>
      <c r="C963" s="17"/>
      <c r="D963" s="17"/>
      <c r="E963" s="17"/>
      <c r="F963" s="17"/>
      <c r="G963" s="17"/>
      <c r="H963" s="17"/>
      <c r="I963" s="17"/>
      <c r="J963" s="17"/>
      <c r="K963" s="17"/>
      <c r="L963" s="17"/>
      <c r="M963" s="17"/>
      <c r="N963" s="17"/>
      <c r="O963" s="17"/>
      <c r="P963" s="17"/>
      <c r="Q963" s="17"/>
      <c r="R963" s="17"/>
      <c r="S963" s="17"/>
      <c r="T963" s="17"/>
      <c r="U963" s="17"/>
      <c r="V963" s="17"/>
      <c r="W963" s="17"/>
      <c r="X963" s="17"/>
      <c r="Y963" s="17"/>
      <c r="Z963" s="17"/>
      <c r="AA963" s="17"/>
    </row>
    <row r="964">
      <c r="A964" s="17"/>
      <c r="B964" s="17"/>
      <c r="C964" s="17"/>
      <c r="D964" s="17"/>
      <c r="E964" s="17"/>
      <c r="F964" s="17"/>
      <c r="G964" s="17"/>
      <c r="H964" s="17"/>
      <c r="I964" s="17"/>
      <c r="J964" s="17"/>
      <c r="K964" s="17"/>
      <c r="L964" s="17"/>
      <c r="M964" s="17"/>
      <c r="N964" s="17"/>
      <c r="O964" s="17"/>
      <c r="P964" s="17"/>
      <c r="Q964" s="17"/>
      <c r="R964" s="17"/>
      <c r="S964" s="17"/>
      <c r="T964" s="17"/>
      <c r="U964" s="17"/>
      <c r="V964" s="17"/>
      <c r="W964" s="17"/>
      <c r="X964" s="17"/>
      <c r="Y964" s="17"/>
      <c r="Z964" s="17"/>
      <c r="AA964" s="17"/>
    </row>
    <row r="965">
      <c r="A965" s="17"/>
      <c r="B965" s="17"/>
      <c r="C965" s="17"/>
      <c r="D965" s="17"/>
      <c r="E965" s="17"/>
      <c r="F965" s="17"/>
      <c r="G965" s="17"/>
      <c r="H965" s="17"/>
      <c r="I965" s="17"/>
      <c r="J965" s="17"/>
      <c r="K965" s="17"/>
      <c r="L965" s="17"/>
      <c r="M965" s="17"/>
      <c r="N965" s="17"/>
      <c r="O965" s="17"/>
      <c r="P965" s="17"/>
      <c r="Q965" s="17"/>
      <c r="R965" s="17"/>
      <c r="S965" s="17"/>
      <c r="T965" s="17"/>
      <c r="U965" s="17"/>
      <c r="V965" s="17"/>
      <c r="W965" s="17"/>
      <c r="X965" s="17"/>
      <c r="Y965" s="17"/>
      <c r="Z965" s="17"/>
      <c r="AA965" s="17"/>
    </row>
    <row r="966">
      <c r="A966" s="17"/>
      <c r="B966" s="17"/>
      <c r="C966" s="17"/>
      <c r="D966" s="17"/>
      <c r="E966" s="17"/>
      <c r="F966" s="17"/>
      <c r="G966" s="17"/>
      <c r="H966" s="17"/>
      <c r="I966" s="17"/>
      <c r="J966" s="17"/>
      <c r="K966" s="17"/>
      <c r="L966" s="17"/>
      <c r="M966" s="17"/>
      <c r="N966" s="17"/>
      <c r="O966" s="17"/>
      <c r="P966" s="17"/>
      <c r="Q966" s="17"/>
      <c r="R966" s="17"/>
      <c r="S966" s="17"/>
      <c r="T966" s="17"/>
      <c r="U966" s="17"/>
      <c r="V966" s="17"/>
      <c r="W966" s="17"/>
      <c r="X966" s="17"/>
      <c r="Y966" s="17"/>
      <c r="Z966" s="17"/>
      <c r="AA966" s="17"/>
    </row>
    <row r="967">
      <c r="A967" s="17"/>
      <c r="B967" s="17"/>
      <c r="C967" s="17"/>
      <c r="D967" s="17"/>
      <c r="E967" s="17"/>
      <c r="F967" s="17"/>
      <c r="G967" s="17"/>
      <c r="H967" s="17"/>
      <c r="I967" s="17"/>
      <c r="J967" s="17"/>
      <c r="K967" s="17"/>
      <c r="L967" s="17"/>
      <c r="M967" s="17"/>
      <c r="N967" s="17"/>
      <c r="O967" s="17"/>
      <c r="P967" s="17"/>
      <c r="Q967" s="17"/>
      <c r="R967" s="17"/>
      <c r="S967" s="17"/>
      <c r="T967" s="17"/>
      <c r="U967" s="17"/>
      <c r="V967" s="17"/>
      <c r="W967" s="17"/>
      <c r="X967" s="17"/>
      <c r="Y967" s="17"/>
      <c r="Z967" s="17"/>
      <c r="AA967" s="17"/>
    </row>
    <row r="968">
      <c r="A968" s="17"/>
      <c r="B968" s="17"/>
      <c r="C968" s="17"/>
      <c r="D968" s="17"/>
      <c r="E968" s="17"/>
      <c r="F968" s="17"/>
      <c r="G968" s="17"/>
      <c r="H968" s="17"/>
      <c r="I968" s="17"/>
      <c r="J968" s="17"/>
      <c r="K968" s="17"/>
      <c r="L968" s="17"/>
      <c r="M968" s="17"/>
      <c r="N968" s="17"/>
      <c r="O968" s="17"/>
      <c r="P968" s="17"/>
      <c r="Q968" s="17"/>
      <c r="R968" s="17"/>
      <c r="S968" s="17"/>
      <c r="T968" s="17"/>
      <c r="U968" s="17"/>
      <c r="V968" s="17"/>
      <c r="W968" s="17"/>
      <c r="X968" s="17"/>
      <c r="Y968" s="17"/>
      <c r="Z968" s="17"/>
      <c r="AA968" s="17"/>
    </row>
    <row r="969">
      <c r="A969" s="17"/>
      <c r="B969" s="17"/>
      <c r="C969" s="17"/>
      <c r="D969" s="17"/>
      <c r="E969" s="17"/>
      <c r="F969" s="17"/>
      <c r="G969" s="17"/>
      <c r="H969" s="17"/>
      <c r="I969" s="17"/>
      <c r="J969" s="17"/>
      <c r="K969" s="17"/>
      <c r="L969" s="17"/>
      <c r="M969" s="17"/>
      <c r="N969" s="17"/>
      <c r="O969" s="17"/>
      <c r="P969" s="17"/>
      <c r="Q969" s="17"/>
      <c r="R969" s="17"/>
      <c r="S969" s="17"/>
      <c r="T969" s="17"/>
      <c r="U969" s="17"/>
      <c r="V969" s="17"/>
      <c r="W969" s="17"/>
      <c r="X969" s="17"/>
      <c r="Y969" s="17"/>
      <c r="Z969" s="17"/>
      <c r="AA969" s="17"/>
    </row>
    <row r="970">
      <c r="A970" s="17"/>
      <c r="B970" s="17"/>
      <c r="C970" s="17"/>
      <c r="D970" s="17"/>
      <c r="E970" s="17"/>
      <c r="F970" s="17"/>
      <c r="G970" s="17"/>
      <c r="H970" s="17"/>
      <c r="I970" s="17"/>
      <c r="J970" s="17"/>
      <c r="K970" s="17"/>
      <c r="L970" s="17"/>
      <c r="M970" s="17"/>
      <c r="N970" s="17"/>
      <c r="O970" s="17"/>
      <c r="P970" s="17"/>
      <c r="Q970" s="17"/>
      <c r="R970" s="17"/>
      <c r="S970" s="17"/>
      <c r="T970" s="17"/>
      <c r="U970" s="17"/>
      <c r="V970" s="17"/>
      <c r="W970" s="17"/>
      <c r="X970" s="17"/>
      <c r="Y970" s="17"/>
      <c r="Z970" s="17"/>
      <c r="AA970" s="17"/>
    </row>
    <row r="971">
      <c r="A971" s="17"/>
      <c r="B971" s="17"/>
      <c r="C971" s="17"/>
      <c r="D971" s="17"/>
      <c r="E971" s="17"/>
      <c r="F971" s="17"/>
      <c r="G971" s="17"/>
      <c r="H971" s="17"/>
      <c r="I971" s="17"/>
      <c r="J971" s="17"/>
      <c r="K971" s="17"/>
      <c r="L971" s="17"/>
      <c r="M971" s="17"/>
      <c r="N971" s="17"/>
      <c r="O971" s="17"/>
      <c r="P971" s="17"/>
      <c r="Q971" s="17"/>
      <c r="R971" s="17"/>
      <c r="S971" s="17"/>
      <c r="T971" s="17"/>
      <c r="U971" s="17"/>
      <c r="V971" s="17"/>
      <c r="W971" s="17"/>
      <c r="X971" s="17"/>
      <c r="Y971" s="17"/>
      <c r="Z971" s="17"/>
      <c r="AA971" s="17"/>
    </row>
    <row r="972">
      <c r="A972" s="17"/>
      <c r="B972" s="17"/>
      <c r="C972" s="17"/>
      <c r="D972" s="17"/>
      <c r="E972" s="17"/>
      <c r="F972" s="17"/>
      <c r="G972" s="17"/>
      <c r="H972" s="17"/>
      <c r="I972" s="17"/>
      <c r="J972" s="17"/>
      <c r="K972" s="17"/>
      <c r="L972" s="17"/>
      <c r="M972" s="17"/>
      <c r="N972" s="17"/>
      <c r="O972" s="17"/>
      <c r="P972" s="17"/>
      <c r="Q972" s="17"/>
      <c r="R972" s="17"/>
      <c r="S972" s="17"/>
      <c r="T972" s="17"/>
      <c r="U972" s="17"/>
      <c r="V972" s="17"/>
      <c r="W972" s="17"/>
      <c r="X972" s="17"/>
      <c r="Y972" s="17"/>
      <c r="Z972" s="17"/>
      <c r="AA972" s="17"/>
    </row>
    <row r="973">
      <c r="A973" s="17"/>
      <c r="B973" s="17"/>
      <c r="C973" s="17"/>
      <c r="D973" s="17"/>
      <c r="E973" s="17"/>
      <c r="F973" s="17"/>
      <c r="G973" s="17"/>
      <c r="H973" s="17"/>
      <c r="I973" s="17"/>
      <c r="J973" s="17"/>
      <c r="K973" s="17"/>
      <c r="L973" s="17"/>
      <c r="M973" s="17"/>
      <c r="N973" s="17"/>
      <c r="O973" s="17"/>
      <c r="P973" s="17"/>
      <c r="Q973" s="17"/>
      <c r="R973" s="17"/>
      <c r="S973" s="17"/>
      <c r="T973" s="17"/>
      <c r="U973" s="17"/>
      <c r="V973" s="17"/>
      <c r="W973" s="17"/>
      <c r="X973" s="17"/>
      <c r="Y973" s="17"/>
      <c r="Z973" s="17"/>
      <c r="AA973" s="17"/>
    </row>
    <row r="974">
      <c r="A974" s="17"/>
      <c r="B974" s="17"/>
      <c r="C974" s="17"/>
      <c r="D974" s="17"/>
      <c r="E974" s="17"/>
      <c r="F974" s="17"/>
      <c r="G974" s="17"/>
      <c r="H974" s="17"/>
      <c r="I974" s="17"/>
      <c r="J974" s="17"/>
      <c r="K974" s="17"/>
      <c r="L974" s="17"/>
      <c r="M974" s="17"/>
      <c r="N974" s="17"/>
      <c r="O974" s="17"/>
      <c r="P974" s="17"/>
      <c r="Q974" s="17"/>
      <c r="R974" s="17"/>
      <c r="S974" s="17"/>
      <c r="T974" s="17"/>
      <c r="U974" s="17"/>
      <c r="V974" s="17"/>
      <c r="W974" s="17"/>
      <c r="X974" s="17"/>
      <c r="Y974" s="17"/>
      <c r="Z974" s="17"/>
      <c r="AA974" s="17"/>
    </row>
    <row r="975">
      <c r="A975" s="17"/>
      <c r="B975" s="17"/>
      <c r="C975" s="17"/>
      <c r="D975" s="17"/>
      <c r="E975" s="17"/>
      <c r="F975" s="17"/>
      <c r="G975" s="17"/>
      <c r="H975" s="17"/>
      <c r="I975" s="17"/>
      <c r="J975" s="17"/>
      <c r="K975" s="17"/>
      <c r="L975" s="17"/>
      <c r="M975" s="17"/>
      <c r="N975" s="17"/>
      <c r="O975" s="17"/>
      <c r="P975" s="17"/>
      <c r="Q975" s="17"/>
      <c r="R975" s="17"/>
      <c r="S975" s="17"/>
      <c r="T975" s="17"/>
      <c r="U975" s="17"/>
      <c r="V975" s="17"/>
      <c r="W975" s="17"/>
      <c r="X975" s="17"/>
      <c r="Y975" s="17"/>
      <c r="Z975" s="17"/>
      <c r="AA975" s="17"/>
    </row>
    <row r="976">
      <c r="A976" s="17"/>
      <c r="B976" s="17"/>
      <c r="C976" s="17"/>
      <c r="D976" s="17"/>
      <c r="E976" s="17"/>
      <c r="F976" s="17"/>
      <c r="G976" s="17"/>
      <c r="H976" s="17"/>
      <c r="I976" s="17"/>
      <c r="J976" s="17"/>
      <c r="K976" s="17"/>
      <c r="L976" s="17"/>
      <c r="M976" s="17"/>
      <c r="N976" s="17"/>
      <c r="O976" s="17"/>
      <c r="P976" s="17"/>
      <c r="Q976" s="17"/>
      <c r="R976" s="17"/>
      <c r="S976" s="17"/>
      <c r="T976" s="17"/>
      <c r="U976" s="17"/>
      <c r="V976" s="17"/>
      <c r="W976" s="17"/>
      <c r="X976" s="17"/>
      <c r="Y976" s="17"/>
      <c r="Z976" s="17"/>
      <c r="AA976" s="17"/>
    </row>
    <row r="977">
      <c r="A977" s="17"/>
      <c r="B977" s="17"/>
      <c r="C977" s="17"/>
      <c r="D977" s="17"/>
      <c r="E977" s="17"/>
      <c r="F977" s="17"/>
      <c r="G977" s="17"/>
      <c r="H977" s="17"/>
      <c r="I977" s="17"/>
      <c r="J977" s="17"/>
      <c r="K977" s="17"/>
      <c r="L977" s="17"/>
      <c r="M977" s="17"/>
      <c r="N977" s="17"/>
      <c r="O977" s="17"/>
      <c r="P977" s="17"/>
      <c r="Q977" s="17"/>
      <c r="R977" s="17"/>
      <c r="S977" s="17"/>
      <c r="T977" s="17"/>
      <c r="U977" s="17"/>
      <c r="V977" s="17"/>
      <c r="W977" s="17"/>
      <c r="X977" s="17"/>
      <c r="Y977" s="17"/>
      <c r="Z977" s="17"/>
      <c r="AA977" s="17"/>
    </row>
    <row r="978">
      <c r="A978" s="17"/>
      <c r="B978" s="17"/>
      <c r="C978" s="17"/>
      <c r="D978" s="17"/>
      <c r="E978" s="17"/>
      <c r="F978" s="17"/>
      <c r="G978" s="17"/>
      <c r="H978" s="17"/>
      <c r="I978" s="17"/>
      <c r="J978" s="17"/>
      <c r="K978" s="17"/>
      <c r="L978" s="17"/>
      <c r="M978" s="17"/>
      <c r="N978" s="17"/>
      <c r="O978" s="17"/>
      <c r="P978" s="17"/>
      <c r="Q978" s="17"/>
      <c r="R978" s="17"/>
      <c r="S978" s="17"/>
      <c r="T978" s="17"/>
      <c r="U978" s="17"/>
      <c r="V978" s="17"/>
      <c r="W978" s="17"/>
      <c r="X978" s="17"/>
      <c r="Y978" s="17"/>
      <c r="Z978" s="17"/>
      <c r="AA978" s="17"/>
    </row>
    <row r="979">
      <c r="A979" s="17"/>
      <c r="B979" s="17"/>
      <c r="C979" s="17"/>
      <c r="D979" s="17"/>
      <c r="E979" s="17"/>
      <c r="F979" s="17"/>
      <c r="G979" s="17"/>
      <c r="H979" s="17"/>
      <c r="I979" s="17"/>
      <c r="J979" s="17"/>
      <c r="K979" s="17"/>
      <c r="L979" s="17"/>
      <c r="M979" s="17"/>
      <c r="N979" s="17"/>
      <c r="O979" s="17"/>
      <c r="P979" s="17"/>
      <c r="Q979" s="17"/>
      <c r="R979" s="17"/>
      <c r="S979" s="17"/>
      <c r="T979" s="17"/>
      <c r="U979" s="17"/>
      <c r="V979" s="17"/>
      <c r="W979" s="17"/>
      <c r="X979" s="17"/>
      <c r="Y979" s="17"/>
      <c r="Z979" s="17"/>
      <c r="AA979" s="17"/>
    </row>
    <row r="980">
      <c r="A980" s="17"/>
      <c r="B980" s="17"/>
      <c r="C980" s="17"/>
      <c r="D980" s="17"/>
      <c r="E980" s="17"/>
      <c r="F980" s="17"/>
      <c r="G980" s="17"/>
      <c r="H980" s="17"/>
      <c r="I980" s="17"/>
      <c r="J980" s="17"/>
      <c r="K980" s="17"/>
      <c r="L980" s="17"/>
      <c r="M980" s="17"/>
      <c r="N980" s="17"/>
      <c r="O980" s="17"/>
      <c r="P980" s="17"/>
      <c r="Q980" s="17"/>
      <c r="R980" s="17"/>
      <c r="S980" s="17"/>
      <c r="T980" s="17"/>
      <c r="U980" s="17"/>
      <c r="V980" s="17"/>
      <c r="W980" s="17"/>
      <c r="X980" s="17"/>
      <c r="Y980" s="17"/>
      <c r="Z980" s="17"/>
      <c r="AA980" s="17"/>
    </row>
    <row r="981">
      <c r="A981" s="17"/>
      <c r="B981" s="17"/>
      <c r="C981" s="17"/>
      <c r="D981" s="17"/>
      <c r="E981" s="17"/>
      <c r="F981" s="17"/>
      <c r="G981" s="17"/>
      <c r="H981" s="17"/>
      <c r="I981" s="17"/>
      <c r="J981" s="17"/>
      <c r="K981" s="17"/>
      <c r="L981" s="17"/>
      <c r="M981" s="17"/>
      <c r="N981" s="17"/>
      <c r="O981" s="17"/>
      <c r="P981" s="17"/>
      <c r="Q981" s="17"/>
      <c r="R981" s="17"/>
      <c r="S981" s="17"/>
      <c r="T981" s="17"/>
      <c r="U981" s="17"/>
      <c r="V981" s="17"/>
      <c r="W981" s="17"/>
      <c r="X981" s="17"/>
      <c r="Y981" s="17"/>
      <c r="Z981" s="17"/>
      <c r="AA981" s="17"/>
    </row>
    <row r="982">
      <c r="A982" s="17"/>
      <c r="B982" s="17"/>
      <c r="C982" s="17"/>
      <c r="D982" s="17"/>
      <c r="E982" s="17"/>
      <c r="F982" s="17"/>
      <c r="G982" s="17"/>
      <c r="H982" s="17"/>
      <c r="I982" s="17"/>
      <c r="J982" s="17"/>
      <c r="K982" s="17"/>
      <c r="L982" s="17"/>
      <c r="M982" s="17"/>
      <c r="N982" s="17"/>
      <c r="O982" s="17"/>
      <c r="P982" s="17"/>
      <c r="Q982" s="17"/>
      <c r="R982" s="17"/>
      <c r="S982" s="17"/>
      <c r="T982" s="17"/>
      <c r="U982" s="17"/>
      <c r="V982" s="17"/>
      <c r="W982" s="17"/>
      <c r="X982" s="17"/>
      <c r="Y982" s="17"/>
      <c r="Z982" s="17"/>
      <c r="AA982" s="17"/>
    </row>
    <row r="983">
      <c r="A983" s="17"/>
      <c r="B983" s="17"/>
      <c r="C983" s="17"/>
      <c r="D983" s="17"/>
      <c r="E983" s="17"/>
      <c r="F983" s="17"/>
      <c r="G983" s="17"/>
      <c r="H983" s="17"/>
      <c r="I983" s="17"/>
      <c r="J983" s="17"/>
      <c r="K983" s="17"/>
      <c r="L983" s="17"/>
      <c r="M983" s="17"/>
      <c r="N983" s="17"/>
      <c r="O983" s="17"/>
      <c r="P983" s="17"/>
      <c r="Q983" s="17"/>
      <c r="R983" s="17"/>
      <c r="S983" s="17"/>
      <c r="T983" s="17"/>
      <c r="U983" s="17"/>
      <c r="V983" s="17"/>
      <c r="W983" s="17"/>
      <c r="X983" s="17"/>
      <c r="Y983" s="17"/>
      <c r="Z983" s="17"/>
      <c r="AA983" s="17"/>
    </row>
    <row r="984">
      <c r="A984" s="17"/>
      <c r="B984" s="17"/>
      <c r="C984" s="17"/>
      <c r="D984" s="17"/>
      <c r="E984" s="17"/>
      <c r="F984" s="17"/>
      <c r="G984" s="17"/>
      <c r="H984" s="17"/>
      <c r="I984" s="17"/>
      <c r="J984" s="17"/>
      <c r="K984" s="17"/>
      <c r="L984" s="17"/>
      <c r="M984" s="17"/>
      <c r="N984" s="17"/>
      <c r="O984" s="17"/>
      <c r="P984" s="17"/>
      <c r="Q984" s="17"/>
      <c r="R984" s="17"/>
      <c r="S984" s="17"/>
      <c r="T984" s="17"/>
      <c r="U984" s="17"/>
      <c r="V984" s="17"/>
      <c r="W984" s="17"/>
      <c r="X984" s="17"/>
      <c r="Y984" s="17"/>
      <c r="Z984" s="17"/>
      <c r="AA984" s="17"/>
    </row>
    <row r="985">
      <c r="A985" s="17"/>
      <c r="B985" s="17"/>
      <c r="C985" s="17"/>
      <c r="D985" s="17"/>
      <c r="E985" s="17"/>
      <c r="F985" s="17"/>
      <c r="G985" s="17"/>
      <c r="H985" s="17"/>
      <c r="I985" s="17"/>
      <c r="J985" s="17"/>
      <c r="K985" s="17"/>
      <c r="L985" s="17"/>
      <c r="M985" s="17"/>
      <c r="N985" s="17"/>
      <c r="O985" s="17"/>
      <c r="P985" s="17"/>
      <c r="Q985" s="17"/>
      <c r="R985" s="17"/>
      <c r="S985" s="17"/>
      <c r="T985" s="17"/>
      <c r="U985" s="17"/>
      <c r="V985" s="17"/>
      <c r="W985" s="17"/>
      <c r="X985" s="17"/>
      <c r="Y985" s="17"/>
      <c r="Z985" s="17"/>
      <c r="AA985" s="17"/>
    </row>
    <row r="986">
      <c r="A986" s="17"/>
      <c r="B986" s="17"/>
      <c r="C986" s="17"/>
      <c r="D986" s="17"/>
      <c r="E986" s="17"/>
      <c r="F986" s="17"/>
      <c r="G986" s="17"/>
      <c r="H986" s="17"/>
      <c r="I986" s="17"/>
      <c r="J986" s="17"/>
      <c r="K986" s="17"/>
      <c r="L986" s="17"/>
      <c r="M986" s="17"/>
      <c r="N986" s="17"/>
      <c r="O986" s="17"/>
      <c r="P986" s="17"/>
      <c r="Q986" s="17"/>
      <c r="R986" s="17"/>
      <c r="S986" s="17"/>
      <c r="T986" s="17"/>
      <c r="U986" s="17"/>
      <c r="V986" s="17"/>
      <c r="W986" s="17"/>
      <c r="X986" s="17"/>
      <c r="Y986" s="17"/>
      <c r="Z986" s="17"/>
      <c r="AA986" s="17"/>
    </row>
    <row r="987">
      <c r="A987" s="17"/>
      <c r="B987" s="17"/>
      <c r="C987" s="17"/>
      <c r="D987" s="17"/>
      <c r="E987" s="17"/>
      <c r="F987" s="17"/>
      <c r="G987" s="17"/>
      <c r="H987" s="17"/>
      <c r="I987" s="17"/>
      <c r="J987" s="17"/>
      <c r="K987" s="17"/>
      <c r="L987" s="17"/>
      <c r="M987" s="17"/>
      <c r="N987" s="17"/>
      <c r="O987" s="17"/>
      <c r="P987" s="17"/>
      <c r="Q987" s="17"/>
      <c r="R987" s="17"/>
      <c r="S987" s="17"/>
      <c r="T987" s="17"/>
      <c r="U987" s="17"/>
      <c r="V987" s="17"/>
      <c r="W987" s="17"/>
      <c r="X987" s="17"/>
      <c r="Y987" s="17"/>
      <c r="Z987" s="17"/>
      <c r="AA987" s="17"/>
    </row>
    <row r="988">
      <c r="A988" s="17"/>
      <c r="B988" s="17"/>
      <c r="C988" s="17"/>
      <c r="D988" s="17"/>
      <c r="E988" s="17"/>
      <c r="F988" s="17"/>
      <c r="G988" s="17"/>
      <c r="H988" s="17"/>
      <c r="I988" s="17"/>
      <c r="J988" s="17"/>
      <c r="K988" s="17"/>
      <c r="L988" s="17"/>
      <c r="M988" s="17"/>
      <c r="N988" s="17"/>
      <c r="O988" s="17"/>
      <c r="P988" s="17"/>
      <c r="Q988" s="17"/>
      <c r="R988" s="17"/>
      <c r="S988" s="17"/>
      <c r="T988" s="17"/>
      <c r="U988" s="17"/>
      <c r="V988" s="17"/>
      <c r="W988" s="17"/>
      <c r="X988" s="17"/>
      <c r="Y988" s="17"/>
      <c r="Z988" s="17"/>
      <c r="AA988" s="17"/>
    </row>
    <row r="989">
      <c r="A989" s="17"/>
      <c r="B989" s="17"/>
      <c r="C989" s="17"/>
      <c r="D989" s="17"/>
      <c r="E989" s="17"/>
      <c r="F989" s="17"/>
      <c r="G989" s="17"/>
      <c r="H989" s="17"/>
      <c r="I989" s="17"/>
      <c r="J989" s="17"/>
      <c r="K989" s="17"/>
      <c r="L989" s="17"/>
      <c r="M989" s="17"/>
      <c r="N989" s="17"/>
      <c r="O989" s="17"/>
      <c r="P989" s="17"/>
      <c r="Q989" s="17"/>
      <c r="R989" s="17"/>
      <c r="S989" s="17"/>
      <c r="T989" s="17"/>
      <c r="U989" s="17"/>
      <c r="V989" s="17"/>
      <c r="W989" s="17"/>
      <c r="X989" s="17"/>
      <c r="Y989" s="17"/>
      <c r="Z989" s="17"/>
      <c r="AA989" s="17"/>
    </row>
    <row r="990">
      <c r="A990" s="17"/>
      <c r="B990" s="17"/>
      <c r="C990" s="17"/>
      <c r="D990" s="17"/>
      <c r="E990" s="17"/>
      <c r="F990" s="17"/>
      <c r="G990" s="17"/>
      <c r="H990" s="17"/>
      <c r="I990" s="17"/>
      <c r="J990" s="17"/>
      <c r="K990" s="17"/>
      <c r="L990" s="17"/>
      <c r="M990" s="17"/>
      <c r="N990" s="17"/>
      <c r="O990" s="17"/>
      <c r="P990" s="17"/>
      <c r="Q990" s="17"/>
      <c r="R990" s="17"/>
      <c r="S990" s="17"/>
      <c r="T990" s="17"/>
      <c r="U990" s="17"/>
      <c r="V990" s="17"/>
      <c r="W990" s="17"/>
      <c r="X990" s="17"/>
      <c r="Y990" s="17"/>
      <c r="Z990" s="17"/>
      <c r="AA990" s="17"/>
    </row>
    <row r="991">
      <c r="A991" s="17"/>
      <c r="B991" s="17"/>
      <c r="C991" s="17"/>
      <c r="D991" s="17"/>
      <c r="E991" s="17"/>
      <c r="F991" s="17"/>
      <c r="G991" s="17"/>
      <c r="H991" s="17"/>
      <c r="I991" s="17"/>
      <c r="J991" s="17"/>
      <c r="K991" s="17"/>
      <c r="L991" s="17"/>
      <c r="M991" s="17"/>
      <c r="N991" s="17"/>
      <c r="O991" s="17"/>
      <c r="P991" s="17"/>
      <c r="Q991" s="17"/>
      <c r="R991" s="17"/>
      <c r="S991" s="17"/>
      <c r="T991" s="17"/>
      <c r="U991" s="17"/>
      <c r="V991" s="17"/>
      <c r="W991" s="17"/>
      <c r="X991" s="17"/>
      <c r="Y991" s="17"/>
      <c r="Z991" s="17"/>
      <c r="AA991" s="17"/>
    </row>
    <row r="992">
      <c r="A992" s="17"/>
      <c r="B992" s="17"/>
      <c r="C992" s="17"/>
      <c r="D992" s="17"/>
      <c r="E992" s="17"/>
      <c r="F992" s="17"/>
      <c r="G992" s="17"/>
      <c r="H992" s="17"/>
      <c r="I992" s="17"/>
      <c r="J992" s="17"/>
      <c r="K992" s="17"/>
      <c r="L992" s="17"/>
      <c r="M992" s="17"/>
      <c r="N992" s="17"/>
      <c r="O992" s="17"/>
      <c r="P992" s="17"/>
      <c r="Q992" s="17"/>
      <c r="R992" s="17"/>
      <c r="S992" s="17"/>
      <c r="T992" s="17"/>
      <c r="U992" s="17"/>
      <c r="V992" s="17"/>
      <c r="W992" s="17"/>
      <c r="X992" s="17"/>
      <c r="Y992" s="17"/>
      <c r="Z992" s="17"/>
      <c r="AA992" s="17"/>
    </row>
    <row r="993">
      <c r="A993" s="17"/>
      <c r="B993" s="17"/>
      <c r="C993" s="17"/>
      <c r="D993" s="17"/>
      <c r="E993" s="17"/>
      <c r="F993" s="17"/>
      <c r="G993" s="17"/>
      <c r="H993" s="17"/>
      <c r="I993" s="17"/>
      <c r="J993" s="17"/>
      <c r="K993" s="17"/>
      <c r="L993" s="17"/>
      <c r="M993" s="17"/>
      <c r="N993" s="17"/>
      <c r="O993" s="17"/>
      <c r="P993" s="17"/>
      <c r="Q993" s="17"/>
      <c r="R993" s="17"/>
      <c r="S993" s="17"/>
      <c r="T993" s="17"/>
      <c r="U993" s="17"/>
      <c r="V993" s="17"/>
      <c r="W993" s="17"/>
      <c r="X993" s="17"/>
      <c r="Y993" s="17"/>
      <c r="Z993" s="17"/>
      <c r="AA993" s="17"/>
    </row>
    <row r="994">
      <c r="A994" s="17"/>
      <c r="B994" s="17"/>
      <c r="C994" s="17"/>
      <c r="D994" s="17"/>
      <c r="E994" s="17"/>
      <c r="F994" s="17"/>
      <c r="G994" s="17"/>
      <c r="H994" s="17"/>
      <c r="I994" s="17"/>
      <c r="J994" s="17"/>
      <c r="K994" s="17"/>
      <c r="L994" s="17"/>
      <c r="M994" s="17"/>
      <c r="N994" s="17"/>
      <c r="O994" s="17"/>
      <c r="P994" s="17"/>
      <c r="Q994" s="17"/>
      <c r="R994" s="17"/>
      <c r="S994" s="17"/>
      <c r="T994" s="17"/>
      <c r="U994" s="17"/>
      <c r="V994" s="17"/>
      <c r="W994" s="17"/>
      <c r="X994" s="17"/>
      <c r="Y994" s="17"/>
      <c r="Z994" s="17"/>
      <c r="AA994" s="17"/>
    </row>
    <row r="995">
      <c r="A995" s="17"/>
      <c r="B995" s="17"/>
      <c r="C995" s="17"/>
      <c r="D995" s="17"/>
      <c r="E995" s="17"/>
      <c r="F995" s="17"/>
      <c r="G995" s="17"/>
      <c r="H995" s="17"/>
      <c r="I995" s="17"/>
      <c r="J995" s="17"/>
      <c r="K995" s="17"/>
      <c r="L995" s="17"/>
      <c r="M995" s="17"/>
      <c r="N995" s="17"/>
      <c r="O995" s="17"/>
      <c r="P995" s="17"/>
      <c r="Q995" s="17"/>
      <c r="R995" s="17"/>
      <c r="S995" s="17"/>
      <c r="T995" s="17"/>
      <c r="U995" s="17"/>
      <c r="V995" s="17"/>
      <c r="W995" s="17"/>
      <c r="X995" s="17"/>
      <c r="Y995" s="17"/>
      <c r="Z995" s="17"/>
      <c r="AA995" s="17"/>
    </row>
    <row r="996">
      <c r="A996" s="17"/>
      <c r="B996" s="17"/>
      <c r="C996" s="17"/>
      <c r="D996" s="17"/>
      <c r="E996" s="17"/>
      <c r="F996" s="17"/>
      <c r="G996" s="17"/>
      <c r="H996" s="17"/>
      <c r="I996" s="17"/>
      <c r="J996" s="17"/>
      <c r="K996" s="17"/>
      <c r="L996" s="17"/>
      <c r="M996" s="17"/>
      <c r="N996" s="17"/>
      <c r="O996" s="17"/>
      <c r="P996" s="17"/>
      <c r="Q996" s="17"/>
      <c r="R996" s="17"/>
      <c r="S996" s="17"/>
      <c r="T996" s="17"/>
      <c r="U996" s="17"/>
      <c r="V996" s="17"/>
      <c r="W996" s="17"/>
      <c r="X996" s="17"/>
      <c r="Y996" s="17"/>
      <c r="Z996" s="17"/>
      <c r="AA996" s="17"/>
    </row>
    <row r="997">
      <c r="A997" s="17"/>
      <c r="B997" s="17"/>
      <c r="C997" s="17"/>
      <c r="D997" s="17"/>
      <c r="E997" s="17"/>
      <c r="F997" s="17"/>
      <c r="G997" s="17"/>
      <c r="H997" s="17"/>
      <c r="I997" s="17"/>
      <c r="J997" s="17"/>
      <c r="K997" s="17"/>
      <c r="L997" s="17"/>
      <c r="M997" s="17"/>
      <c r="N997" s="17"/>
      <c r="O997" s="17"/>
      <c r="P997" s="17"/>
      <c r="Q997" s="17"/>
      <c r="R997" s="17"/>
      <c r="S997" s="17"/>
      <c r="T997" s="17"/>
      <c r="U997" s="17"/>
      <c r="V997" s="17"/>
      <c r="W997" s="17"/>
      <c r="X997" s="17"/>
      <c r="Y997" s="17"/>
      <c r="Z997" s="17"/>
      <c r="AA997" s="17"/>
    </row>
    <row r="998">
      <c r="A998" s="17"/>
      <c r="B998" s="17"/>
      <c r="C998" s="17"/>
      <c r="D998" s="17"/>
      <c r="E998" s="17"/>
      <c r="F998" s="17"/>
      <c r="G998" s="17"/>
      <c r="H998" s="17"/>
      <c r="I998" s="17"/>
      <c r="J998" s="17"/>
      <c r="K998" s="17"/>
      <c r="L998" s="17"/>
      <c r="M998" s="17"/>
      <c r="N998" s="17"/>
      <c r="O998" s="17"/>
      <c r="P998" s="17"/>
      <c r="Q998" s="17"/>
      <c r="R998" s="17"/>
      <c r="S998" s="17"/>
      <c r="T998" s="17"/>
      <c r="U998" s="17"/>
      <c r="V998" s="17"/>
      <c r="W998" s="17"/>
      <c r="X998" s="17"/>
      <c r="Y998" s="17"/>
      <c r="Z998" s="17"/>
      <c r="AA998" s="17"/>
    </row>
  </sheetData>
  <drawing r:id="rId1"/>
</worksheet>
</file>

<file path=xl/worksheets/sheet7.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9.71"/>
    <col customWidth="1" min="2" max="2" width="8.14"/>
  </cols>
  <sheetData>
    <row r="1">
      <c r="A1" s="18" t="s">
        <v>933</v>
      </c>
      <c r="B1" s="19" t="s">
        <v>0</v>
      </c>
      <c r="C1" s="1" t="s">
        <v>1</v>
      </c>
      <c r="D1" s="1" t="s">
        <v>2</v>
      </c>
      <c r="E1" s="1" t="s">
        <v>3</v>
      </c>
      <c r="F1" s="1" t="s">
        <v>4</v>
      </c>
      <c r="G1" s="1" t="s">
        <v>5</v>
      </c>
      <c r="H1" s="1" t="s">
        <v>6</v>
      </c>
      <c r="I1" s="1" t="s">
        <v>7</v>
      </c>
      <c r="J1" s="1" t="s">
        <v>8</v>
      </c>
      <c r="K1" s="1" t="s">
        <v>9</v>
      </c>
      <c r="L1" s="1" t="s">
        <v>10</v>
      </c>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c r="BZ1" s="2"/>
    </row>
    <row r="2">
      <c r="A2" s="20" t="str">
        <f>IF(COUNTIF(UPPER($C$2:$C2),UPPER(C2))=1, "Unique", "Duplicate")</f>
        <v>Unique</v>
      </c>
      <c r="B2" s="20" t="str">
        <f>IFERROR(__xludf.DUMMYFUNCTION("query({Scopus!A2:AA1000;WebOfScience!A2:AA999;ACMDigitalLibrary!A2:AA1000;IEEEXplore!A2:AA999;ScienceDirect!A2:AA1000;SL_U!A2:AA1000},""Select * where Col1 is not null "")"),"Sc1")</f>
        <v>Sc1</v>
      </c>
      <c r="C2" s="3" t="str">
        <f>IFERROR(__xludf.DUMMYFUNCTION("""COMPUTED_VALUE"""),"Perceptions and Opinions of Patients about Mental Health Chatbots: Scoping Review")</f>
        <v>Perceptions and Opinions of Patients about Mental Health Chatbots: Scoping Review</v>
      </c>
      <c r="D2" s="3" t="str">
        <f>IFERROR(__xludf.DUMMYFUNCTION("""COMPUTED_VALUE"""),"Abd-Alrazaq A.A., Alajlani M., Ali N., Denecke K., Bewick B.M., Househ M.")</f>
        <v>Abd-Alrazaq A.A., Alajlani M., Ali N., Denecke K., Bewick B.M., Househ M.</v>
      </c>
      <c r="E2" s="3">
        <f>IFERROR(__xludf.DUMMYFUNCTION("""COMPUTED_VALUE"""),2021.0)</f>
        <v>2021</v>
      </c>
      <c r="F2" s="3" t="str">
        <f>IFERROR(__xludf.DUMMYFUNCTION("""COMPUTED_VALUE"""),"Journal of Medical Internet Research")</f>
        <v>Journal of Medical Internet Research</v>
      </c>
      <c r="G2" s="3">
        <f>IFERROR(__xludf.DUMMYFUNCTION("""COMPUTED_VALUE"""),23.0)</f>
        <v>23</v>
      </c>
      <c r="H2" s="3">
        <f>IFERROR(__xludf.DUMMYFUNCTION("""COMPUTED_VALUE"""),1.0)</f>
        <v>1</v>
      </c>
      <c r="I2" s="3"/>
      <c r="J2" s="3"/>
      <c r="K2" s="3" t="str">
        <f>IFERROR(__xludf.DUMMYFUNCTION("""COMPUTED_VALUE"""),"10.2196/17828")</f>
        <v>10.2196/17828</v>
      </c>
      <c r="L2" s="3" t="str">
        <f>IFERROR(__xludf.DUMMYFUNCTION("""COMPUTED_VALUE"""),"Background: Chatbots have been used in the last decade to improve access to mental health care services. Perceptions and opinions of patients influence the adoption of chatbots for health care. Many studies have been conducted to assess the perceptions an"&amp;"d opinions of patients about mental health chatbots. To the best of our knowledge, there has been no review of the evidence surrounding perceptions and opinions of patients about mental health chatbots. Objective: This study aims to conduct a scoping revi"&amp;"ew of the perceptions and opinions of patients about chatbots for mental health. Methods: The scoping review was carried out in line with the PRISMA (Preferred Reporting Items for Systematic reviews and Meta-Analyses) extension for scoping reviews guideli"&amp;"nes. Studies were identified by searching 8 electronic databases (eg, MEDLINE and Embase) in addition to conducting backward and forward reference list checking of the included studies and relevant reviews. In total, 2 reviewers independently selected stu"&amp;"dies and extracted data from the included studies. Data were synthesized using thematic analysis. Results: Of 1072 citations retrieved, 37 unique studies were included in the review. The thematic analysis generated 10 themes from the findings of the studi"&amp;"es: Usefulness, ease of use, responsiveness, understandability, acceptability, attractiveness, trustworthiness, enjoyability, content, and comparisons. Conclusions: The results demonstrated overall positive perceptions and opinions of patients about chatb"&amp;"ots for mental health. Important issues to be addressed in the future are the linguistic capabilities of the chatbots: They have to be able to deal adequately with unexpected user input, provide high-quality responses, and have to show high variability in"&amp;" responses. To be useful for clinical practice, we have to find ways to harmonize chatbot content with individual treatment recommendations, that is, a personalization of chatbot conversations is required. © 2021 Journal of Medical Internet Research. All "&amp;"rights reserved.")</f>
        <v>Background: Chatbots have been used in the last decade to improve access to mental health care services. Perceptions and opinions of patients influence the adoption of chatbots for health care. Many studies have been conducted to assess the perceptions and opinions of patients about mental health chatbots. To the best of our knowledge, there has been no review of the evidence surrounding perceptions and opinions of patients about mental health chatbots. Objective: This study aims to conduct a scoping review of the perceptions and opinions of patients about chatbots for mental health. Methods: The scoping review was carried out in line with the PRISMA (Preferred Reporting Items for Systematic reviews and Meta-Analyses) extension for scoping reviews guidelines. Studies were identified by searching 8 electronic databases (eg, MEDLINE and Embase) in addition to conducting backward and forward reference list checking of the included studies and relevant reviews. In total, 2 reviewers independently selected studies and extracted data from the included studies. Data were synthesized using thematic analysis. Results: Of 1072 citations retrieved, 37 unique studies were included in the review. The thematic analysis generated 10 themes from the findings of the studies: Usefulness, ease of use, responsiveness, understandability, acceptability, attractiveness, trustworthiness, enjoyability, content, and comparisons. Conclusions: The results demonstrated overall positive perceptions and opinions of patients about chatbots for mental health. Important issues to be addressed in the future are the linguistic capabilities of the chatbots: They have to be able to deal adequately with unexpected user input, provide high-quality responses, and have to show high variability in responses. To be useful for clinical practice, we have to find ways to harmonize chatbot content with individual treatment recommendations, that is, a personalization of chatbot conversations is required. © 2021 Journal of Medical Internet Research. All rights reserved.</v>
      </c>
      <c r="M2" s="3"/>
      <c r="N2" s="3"/>
      <c r="O2" s="3"/>
      <c r="P2" s="3"/>
      <c r="Q2" s="3"/>
      <c r="R2" s="3"/>
      <c r="S2" s="3"/>
      <c r="T2" s="3"/>
      <c r="U2" s="3"/>
      <c r="V2" s="3"/>
      <c r="W2" s="3"/>
      <c r="X2" s="3"/>
      <c r="Y2" s="3"/>
      <c r="Z2" s="3"/>
      <c r="AA2" s="3"/>
      <c r="AB2" s="3"/>
      <c r="AC2" s="3"/>
      <c r="AD2" s="3"/>
      <c r="AE2" s="4"/>
      <c r="AF2" s="4"/>
      <c r="AG2" s="4"/>
      <c r="AH2" s="4"/>
      <c r="AI2" s="4"/>
      <c r="AJ2" s="4"/>
      <c r="AK2" s="4"/>
      <c r="AL2" s="4"/>
      <c r="AM2" s="4"/>
      <c r="AN2" s="4"/>
      <c r="AO2" s="4"/>
      <c r="AP2" s="4"/>
      <c r="AQ2" s="4"/>
      <c r="AR2" s="4"/>
      <c r="AS2" s="4"/>
      <c r="AT2" s="4"/>
      <c r="AU2" s="4"/>
      <c r="AV2" s="4"/>
      <c r="AW2" s="4"/>
      <c r="AX2" s="4"/>
      <c r="AY2" s="4"/>
      <c r="AZ2" s="4"/>
      <c r="BA2" s="4"/>
      <c r="BB2" s="4"/>
      <c r="BC2" s="4"/>
      <c r="BD2" s="4"/>
      <c r="BE2" s="4"/>
      <c r="BF2" s="4"/>
      <c r="BG2" s="4"/>
      <c r="BH2" s="4"/>
      <c r="BI2" s="4"/>
      <c r="BJ2" s="4"/>
      <c r="BK2" s="4"/>
      <c r="BL2" s="4"/>
      <c r="BM2" s="4"/>
      <c r="BN2" s="4"/>
      <c r="BO2" s="4"/>
      <c r="BP2" s="4"/>
      <c r="BQ2" s="4"/>
      <c r="BR2" s="4"/>
      <c r="BS2" s="4"/>
      <c r="BT2" s="4"/>
      <c r="BU2" s="4"/>
      <c r="BV2" s="4"/>
      <c r="BW2" s="4"/>
      <c r="BX2" s="4"/>
      <c r="BY2" s="4"/>
      <c r="BZ2" s="4"/>
    </row>
    <row r="3">
      <c r="A3" s="20" t="str">
        <f t="shared" ref="A3:A212" si="1">IF(COUNTIF($C$2:$C3,C3)=1, "Unique", "Duplicate")</f>
        <v>Unique</v>
      </c>
      <c r="B3" s="20" t="str">
        <f>IFERROR(__xludf.DUMMYFUNCTION("""COMPUTED_VALUE"""),"Sc2")</f>
        <v>Sc2</v>
      </c>
      <c r="C3" s="3" t="str">
        <f>IFERROR(__xludf.DUMMYFUNCTION("""COMPUTED_VALUE"""),"Smart conversational agents for the detection of neuropsychiatric disorders: A systematic review")</f>
        <v>Smart conversational agents for the detection of neuropsychiatric disorders: A systematic review</v>
      </c>
      <c r="D3" s="3" t="str">
        <f>IFERROR(__xludf.DUMMYFUNCTION("""COMPUTED_VALUE"""),"Pacheco-Lorenzo M.R., Valladares-Rodríguez S.M., Anido-Rifón L.E., Fernández-Iglesias M.J.")</f>
        <v>Pacheco-Lorenzo M.R., Valladares-Rodríguez S.M., Anido-Rifón L.E., Fernández-Iglesias M.J.</v>
      </c>
      <c r="E3" s="3">
        <f>IFERROR(__xludf.DUMMYFUNCTION("""COMPUTED_VALUE"""),2021.0)</f>
        <v>2021</v>
      </c>
      <c r="F3" s="3" t="str">
        <f>IFERROR(__xludf.DUMMYFUNCTION("""COMPUTED_VALUE"""),"Journal of Biomedical Informatics")</f>
        <v>Journal of Biomedical Informatics</v>
      </c>
      <c r="G3" s="3">
        <f>IFERROR(__xludf.DUMMYFUNCTION("""COMPUTED_VALUE"""),113.0)</f>
        <v>113</v>
      </c>
      <c r="H3" s="3"/>
      <c r="I3" s="3"/>
      <c r="J3" s="3"/>
      <c r="K3" s="3" t="str">
        <f>IFERROR(__xludf.DUMMYFUNCTION("""COMPUTED_VALUE"""),"10.1016/j.jbi.2020.103632")</f>
        <v>10.1016/j.jbi.2020.103632</v>
      </c>
      <c r="L3" s="3" t="str">
        <f>IFERROR(__xludf.DUMMYFUNCTION("""COMPUTED_VALUE"""),"Objective: To determine whether smart conversational agents can be used for detection of neuropsychiatric disorders. Therefore, we reviewed the technologies used, targeted mental disorders and validation procedures of relevant proposals in this field. Met"&amp;"hods: We searched Scopus, PubMed, Pro-Quest, IEEE Xplore, Web of Science, CINAHL and the Cochrane Library using a predefined search strategy. Studies were included if they focused on neuropsychiatric disorders and involved conversational data for detectio"&amp;"n and diagnosis. They were assessed for eligibility by independent reviewers and ultimately included if a consensus was reached about their relevance. Results: 2356 references were initially retrieved. Eventually, 17 articles – referring 9 smart conversat"&amp;"ional agents – met the inclusion criteria. Out of the selected studies, 7 are targeted at neurocognitive disorders, 7 at depression and 3 at other conditions. They apply diverse technological solutions and analysis techniques (82.4% use Artificial Intelli"&amp;"gence), and they usually rely on gold standard tests for criterion validity assessment. Acceptability, reliability and other aspects of validity were rarely addressed. Conclusion: The use of smart conversational agents for the detection of neuropsychiatri"&amp;"c disorders is an emerging and promising field of research, with a broad coverage of mental disorders and extended use of AI. However, the few published studies did not undergo robust psychometric validation processes. Future research in this field would "&amp;"benefit from more rigorous validation mechanisms and standardized software and hardware platforms. © 2020 Elsevier Inc.")</f>
        <v>Objective: To determine whether smart conversational agents can be used for detection of neuropsychiatric disorders. Therefore, we reviewed the technologies used, targeted mental disorders and validation procedures of relevant proposals in this field. Methods: We searched Scopus, PubMed, Pro-Quest, IEEE Xplore, Web of Science, CINAHL and the Cochrane Library using a predefined search strategy. Studies were included if they focused on neuropsychiatric disorders and involved conversational data for detection and diagnosis. They were assessed for eligibility by independent reviewers and ultimately included if a consensus was reached about their relevance. Results: 2356 references were initially retrieved. Eventually, 17 articles – referring 9 smart conversational agents – met the inclusion criteria. Out of the selected studies, 7 are targeted at neurocognitive disorders, 7 at depression and 3 at other conditions. They apply diverse technological solutions and analysis techniques (82.4% use Artificial Intelligence), and they usually rely on gold standard tests for criterion validity assessment. Acceptability, reliability and other aspects of validity were rarely addressed. Conclusion: The use of smart conversational agents for the detection of neuropsychiatric disorders is an emerging and promising field of research, with a broad coverage of mental disorders and extended use of AI. However, the few published studies did not undergo robust psychometric validation processes. Future research in this field would benefit from more rigorous validation mechanisms and standardized software and hardware platforms. © 2020 Elsevier Inc.</v>
      </c>
      <c r="M3" s="3"/>
      <c r="N3" s="3"/>
      <c r="O3" s="3"/>
      <c r="P3" s="3"/>
      <c r="Q3" s="3"/>
      <c r="R3" s="3"/>
      <c r="S3" s="3"/>
      <c r="T3" s="3"/>
      <c r="U3" s="3"/>
      <c r="V3" s="3"/>
      <c r="W3" s="3"/>
      <c r="X3" s="3"/>
      <c r="Y3" s="3"/>
      <c r="Z3" s="3"/>
      <c r="AA3" s="3"/>
      <c r="AB3" s="3"/>
      <c r="AC3" s="3"/>
      <c r="AD3" s="3"/>
      <c r="AE3" s="4"/>
      <c r="AF3" s="4"/>
      <c r="AG3" s="4"/>
      <c r="AH3" s="4"/>
      <c r="AI3" s="4"/>
      <c r="AJ3" s="4"/>
      <c r="AK3" s="4"/>
      <c r="AL3" s="4"/>
      <c r="AM3" s="4"/>
      <c r="AN3" s="4"/>
      <c r="AO3" s="4"/>
      <c r="AP3" s="4"/>
      <c r="AQ3" s="4"/>
      <c r="AR3" s="4"/>
      <c r="AS3" s="4"/>
      <c r="AT3" s="4"/>
      <c r="AU3" s="4"/>
      <c r="AV3" s="4"/>
      <c r="AW3" s="4"/>
      <c r="AX3" s="4"/>
      <c r="AY3" s="4"/>
      <c r="AZ3" s="4"/>
      <c r="BA3" s="4"/>
      <c r="BB3" s="4"/>
      <c r="BC3" s="4"/>
      <c r="BD3" s="4"/>
      <c r="BE3" s="4"/>
      <c r="BF3" s="4"/>
      <c r="BG3" s="4"/>
      <c r="BH3" s="4"/>
      <c r="BI3" s="4"/>
      <c r="BJ3" s="4"/>
      <c r="BK3" s="4"/>
      <c r="BL3" s="4"/>
      <c r="BM3" s="4"/>
      <c r="BN3" s="4"/>
      <c r="BO3" s="4"/>
      <c r="BP3" s="4"/>
      <c r="BQ3" s="4"/>
      <c r="BR3" s="4"/>
      <c r="BS3" s="4"/>
      <c r="BT3" s="4"/>
      <c r="BU3" s="4"/>
      <c r="BV3" s="4"/>
      <c r="BW3" s="4"/>
      <c r="BX3" s="4"/>
      <c r="BY3" s="4"/>
      <c r="BZ3" s="4"/>
    </row>
    <row r="4">
      <c r="A4" s="20" t="str">
        <f t="shared" si="1"/>
        <v>Unique</v>
      </c>
      <c r="B4" s="20" t="str">
        <f>IFERROR(__xludf.DUMMYFUNCTION("""COMPUTED_VALUE"""),"Sc3")</f>
        <v>Sc3</v>
      </c>
      <c r="C4" s="3" t="str">
        <f>IFERROR(__xludf.DUMMYFUNCTION("""COMPUTED_VALUE"""),"Understanding anthropomorphism in service provision: a meta-analysis of physical robots, chatbots, and other AI")</f>
        <v>Understanding anthropomorphism in service provision: a meta-analysis of physical robots, chatbots, and other AI</v>
      </c>
      <c r="D4" s="3" t="str">
        <f>IFERROR(__xludf.DUMMYFUNCTION("""COMPUTED_VALUE"""),"Blut M., Wang C., Wünderlich N.V., Brock C.")</f>
        <v>Blut M., Wang C., Wünderlich N.V., Brock C.</v>
      </c>
      <c r="E4" s="3">
        <f>IFERROR(__xludf.DUMMYFUNCTION("""COMPUTED_VALUE"""),2021.0)</f>
        <v>2021</v>
      </c>
      <c r="F4" s="3" t="str">
        <f>IFERROR(__xludf.DUMMYFUNCTION("""COMPUTED_VALUE"""),"Journal of the Academy of Marketing Science")</f>
        <v>Journal of the Academy of Marketing Science</v>
      </c>
      <c r="G4" s="3"/>
      <c r="H4" s="3"/>
      <c r="I4" s="3"/>
      <c r="J4" s="3"/>
      <c r="K4" s="3" t="str">
        <f>IFERROR(__xludf.DUMMYFUNCTION("""COMPUTED_VALUE"""),"10.1007/s11747-020-00762-y")</f>
        <v>10.1007/s11747-020-00762-y</v>
      </c>
      <c r="L4" s="3" t="str">
        <f>IFERROR(__xludf.DUMMYFUNCTION("""COMPUTED_VALUE"""),"An increasing number of firms introduce service robots, such as physical robots and virtual chatbots, to provide services to customers. While some firms use robots that resemble human beings by looking and acting humanlike to increase customers’ use inten"&amp;"tion of this technology, others employ machinelike robots to avoid uncanny valley effects, assuming that very humanlike robots may induce feelings of eeriness. There is no consensus in the service literature regarding whether customers’ anthropomorphism o"&amp;"f robots facilitates or constrains their use intention. The present meta-analysis synthesizes data from 11,053 individuals interacting with service robots reported in 108 independent samples. The study synthesizes previous research to clarify this issue a"&amp;"nd enhance understanding of the construct. We develop a comprehensive model to investigate relationships between anthropomorphism and its antecedents and consequences. Customer traits and predispositions (e.g., computer anxiety), sociodemographics (e.g., "&amp;"gender), and robot design features (e.g., physical, nonphysical) are identified as triggers of anthropomorphism. Robot characteristics (e.g., intelligence) and functional characteristics (e.g., usefulness) are identified as important mediators, although r"&amp;"elational characteristics (e.g., rapport) receive less support as mediators. The findings clarify contextual circumstances in which anthropomorphism impacts customer intention to use a robot. The moderator analysis indicates that the impact depends on rob"&amp;"ot type (i.e., robot gender) and service type (i.e., possession-processing service, mental stimulus-processing service). Based on these findings, we develop a comprehensive agenda for future research on service robots in marketing. © 2021, The Author(s).")</f>
        <v>An increasing number of firms introduce service robots, such as physical robots and virtual chatbots, to provide services to customers. While some firms use robots that resemble human beings by looking and acting humanlike to increase customers’ use intention of this technology, others employ machinelike robots to avoid uncanny valley effects, assuming that very humanlike robots may induce feelings of eeriness. There is no consensus in the service literature regarding whether customers’ anthropomorphism of robots facilitates or constrains their use intention. The present meta-analysis synthesizes data from 11,053 individuals interacting with service robots reported in 108 independent samples. The study synthesizes previous research to clarify this issue and enhance understanding of the construct. We develop a comprehensive model to investigate relationships between anthropomorphism and its antecedents and consequences. Customer traits and predispositions (e.g., computer anxiety), sociodemographics (e.g., gender), and robot design features (e.g., physical, nonphysical) are identified as triggers of anthropomorphism. Robot characteristics (e.g., intelligence) and functional characteristics (e.g., usefulness) are identified as important mediators, although relational characteristics (e.g., rapport) receive less support as mediators. The findings clarify contextual circumstances in which anthropomorphism impacts customer intention to use a robot. The moderator analysis indicates that the impact depends on robot type (i.e., robot gender) and service type (i.e., possession-processing service, mental stimulus-processing service). Based on these findings, we develop a comprehensive agenda for future research on service robots in marketing. © 2021, The Author(s).</v>
      </c>
      <c r="M4" s="3"/>
      <c r="N4" s="3"/>
      <c r="O4" s="3"/>
      <c r="P4" s="3"/>
      <c r="Q4" s="3"/>
      <c r="R4" s="3"/>
      <c r="S4" s="3"/>
      <c r="T4" s="3"/>
      <c r="U4" s="3"/>
      <c r="V4" s="3"/>
      <c r="W4" s="3"/>
      <c r="X4" s="3"/>
      <c r="Y4" s="3"/>
      <c r="Z4" s="3"/>
      <c r="AA4" s="3"/>
      <c r="AB4" s="3"/>
      <c r="AC4" s="3"/>
      <c r="AD4" s="3"/>
      <c r="AE4" s="4"/>
      <c r="AF4" s="4"/>
      <c r="AG4" s="4"/>
      <c r="AH4" s="4"/>
      <c r="AI4" s="4"/>
      <c r="AJ4" s="4"/>
      <c r="AK4" s="4"/>
      <c r="AL4" s="4"/>
      <c r="AM4" s="4"/>
      <c r="AN4" s="4"/>
      <c r="AO4" s="4"/>
      <c r="AP4" s="4"/>
      <c r="AQ4" s="4"/>
      <c r="AR4" s="4"/>
      <c r="AS4" s="4"/>
      <c r="AT4" s="4"/>
      <c r="AU4" s="4"/>
      <c r="AV4" s="4"/>
      <c r="AW4" s="4"/>
      <c r="AX4" s="4"/>
      <c r="AY4" s="4"/>
      <c r="AZ4" s="4"/>
      <c r="BA4" s="4"/>
      <c r="BB4" s="4"/>
      <c r="BC4" s="4"/>
      <c r="BD4" s="4"/>
      <c r="BE4" s="4"/>
      <c r="BF4" s="4"/>
      <c r="BG4" s="4"/>
      <c r="BH4" s="4"/>
      <c r="BI4" s="4"/>
      <c r="BJ4" s="4"/>
      <c r="BK4" s="4"/>
      <c r="BL4" s="4"/>
      <c r="BM4" s="4"/>
      <c r="BN4" s="4"/>
      <c r="BO4" s="4"/>
      <c r="BP4" s="4"/>
      <c r="BQ4" s="4"/>
      <c r="BR4" s="4"/>
      <c r="BS4" s="4"/>
      <c r="BT4" s="4"/>
      <c r="BU4" s="4"/>
      <c r="BV4" s="4"/>
      <c r="BW4" s="4"/>
      <c r="BX4" s="4"/>
      <c r="BY4" s="4"/>
      <c r="BZ4" s="4"/>
    </row>
    <row r="5">
      <c r="A5" s="20" t="str">
        <f t="shared" si="1"/>
        <v>Unique</v>
      </c>
      <c r="B5" s="20" t="str">
        <f>IFERROR(__xludf.DUMMYFUNCTION("""COMPUTED_VALUE"""),"Sc4")</f>
        <v>Sc4</v>
      </c>
      <c r="C5" s="3" t="str">
        <f>IFERROR(__xludf.DUMMYFUNCTION("""COMPUTED_VALUE"""),"The Effect of Design Features on Relationship Quality with Embodied Conversational Agents: A Systematic Review")</f>
        <v>The Effect of Design Features on Relationship Quality with Embodied Conversational Agents: A Systematic Review</v>
      </c>
      <c r="D5" s="3" t="str">
        <f>IFERROR(__xludf.DUMMYFUNCTION("""COMPUTED_VALUE"""),"Loveys K., Sebaratnam G., Sagar M., Broadbent E.")</f>
        <v>Loveys K., Sebaratnam G., Sagar M., Broadbent E.</v>
      </c>
      <c r="E5" s="3">
        <f>IFERROR(__xludf.DUMMYFUNCTION("""COMPUTED_VALUE"""),2020.0)</f>
        <v>2020</v>
      </c>
      <c r="F5" s="3" t="str">
        <f>IFERROR(__xludf.DUMMYFUNCTION("""COMPUTED_VALUE"""),"International Journal of Social Robotics")</f>
        <v>International Journal of Social Robotics</v>
      </c>
      <c r="G5" s="3">
        <f>IFERROR(__xludf.DUMMYFUNCTION("""COMPUTED_VALUE"""),12.0)</f>
        <v>12</v>
      </c>
      <c r="H5" s="3">
        <f>IFERROR(__xludf.DUMMYFUNCTION("""COMPUTED_VALUE"""),6.0)</f>
        <v>6</v>
      </c>
      <c r="I5" s="3">
        <f>IFERROR(__xludf.DUMMYFUNCTION("""COMPUTED_VALUE"""),1293.0)</f>
        <v>1293</v>
      </c>
      <c r="J5" s="3">
        <f>IFERROR(__xludf.DUMMYFUNCTION("""COMPUTED_VALUE"""),1312.0)</f>
        <v>1312</v>
      </c>
      <c r="K5" s="3" t="str">
        <f>IFERROR(__xludf.DUMMYFUNCTION("""COMPUTED_VALUE"""),"10.1007/s12369-020-00680-7")</f>
        <v>10.1007/s12369-020-00680-7</v>
      </c>
      <c r="L5" s="3" t="str">
        <f>IFERROR(__xludf.DUMMYFUNCTION("""COMPUTED_VALUE"""),"Embodied conversational agents (ECAs) are increasingly used in healthcare and other settings to improve self-management and provide companionship. Their ability to form close relationships with people is important for enhancing effectiveness and engagemen"&amp;"t. Several studies have looked at enhancing relationships with ECAs through design features focused on behaviours, appearance, or language. However, this evidence is yet to be systematically synthesized. This systematic review evaluates the effect of diff"&amp;"erent design features on relationship quality with ECAs. A systematic search was conducted on electronic databases EMBASE, PsychInfo, PubMed, MEDLINE, Cochrane Library, SCOPUS, and Web of Science in January–February 2019. 43 studies were included for revi"&amp;"ew that evaluated the effect of a design feature on relationship quality and social perceptions or behaviours towards an ECA. Results synthesize effective design features and lay a scientific framework for improving relationships with ECAs in healthcare a"&amp;"nd other applications. Risk of bias for included studies was generally low, however there were some limitations in the research quality pertaining to outcome measurement and the reporting of statistics. Further research is needed to understand how to make"&amp;" ECAs effective and engaging for all consumers. © 2020, Springer Nature B.V.")</f>
        <v>Embodied conversational agents (ECAs) are increasingly used in healthcare and other settings to improve self-management and provide companionship. Their ability to form close relationships with people is important for enhancing effectiveness and engagement. Several studies have looked at enhancing relationships with ECAs through design features focused on behaviours, appearance, or language. However, this evidence is yet to be systematically synthesized. This systematic review evaluates the effect of different design features on relationship quality with ECAs. A systematic search was conducted on electronic databases EMBASE, PsychInfo, PubMed, MEDLINE, Cochrane Library, SCOPUS, and Web of Science in January–February 2019. 43 studies were included for review that evaluated the effect of a design feature on relationship quality and social perceptions or behaviours towards an ECA. Results synthesize effective design features and lay a scientific framework for improving relationships with ECAs in healthcare and other applications. Risk of bias for included studies was generally low, however there were some limitations in the research quality pertaining to outcome measurement and the reporting of statistics. Further research is needed to understand how to make ECAs effective and engaging for all consumers. © 2020, Springer Nature B.V.</v>
      </c>
      <c r="M5" s="3"/>
      <c r="N5" s="3"/>
      <c r="O5" s="3"/>
      <c r="P5" s="3"/>
      <c r="Q5" s="3"/>
      <c r="R5" s="3"/>
      <c r="S5" s="3"/>
      <c r="T5" s="3"/>
      <c r="U5" s="3"/>
      <c r="V5" s="3"/>
      <c r="W5" s="3"/>
      <c r="X5" s="3"/>
      <c r="Y5" s="3"/>
      <c r="Z5" s="3"/>
      <c r="AA5" s="3"/>
      <c r="AB5" s="3"/>
      <c r="AC5" s="3"/>
      <c r="AD5" s="3"/>
      <c r="AE5" s="4"/>
      <c r="AF5" s="4"/>
      <c r="AG5" s="4"/>
      <c r="AH5" s="4"/>
      <c r="AI5" s="4"/>
      <c r="AJ5" s="4"/>
      <c r="AK5" s="4"/>
      <c r="AL5" s="4"/>
      <c r="AM5" s="4"/>
      <c r="AN5" s="4"/>
      <c r="AO5" s="4"/>
      <c r="AP5" s="4"/>
      <c r="AQ5" s="4"/>
      <c r="AR5" s="4"/>
      <c r="AS5" s="4"/>
      <c r="AT5" s="4"/>
      <c r="AU5" s="4"/>
      <c r="AV5" s="4"/>
      <c r="AW5" s="4"/>
      <c r="AX5" s="4"/>
      <c r="AY5" s="4"/>
      <c r="AZ5" s="4"/>
      <c r="BA5" s="4"/>
      <c r="BB5" s="4"/>
      <c r="BC5" s="4"/>
      <c r="BD5" s="4"/>
      <c r="BE5" s="4"/>
      <c r="BF5" s="4"/>
      <c r="BG5" s="4"/>
      <c r="BH5" s="4"/>
      <c r="BI5" s="4"/>
      <c r="BJ5" s="4"/>
      <c r="BK5" s="4"/>
      <c r="BL5" s="4"/>
      <c r="BM5" s="4"/>
      <c r="BN5" s="4"/>
      <c r="BO5" s="4"/>
      <c r="BP5" s="4"/>
      <c r="BQ5" s="4"/>
      <c r="BR5" s="4"/>
      <c r="BS5" s="4"/>
      <c r="BT5" s="4"/>
      <c r="BU5" s="4"/>
      <c r="BV5" s="4"/>
      <c r="BW5" s="4"/>
      <c r="BX5" s="4"/>
      <c r="BY5" s="4"/>
      <c r="BZ5" s="4"/>
    </row>
    <row r="6">
      <c r="A6" s="20" t="str">
        <f t="shared" si="1"/>
        <v>Unique</v>
      </c>
      <c r="B6" s="20" t="str">
        <f>IFERROR(__xludf.DUMMYFUNCTION("""COMPUTED_VALUE"""),"Sc5")</f>
        <v>Sc5</v>
      </c>
      <c r="C6" s="3" t="str">
        <f>IFERROR(__xludf.DUMMYFUNCTION("""COMPUTED_VALUE"""),"Technical aspects of developing chatbots for medical applications: Scoping review")</f>
        <v>Technical aspects of developing chatbots for medical applications: Scoping review</v>
      </c>
      <c r="D6" s="3" t="str">
        <f>IFERROR(__xludf.DUMMYFUNCTION("""COMPUTED_VALUE"""),"Safi Z., Abd-Alrazaq A., Khalifa M., Househ M.")</f>
        <v>Safi Z., Abd-Alrazaq A., Khalifa M., Househ M.</v>
      </c>
      <c r="E6" s="3">
        <f>IFERROR(__xludf.DUMMYFUNCTION("""COMPUTED_VALUE"""),2020.0)</f>
        <v>2020</v>
      </c>
      <c r="F6" s="3" t="str">
        <f>IFERROR(__xludf.DUMMYFUNCTION("""COMPUTED_VALUE"""),"Journal of Medical Internet Research")</f>
        <v>Journal of Medical Internet Research</v>
      </c>
      <c r="G6" s="3">
        <f>IFERROR(__xludf.DUMMYFUNCTION("""COMPUTED_VALUE"""),22.0)</f>
        <v>22</v>
      </c>
      <c r="H6" s="3">
        <f>IFERROR(__xludf.DUMMYFUNCTION("""COMPUTED_VALUE"""),12.0)</f>
        <v>12</v>
      </c>
      <c r="I6" s="3"/>
      <c r="J6" s="3"/>
      <c r="K6" s="3" t="str">
        <f>IFERROR(__xludf.DUMMYFUNCTION("""COMPUTED_VALUE"""),"10.2196/19127")</f>
        <v>10.2196/19127</v>
      </c>
      <c r="L6" s="3" t="str">
        <f>IFERROR(__xludf.DUMMYFUNCTION("""COMPUTED_VALUE"""),"Background: Chatbots are applications that can conduct natural language conversations with users. In the medical field, chatbots have been developed and used to serve different purposes. They provide patients with timely information that can be critical i"&amp;"n some scenarios, such as access to mental health resources. Since the development of the first chatbot, ELIZA, in the late 1960s, much effort has followed to produce chatbots for various health purposes developed in different ways. Objective: This study "&amp;"aimed to explore the technical aspects and development methodologies associated with chatbots used in the medical field to explain the best methods of development and support chatbot development researchers on their future work. Methods: We searched for r"&amp;"elevant articles in 8 literature databases (IEEE, ACM, Springer, ScienceDirect, Embase, MEDLINE, PsycINFO, and Google Scholar). We also performed forward and backward reference checking of the selected articles. Study selection was performed by one review"&amp;"er, and 50% of the selected studies were randomly checked by a second reviewer. A narrative approach was used for result synthesis. Chatbots were classified based on the different technical aspects of their development. The main chatbot components were id"&amp;"entified in addition to the different techniques for implementing each module. Results: The original search returned 2481 publications, of which we identified 45 studies that matched our inclusion and exclusion criteria. The most common language of commun"&amp;"ication between users and chatbots was English (n=23). We identified 4 main modules: text understanding module, dialog management module, database layer, and text generation module. The most common technique for developing text understanding and dialogue "&amp;"management is the pattern matching method (n=18 and n=25, respectively). The most common text generation is fixed output (n=36). Very few studies relied on generating original output. Most studies kept a medical knowledge base to be used by the chatbot fo"&amp;"r different purposes throughout the conversations. A few studies kept conversation scripts and collected user data and previous conversations. Conclusions: Many chatbots have been developed for medical use, at an increasing rate. There is a recent, appare"&amp;"nt shift in adopting machine learning–based approaches for developing chatbot systems. Further research can be conducted to link clinical outcomes to different chatbot development techniques and technical characteristics. © 2020 Journal of Medical Interne"&amp;"t Research. All rights reserved.")</f>
        <v>Background: Chatbots are applications that can conduct natural language conversations with users. In the medical field, chatbots have been developed and used to serve different purposes. They provide patients with timely information that can be critical in some scenarios, such as access to mental health resources. Since the development of the first chatbot, ELIZA, in the late 1960s, much effort has followed to produce chatbots for various health purposes developed in different ways. Objective: This study aimed to explore the technical aspects and development methodologies associated with chatbots used in the medical field to explain the best methods of development and support chatbot development researchers on their future work. Methods: We searched for relevant articles in 8 literature databases (IEEE, ACM, Springer, ScienceDirect, Embase, MEDLINE, PsycINFO, and Google Scholar). We also performed forward and backward reference checking of the selected articles. Study selection was performed by one reviewer, and 50% of the selected studies were randomly checked by a second reviewer. A narrative approach was used for result synthesis. Chatbots were classified based on the different technical aspects of their development. The main chatbot components were identified in addition to the different techniques for implementing each module. Results: The original search returned 2481 publications, of which we identified 45 studies that matched our inclusion and exclusion criteria. The most common language of communication between users and chatbots was English (n=23). We identified 4 main modules: text understanding module, dialog management module, database layer, and text generation module. The most common technique for developing text understanding and dialogue management is the pattern matching method (n=18 and n=25, respectively). The most common text generation is fixed output (n=36). Very few studies relied on generating original output. Most studies kept a medical knowledge base to be used by the chatbot for different purposes throughout the conversations. A few studies kept conversation scripts and collected user data and previous conversations. Conclusions: Many chatbots have been developed for medical use, at an increasing rate. There is a recent, apparent shift in adopting machine learning–based approaches for developing chatbot systems. Further research can be conducted to link clinical outcomes to different chatbot development techniques and technical characteristics. © 2020 Journal of Medical Internet Research. All rights reserved.</v>
      </c>
      <c r="M6" s="3"/>
      <c r="N6" s="3"/>
      <c r="O6" s="3"/>
      <c r="P6" s="3"/>
      <c r="Q6" s="3"/>
      <c r="R6" s="3"/>
      <c r="S6" s="3"/>
      <c r="T6" s="3"/>
      <c r="U6" s="3"/>
      <c r="V6" s="3"/>
      <c r="W6" s="3"/>
      <c r="X6" s="3"/>
      <c r="Y6" s="3"/>
      <c r="Z6" s="3"/>
      <c r="AA6" s="3"/>
      <c r="AB6" s="3"/>
      <c r="AC6" s="3"/>
      <c r="AD6" s="3"/>
      <c r="AE6" s="4"/>
      <c r="AF6" s="4"/>
      <c r="AG6" s="4"/>
      <c r="AH6" s="4"/>
      <c r="AI6" s="4"/>
      <c r="AJ6" s="4"/>
      <c r="AK6" s="4"/>
      <c r="AL6" s="4"/>
      <c r="AM6" s="4"/>
      <c r="AN6" s="4"/>
      <c r="AO6" s="4"/>
      <c r="AP6" s="4"/>
      <c r="AQ6" s="4"/>
      <c r="AR6" s="4"/>
      <c r="AS6" s="4"/>
      <c r="AT6" s="4"/>
      <c r="AU6" s="4"/>
      <c r="AV6" s="4"/>
      <c r="AW6" s="4"/>
      <c r="AX6" s="4"/>
      <c r="AY6" s="4"/>
      <c r="AZ6" s="4"/>
      <c r="BA6" s="4"/>
      <c r="BB6" s="4"/>
      <c r="BC6" s="4"/>
      <c r="BD6" s="4"/>
      <c r="BE6" s="4"/>
      <c r="BF6" s="4"/>
      <c r="BG6" s="4"/>
      <c r="BH6" s="4"/>
      <c r="BI6" s="4"/>
      <c r="BJ6" s="4"/>
      <c r="BK6" s="4"/>
      <c r="BL6" s="4"/>
      <c r="BM6" s="4"/>
      <c r="BN6" s="4"/>
      <c r="BO6" s="4"/>
      <c r="BP6" s="4"/>
      <c r="BQ6" s="4"/>
      <c r="BR6" s="4"/>
      <c r="BS6" s="4"/>
      <c r="BT6" s="4"/>
      <c r="BU6" s="4"/>
      <c r="BV6" s="4"/>
      <c r="BW6" s="4"/>
      <c r="BX6" s="4"/>
      <c r="BY6" s="4"/>
      <c r="BZ6" s="4"/>
    </row>
    <row r="7">
      <c r="A7" s="20" t="str">
        <f t="shared" si="1"/>
        <v>Unique</v>
      </c>
      <c r="B7" s="20" t="str">
        <f>IFERROR(__xludf.DUMMYFUNCTION("""COMPUTED_VALUE"""),"Sc6")</f>
        <v>Sc6</v>
      </c>
      <c r="C7" s="3" t="str">
        <f>IFERROR(__xludf.DUMMYFUNCTION("""COMPUTED_VALUE"""),"Rediscovering the use of chatbots in education: A systematic literature review")</f>
        <v>Rediscovering the use of chatbots in education: A systematic literature review</v>
      </c>
      <c r="D7" s="3" t="str">
        <f>IFERROR(__xludf.DUMMYFUNCTION("""COMPUTED_VALUE"""),"Pérez J.Q., Daradoumis T., Puig J.M.M.")</f>
        <v>Pérez J.Q., Daradoumis T., Puig J.M.M.</v>
      </c>
      <c r="E7" s="3">
        <f>IFERROR(__xludf.DUMMYFUNCTION("""COMPUTED_VALUE"""),2020.0)</f>
        <v>2020</v>
      </c>
      <c r="F7" s="3" t="str">
        <f>IFERROR(__xludf.DUMMYFUNCTION("""COMPUTED_VALUE"""),"Computer Applications in Engineering Education")</f>
        <v>Computer Applications in Engineering Education</v>
      </c>
      <c r="G7" s="3">
        <f>IFERROR(__xludf.DUMMYFUNCTION("""COMPUTED_VALUE"""),28.0)</f>
        <v>28</v>
      </c>
      <c r="H7" s="3">
        <f>IFERROR(__xludf.DUMMYFUNCTION("""COMPUTED_VALUE"""),6.0)</f>
        <v>6</v>
      </c>
      <c r="I7" s="3">
        <f>IFERROR(__xludf.DUMMYFUNCTION("""COMPUTED_VALUE"""),1549.0)</f>
        <v>1549</v>
      </c>
      <c r="J7" s="3">
        <f>IFERROR(__xludf.DUMMYFUNCTION("""COMPUTED_VALUE"""),1565.0)</f>
        <v>1565</v>
      </c>
      <c r="K7" s="3" t="str">
        <f>IFERROR(__xludf.DUMMYFUNCTION("""COMPUTED_VALUE"""),"10.1002/cae.22326")</f>
        <v>10.1002/cae.22326</v>
      </c>
      <c r="L7" s="3" t="str">
        <f>IFERROR(__xludf.DUMMYFUNCTION("""COMPUTED_VALUE"""),"Chatbots have been around for years and have been used in many areas such as medicine or commerce. Our focus is on the development and current uses of chatbots in the field of education, where they can function as service assistants or as educational agen"&amp;"ts. In this research paper, we attempt to make a systematic review of the literature on educational chatbots that address various issues. From 485 sources, 80 studies on chatbots and their application in education were selected through a step-by-step proc"&amp;"edure based on the guidelines of the PRISMA framework, using a set of predefined criteria. The results obtained demonstrate the existence of different types of educational chatbots currently in use that affect student learning or improve services in vario"&amp;"us areas. This paper also examines the type of technology used to unravel the learning outcome that can be obtained from each type of chatbots. Finally, our results identify instances where a chatbot can assist in learning under conditions similar to thos"&amp;"e of a human tutor, while exploring other possibilities and techniques for assessing the quality of chatbots. Our analysis details these findings and can provide a solid framework for research and development of chatbots for the educational field. © 2020 "&amp;"Wiley Periodicals LLC")</f>
        <v>Chatbots have been around for years and have been used in many areas such as medicine or commerce. Our focus is on the development and current uses of chatbots in the field of education, where they can function as service assistants or as educational agents. In this research paper, we attempt to make a systematic review of the literature on educational chatbots that address various issues. From 485 sources, 80 studies on chatbots and their application in education were selected through a step-by-step procedure based on the guidelines of the PRISMA framework, using a set of predefined criteria. The results obtained demonstrate the existence of different types of educational chatbots currently in use that affect student learning or improve services in various areas. This paper also examines the type of technology used to unravel the learning outcome that can be obtained from each type of chatbots. Finally, our results identify instances where a chatbot can assist in learning under conditions similar to those of a human tutor, while exploring other possibilities and techniques for assessing the quality of chatbots. Our analysis details these findings and can provide a solid framework for research and development of chatbots for the educational field. © 2020 Wiley Periodicals LLC</v>
      </c>
      <c r="M7" s="3"/>
      <c r="N7" s="3"/>
      <c r="O7" s="3"/>
      <c r="P7" s="3"/>
      <c r="Q7" s="3"/>
      <c r="R7" s="3"/>
      <c r="S7" s="3"/>
      <c r="T7" s="3"/>
      <c r="U7" s="3"/>
      <c r="V7" s="3"/>
      <c r="W7" s="3"/>
      <c r="X7" s="3"/>
      <c r="Y7" s="3"/>
      <c r="Z7" s="3"/>
      <c r="AA7" s="3"/>
      <c r="AB7" s="3"/>
      <c r="AC7" s="3"/>
      <c r="AD7" s="3"/>
      <c r="AE7" s="4"/>
      <c r="AF7" s="4"/>
      <c r="AG7" s="4"/>
      <c r="AH7" s="4"/>
      <c r="AI7" s="4"/>
      <c r="AJ7" s="4"/>
      <c r="AK7" s="4"/>
      <c r="AL7" s="4"/>
      <c r="AM7" s="4"/>
      <c r="AN7" s="4"/>
      <c r="AO7" s="4"/>
      <c r="AP7" s="4"/>
      <c r="AQ7" s="4"/>
      <c r="AR7" s="4"/>
      <c r="AS7" s="4"/>
      <c r="AT7" s="4"/>
      <c r="AU7" s="4"/>
      <c r="AV7" s="4"/>
      <c r="AW7" s="4"/>
      <c r="AX7" s="4"/>
      <c r="AY7" s="4"/>
      <c r="AZ7" s="4"/>
      <c r="BA7" s="4"/>
      <c r="BB7" s="4"/>
      <c r="BC7" s="4"/>
      <c r="BD7" s="4"/>
      <c r="BE7" s="4"/>
      <c r="BF7" s="4"/>
      <c r="BG7" s="4"/>
      <c r="BH7" s="4"/>
      <c r="BI7" s="4"/>
      <c r="BJ7" s="4"/>
      <c r="BK7" s="4"/>
      <c r="BL7" s="4"/>
      <c r="BM7" s="4"/>
      <c r="BN7" s="4"/>
      <c r="BO7" s="4"/>
      <c r="BP7" s="4"/>
      <c r="BQ7" s="4"/>
      <c r="BR7" s="4"/>
      <c r="BS7" s="4"/>
      <c r="BT7" s="4"/>
      <c r="BU7" s="4"/>
      <c r="BV7" s="4"/>
      <c r="BW7" s="4"/>
      <c r="BX7" s="4"/>
      <c r="BY7" s="4"/>
      <c r="BZ7" s="4"/>
    </row>
    <row r="8">
      <c r="A8" s="20" t="str">
        <f t="shared" si="1"/>
        <v>Unique</v>
      </c>
      <c r="B8" s="20" t="str">
        <f>IFERROR(__xludf.DUMMYFUNCTION("""COMPUTED_VALUE"""),"Sc7")</f>
        <v>Sc7</v>
      </c>
      <c r="C8" s="3" t="str">
        <f>IFERROR(__xludf.DUMMYFUNCTION("""COMPUTED_VALUE"""),"Rhetorical structure theory: A comprehensive review of theory, parsing methods and applications")</f>
        <v>Rhetorical structure theory: A comprehensive review of theory, parsing methods and applications</v>
      </c>
      <c r="D8" s="3" t="str">
        <f>IFERROR(__xludf.DUMMYFUNCTION("""COMPUTED_VALUE"""),"Hou S., Zhang S., Fei C.")</f>
        <v>Hou S., Zhang S., Fei C.</v>
      </c>
      <c r="E8" s="3">
        <f>IFERROR(__xludf.DUMMYFUNCTION("""COMPUTED_VALUE"""),2020.0)</f>
        <v>2020</v>
      </c>
      <c r="F8" s="3" t="str">
        <f>IFERROR(__xludf.DUMMYFUNCTION("""COMPUTED_VALUE"""),"Expert Systems with Applications")</f>
        <v>Expert Systems with Applications</v>
      </c>
      <c r="G8" s="3">
        <f>IFERROR(__xludf.DUMMYFUNCTION("""COMPUTED_VALUE"""),157.0)</f>
        <v>157</v>
      </c>
      <c r="H8" s="3"/>
      <c r="I8" s="3"/>
      <c r="J8" s="3"/>
      <c r="K8" s="3" t="str">
        <f>IFERROR(__xludf.DUMMYFUNCTION("""COMPUTED_VALUE"""),"10.1016/j.eswa.2020.113421")</f>
        <v>10.1016/j.eswa.2020.113421</v>
      </c>
      <c r="L8" s="3" t="str">
        <f>IFERROR(__xludf.DUMMYFUNCTION("""COMPUTED_VALUE"""),"Rhetorical structure theory (RST) is a significant theory about discourse organization. With an increasing number of research interests focus on RST, many novel parsing approaches have been proposed and motivated many brand new applications, such as chatb"&amp;"ots and other expert and intelligent systems. However, the work on RST dates back many years and there remains a lack of comprehensive literature reviews. The aim of this study is therefore to provide a comprehensive overview of RST, parsing methods and a"&amp;"pplications. In this paper, we first give a detailed introduction to RST. Then the commonly used discourse treebank: RST-DT is elaborated. We propose a new taxonomy to divide the RST parsing methods into different categories. With a focus on the classical"&amp;" and latest methods that have recently been developed, we review the pros and cons of these approaches, along with the performance analysis of them. We then summarize the applications of RST across various domains. Moreover, we present a comparative study"&amp;" of RST with other discourse structure theories. Finally, we discuss some implications of our findings and outline future research directions in this challenging and fast-growing field. © 2020 Elsevier Ltd")</f>
        <v>Rhetorical structure theory (RST) is a significant theory about discourse organization. With an increasing number of research interests focus on RST, many novel parsing approaches have been proposed and motivated many brand new applications, such as chatbots and other expert and intelligent systems. However, the work on RST dates back many years and there remains a lack of comprehensive literature reviews. The aim of this study is therefore to provide a comprehensive overview of RST, parsing methods and applications. In this paper, we first give a detailed introduction to RST. Then the commonly used discourse treebank: RST-DT is elaborated. We propose a new taxonomy to divide the RST parsing methods into different categories. With a focus on the classical and latest methods that have recently been developed, we review the pros and cons of these approaches, along with the performance analysis of them. We then summarize the applications of RST across various domains. Moreover, we present a comparative study of RST with other discourse structure theories. Finally, we discuss some implications of our findings and outline future research directions in this challenging and fast-growing field. © 2020 Elsevier Ltd</v>
      </c>
      <c r="M8" s="3"/>
      <c r="N8" s="3"/>
      <c r="O8" s="3"/>
      <c r="P8" s="3"/>
      <c r="Q8" s="3"/>
      <c r="R8" s="3"/>
      <c r="S8" s="3"/>
      <c r="T8" s="3"/>
      <c r="U8" s="3"/>
      <c r="V8" s="3"/>
      <c r="W8" s="3"/>
      <c r="X8" s="3"/>
      <c r="Y8" s="3"/>
      <c r="Z8" s="3"/>
      <c r="AA8" s="3"/>
      <c r="AB8" s="3"/>
      <c r="AC8" s="3"/>
      <c r="AD8" s="3"/>
      <c r="AE8" s="4"/>
      <c r="AF8" s="4"/>
      <c r="AG8" s="4"/>
      <c r="AH8" s="4"/>
      <c r="AI8" s="4"/>
      <c r="AJ8" s="4"/>
      <c r="AK8" s="4"/>
      <c r="AL8" s="4"/>
      <c r="AM8" s="4"/>
      <c r="AN8" s="4"/>
      <c r="AO8" s="4"/>
      <c r="AP8" s="4"/>
      <c r="AQ8" s="4"/>
      <c r="AR8" s="4"/>
      <c r="AS8" s="4"/>
      <c r="AT8" s="4"/>
      <c r="AU8" s="4"/>
      <c r="AV8" s="4"/>
      <c r="AW8" s="4"/>
      <c r="AX8" s="4"/>
      <c r="AY8" s="4"/>
      <c r="AZ8" s="4"/>
      <c r="BA8" s="4"/>
      <c r="BB8" s="4"/>
      <c r="BC8" s="4"/>
      <c r="BD8" s="4"/>
      <c r="BE8" s="4"/>
      <c r="BF8" s="4"/>
      <c r="BG8" s="4"/>
      <c r="BH8" s="4"/>
      <c r="BI8" s="4"/>
      <c r="BJ8" s="4"/>
      <c r="BK8" s="4"/>
      <c r="BL8" s="4"/>
      <c r="BM8" s="4"/>
      <c r="BN8" s="4"/>
      <c r="BO8" s="4"/>
      <c r="BP8" s="4"/>
      <c r="BQ8" s="4"/>
      <c r="BR8" s="4"/>
      <c r="BS8" s="4"/>
      <c r="BT8" s="4"/>
      <c r="BU8" s="4"/>
      <c r="BV8" s="4"/>
      <c r="BW8" s="4"/>
      <c r="BX8" s="4"/>
      <c r="BY8" s="4"/>
      <c r="BZ8" s="4"/>
    </row>
    <row r="9">
      <c r="A9" s="20" t="str">
        <f t="shared" si="1"/>
        <v>Unique</v>
      </c>
      <c r="B9" s="20" t="str">
        <f>IFERROR(__xludf.DUMMYFUNCTION("""COMPUTED_VALUE"""),"Sc8")</f>
        <v>Sc8</v>
      </c>
      <c r="C9" s="3" t="str">
        <f>IFERROR(__xludf.DUMMYFUNCTION("""COMPUTED_VALUE"""),"Mobile application for registration and diagnosis of respiratory diseases: A review of the scientific literature between 2010 and 2020")</f>
        <v>Mobile application for registration and diagnosis of respiratory diseases: A review of the scientific literature between 2010 and 2020</v>
      </c>
      <c r="D9" s="3" t="str">
        <f>IFERROR(__xludf.DUMMYFUNCTION("""COMPUTED_VALUE"""),"Flores-Rodriguez J., Cabanillas-Carbonell M.")</f>
        <v>Flores-Rodriguez J., Cabanillas-Carbonell M.</v>
      </c>
      <c r="E9" s="3">
        <f>IFERROR(__xludf.DUMMYFUNCTION("""COMPUTED_VALUE"""),2020.0)</f>
        <v>2020</v>
      </c>
      <c r="F9" s="3" t="str">
        <f>IFERROR(__xludf.DUMMYFUNCTION("""COMPUTED_VALUE"""),"2020 8th E-Health and Bioengineering Conference, EHB 2020")</f>
        <v>2020 8th E-Health and Bioengineering Conference, EHB 2020</v>
      </c>
      <c r="G9" s="3"/>
      <c r="H9" s="3"/>
      <c r="I9" s="3"/>
      <c r="J9" s="3"/>
      <c r="K9" s="3" t="str">
        <f>IFERROR(__xludf.DUMMYFUNCTION("""COMPUTED_VALUE"""),"10.1109/EHB50910.2020.9280282")</f>
        <v>10.1109/EHB50910.2020.9280282</v>
      </c>
      <c r="L9" s="3" t="str">
        <f>IFERROR(__xludf.DUMMYFUNCTION("""COMPUTED_VALUE"""),"In early 2020, an unknown aetiological pneumonia named by the World Health Organization (WHO) as COVID-19, is causing the death of millions of people around the world. At present, there is no treatment or vaccine against the disease, so the need to find v"&amp;"arious strategies to combat it is urgent. This document used a systematic review of the literature (SLR) as a method, where the objective is to identify the benefits of mobile applications that allow the registration and diagnosis of respiratory diseases."&amp;" For the research, a literature review was conducted in databases such as Scielo, IEEE Xplore, Proquest, Ebsco, Scopus, Google academic and WoS from which 60 scientific articles were obtained between the periods 2010-2020. Of the 60 articles found, they w"&amp;"ere synthesized in 12 groups in relation to the topic, of which 11 articles were related to medical chatbot, which showed positive effects regarding the influence of a mobile application for the diagnosis of diseases. © 2020 IEEE")</f>
        <v>In early 2020, an unknown aetiological pneumonia named by the World Health Organization (WHO) as COVID-19, is causing the death of millions of people around the world. At present, there is no treatment or vaccine against the disease, so the need to find various strategies to combat it is urgent. This document used a systematic review of the literature (SLR) as a method, where the objective is to identify the benefits of mobile applications that allow the registration and diagnosis of respiratory diseases. For the research, a literature review was conducted in databases such as Scielo, IEEE Xplore, Proquest, Ebsco, Scopus, Google academic and WoS from which 60 scientific articles were obtained between the periods 2010-2020. Of the 60 articles found, they were synthesized in 12 groups in relation to the topic, of which 11 articles were related to medical chatbot, which showed positive effects regarding the influence of a mobile application for the diagnosis of diseases. © 2020 IEEE</v>
      </c>
      <c r="M9" s="3"/>
      <c r="N9" s="3"/>
      <c r="O9" s="3"/>
      <c r="P9" s="3"/>
      <c r="Q9" s="3"/>
      <c r="R9" s="3"/>
      <c r="S9" s="3"/>
      <c r="T9" s="3"/>
      <c r="U9" s="3"/>
      <c r="V9" s="3"/>
      <c r="W9" s="3"/>
      <c r="X9" s="3"/>
      <c r="Y9" s="3"/>
      <c r="Z9" s="3"/>
      <c r="AA9" s="3"/>
      <c r="AB9" s="3"/>
      <c r="AC9" s="3"/>
      <c r="AD9" s="3"/>
      <c r="AE9" s="4"/>
      <c r="AF9" s="4"/>
      <c r="AG9" s="4"/>
      <c r="AH9" s="4"/>
      <c r="AI9" s="4"/>
      <c r="AJ9" s="4"/>
      <c r="AK9" s="4"/>
      <c r="AL9" s="4"/>
      <c r="AM9" s="4"/>
      <c r="AN9" s="4"/>
      <c r="AO9" s="4"/>
      <c r="AP9" s="4"/>
      <c r="AQ9" s="4"/>
      <c r="AR9" s="4"/>
      <c r="AS9" s="4"/>
      <c r="AT9" s="4"/>
      <c r="AU9" s="4"/>
      <c r="AV9" s="4"/>
      <c r="AW9" s="4"/>
      <c r="AX9" s="4"/>
      <c r="AY9" s="4"/>
      <c r="AZ9" s="4"/>
      <c r="BA9" s="4"/>
      <c r="BB9" s="4"/>
      <c r="BC9" s="4"/>
      <c r="BD9" s="4"/>
      <c r="BE9" s="4"/>
      <c r="BF9" s="4"/>
      <c r="BG9" s="4"/>
      <c r="BH9" s="4"/>
      <c r="BI9" s="4"/>
      <c r="BJ9" s="4"/>
      <c r="BK9" s="4"/>
      <c r="BL9" s="4"/>
      <c r="BM9" s="4"/>
      <c r="BN9" s="4"/>
      <c r="BO9" s="4"/>
      <c r="BP9" s="4"/>
      <c r="BQ9" s="4"/>
      <c r="BR9" s="4"/>
      <c r="BS9" s="4"/>
      <c r="BT9" s="4"/>
      <c r="BU9" s="4"/>
      <c r="BV9" s="4"/>
      <c r="BW9" s="4"/>
      <c r="BX9" s="4"/>
      <c r="BY9" s="4"/>
      <c r="BZ9" s="4"/>
    </row>
    <row r="10">
      <c r="A10" s="20" t="str">
        <f t="shared" si="1"/>
        <v>Unique</v>
      </c>
      <c r="B10" s="20" t="str">
        <f>IFERROR(__xludf.DUMMYFUNCTION("""COMPUTED_VALUE"""),"Sc9")</f>
        <v>Sc9</v>
      </c>
      <c r="C10" s="3" t="str">
        <f>IFERROR(__xludf.DUMMYFUNCTION("""COMPUTED_VALUE"""),"The 19 Unifying Questionnaire Constructs of Artificial Social Agents: An IVA Community Analysis")</f>
        <v>The 19 Unifying Questionnaire Constructs of Artificial Social Agents: An IVA Community Analysis</v>
      </c>
      <c r="D10" s="3" t="str">
        <f>IFERROR(__xludf.DUMMYFUNCTION("""COMPUTED_VALUE"""),"Fitrianie S., Bruijnes M., Richards D., Bönsch A., Brinkman W.-P.")</f>
        <v>Fitrianie S., Bruijnes M., Richards D., Bönsch A., Brinkman W.-P.</v>
      </c>
      <c r="E10" s="3">
        <f>IFERROR(__xludf.DUMMYFUNCTION("""COMPUTED_VALUE"""),2020.0)</f>
        <v>2020</v>
      </c>
      <c r="F10" s="3" t="str">
        <f>IFERROR(__xludf.DUMMYFUNCTION("""COMPUTED_VALUE"""),"Proceedings of the 20th ACM International Conference on Intelligent Virtual Agents, IVA 2020")</f>
        <v>Proceedings of the 20th ACM International Conference on Intelligent Virtual Agents, IVA 2020</v>
      </c>
      <c r="G10" s="3"/>
      <c r="H10" s="3"/>
      <c r="I10" s="3"/>
      <c r="J10" s="3"/>
      <c r="K10" s="3" t="str">
        <f>IFERROR(__xludf.DUMMYFUNCTION("""COMPUTED_VALUE"""),"10.1145/3383652.3423873")</f>
        <v>10.1145/3383652.3423873</v>
      </c>
      <c r="L10" s="3" t="str">
        <f>IFERROR(__xludf.DUMMYFUNCTION("""COMPUTED_VALUE"""),"In this paper, we report on the multi-year Intelligent Virtual Agents (IVA) community effort, involving more than 80 researchers worldwide, researching the IVA community interests and practises in evaluating human interaction with an artificial social age"&amp;"nt (ASA). The effort is driven by previous IVA workshops and plenary IVA discussions related to the methodological crisis on the evaluation of ASAs. A previous literature review showed a continuous practise of creating new questionnaires instead of reusin"&amp;"g validated questionnaires. We address this issue by examining questionnaire measurement constructs used in empirical studies between 2013 to 2018 published in the IVA conference. We identified 189 constructs used in 89 questionnaires that are reported ac"&amp;"ross 81 studies. Although these constructs have different names, they often measure the same thing. In this paper, we, therefore, present a unifying set of 19 constructs that captures more than 80% of the 189 constructs initially identified. We establishe"&amp;"d this set in two steps. First, 49 researchers classified the constructs in broad theoretically based categories. Next, 23 researchers grouped the constructs in each category on their similarity. The resulting 19 groups form a unifying set of constructs, "&amp;"which will be the basis for the future questionnaire instrument of human-ASA interaction. © 2020 Owner/Author.")</f>
        <v>In this paper, we report on the multi-year Intelligent Virtual Agents (IVA) community effort, involving more than 80 researchers worldwide, researching the IVA community interests and practises in evaluating human interaction with an artificial social agent (ASA). The effort is driven by previous IVA workshops and plenary IVA discussions related to the methodological crisis on the evaluation of ASAs. A previous literature review showed a continuous practise of creating new questionnaires instead of reusing validated questionnaires. We address this issue by examining questionnaire measurement constructs used in empirical studies between 2013 to 2018 published in the IVA conference. We identified 189 constructs used in 89 questionnaires that are reported across 81 studies. Although these constructs have different names, they often measure the same thing. In this paper, we, therefore, present a unifying set of 19 constructs that captures more than 80% of the 189 constructs initially identified. We established this set in two steps. First, 49 researchers classified the constructs in broad theoretically based categories. Next, 23 researchers grouped the constructs in each category on their similarity. The resulting 19 groups form a unifying set of constructs, which will be the basis for the future questionnaire instrument of human-ASA interaction. © 2020 Owner/Author.</v>
      </c>
      <c r="M10" s="3"/>
      <c r="N10" s="3"/>
      <c r="O10" s="3"/>
      <c r="P10" s="3"/>
      <c r="Q10" s="3"/>
      <c r="R10" s="3"/>
      <c r="S10" s="3"/>
      <c r="T10" s="3"/>
      <c r="U10" s="3"/>
      <c r="V10" s="3"/>
      <c r="W10" s="3"/>
      <c r="X10" s="3"/>
      <c r="Y10" s="3"/>
      <c r="Z10" s="3"/>
      <c r="AA10" s="3"/>
      <c r="AB10" s="3"/>
      <c r="AC10" s="3"/>
      <c r="AD10" s="3"/>
      <c r="AE10" s="4"/>
      <c r="AF10" s="4"/>
      <c r="AG10" s="4"/>
      <c r="AH10" s="4"/>
      <c r="AI10" s="4"/>
      <c r="AJ10" s="4"/>
      <c r="AK10" s="4"/>
      <c r="AL10" s="4"/>
      <c r="AM10" s="4"/>
      <c r="AN10" s="4"/>
      <c r="AO10" s="4"/>
      <c r="AP10" s="4"/>
      <c r="AQ10" s="4"/>
      <c r="AR10" s="4"/>
      <c r="AS10" s="4"/>
      <c r="AT10" s="4"/>
      <c r="AU10" s="4"/>
      <c r="AV10" s="4"/>
      <c r="AW10" s="4"/>
      <c r="AX10" s="4"/>
      <c r="AY10" s="4"/>
      <c r="AZ10" s="4"/>
      <c r="BA10" s="4"/>
      <c r="BB10" s="4"/>
      <c r="BC10" s="4"/>
      <c r="BD10" s="4"/>
      <c r="BE10" s="4"/>
      <c r="BF10" s="4"/>
      <c r="BG10" s="4"/>
      <c r="BH10" s="4"/>
      <c r="BI10" s="4"/>
      <c r="BJ10" s="4"/>
      <c r="BK10" s="4"/>
      <c r="BL10" s="4"/>
      <c r="BM10" s="4"/>
      <c r="BN10" s="4"/>
      <c r="BO10" s="4"/>
      <c r="BP10" s="4"/>
      <c r="BQ10" s="4"/>
      <c r="BR10" s="4"/>
      <c r="BS10" s="4"/>
      <c r="BT10" s="4"/>
      <c r="BU10" s="4"/>
      <c r="BV10" s="4"/>
      <c r="BW10" s="4"/>
      <c r="BX10" s="4"/>
      <c r="BY10" s="4"/>
      <c r="BZ10" s="4"/>
    </row>
    <row r="11">
      <c r="A11" s="20" t="str">
        <f t="shared" si="1"/>
        <v>Unique</v>
      </c>
      <c r="B11" s="20" t="str">
        <f>IFERROR(__xludf.DUMMYFUNCTION("""COMPUTED_VALUE"""),"Sc10")</f>
        <v>Sc10</v>
      </c>
      <c r="C11" s="3" t="str">
        <f>IFERROR(__xludf.DUMMYFUNCTION("""COMPUTED_VALUE"""),"Inside pandora’s box: a systematic review of the assessment of the perceived quality of chatbots for people with disabilities or special needs")</f>
        <v>Inside pandora’s box: a systematic review of the assessment of the perceived quality of chatbots for people with disabilities or special needs</v>
      </c>
      <c r="D11" s="3" t="str">
        <f>IFERROR(__xludf.DUMMYFUNCTION("""COMPUTED_VALUE"""),"Federici S., de Filippis M.L., Mele M.L., Borsci S., Bracalenti M., Gaudino G., Cocco A., Amendola M., Simonetti E.")</f>
        <v>Federici S., de Filippis M.L., Mele M.L., Borsci S., Bracalenti M., Gaudino G., Cocco A., Amendola M., Simonetti E.</v>
      </c>
      <c r="E11" s="3">
        <f>IFERROR(__xludf.DUMMYFUNCTION("""COMPUTED_VALUE"""),2020.0)</f>
        <v>2020</v>
      </c>
      <c r="F11" s="3" t="str">
        <f>IFERROR(__xludf.DUMMYFUNCTION("""COMPUTED_VALUE"""),"Disability and Rehabilitation: Assistive Technology")</f>
        <v>Disability and Rehabilitation: Assistive Technology</v>
      </c>
      <c r="G11" s="3">
        <f>IFERROR(__xludf.DUMMYFUNCTION("""COMPUTED_VALUE"""),15.0)</f>
        <v>15</v>
      </c>
      <c r="H11" s="3">
        <f>IFERROR(__xludf.DUMMYFUNCTION("""COMPUTED_VALUE"""),7.0)</f>
        <v>7</v>
      </c>
      <c r="I11" s="3">
        <f>IFERROR(__xludf.DUMMYFUNCTION("""COMPUTED_VALUE"""),832.0)</f>
        <v>832</v>
      </c>
      <c r="J11" s="3">
        <f>IFERROR(__xludf.DUMMYFUNCTION("""COMPUTED_VALUE"""),837.0)</f>
        <v>837</v>
      </c>
      <c r="K11" s="3" t="str">
        <f>IFERROR(__xludf.DUMMYFUNCTION("""COMPUTED_VALUE"""),"10.1080/17483107.2020.1775313")</f>
        <v>10.1080/17483107.2020.1775313</v>
      </c>
      <c r="L11" s="3" t="str">
        <f>IFERROR(__xludf.DUMMYFUNCTION("""COMPUTED_VALUE"""),"Introduction: People with disabilities or special needs can benefit from AI-based conversational agents (i.e., chatbots) that are used for competence training and well-being management. Assessing the quality of interactions with these chatbots is key to b"&amp;"eing able to reduce dissatisfaction with them and to understanding their potential long-term benefit. This in turn will help to increase adherence to their use, thereby improving the quality of life of the large population of end-users that they are able "&amp;"to serve. Methods: Following Preferred Reporting Items for Systematic reviews and Meta-Analyses (PRISMA) methodology, we systematically reviewed the literature on methods of assessing the perceived quality of interactions with chatbots using the from Scop"&amp;"us and the Web of Science electronic databases. Using the Boolean operators (AND/OR) the keywords chatbot*, conversational agent*, special needs, disability were combined. Results: Revealed that only 15 of 192 papers on this topic included people with dis"&amp;"abilities or special needs in their assessments. The results also highlighted the lack of a shared theoretical framework for assessing the perceived quality of interactions with chatbots. Conclusion: Systematic procedures based on reliable and valid metho"&amp;"dologies continue to be needed in this field. The current lack of reliable tools and systematic methods to assess chatbots for people with disabilities and special needs is concerning, and ultimately, it may also lead to unreliable systems entering the ma"&amp;"rket with disruptive consequences for people.Implications for rehabilitation Chatbots applied in rehabilitation are mainly tested in terms of clinical effectiveness and validity with a minimal focus on measuring the quality of the interaction The usabilit"&amp;"y and interactive properties of chatbots applied in rehabilitation are not comparable as each tool is measured in different way The lack of a common framework to assess chatbots exposes people with disability and special needs to the risk of using unrelia"&amp;"ble tools. © 2020 Informa UK Limited, trading as Taylor &amp; Francis Group.")</f>
        <v>Introduction: People with disabilities or special needs can benefit from AI-based conversational agents (i.e., chatbots) that are used for competence training and well-being management. Assessing the quality of interactions with these chatbots is key to being able to reduce dissatisfaction with them and to understanding their potential long-term benefit. This in turn will help to increase adherence to their use, thereby improving the quality of life of the large population of end-users that they are able to serve. Methods: Following Preferred Reporting Items for Systematic reviews and Meta-Analyses (PRISMA) methodology, we systematically reviewed the literature on methods of assessing the perceived quality of interactions with chatbots using the from Scopus and the Web of Science electronic databases. Using the Boolean operators (AND/OR) the keywords chatbot*, conversational agent*, special needs, disability were combined. Results: Revealed that only 15 of 192 papers on this topic included people with disabilities or special needs in their assessments. The results also highlighted the lack of a shared theoretical framework for assessing the perceived quality of interactions with chatbots. Conclusion: Systematic procedures based on reliable and valid methodologies continue to be needed in this field. The current lack of reliable tools and systematic methods to assess chatbots for people with disabilities and special needs is concerning, and ultimately, it may also lead to unreliable systems entering the market with disruptive consequences for people.Implications for rehabilitation Chatbots applied in rehabilitation are mainly tested in terms of clinical effectiveness and validity with a minimal focus on measuring the quality of the interaction The usability and interactive properties of chatbots applied in rehabilitation are not comparable as each tool is measured in different way The lack of a common framework to assess chatbots exposes people with disability and special needs to the risk of using unreliable tools. © 2020 Informa UK Limited, trading as Taylor &amp; Francis Group.</v>
      </c>
      <c r="M11" s="3"/>
      <c r="N11" s="3"/>
      <c r="O11" s="3"/>
      <c r="P11" s="3"/>
      <c r="Q11" s="3"/>
      <c r="R11" s="3"/>
      <c r="S11" s="3"/>
      <c r="T11" s="3"/>
      <c r="U11" s="3"/>
      <c r="V11" s="3"/>
      <c r="W11" s="3"/>
      <c r="X11" s="3"/>
      <c r="Y11" s="3"/>
      <c r="Z11" s="3"/>
      <c r="AA11" s="3"/>
      <c r="AB11" s="3"/>
      <c r="AC11" s="3"/>
      <c r="AD11" s="3"/>
      <c r="AE11" s="4"/>
      <c r="AF11" s="4"/>
      <c r="AG11" s="4"/>
      <c r="AH11" s="4"/>
      <c r="AI11" s="4"/>
      <c r="AJ11" s="4"/>
      <c r="AK11" s="4"/>
      <c r="AL11" s="4"/>
      <c r="AM11" s="4"/>
      <c r="AN11" s="4"/>
      <c r="AO11" s="4"/>
      <c r="AP11" s="4"/>
      <c r="AQ11" s="4"/>
      <c r="AR11" s="4"/>
      <c r="AS11" s="4"/>
      <c r="AT11" s="4"/>
      <c r="AU11" s="4"/>
      <c r="AV11" s="4"/>
      <c r="AW11" s="4"/>
      <c r="AX11" s="4"/>
      <c r="AY11" s="4"/>
      <c r="AZ11" s="4"/>
      <c r="BA11" s="4"/>
      <c r="BB11" s="4"/>
      <c r="BC11" s="4"/>
      <c r="BD11" s="4"/>
      <c r="BE11" s="4"/>
      <c r="BF11" s="4"/>
      <c r="BG11" s="4"/>
      <c r="BH11" s="4"/>
      <c r="BI11" s="4"/>
      <c r="BJ11" s="4"/>
      <c r="BK11" s="4"/>
      <c r="BL11" s="4"/>
      <c r="BM11" s="4"/>
      <c r="BN11" s="4"/>
      <c r="BO11" s="4"/>
      <c r="BP11" s="4"/>
      <c r="BQ11" s="4"/>
      <c r="BR11" s="4"/>
      <c r="BS11" s="4"/>
      <c r="BT11" s="4"/>
      <c r="BU11" s="4"/>
      <c r="BV11" s="4"/>
      <c r="BW11" s="4"/>
      <c r="BX11" s="4"/>
      <c r="BY11" s="4"/>
      <c r="BZ11" s="4"/>
    </row>
    <row r="12">
      <c r="A12" s="20" t="str">
        <f t="shared" si="1"/>
        <v>Unique</v>
      </c>
      <c r="B12" s="20" t="str">
        <f>IFERROR(__xludf.DUMMYFUNCTION("""COMPUTED_VALUE"""),"Sc11")</f>
        <v>Sc11</v>
      </c>
      <c r="C12" s="3" t="str">
        <f>IFERROR(__xludf.DUMMYFUNCTION("""COMPUTED_VALUE"""),"The Effectiveness of Artificial Intelligence Conversational Agents in Health Care: Systematic Review")</f>
        <v>The Effectiveness of Artificial Intelligence Conversational Agents in Health Care: Systematic Review</v>
      </c>
      <c r="D12" s="3" t="str">
        <f>IFERROR(__xludf.DUMMYFUNCTION("""COMPUTED_VALUE"""),"Milne-Ives M., de Cock C., Lim E., Shehadeh M.H., de Pennington N., Mole G., Normando E., Meinert E.")</f>
        <v>Milne-Ives M., de Cock C., Lim E., Shehadeh M.H., de Pennington N., Mole G., Normando E., Meinert E.</v>
      </c>
      <c r="E12" s="3">
        <f>IFERROR(__xludf.DUMMYFUNCTION("""COMPUTED_VALUE"""),2020.0)</f>
        <v>2020</v>
      </c>
      <c r="F12" s="3" t="str">
        <f>IFERROR(__xludf.DUMMYFUNCTION("""COMPUTED_VALUE"""),"Journal of Medical Internet Research")</f>
        <v>Journal of Medical Internet Research</v>
      </c>
      <c r="G12" s="3">
        <f>IFERROR(__xludf.DUMMYFUNCTION("""COMPUTED_VALUE"""),22.0)</f>
        <v>22</v>
      </c>
      <c r="H12" s="3">
        <f>IFERROR(__xludf.DUMMYFUNCTION("""COMPUTED_VALUE"""),10.0)</f>
        <v>10</v>
      </c>
      <c r="I12" s="3"/>
      <c r="J12" s="3"/>
      <c r="K12" s="3" t="str">
        <f>IFERROR(__xludf.DUMMYFUNCTION("""COMPUTED_VALUE"""),"10.2196/20346")</f>
        <v>10.2196/20346</v>
      </c>
      <c r="L12" s="3" t="str">
        <f>IFERROR(__xludf.DUMMYFUNCTION("""COMPUTED_VALUE"""),"Background: The high demand for health care services and the growing capability of artificial intelligence have led to the development of conversational agents designed to support a variety of health-related activities, including behavior change, treatmen"&amp;"t support, health monitoring, training, triage, and screening support. Automation of these tasks could free clinicians to focus on more complex work and increase the accessibility to health care services for the public. An overarching assessment of the ac"&amp;"ceptability, usability, and effectiveness of these agents in health care is needed to collate the evidence so that future development can target areas for improvement and potential for sustainable adoption. Objective: This systematic review aims to assess"&amp;" the effectiveness and usability of conversational agents in health care and identify the elements that users like and dislike to inform future research and development of these agents. Methods: PubMed, Medline (Ovid), EMBASE (Excerpta Medica dataBASE), C"&amp;"INAHL (Cumulative Index to Nursing and Allied Health Literature), Web of Science, and the Association for Computing Machinery Digital Library were systematically searched for articles published since 2008 that evaluated unconstrained natural language proc"&amp;"essing conversational agents used in health care. EndNote (version X9, Clarivate Analytics) reference management software was used for initial screening, and full-text screening was conducted by 1 reviewer. Data were extracted, and the risk of bias was as"&amp;"sessed by one reviewer and validated by another. Results: A total of 31 studies were selected and included a variety of conversational agents, including 14 chatbots (2 of which were voice chatbots), 6 embodied conversational agents (3 of which were intera"&amp;"ctive voice response calls, virtual patients, and speech recognition screening systems), 1 contextual question-answering agent, and 1 voice recognition triage system. Overall, the evidence reported was mostly positive or mixed. Usability and satisfaction "&amp;"performed well (27/30 and 26/31), and positive or mixed effectiveness was found in three-quarters of the studies (23/30). However, there were several limitations of the agents highlighted in specific qualitative feedback. Conclusions: The studies generall"&amp;"y reported positive or mixed evidence for the effectiveness, usability, and satisfactoriness of the conversational agents investigated, but qualitative user perceptions were more mixed. The quality of many of the studies was limited, and improved study de"&amp;"sign and reporting are necessary to more accurately evaluate the usefulness of the agents in health care and identify key areas for improvement. Further research should also analyze the cost-effectiveness, privacy, and security of the agents. ©Madison Mil"&amp;"ne-Ives, Caroline de Cock, Ernest Lim, Melissa Harper Shehadeh, Nick de Pennington, Guy Mole, Eduardo Normando, Edward Meinert.")</f>
        <v>Background: The high demand for health care services and the growing capability of artificial intelligence have led to the development of conversational agents designed to support a variety of health-related activities, including behavior change, treatment support, health monitoring, training, triage, and screening support. Automation of these tasks could free clinicians to focus on more complex work and increase the accessibility to health care services for the public. An overarching assessment of the acceptability, usability, and effectiveness of these agents in health care is needed to collate the evidence so that future development can target areas for improvement and potential for sustainable adoption. Objective: This systematic review aims to assess the effectiveness and usability of conversational agents in health care and identify the elements that users like and dislike to inform future research and development of these agents. Methods: PubMed, Medline (Ovid), EMBASE (Excerpta Medica dataBASE), CINAHL (Cumulative Index to Nursing and Allied Health Literature), Web of Science, and the Association for Computing Machinery Digital Library were systematically searched for articles published since 2008 that evaluated unconstrained natural language processing conversational agents used in health care. EndNote (version X9, Clarivate Analytics) reference management software was used for initial screening, and full-text screening was conducted by 1 reviewer. Data were extracted, and the risk of bias was assessed by one reviewer and validated by another. Results: A total of 31 studies were selected and included a variety of conversational agents, including 14 chatbots (2 of which were voice chatbots), 6 embodied conversational agents (3 of which were interactive voice response calls, virtual patients, and speech recognition screening systems), 1 contextual question-answering agent, and 1 voice recognition triage system. Overall, the evidence reported was mostly positive or mixed. Usability and satisfaction performed well (27/30 and 26/31), and positive or mixed effectiveness was found in three-quarters of the studies (23/30). However, there were several limitations of the agents highlighted in specific qualitative feedback. Conclusions: The studies generally reported positive or mixed evidence for the effectiveness, usability, and satisfactoriness of the conversational agents investigated, but qualitative user perceptions were more mixed. The quality of many of the studies was limited, and improved study design and reporting are necessary to more accurately evaluate the usefulness of the agents in health care and identify key areas for improvement. Further research should also analyze the cost-effectiveness, privacy, and security of the agents. ©Madison Milne-Ives, Caroline de Cock, Ernest Lim, Melissa Harper Shehadeh, Nick de Pennington, Guy Mole, Eduardo Normando, Edward Meinert.</v>
      </c>
      <c r="M12" s="3"/>
      <c r="N12" s="3"/>
      <c r="O12" s="3"/>
      <c r="P12" s="3"/>
      <c r="Q12" s="3"/>
      <c r="R12" s="3"/>
      <c r="S12" s="3"/>
      <c r="T12" s="3"/>
      <c r="U12" s="3"/>
      <c r="V12" s="3"/>
      <c r="W12" s="3"/>
      <c r="X12" s="3"/>
      <c r="Y12" s="3"/>
      <c r="Z12" s="3"/>
      <c r="AA12" s="3"/>
      <c r="AB12" s="3"/>
      <c r="AC12" s="3"/>
      <c r="AD12" s="3"/>
      <c r="AE12" s="4"/>
      <c r="AF12" s="4"/>
      <c r="AG12" s="4"/>
      <c r="AH12" s="4"/>
      <c r="AI12" s="4"/>
      <c r="AJ12" s="4"/>
      <c r="AK12" s="4"/>
      <c r="AL12" s="4"/>
      <c r="AM12" s="4"/>
      <c r="AN12" s="4"/>
      <c r="AO12" s="4"/>
      <c r="AP12" s="4"/>
      <c r="AQ12" s="4"/>
      <c r="AR12" s="4"/>
      <c r="AS12" s="4"/>
      <c r="AT12" s="4"/>
      <c r="AU12" s="4"/>
      <c r="AV12" s="4"/>
      <c r="AW12" s="4"/>
      <c r="AX12" s="4"/>
      <c r="AY12" s="4"/>
      <c r="AZ12" s="4"/>
      <c r="BA12" s="4"/>
      <c r="BB12" s="4"/>
      <c r="BC12" s="4"/>
      <c r="BD12" s="4"/>
      <c r="BE12" s="4"/>
      <c r="BF12" s="4"/>
      <c r="BG12" s="4"/>
      <c r="BH12" s="4"/>
      <c r="BI12" s="4"/>
      <c r="BJ12" s="4"/>
      <c r="BK12" s="4"/>
      <c r="BL12" s="4"/>
      <c r="BM12" s="4"/>
      <c r="BN12" s="4"/>
      <c r="BO12" s="4"/>
      <c r="BP12" s="4"/>
      <c r="BQ12" s="4"/>
      <c r="BR12" s="4"/>
      <c r="BS12" s="4"/>
      <c r="BT12" s="4"/>
      <c r="BU12" s="4"/>
      <c r="BV12" s="4"/>
      <c r="BW12" s="4"/>
      <c r="BX12" s="4"/>
      <c r="BY12" s="4"/>
      <c r="BZ12" s="4"/>
    </row>
    <row r="13">
      <c r="A13" s="20" t="str">
        <f t="shared" si="1"/>
        <v>Unique</v>
      </c>
      <c r="B13" s="20" t="str">
        <f>IFERROR(__xludf.DUMMYFUNCTION("""COMPUTED_VALUE"""),"Sc12")</f>
        <v>Sc12</v>
      </c>
      <c r="C13" s="3" t="str">
        <f>IFERROR(__xludf.DUMMYFUNCTION("""COMPUTED_VALUE"""),"Artificial intelligence chatbot behavior change model for designing artificial intelligence chatbots to promote physical activity and a healthy diet: Viewpoint")</f>
        <v>Artificial intelligence chatbot behavior change model for designing artificial intelligence chatbots to promote physical activity and a healthy diet: Viewpoint</v>
      </c>
      <c r="D13" s="3" t="str">
        <f>IFERROR(__xludf.DUMMYFUNCTION("""COMPUTED_VALUE"""),"Zhang J., Oh Y.J., Lange P., Yu Z., Fukuoka Y.")</f>
        <v>Zhang J., Oh Y.J., Lange P., Yu Z., Fukuoka Y.</v>
      </c>
      <c r="E13" s="3">
        <f>IFERROR(__xludf.DUMMYFUNCTION("""COMPUTED_VALUE"""),2020.0)</f>
        <v>2020</v>
      </c>
      <c r="F13" s="3" t="str">
        <f>IFERROR(__xludf.DUMMYFUNCTION("""COMPUTED_VALUE"""),"Journal of Medical Internet Research")</f>
        <v>Journal of Medical Internet Research</v>
      </c>
      <c r="G13" s="3">
        <f>IFERROR(__xludf.DUMMYFUNCTION("""COMPUTED_VALUE"""),22.0)</f>
        <v>22</v>
      </c>
      <c r="H13" s="3">
        <f>IFERROR(__xludf.DUMMYFUNCTION("""COMPUTED_VALUE"""),9.0)</f>
        <v>9</v>
      </c>
      <c r="I13" s="3"/>
      <c r="J13" s="3"/>
      <c r="K13" s="3" t="str">
        <f>IFERROR(__xludf.DUMMYFUNCTION("""COMPUTED_VALUE"""),"10.2196/22845")</f>
        <v>10.2196/22845</v>
      </c>
      <c r="L13" s="3" t="str">
        <f>IFERROR(__xludf.DUMMYFUNCTION("""COMPUTED_VALUE"""),"Background: Chatbots empowered by artificial intelligence (AI) can increasingly engage in natural conversations and build relationships with users. Applying AI chatbots to lifestyle modification programs is one of the promising areas to develop cost-effec"&amp;"tive and feasible behavior interventions to promote physical activity and a healthy diet. Objective: The purposes of this perspective paper are to present a brief literature review of chatbot use in promoting physical activity and a healthy diet, describe"&amp;" the AI chatbot behavior change model our research team developed based on extensive interdisciplinary research, and discuss ethical principles and considerations. Methods: We conducted a preliminary search of studies reporting chatbots for improving phys"&amp;"ical activity and/or diet in four databases in July 2020. We summarized the characteristics of the chatbot studies and reviewed recent developments in human-AI communication research and innovations in natural language processing. Based on the identified "&amp;"gaps and opportunities, as well as our own clinical and research experience and findings, we propose an AI chatbot behavior change model. Results: Our review found a lack of understanding around theoretical guidance and practical recommendations on design"&amp;"ing AI chatbots for lifestyle modification programs. The proposed AI chatbot behavior change model consists of the following four components to provide such guidance: (1) designing chatbot characteristics and understanding user background; (2) building re"&amp;"lational capacity; (3) building persuasive conversational capacity; and (4) evaluating mechanisms and outcomes. The rationale and evidence supporting the design and evaluation choices for this model are presented in this paper. Conclusions: As AI chatbots"&amp;" become increasingly integrated into various digital communications, our proposed theoretical framework is the first step to conceptualize the scope of utilization in health behavior change domains and to synthesize all possible dimensions of chatbot feat"&amp;"ures to inform intervention design and evaluation. There is a need for more interdisciplinary work to continue developing AI techniques to improve a chatbot's relational and persuasive capacities to change physical activity and diet behaviors with strong "&amp;"ethical principles. ©Jingwen Zhang, Yoo Jung Oh, Patrick Lange, Zhou Yu, Yoshimi Fukuoka. Originally published in the Journal of Medical Internet Research (http://www.jmir.org), 30.09.2020. This is an open-access article distributed under the terms of the"&amp;" Creative Commons Attribution License (https://creativecommons.org/licenses/by/4.0/)")</f>
        <v>Background: Chatbots empowered by artificial intelligence (AI) can increasingly engage in natural conversations and build relationships with users. Applying AI chatbots to lifestyle modification programs is one of the promising areas to develop cost-effective and feasible behavior interventions to promote physical activity and a healthy diet. Objective: The purposes of this perspective paper are to present a brief literature review of chatbot use in promoting physical activity and a healthy diet, describe the AI chatbot behavior change model our research team developed based on extensive interdisciplinary research, and discuss ethical principles and considerations. Methods: We conducted a preliminary search of studies reporting chatbots for improving physical activity and/or diet in four databases in July 2020. We summarized the characteristics of the chatbot studies and reviewed recent developments in human-AI communication research and innovations in natural language processing. Based on the identified gaps and opportunities, as well as our own clinical and research experience and findings, we propose an AI chatbot behavior change model. Results: Our review found a lack of understanding around theoretical guidance and practical recommendations on designing AI chatbots for lifestyle modification programs. The proposed AI chatbot behavior change model consists of the following four components to provide such guidance: (1) designing chatbot characteristics and understanding user background; (2) building relational capacity; (3) building persuasive conversational capacity; and (4) evaluating mechanisms and outcomes. The rationale and evidence supporting the design and evaluation choices for this model are presented in this paper. Conclusions: As AI chatbots become increasingly integrated into various digital communications, our proposed theoretical framework is the first step to conceptualize the scope of utilization in health behavior change domains and to synthesize all possible dimensions of chatbot features to inform intervention design and evaluation. There is a need for more interdisciplinary work to continue developing AI techniques to improve a chatbot's relational and persuasive capacities to change physical activity and diet behaviors with strong ethical principles. ©Jingwen Zhang, Yoo Jung Oh, Patrick Lange, Zhou Yu, Yoshimi Fukuoka. Originally published in the Journal of Medical Internet Research (http://www.jmir.org), 30.09.2020. This is an open-access article distributed under the terms of the Creative Commons Attribution License (https://creativecommons.org/licenses/by/4.0/)</v>
      </c>
      <c r="M13" s="3"/>
      <c r="N13" s="3"/>
      <c r="O13" s="3"/>
      <c r="P13" s="3"/>
      <c r="Q13" s="3"/>
      <c r="R13" s="3"/>
      <c r="S13" s="3"/>
      <c r="T13" s="3"/>
      <c r="U13" s="3"/>
      <c r="V13" s="3"/>
      <c r="W13" s="3"/>
      <c r="X13" s="3"/>
      <c r="Y13" s="3"/>
      <c r="Z13" s="3"/>
      <c r="AA13" s="3"/>
      <c r="AB13" s="3"/>
      <c r="AC13" s="3"/>
      <c r="AD13" s="3"/>
      <c r="AE13" s="4"/>
      <c r="AF13" s="4"/>
      <c r="AG13" s="4"/>
      <c r="AH13" s="4"/>
      <c r="AI13" s="4"/>
      <c r="AJ13" s="4"/>
      <c r="AK13" s="4"/>
      <c r="AL13" s="4"/>
      <c r="AM13" s="4"/>
      <c r="AN13" s="4"/>
      <c r="AO13" s="4"/>
      <c r="AP13" s="4"/>
      <c r="AQ13" s="4"/>
      <c r="AR13" s="4"/>
      <c r="AS13" s="4"/>
      <c r="AT13" s="4"/>
      <c r="AU13" s="4"/>
      <c r="AV13" s="4"/>
      <c r="AW13" s="4"/>
      <c r="AX13" s="4"/>
      <c r="AY13" s="4"/>
      <c r="AZ13" s="4"/>
      <c r="BA13" s="4"/>
      <c r="BB13" s="4"/>
      <c r="BC13" s="4"/>
      <c r="BD13" s="4"/>
      <c r="BE13" s="4"/>
      <c r="BF13" s="4"/>
      <c r="BG13" s="4"/>
      <c r="BH13" s="4"/>
      <c r="BI13" s="4"/>
      <c r="BJ13" s="4"/>
      <c r="BK13" s="4"/>
      <c r="BL13" s="4"/>
      <c r="BM13" s="4"/>
      <c r="BN13" s="4"/>
      <c r="BO13" s="4"/>
      <c r="BP13" s="4"/>
      <c r="BQ13" s="4"/>
      <c r="BR13" s="4"/>
      <c r="BS13" s="4"/>
      <c r="BT13" s="4"/>
      <c r="BU13" s="4"/>
      <c r="BV13" s="4"/>
      <c r="BW13" s="4"/>
      <c r="BX13" s="4"/>
      <c r="BY13" s="4"/>
      <c r="BZ13" s="4"/>
    </row>
    <row r="14">
      <c r="A14" s="20" t="str">
        <f t="shared" si="1"/>
        <v>Unique</v>
      </c>
      <c r="B14" s="20" t="str">
        <f>IFERROR(__xludf.DUMMYFUNCTION("""COMPUTED_VALUE"""),"Sc13")</f>
        <v>Sc13</v>
      </c>
      <c r="C14" s="3" t="str">
        <f>IFERROR(__xludf.DUMMYFUNCTION("""COMPUTED_VALUE"""),"Artificial intelligence-based conversational agents for chronic conditions: Systematic literature review")</f>
        <v>Artificial intelligence-based conversational agents for chronic conditions: Systematic literature review</v>
      </c>
      <c r="D14" s="3" t="str">
        <f>IFERROR(__xludf.DUMMYFUNCTION("""COMPUTED_VALUE"""),"Schachner T., Keller R., Wangenheim F.V.")</f>
        <v>Schachner T., Keller R., Wangenheim F.V.</v>
      </c>
      <c r="E14" s="3">
        <f>IFERROR(__xludf.DUMMYFUNCTION("""COMPUTED_VALUE"""),2020.0)</f>
        <v>2020</v>
      </c>
      <c r="F14" s="3" t="str">
        <f>IFERROR(__xludf.DUMMYFUNCTION("""COMPUTED_VALUE"""),"Journal of Medical Internet Research")</f>
        <v>Journal of Medical Internet Research</v>
      </c>
      <c r="G14" s="3">
        <f>IFERROR(__xludf.DUMMYFUNCTION("""COMPUTED_VALUE"""),22.0)</f>
        <v>22</v>
      </c>
      <c r="H14" s="3">
        <f>IFERROR(__xludf.DUMMYFUNCTION("""COMPUTED_VALUE"""),9.0)</f>
        <v>9</v>
      </c>
      <c r="I14" s="3"/>
      <c r="J14" s="3"/>
      <c r="K14" s="3" t="str">
        <f>IFERROR(__xludf.DUMMYFUNCTION("""COMPUTED_VALUE"""),"10.2196/20701")</f>
        <v>10.2196/20701</v>
      </c>
      <c r="L14" s="3" t="str">
        <f>IFERROR(__xludf.DUMMYFUNCTION("""COMPUTED_VALUE"""),"Background: A rising number of conversational agents or chatbots are equipped with artificial intelligence (AI) architecture. They are increasingly prevalent in health care applications such as those providing education and support to patients with chroni"&amp;"c diseases, one of the leading causes of death in the 21st century. AI-based chatbots enable more effective and frequent interactions with such patients. Objective: The goal of this systematic literature review is to review the characteristics, health car"&amp;"e conditions, and AI architectures of AI-based conversational agents designed specifically for chronic diseases. Methods: We conducted a systematic literature review using PubMed MEDLINE, EMBASE, PyscInfo, CINAHL, ACM Digital Library, ScienceDirect, and W"&amp;"eb of Science. We applied a predefined search strategy using the terms “conversational agent,” “healthcare,” “artificial intelligence,” and their synonyms. We updated the search results using Google alerts, and screened reference lists for other relevant "&amp;"articles. We included primary research studies that involved the prevention, treatment, or rehabilitation of chronic diseases, involved a conversational agent, and included any kind of AI architecture. Two independent reviewers conducted screening and dat"&amp;"a extraction, and Cohen kappa was used to measure interrater agreement.A narrative approach was applied for data synthesis. Results: The literature search found 2052 articles, out of which 10 papers met the inclusion criteria. The small number of identifi"&amp;"ed studies together with the prevalence of quasi-experimental studies (n=7) and prevailing prototype nature of the chatbots (n=7) revealed the immaturity of the field. The reported chatbots addressed a broad variety of chronic diseases (n=6), showcasing a"&amp;" tendency to develop specialized conversational agents for individual chronic conditions. However, there lacks comparison of these chatbots within and between chronic diseases. In addition, the reported evaluation measures were not standardized, and the a"&amp;"ddressed health goals showed a large range. Together, these study characteristics complicated comparability and open room for future research. While natural language processing represented the most used AI technique (n=7) and the majority of conversationa"&amp;"l agents allowed for multimodal interaction (n=6), the identified studies demonstrated broad heterogeneity, lack of depth of reported AI techniques and systems, and inconsistent usage of taxonomy of the underlying AI software, further aggravating comparab"&amp;"ility and generalizability of study results. Conclusions: The literature on AI-based conversational agents for chronic conditions is scarce and mostly consists of quasi-experimental studies with chatbots in prototype stage that use natural language proces"&amp;"sing and allow for multimodal user interaction. Future research could profit from evidence-based evaluation of the AI-based conversational agents and comparison thereof within and between different chronic health conditions. Besides increased comparabilit"&amp;"y, the quality of chatbots developed for specific chronic conditions and their subsequent impact on the target patients could be enhanced by more structured development and standardized evaluation processes. © Theresa Schachner, Roman Keller, Florian von "&amp;"Wangenheim. Originally published in the Journal of Medical Internet Research (http://www.jmir.org), 14.09.2020. This is an open-access article distributed under the terms of the Creative Commons Attribution License (https://creativecommons.org/licenses/by"&amp;"/4.0/), which permits unrestricted use, distribution, and reproduction in any medium, provided the original work, first published in the Journal of Medical Internet Research, is properly cited. The complete bibliographic information, a link to the origina"&amp;"l publication on http://www.jmir.org/, as well as this copyright and license information must be included.")</f>
        <v>Background: A rising number of conversational agents or chatbots are equipped with artificial intelligence (AI) architecture. They are increasingly prevalent in health care applications such as those providing education and support to patients with chronic diseases, one of the leading causes of death in the 21st century. AI-based chatbots enable more effective and frequent interactions with such patients. Objective: The goal of this systematic literature review is to review the characteristics, health care conditions, and AI architectures of AI-based conversational agents designed specifically for chronic diseases. Methods: We conducted a systematic literature review using PubMed MEDLINE, EMBASE, PyscInfo, CINAHL, ACM Digital Library, ScienceDirect, and Web of Science. We applied a predefined search strategy using the terms “conversational agent,” “healthcare,” “artificial intelligence,” and their synonyms. We updated the search results using Google alerts, and screened reference lists for other relevant articles. We included primary research studies that involved the prevention, treatment, or rehabilitation of chronic diseases, involved a conversational agent, and included any kind of AI architecture. Two independent reviewers conducted screening and data extraction, and Cohen kappa was used to measure interrater agreement.A narrative approach was applied for data synthesis. Results: The literature search found 2052 articles, out of which 10 papers met the inclusion criteria. The small number of identified studies together with the prevalence of quasi-experimental studies (n=7) and prevailing prototype nature of the chatbots (n=7) revealed the immaturity of the field. The reported chatbots addressed a broad variety of chronic diseases (n=6), showcasing a tendency to develop specialized conversational agents for individual chronic conditions. However, there lacks comparison of these chatbots within and between chronic diseases. In addition, the reported evaluation measures were not standardized, and the addressed health goals showed a large range. Together, these study characteristics complicated comparability and open room for future research. While natural language processing represented the most used AI technique (n=7) and the majority of conversational agents allowed for multimodal interaction (n=6), the identified studies demonstrated broad heterogeneity, lack of depth of reported AI techniques and systems, and inconsistent usage of taxonomy of the underlying AI software, further aggravating comparability and generalizability of study results. Conclusions: The literature on AI-based conversational agents for chronic conditions is scarce and mostly consists of quasi-experimental studies with chatbots in prototype stage that use natural language processing and allow for multimodal user interaction. Future research could profit from evidence-based evaluation of the AI-based conversational agents and comparison thereof within and between different chronic health conditions. Besides increased comparability, the quality of chatbots developed for specific chronic conditions and their subsequent impact on the target patients could be enhanced by more structured development and standardized evaluation processes. © Theresa Schachner, Roman Keller, Florian von Wangenheim. Originally published in the Journal of Medical Internet Research (http://www.jmir.org), 14.09.2020.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v>
      </c>
      <c r="M14" s="3"/>
      <c r="N14" s="3"/>
      <c r="O14" s="3"/>
      <c r="P14" s="3"/>
      <c r="Q14" s="3"/>
      <c r="R14" s="3"/>
      <c r="S14" s="3"/>
      <c r="T14" s="3"/>
      <c r="U14" s="3"/>
      <c r="V14" s="3"/>
      <c r="W14" s="3"/>
      <c r="X14" s="3"/>
      <c r="Y14" s="3"/>
      <c r="Z14" s="3"/>
      <c r="AA14" s="3"/>
      <c r="AB14" s="3"/>
      <c r="AC14" s="3"/>
      <c r="AD14" s="3"/>
      <c r="AE14" s="4"/>
      <c r="AF14" s="4"/>
      <c r="AG14" s="4"/>
      <c r="AH14" s="4"/>
      <c r="AI14" s="4"/>
      <c r="AJ14" s="4"/>
      <c r="AK14" s="4"/>
      <c r="AL14" s="4"/>
      <c r="AM14" s="4"/>
      <c r="AN14" s="4"/>
      <c r="AO14" s="4"/>
      <c r="AP14" s="4"/>
      <c r="AQ14" s="4"/>
      <c r="AR14" s="4"/>
      <c r="AS14" s="4"/>
      <c r="AT14" s="4"/>
      <c r="AU14" s="4"/>
      <c r="AV14" s="4"/>
      <c r="AW14" s="4"/>
      <c r="AX14" s="4"/>
      <c r="AY14" s="4"/>
      <c r="AZ14" s="4"/>
      <c r="BA14" s="4"/>
      <c r="BB14" s="4"/>
      <c r="BC14" s="4"/>
      <c r="BD14" s="4"/>
      <c r="BE14" s="4"/>
      <c r="BF14" s="4"/>
      <c r="BG14" s="4"/>
      <c r="BH14" s="4"/>
      <c r="BI14" s="4"/>
      <c r="BJ14" s="4"/>
      <c r="BK14" s="4"/>
      <c r="BL14" s="4"/>
      <c r="BM14" s="4"/>
      <c r="BN14" s="4"/>
      <c r="BO14" s="4"/>
      <c r="BP14" s="4"/>
      <c r="BQ14" s="4"/>
      <c r="BR14" s="4"/>
      <c r="BS14" s="4"/>
      <c r="BT14" s="4"/>
      <c r="BU14" s="4"/>
      <c r="BV14" s="4"/>
      <c r="BW14" s="4"/>
      <c r="BX14" s="4"/>
      <c r="BY14" s="4"/>
      <c r="BZ14" s="4"/>
    </row>
    <row r="15">
      <c r="A15" s="20" t="str">
        <f t="shared" si="1"/>
        <v>Unique</v>
      </c>
      <c r="B15" s="20" t="str">
        <f>IFERROR(__xludf.DUMMYFUNCTION("""COMPUTED_VALUE"""),"Sc14")</f>
        <v>Sc14</v>
      </c>
      <c r="C15" s="3" t="str">
        <f>IFERROR(__xludf.DUMMYFUNCTION("""COMPUTED_VALUE"""),"Promoting tech transfer between space and global mental health")</f>
        <v>Promoting tech transfer between space and global mental health</v>
      </c>
      <c r="D15" s="3" t="str">
        <f>IFERROR(__xludf.DUMMYFUNCTION("""COMPUTED_VALUE"""),"Chang D.D., Storch E.A., Black L., Berk M., Pellis N., Lavretsky H., Sutton J., Ternes K., Shepanek M., Smith E., Abbott R., Eyre H.A.")</f>
        <v>Chang D.D., Storch E.A., Black L., Berk M., Pellis N., Lavretsky H., Sutton J., Ternes K., Shepanek M., Smith E., Abbott R., Eyre H.A.</v>
      </c>
      <c r="E15" s="3">
        <f>IFERROR(__xludf.DUMMYFUNCTION("""COMPUTED_VALUE"""),2020.0)</f>
        <v>2020</v>
      </c>
      <c r="F15" s="3" t="str">
        <f>IFERROR(__xludf.DUMMYFUNCTION("""COMPUTED_VALUE"""),"Aerospace Medicine and Human Performance")</f>
        <v>Aerospace Medicine and Human Performance</v>
      </c>
      <c r="G15" s="3">
        <f>IFERROR(__xludf.DUMMYFUNCTION("""COMPUTED_VALUE"""),91.0)</f>
        <v>91</v>
      </c>
      <c r="H15" s="3">
        <f>IFERROR(__xludf.DUMMYFUNCTION("""COMPUTED_VALUE"""),9.0)</f>
        <v>9</v>
      </c>
      <c r="I15" s="3">
        <f>IFERROR(__xludf.DUMMYFUNCTION("""COMPUTED_VALUE"""),737.0)</f>
        <v>737</v>
      </c>
      <c r="J15" s="3">
        <f>IFERROR(__xludf.DUMMYFUNCTION("""COMPUTED_VALUE"""),745.0)</f>
        <v>745</v>
      </c>
      <c r="K15" s="3" t="str">
        <f>IFERROR(__xludf.DUMMYFUNCTION("""COMPUTED_VALUE"""),"10.3357/AMHP.5589.2020")</f>
        <v>10.3357/AMHP.5589.2020</v>
      </c>
      <c r="L15" s="3" t="str">
        <f>IFERROR(__xludf.DUMMYFUNCTION("""COMPUTED_VALUE"""),"INTRODUCTION: Numerous issues in mental health benefit from technological innovation. An example involves the mental health challenges of long-duration spaceflight (such as a Mars mission), including prolonged confinement, microgravity, and different sunl"&amp;"ight exposure lengths. Persisting on Earth are global mental health challenges stemming from disease burdens, limited interview-based diagnostic systems, trial-and-error treatment approaches, and suboptimal access. There is potential for cross-pollinating"&amp;" solutions between these seemingly disparate challenges using a range of emerging technologies such as sensors, 'omics', and big data. In this review, we highlight the bidirectional value of mental health technology transfer aimed to address issues both o"&amp;"n Earth and in space. METHODS: We prepared a systematic review of studies pertaining to mental health technological innovation and space medicine. RESULTS: For Earth mental health technologies translatable to long-duration space missions, we cite several "&amp;"example technologies, including device-based psychotherapy and social support, conversational agents 'aka chatbots', and nutritional and physical activity focused mental health. Space technologies translatable to Earth mental health include remote sensing"&amp;" devices, global navigation satellite systems, satellite communications, chronotherapies, and nutritional advances. DISCUSSION: There is a rich history of space technologies informing Earth technological trends, including general health care on Earth, and"&amp;" vice versa. To avoid the traditional happenstance approach that results in delays, missed opportunities, and increased cost, and to improve outcomes for both Earth and space utilization of these technologies, we propose increased dialogue and training op"&amp;"portunities to enhance innovation and outcomes. © by the Aerospace Medical Association, Alexandria, VA.")</f>
        <v>INTRODUCTION: Numerous issues in mental health benefit from technological innovation. An example involves the mental health challenges of long-duration spaceflight (such as a Mars mission), including prolonged confinement, microgravity, and different sunlight exposure lengths. Persisting on Earth are global mental health challenges stemming from disease burdens, limited interview-based diagnostic systems, trial-and-error treatment approaches, and suboptimal access. There is potential for cross-pollinating solutions between these seemingly disparate challenges using a range of emerging technologies such as sensors, 'omics', and big data. In this review, we highlight the bidirectional value of mental health technology transfer aimed to address issues both on Earth and in space. METHODS: We prepared a systematic review of studies pertaining to mental health technological innovation and space medicine. RESULTS: For Earth mental health technologies translatable to long-duration space missions, we cite several example technologies, including device-based psychotherapy and social support, conversational agents 'aka chatbots', and nutritional and physical activity focused mental health. Space technologies translatable to Earth mental health include remote sensing devices, global navigation satellite systems, satellite communications, chronotherapies, and nutritional advances. DISCUSSION: There is a rich history of space technologies informing Earth technological trends, including general health care on Earth, and vice versa. To avoid the traditional happenstance approach that results in delays, missed opportunities, and increased cost, and to improve outcomes for both Earth and space utilization of these technologies, we propose increased dialogue and training opportunities to enhance innovation and outcomes. © by the Aerospace Medical Association, Alexandria, VA.</v>
      </c>
      <c r="M15" s="3"/>
      <c r="N15" s="3"/>
      <c r="O15" s="3"/>
      <c r="P15" s="3"/>
      <c r="Q15" s="3"/>
      <c r="R15" s="3"/>
      <c r="S15" s="3"/>
      <c r="T15" s="3"/>
      <c r="U15" s="3"/>
      <c r="V15" s="3"/>
      <c r="W15" s="3"/>
      <c r="X15" s="3"/>
      <c r="Y15" s="3"/>
      <c r="Z15" s="3"/>
      <c r="AA15" s="3"/>
      <c r="AB15" s="3"/>
      <c r="AC15" s="3"/>
      <c r="AD15" s="3"/>
      <c r="AE15" s="4"/>
      <c r="AF15" s="4"/>
      <c r="AG15" s="4"/>
      <c r="AH15" s="4"/>
      <c r="AI15" s="4"/>
      <c r="AJ15" s="4"/>
      <c r="AK15" s="4"/>
      <c r="AL15" s="4"/>
      <c r="AM15" s="4"/>
      <c r="AN15" s="4"/>
      <c r="AO15" s="4"/>
      <c r="AP15" s="4"/>
      <c r="AQ15" s="4"/>
      <c r="AR15" s="4"/>
      <c r="AS15" s="4"/>
      <c r="AT15" s="4"/>
      <c r="AU15" s="4"/>
      <c r="AV15" s="4"/>
      <c r="AW15" s="4"/>
      <c r="AX15" s="4"/>
      <c r="AY15" s="4"/>
      <c r="AZ15" s="4"/>
      <c r="BA15" s="4"/>
      <c r="BB15" s="4"/>
      <c r="BC15" s="4"/>
      <c r="BD15" s="4"/>
      <c r="BE15" s="4"/>
      <c r="BF15" s="4"/>
      <c r="BG15" s="4"/>
      <c r="BH15" s="4"/>
      <c r="BI15" s="4"/>
      <c r="BJ15" s="4"/>
      <c r="BK15" s="4"/>
      <c r="BL15" s="4"/>
      <c r="BM15" s="4"/>
      <c r="BN15" s="4"/>
      <c r="BO15" s="4"/>
      <c r="BP15" s="4"/>
      <c r="BQ15" s="4"/>
      <c r="BR15" s="4"/>
      <c r="BS15" s="4"/>
      <c r="BT15" s="4"/>
      <c r="BU15" s="4"/>
      <c r="BV15" s="4"/>
      <c r="BW15" s="4"/>
      <c r="BX15" s="4"/>
      <c r="BY15" s="4"/>
      <c r="BZ15" s="4"/>
    </row>
    <row r="16">
      <c r="A16" s="20" t="str">
        <f t="shared" si="1"/>
        <v>Unique</v>
      </c>
      <c r="B16" s="20" t="str">
        <f>IFERROR(__xludf.DUMMYFUNCTION("""COMPUTED_VALUE"""),"Sc15")</f>
        <v>Sc15</v>
      </c>
      <c r="C16" s="3" t="str">
        <f>IFERROR(__xludf.DUMMYFUNCTION("""COMPUTED_VALUE"""),"Digital health coaching programs among older employees in transition to retirement: Systematic literature review")</f>
        <v>Digital health coaching programs among older employees in transition to retirement: Systematic literature review</v>
      </c>
      <c r="D16" s="3" t="str">
        <f>IFERROR(__xludf.DUMMYFUNCTION("""COMPUTED_VALUE"""),"Stara V., Santini S., Kropf J., D'Amen B.")</f>
        <v>Stara V., Santini S., Kropf J., D'Amen B.</v>
      </c>
      <c r="E16" s="3">
        <f>IFERROR(__xludf.DUMMYFUNCTION("""COMPUTED_VALUE"""),2020.0)</f>
        <v>2020</v>
      </c>
      <c r="F16" s="3" t="str">
        <f>IFERROR(__xludf.DUMMYFUNCTION("""COMPUTED_VALUE"""),"Journal of Medical Internet Research")</f>
        <v>Journal of Medical Internet Research</v>
      </c>
      <c r="G16" s="3">
        <f>IFERROR(__xludf.DUMMYFUNCTION("""COMPUTED_VALUE"""),22.0)</f>
        <v>22</v>
      </c>
      <c r="H16" s="3">
        <f>IFERROR(__xludf.DUMMYFUNCTION("""COMPUTED_VALUE"""),9.0)</f>
        <v>9</v>
      </c>
      <c r="I16" s="3"/>
      <c r="J16" s="3"/>
      <c r="K16" s="3" t="str">
        <f>IFERROR(__xludf.DUMMYFUNCTION("""COMPUTED_VALUE"""),"10.2196/17809")</f>
        <v>10.2196/17809</v>
      </c>
      <c r="L16" s="3" t="str">
        <f>IFERROR(__xludf.DUMMYFUNCTION("""COMPUTED_VALUE"""),"Background: The rapid increase of the aging population is pushing many national governments to reshape retirement legislation in order to extend older adults’ working life. Once retired, older adults can be invaluable resources for the community as family"&amp;" carers, as volunteers, or by returning to work. Healthy aging is one of the main conditions for being able to work longer and being active after retirement. The latter, indeed, represents a very sensitive life transition, which can entail psychological a"&amp;"nd social difficulties. Interventions for promoting older workers’ health and well-being and supporting the transition to retirement are on the top of the policy agenda of most European countries. Recently, computer-based and digital health interventions "&amp;"have been seen as promising means to reach this purpose. Objective: This systematic literature review aimed to explore studies on digital health coaching programs for older workers that followed a user-centered design approach and evaluated their effectiv"&amp;"eness in providing older adults with guidance for adopting a healthy lifestyle and being active in the community. Methods: The search identified 1931 papers, and 2 relevant articles were selected by applying specific eligibility criteria. Results: To our "&amp;"knowledge, only few digital health coaching programs have targeted the population of older workers to date; there is an insufficient number of studies on the efficacy of such programs. The results show the difficulties of assessing the efficacy of digital"&amp;" coaching itself and with respect to older employees. The 2 studies suggest that digital health programs for workplaces can improve various aspects of older employees’ well-being; however, they considered health mainly from a physical perspective and negl"&amp;"ected contextual, social, psychological, and cultural factors that can influence older workers’ health and general well-being. Future digital health coaching programs should adopt the healthy aging paradigm as a multidimensional lens for interpreting the "&amp;"impact of eHealth technology on aging and retirement. The literature around this issue remains at an embryonic state, and this gap needs to be filled by further investigations that apply a user-centered approach for designing the technology, test innovati"&amp;"ve research methodologies, and adopt new technical solutions for high-quality interaction design. Conclusions: Further digital health coaching programs aimed at supporting healthy and active living for older workers and retirees are necessary. The user-ce"&amp;"ntered design approach is recommended in order to fully address the users’ health needs and the technological requirements throughout development. Moreover, the healthy aging perspective allows inclusion of physical, social, and psychological factors infl"&amp;"uencing the transition from work to retirement, as well as the experiences and interactions of individuals with the technology. © Vera Stara, Sara Santini, Johannes Kropf, Barbara D'Amen. Originally published in the Journal of Medical Internet Research (h"&amp;"ttp://www.jmir.org), 24.09.2020. This is an open-access article distributed under the terms of the Creative Commons Attribution License (https://creativecommons.org/licenses/by/4.0/), which permits unrestricted use, distribution, and reproduction in any m"&amp;"edium, provided the original work, first published in the Journal of Medical Internet Research, is properly cited. The complete bibliographic information, a link to the original publication on http://www.jmir.org/, as well as this copyright and license in"&amp;"formation must be included.")</f>
        <v>Background: The rapid increase of the aging population is pushing many national governments to reshape retirement legislation in order to extend older adults’ working life. Once retired, older adults can be invaluable resources for the community as family carers, as volunteers, or by returning to work. Healthy aging is one of the main conditions for being able to work longer and being active after retirement. The latter, indeed, represents a very sensitive life transition, which can entail psychological and social difficulties. Interventions for promoting older workers’ health and well-being and supporting the transition to retirement are on the top of the policy agenda of most European countries. Recently, computer-based and digital health interventions have been seen as promising means to reach this purpose. Objective: This systematic literature review aimed to explore studies on digital health coaching programs for older workers that followed a user-centered design approach and evaluated their effectiveness in providing older adults with guidance for adopting a healthy lifestyle and being active in the community. Methods: The search identified 1931 papers, and 2 relevant articles were selected by applying specific eligibility criteria. Results: To our knowledge, only few digital health coaching programs have targeted the population of older workers to date; there is an insufficient number of studies on the efficacy of such programs. The results show the difficulties of assessing the efficacy of digital coaching itself and with respect to older employees. The 2 studies suggest that digital health programs for workplaces can improve various aspects of older employees’ well-being; however, they considered health mainly from a physical perspective and neglected contextual, social, psychological, and cultural factors that can influence older workers’ health and general well-being. Future digital health coaching programs should adopt the healthy aging paradigm as a multidimensional lens for interpreting the impact of eHealth technology on aging and retirement. The literature around this issue remains at an embryonic state, and this gap needs to be filled by further investigations that apply a user-centered approach for designing the technology, test innovative research methodologies, and adopt new technical solutions for high-quality interaction design. Conclusions: Further digital health coaching programs aimed at supporting healthy and active living for older workers and retirees are necessary. The user-centered design approach is recommended in order to fully address the users’ health needs and the technological requirements throughout development. Moreover, the healthy aging perspective allows inclusion of physical, social, and psychological factors influencing the transition from work to retirement, as well as the experiences and interactions of individuals with the technology. © Vera Stara, Sara Santini, Johannes Kropf, Barbara D'Amen. Originally published in the Journal of Medical Internet Research (http://www.jmir.org), 24.09.2020.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v>
      </c>
      <c r="M16" s="3"/>
      <c r="N16" s="3"/>
      <c r="O16" s="3"/>
      <c r="P16" s="3"/>
      <c r="Q16" s="3"/>
      <c r="R16" s="3"/>
      <c r="S16" s="3"/>
      <c r="T16" s="3"/>
      <c r="U16" s="3"/>
      <c r="V16" s="3"/>
      <c r="W16" s="3"/>
      <c r="X16" s="3"/>
      <c r="Y16" s="3"/>
      <c r="Z16" s="3"/>
      <c r="AA16" s="3"/>
      <c r="AB16" s="3"/>
      <c r="AC16" s="3"/>
      <c r="AD16" s="3"/>
      <c r="AE16" s="4"/>
      <c r="AF16" s="4"/>
      <c r="AG16" s="4"/>
      <c r="AH16" s="4"/>
      <c r="AI16" s="4"/>
      <c r="AJ16" s="4"/>
      <c r="AK16" s="4"/>
      <c r="AL16" s="4"/>
      <c r="AM16" s="4"/>
      <c r="AN16" s="4"/>
      <c r="AO16" s="4"/>
      <c r="AP16" s="4"/>
      <c r="AQ16" s="4"/>
      <c r="AR16" s="4"/>
      <c r="AS16" s="4"/>
      <c r="AT16" s="4"/>
      <c r="AU16" s="4"/>
      <c r="AV16" s="4"/>
      <c r="AW16" s="4"/>
      <c r="AX16" s="4"/>
      <c r="AY16" s="4"/>
      <c r="AZ16" s="4"/>
      <c r="BA16" s="4"/>
      <c r="BB16" s="4"/>
      <c r="BC16" s="4"/>
      <c r="BD16" s="4"/>
      <c r="BE16" s="4"/>
      <c r="BF16" s="4"/>
      <c r="BG16" s="4"/>
      <c r="BH16" s="4"/>
      <c r="BI16" s="4"/>
      <c r="BJ16" s="4"/>
      <c r="BK16" s="4"/>
      <c r="BL16" s="4"/>
      <c r="BM16" s="4"/>
      <c r="BN16" s="4"/>
      <c r="BO16" s="4"/>
      <c r="BP16" s="4"/>
      <c r="BQ16" s="4"/>
      <c r="BR16" s="4"/>
      <c r="BS16" s="4"/>
      <c r="BT16" s="4"/>
      <c r="BU16" s="4"/>
      <c r="BV16" s="4"/>
      <c r="BW16" s="4"/>
      <c r="BX16" s="4"/>
      <c r="BY16" s="4"/>
      <c r="BZ16" s="4"/>
    </row>
    <row r="17">
      <c r="A17" s="20" t="str">
        <f t="shared" si="1"/>
        <v>Unique</v>
      </c>
      <c r="B17" s="20" t="str">
        <f>IFERROR(__xludf.DUMMYFUNCTION("""COMPUTED_VALUE"""),"Sc16")</f>
        <v>Sc16</v>
      </c>
      <c r="C17" s="3" t="str">
        <f>IFERROR(__xludf.DUMMYFUNCTION("""COMPUTED_VALUE"""),"Conversational agents in health care: Scoping review and conceptual analysis")</f>
        <v>Conversational agents in health care: Scoping review and conceptual analysis</v>
      </c>
      <c r="D17" s="3" t="str">
        <f>IFERROR(__xludf.DUMMYFUNCTION("""COMPUTED_VALUE"""),"Car L.R., Dhinagaran D.A., Kyaw B.M., Kowatsch T., Joty S., Theng Y.-L., Atun R.")</f>
        <v>Car L.R., Dhinagaran D.A., Kyaw B.M., Kowatsch T., Joty S., Theng Y.-L., Atun R.</v>
      </c>
      <c r="E17" s="3">
        <f>IFERROR(__xludf.DUMMYFUNCTION("""COMPUTED_VALUE"""),2020.0)</f>
        <v>2020</v>
      </c>
      <c r="F17" s="3" t="str">
        <f>IFERROR(__xludf.DUMMYFUNCTION("""COMPUTED_VALUE"""),"Journal of Medical Internet Research")</f>
        <v>Journal of Medical Internet Research</v>
      </c>
      <c r="G17" s="3">
        <f>IFERROR(__xludf.DUMMYFUNCTION("""COMPUTED_VALUE"""),22.0)</f>
        <v>22</v>
      </c>
      <c r="H17" s="3">
        <f>IFERROR(__xludf.DUMMYFUNCTION("""COMPUTED_VALUE"""),8.0)</f>
        <v>8</v>
      </c>
      <c r="I17" s="3"/>
      <c r="J17" s="3"/>
      <c r="K17" s="3" t="str">
        <f>IFERROR(__xludf.DUMMYFUNCTION("""COMPUTED_VALUE"""),"10.2196/17158")</f>
        <v>10.2196/17158</v>
      </c>
      <c r="L17" s="3" t="str">
        <f>IFERROR(__xludf.DUMMYFUNCTION("""COMPUTED_VALUE"""),"Background: Conversational agents, also known as chatbots, are computer programs designed to simulate human text or verbal conversations. They are increasingly used in a range of fields, including health care. By enabling better accessibility, personaliza"&amp;"tion, and efficiency, conversational agents have the potential to improve patient care. Objective: This study aimed to review the current applications, gaps, and challenges in the literature on conversational agents in health care and provide recommendati"&amp;"ons for their future research, design, and application. Methods: We performed a scoping review. A broad literature search was performed in MEDLINE (Medical Literature Analysis and Retrieval System Online; Ovid), EMBASE (Excerpta Medica database; Ovid), Pu"&amp;"bMed, Scopus, and Cochrane Central with the search terms ""conversational agents,"" ""conversational AI,"" ""chatbots,"" and associated synonyms. We also searched the gray literature using sources such as the OCLC (Online Computer Library Center) WorldCat"&amp;" database and ResearchGate in April 2019. Reference lists of relevant articles were checked for further articles. Screening and data extraction were performed in parallel by 2 reviewers. The included evidence was analyzed narratively by employing the prin"&amp;"ciples of thematic analysis. Results: The literature search yielded 47 study reports (45 articles and 2 ongoing clinical trials) that matched the inclusion criteria. The identified conversational agents were largely delivered via smartphone apps (n=23) an"&amp;"d used free text only as the main input (n=19) and output (n=30) modality. Case studies describing chatbot development (n=18) were the most prevalent, and only 11 randomized controlled trials were identified. The 3 most commonly reported conversational ag"&amp;"ent applications in the literature were treatment and monitoring, health care service support, and patient education. Conclusions: The literature on conversational agents in health care is largely descriptive and aimed at treatment and monitoring and heal"&amp;"th service support. It mostly reports on text-based, artificial intelligence-driven, and smartphone app-delivered conversational agents. There is an urgent need for a robust evaluation of diverse health care conversational agents' formats, focusing on the"&amp;"ir acceptability, safety, and effectiveness. © 2020 Journal of Medical Internet Research. All rights reserved.")</f>
        <v>Background: Conversational agents, also known as chatbots, are computer programs designed to simulate human text or verbal conversations. They are increasingly used in a range of fields, including health care. By enabling better accessibility, personalization, and efficiency, conversational agents have the potential to improve patient care. Objective: This study aimed to review the current applications, gaps, and challenges in the literature on conversational agents in health care and provide recommendations for their future research, design, and application. Methods: We performed a scoping review. A broad literature search was performed in MEDLINE (Medical Literature Analysis and Retrieval System Online; Ovid), EMBASE (Excerpta Medica database; Ovid), PubMed, Scopus, and Cochrane Central with the search terms "conversational agents," "conversational AI," "chatbots," and associated synonyms. We also searched the gray literature using sources such as the OCLC (Online Computer Library Center) WorldCat database and ResearchGate in April 2019. Reference lists of relevant articles were checked for further articles. Screening and data extraction were performed in parallel by 2 reviewers. The included evidence was analyzed narratively by employing the principles of thematic analysis. Results: The literature search yielded 47 study reports (45 articles and 2 ongoing clinical trials) that matched the inclusion criteria. The identified conversational agents were largely delivered via smartphone apps (n=23) and used free text only as the main input (n=19) and output (n=30) modality. Case studies describing chatbot development (n=18) were the most prevalent, and only 11 randomized controlled trials were identified. The 3 most commonly reported conversational agent applications in the literature were treatment and monitoring, health care service support, and patient education. Conclusions: The literature on conversational agents in health care is largely descriptive and aimed at treatment and monitoring and health service support. It mostly reports on text-based, artificial intelligence-driven, and smartphone app-delivered conversational agents. There is an urgent need for a robust evaluation of diverse health care conversational agents' formats, focusing on their acceptability, safety, and effectiveness. © 2020 Journal of Medical Internet Research. All rights reserved.</v>
      </c>
      <c r="M17" s="3"/>
      <c r="N17" s="3"/>
      <c r="O17" s="3"/>
      <c r="P17" s="3"/>
      <c r="Q17" s="3"/>
      <c r="R17" s="3"/>
      <c r="S17" s="3"/>
      <c r="T17" s="3"/>
      <c r="U17" s="3"/>
      <c r="V17" s="3"/>
      <c r="W17" s="3"/>
      <c r="X17" s="3"/>
      <c r="Y17" s="3"/>
      <c r="Z17" s="3"/>
      <c r="AA17" s="3"/>
      <c r="AB17" s="3"/>
      <c r="AC17" s="3"/>
      <c r="AD17" s="3"/>
      <c r="AE17" s="4"/>
      <c r="AF17" s="4"/>
      <c r="AG17" s="4"/>
      <c r="AH17" s="4"/>
      <c r="AI17" s="4"/>
      <c r="AJ17" s="4"/>
      <c r="AK17" s="4"/>
      <c r="AL17" s="4"/>
      <c r="AM17" s="4"/>
      <c r="AN17" s="4"/>
      <c r="AO17" s="4"/>
      <c r="AP17" s="4"/>
      <c r="AQ17" s="4"/>
      <c r="AR17" s="4"/>
      <c r="AS17" s="4"/>
      <c r="AT17" s="4"/>
      <c r="AU17" s="4"/>
      <c r="AV17" s="4"/>
      <c r="AW17" s="4"/>
      <c r="AX17" s="4"/>
      <c r="AY17" s="4"/>
      <c r="AZ17" s="4"/>
      <c r="BA17" s="4"/>
      <c r="BB17" s="4"/>
      <c r="BC17" s="4"/>
      <c r="BD17" s="4"/>
      <c r="BE17" s="4"/>
      <c r="BF17" s="4"/>
      <c r="BG17" s="4"/>
      <c r="BH17" s="4"/>
      <c r="BI17" s="4"/>
      <c r="BJ17" s="4"/>
      <c r="BK17" s="4"/>
      <c r="BL17" s="4"/>
      <c r="BM17" s="4"/>
      <c r="BN17" s="4"/>
      <c r="BO17" s="4"/>
      <c r="BP17" s="4"/>
      <c r="BQ17" s="4"/>
      <c r="BR17" s="4"/>
      <c r="BS17" s="4"/>
      <c r="BT17" s="4"/>
      <c r="BU17" s="4"/>
      <c r="BV17" s="4"/>
      <c r="BW17" s="4"/>
      <c r="BX17" s="4"/>
      <c r="BY17" s="4"/>
      <c r="BZ17" s="4"/>
    </row>
    <row r="18">
      <c r="A18" s="20" t="str">
        <f t="shared" si="1"/>
        <v>Unique</v>
      </c>
      <c r="B18" s="20" t="str">
        <f>IFERROR(__xludf.DUMMYFUNCTION("""COMPUTED_VALUE"""),"Sc17")</f>
        <v>Sc17</v>
      </c>
      <c r="C18" s="3" t="str">
        <f>IFERROR(__xludf.DUMMYFUNCTION("""COMPUTED_VALUE"""),"Digital tools to ameliorate psychological symptoms associated with COVID-19: Scoping review")</f>
        <v>Digital tools to ameliorate psychological symptoms associated with COVID-19: Scoping review</v>
      </c>
      <c r="D18" s="3" t="str">
        <f>IFERROR(__xludf.DUMMYFUNCTION("""COMPUTED_VALUE"""),"Zhang M., Smith H.E.")</f>
        <v>Zhang M., Smith H.E.</v>
      </c>
      <c r="E18" s="3">
        <f>IFERROR(__xludf.DUMMYFUNCTION("""COMPUTED_VALUE"""),2020.0)</f>
        <v>2020</v>
      </c>
      <c r="F18" s="3" t="str">
        <f>IFERROR(__xludf.DUMMYFUNCTION("""COMPUTED_VALUE"""),"Journal of Medical Internet Research")</f>
        <v>Journal of Medical Internet Research</v>
      </c>
      <c r="G18" s="3">
        <f>IFERROR(__xludf.DUMMYFUNCTION("""COMPUTED_VALUE"""),22.0)</f>
        <v>22</v>
      </c>
      <c r="H18" s="3">
        <f>IFERROR(__xludf.DUMMYFUNCTION("""COMPUTED_VALUE"""),8.0)</f>
        <v>8</v>
      </c>
      <c r="I18" s="3"/>
      <c r="J18" s="3"/>
      <c r="K18" s="3" t="str">
        <f>IFERROR(__xludf.DUMMYFUNCTION("""COMPUTED_VALUE"""),"10.2196/19706")</f>
        <v>10.2196/19706</v>
      </c>
      <c r="L18" s="3" t="str">
        <f>IFERROR(__xludf.DUMMYFUNCTION("""COMPUTED_VALUE"""),"Background: In the four months after the discovery of the index case of coronavirus disease (COVID-19), several studies highlighted the psychological impact of COVID-19 on frontline health care workers and on members of the general public. It is evident f"&amp;"rom these studies that individuals experienced elevated levels of anxiety and depression in the acute phase, when they first became aware of the pandemic, and that the psychological distress persisted into subsequent weeks. It is becoming apparent that te"&amp;"chnological tools such as SMS text messages, web-based interventions, mobile interventions, and conversational agents can help ameliorate psychological distress in the workplace and in society. To our knowledge, there are few publications describing how d"&amp;"igital tools have been used to ameliorate psychological symptoms among individuals. Objective: The aim of this review was to identify existing SMS text message, web-based, mobile, and conversational agents that the general public can access to ameliorate "&amp;"the psychological symptoms they are experiencing during the COVID-19 pandemic. Methods: To identify digital tools that were published specifically for COVID-19, a search was performed in the PubMed and MEDLINE databases from the inception of the databases"&amp;" through June 17, 2020. The following search strings were used: “NCOV OR 2019-nCoV OR SARS-CoV-2 OR Coronavirus OR COVID19 OR COVID” and “mHealth OR eHealth OR text”. Another search was conducted in PubMed and MEDLINE to identify existing digital tools fo"&amp;"r depression and anxiety disorders. A web-based search engine (Google) was used to identify if the cited web-based interventions could be accessed. A mobile app search engine, App Annie, was used to determine if the identified mobile apps were commerciall"&amp;"y available. Results: A total of 6 studies were identified. Of the 6 identified web-based interventions, 5 websites (83%) could be accessed. Of the 32 identified mobile interventions, 7 apps (22%) could be accessed. Of the 7 identified conversational agen"&amp;"ts, only 2 (29%) could be accessed. Results: A total of 6 studies were identified. Of the 6 identified web-based interventions, 5 websites (83%) could be accessed. Of the 32 identified mobile interventions, 7 apps (22%) could be accessed. Of the 7 identif"&amp;"ied conversational agents, only 2 (29%) could be accessed. Conclusions: The COVID-19 pandemic has caused significant psychological distress. Digital tools that are commercially available may be useful for at-risk individuals or individuals with pre-existi"&amp;"ng psychiatric symptoms. © 2020 Journal of Medical Internet Research. All rights reserved.")</f>
        <v>Background: In the four months after the discovery of the index case of coronavirus disease (COVID-19), several studies highlighted the psychological impact of COVID-19 on frontline health care workers and on members of the general public. It is evident from these studies that individuals experienced elevated levels of anxiety and depression in the acute phase, when they first became aware of the pandemic, and that the psychological distress persisted into subsequent weeks. It is becoming apparent that technological tools such as SMS text messages, web-based interventions, mobile interventions, and conversational agents can help ameliorate psychological distress in the workplace and in society. To our knowledge, there are few publications describing how digital tools have been used to ameliorate psychological symptoms among individuals. Objective: The aim of this review was to identify existing SMS text message, web-based, mobile, and conversational agents that the general public can access to ameliorate the psychological symptoms they are experiencing during the COVID-19 pandemic. Methods: To identify digital tools that were published specifically for COVID-19, a search was performed in the PubMed and MEDLINE databases from the inception of the databases through June 17, 2020. The following search strings were used: “NCOV OR 2019-nCoV OR SARS-CoV-2 OR Coronavirus OR COVID19 OR COVID” and “mHealth OR eHealth OR text”. Another search was conducted in PubMed and MEDLINE to identify existing digital tools for depression and anxiety disorders. A web-based search engine (Google) was used to identify if the cited web-based interventions could be accessed. A mobile app search engine, App Annie, was used to determine if the identified mobile apps were commercially available. Results: A total of 6 studies were identified. Of the 6 identified web-based interventions, 5 websites (83%) could be accessed. Of the 32 identified mobile interventions, 7 apps (22%) could be accessed. Of the 7 identified conversational agents, only 2 (29%) could be accessed. Results: A total of 6 studies were identified. Of the 6 identified web-based interventions, 5 websites (83%) could be accessed. Of the 32 identified mobile interventions, 7 apps (22%) could be accessed. Of the 7 identified conversational agents, only 2 (29%) could be accessed. Conclusions: The COVID-19 pandemic has caused significant psychological distress. Digital tools that are commercially available may be useful for at-risk individuals or individuals with pre-existing psychiatric symptoms. © 2020 Journal of Medical Internet Research. All rights reserved.</v>
      </c>
      <c r="M18" s="3"/>
      <c r="N18" s="3"/>
      <c r="O18" s="3"/>
      <c r="P18" s="3"/>
      <c r="Q18" s="3"/>
      <c r="R18" s="3"/>
      <c r="S18" s="3"/>
      <c r="T18" s="3"/>
      <c r="U18" s="3"/>
      <c r="V18" s="3"/>
      <c r="W18" s="3"/>
      <c r="X18" s="3"/>
      <c r="Y18" s="3"/>
      <c r="Z18" s="3"/>
      <c r="AA18" s="3"/>
      <c r="AB18" s="3"/>
      <c r="AC18" s="3"/>
      <c r="AD18" s="3"/>
      <c r="AE18" s="4"/>
      <c r="AF18" s="4"/>
      <c r="AG18" s="4"/>
      <c r="AH18" s="4"/>
      <c r="AI18" s="4"/>
      <c r="AJ18" s="4"/>
      <c r="AK18" s="4"/>
      <c r="AL18" s="4"/>
      <c r="AM18" s="4"/>
      <c r="AN18" s="4"/>
      <c r="AO18" s="4"/>
      <c r="AP18" s="4"/>
      <c r="AQ18" s="4"/>
      <c r="AR18" s="4"/>
      <c r="AS18" s="4"/>
      <c r="AT18" s="4"/>
      <c r="AU18" s="4"/>
      <c r="AV18" s="4"/>
      <c r="AW18" s="4"/>
      <c r="AX18" s="4"/>
      <c r="AY18" s="4"/>
      <c r="AZ18" s="4"/>
      <c r="BA18" s="4"/>
      <c r="BB18" s="4"/>
      <c r="BC18" s="4"/>
      <c r="BD18" s="4"/>
      <c r="BE18" s="4"/>
      <c r="BF18" s="4"/>
      <c r="BG18" s="4"/>
      <c r="BH18" s="4"/>
      <c r="BI18" s="4"/>
      <c r="BJ18" s="4"/>
      <c r="BK18" s="4"/>
      <c r="BL18" s="4"/>
      <c r="BM18" s="4"/>
      <c r="BN18" s="4"/>
      <c r="BO18" s="4"/>
      <c r="BP18" s="4"/>
      <c r="BQ18" s="4"/>
      <c r="BR18" s="4"/>
      <c r="BS18" s="4"/>
      <c r="BT18" s="4"/>
      <c r="BU18" s="4"/>
      <c r="BV18" s="4"/>
      <c r="BW18" s="4"/>
      <c r="BX18" s="4"/>
      <c r="BY18" s="4"/>
      <c r="BZ18" s="4"/>
    </row>
    <row r="19">
      <c r="A19" s="20" t="str">
        <f t="shared" si="1"/>
        <v>Unique</v>
      </c>
      <c r="B19" s="20" t="str">
        <f>IFERROR(__xludf.DUMMYFUNCTION("""COMPUTED_VALUE"""),"Sc18")</f>
        <v>Sc18</v>
      </c>
      <c r="C19" s="3" t="str">
        <f>IFERROR(__xludf.DUMMYFUNCTION("""COMPUTED_VALUE"""),"Conversational User Interfaces on Mobile Devices: Survey")</f>
        <v>Conversational User Interfaces on Mobile Devices: Survey</v>
      </c>
      <c r="D19" s="3" t="str">
        <f>IFERROR(__xludf.DUMMYFUNCTION("""COMPUTED_VALUE"""),"Jaber R., McMillan D.")</f>
        <v>Jaber R., McMillan D.</v>
      </c>
      <c r="E19" s="3">
        <f>IFERROR(__xludf.DUMMYFUNCTION("""COMPUTED_VALUE"""),2020.0)</f>
        <v>2020</v>
      </c>
      <c r="F19" s="3" t="str">
        <f>IFERROR(__xludf.DUMMYFUNCTION("""COMPUTED_VALUE"""),"ACM International Conference Proceeding Series")</f>
        <v>ACM International Conference Proceeding Series</v>
      </c>
      <c r="G19" s="3"/>
      <c r="H19" s="3"/>
      <c r="I19" s="3"/>
      <c r="J19" s="3"/>
      <c r="K19" s="3" t="str">
        <f>IFERROR(__xludf.DUMMYFUNCTION("""COMPUTED_VALUE"""),"10.1145/3405755.3406130")</f>
        <v>10.1145/3405755.3406130</v>
      </c>
      <c r="L19" s="3" t="str">
        <f>IFERROR(__xludf.DUMMYFUNCTION("""COMPUTED_VALUE"""),"Conversational User Interfaces (CUI) on mobile devices are the most accessible and widespread examples of voice-based interaction in the wild. This paper presents a survey of mobile conversation user interface research since the commercial deployment of A"&amp;"pple's Siri, the first readily available consumer CUI. We present and discuss Text Entry &amp; Typing, Application Control, Speech Analysis, Conversational Agents, Spoken Output, &amp; Probes as the prevalent themes of research in this area. We also discuss this "&amp;"body of work in relation to the domains of Health &amp; Well-being, Education, Games, and Transportation. We conclude this paper with a discussion on Multi-modal CUIs, Conversational Repair, and the implications for CUIs of greater access to the context of us"&amp;"e. © 2020 ACM.")</f>
        <v>Conversational User Interfaces (CUI) on mobile devices are the most accessible and widespread examples of voice-based interaction in the wild. This paper presents a survey of mobile conversation user interface research since the commercial deployment of Apple's Siri, the first readily available consumer CUI. We present and discuss Text Entry &amp; Typing, Application Control, Speech Analysis, Conversational Agents, Spoken Output, &amp; Probes as the prevalent themes of research in this area. We also discuss this body of work in relation to the domains of Health &amp; Well-being, Education, Games, and Transportation. We conclude this paper with a discussion on Multi-modal CUIs, Conversational Repair, and the implications for CUIs of greater access to the context of use. © 2020 ACM.</v>
      </c>
      <c r="M19" s="3"/>
      <c r="N19" s="3"/>
      <c r="O19" s="3"/>
      <c r="P19" s="3"/>
      <c r="Q19" s="3"/>
      <c r="R19" s="3"/>
      <c r="S19" s="3"/>
      <c r="T19" s="3"/>
      <c r="U19" s="3"/>
      <c r="V19" s="3"/>
      <c r="W19" s="3"/>
      <c r="X19" s="3"/>
      <c r="Y19" s="3"/>
      <c r="Z19" s="3"/>
      <c r="AA19" s="3"/>
      <c r="AB19" s="3"/>
      <c r="AC19" s="3"/>
      <c r="AD19" s="3"/>
      <c r="AE19" s="4"/>
      <c r="AF19" s="4"/>
      <c r="AG19" s="4"/>
      <c r="AH19" s="4"/>
      <c r="AI19" s="4"/>
      <c r="AJ19" s="4"/>
      <c r="AK19" s="4"/>
      <c r="AL19" s="4"/>
      <c r="AM19" s="4"/>
      <c r="AN19" s="4"/>
      <c r="AO19" s="4"/>
      <c r="AP19" s="4"/>
      <c r="AQ19" s="4"/>
      <c r="AR19" s="4"/>
      <c r="AS19" s="4"/>
      <c r="AT19" s="4"/>
      <c r="AU19" s="4"/>
      <c r="AV19" s="4"/>
      <c r="AW19" s="4"/>
      <c r="AX19" s="4"/>
      <c r="AY19" s="4"/>
      <c r="AZ19" s="4"/>
      <c r="BA19" s="4"/>
      <c r="BB19" s="4"/>
      <c r="BC19" s="4"/>
      <c r="BD19" s="4"/>
      <c r="BE19" s="4"/>
      <c r="BF19" s="4"/>
      <c r="BG19" s="4"/>
      <c r="BH19" s="4"/>
      <c r="BI19" s="4"/>
      <c r="BJ19" s="4"/>
      <c r="BK19" s="4"/>
      <c r="BL19" s="4"/>
      <c r="BM19" s="4"/>
      <c r="BN19" s="4"/>
      <c r="BO19" s="4"/>
      <c r="BP19" s="4"/>
      <c r="BQ19" s="4"/>
      <c r="BR19" s="4"/>
      <c r="BS19" s="4"/>
      <c r="BT19" s="4"/>
      <c r="BU19" s="4"/>
      <c r="BV19" s="4"/>
      <c r="BW19" s="4"/>
      <c r="BX19" s="4"/>
      <c r="BY19" s="4"/>
      <c r="BZ19" s="4"/>
    </row>
    <row r="20">
      <c r="A20" s="20" t="str">
        <f t="shared" si="1"/>
        <v>Unique</v>
      </c>
      <c r="B20" s="20" t="str">
        <f>IFERROR(__xludf.DUMMYFUNCTION("""COMPUTED_VALUE"""),"Sc19")</f>
        <v>Sc19</v>
      </c>
      <c r="C20" s="3" t="str">
        <f>IFERROR(__xludf.DUMMYFUNCTION("""COMPUTED_VALUE"""),"Computer-controlled virtual humans in patient-facing systems: Systematic review and meta-analysis")</f>
        <v>Computer-controlled virtual humans in patient-facing systems: Systematic review and meta-analysis</v>
      </c>
      <c r="D20" s="3" t="str">
        <f>IFERROR(__xludf.DUMMYFUNCTION("""COMPUTED_VALUE"""),"Chattopadhyay D., Ma T., Sharifi H., Martyn-Nemeth P.")</f>
        <v>Chattopadhyay D., Ma T., Sharifi H., Martyn-Nemeth P.</v>
      </c>
      <c r="E20" s="3">
        <f>IFERROR(__xludf.DUMMYFUNCTION("""COMPUTED_VALUE"""),2020.0)</f>
        <v>2020</v>
      </c>
      <c r="F20" s="3" t="str">
        <f>IFERROR(__xludf.DUMMYFUNCTION("""COMPUTED_VALUE"""),"Journal of Medical Internet Research")</f>
        <v>Journal of Medical Internet Research</v>
      </c>
      <c r="G20" s="3">
        <f>IFERROR(__xludf.DUMMYFUNCTION("""COMPUTED_VALUE"""),22.0)</f>
        <v>22</v>
      </c>
      <c r="H20" s="3">
        <f>IFERROR(__xludf.DUMMYFUNCTION("""COMPUTED_VALUE"""),7.0)</f>
        <v>7</v>
      </c>
      <c r="I20" s="3"/>
      <c r="J20" s="3"/>
      <c r="K20" s="3" t="str">
        <f>IFERROR(__xludf.DUMMYFUNCTION("""COMPUTED_VALUE"""),"10.2196/18839")</f>
        <v>10.2196/18839</v>
      </c>
      <c r="L20" s="3" t="str">
        <f>IFERROR(__xludf.DUMMYFUNCTION("""COMPUTED_VALUE"""),"Background: Virtual humans (VH) are computer-generated characters that appear humanlike and simulate face-to-face conversations using verbal and nonverbal cues. Unlike formless conversational agents, like smart speakers or chatbots, VH bring together the "&amp;"capabilities of both a conversational agent and an interactive avatar (computer-represented digital characters). Although their use in patient-facing systems has garnered substantial interest, it is unknown to what extent VH are effective in health applic"&amp;"ations. Objective: The purpose of this review was to examine the effectiveness of VH in patient-facing systems. The design and implementation characteristics of these systems were also examined. Methods: Electronic bibliographic databases were searched fo"&amp;"r peer-reviewed articles with relevant key terms. Studies were included in the systematic review if they designed or evaluated VH in patient-facing systems. Of the included studies, studies that used a randomized controlled trial to evaluate VH were inclu"&amp;"ded in the meta-analysis; they were then summarized using the PICOTS framework (population, intervention, comparison group, outcomes, time frame, setting). Summary effect sizes, using random-effects models, were calculated, and the risk of bias was assess"&amp;"ed. Results: Among the 8,125 unique records identified, 53 articles describing 33 unique systems, were qualitatively, systematically reviewed. Two distinct design categories emerged - simple VH and VH augmented with health sensors and trackers. Of the 53 "&amp;"articles, 16 (26 studies) with 44 primary and 22 secondary outcomes were included in the meta-analysis. Meta-analysis of the 44 primary outcome measures revealed a significant difference between intervention and control conditions, favoring the VH interve"&amp;"ntion (SMD =.166, 95% CI.039-.292, P=.012), but with evidence of some heterogeneity, I2=49.3%. There were more cross-sectional (k=15) than longitudinal studies (k=11). The intervention was delivered using a personal computer in most studies (k=18), follow"&amp;"ed by a tablet (k=4), mobile kiosk (k=2), head-mounted display (k=1), and a desktop computer in a community center (k=1). Conclusions: We offer evidence for the efficacy of VH in patient-facing systems. Considering that studies included different populati"&amp;"on and outcome types, more focused analysis is needed in the future. Future studies also need to identify what features of virtual human interventions contribute toward their effectiveness. © 2020 Journal of Medical Internet Research. All rights reserved.")</f>
        <v>Background: Virtual humans (VH) are computer-generated characters that appear humanlike and simulate face-to-face conversations using verbal and nonverbal cues. Unlike formless conversational agents, like smart speakers or chatbots, VH bring together the capabilities of both a conversational agent and an interactive avatar (computer-represented digital characters). Although their use in patient-facing systems has garnered substantial interest, it is unknown to what extent VH are effective in health applications. Objective: The purpose of this review was to examine the effectiveness of VH in patient-facing systems. The design and implementation characteristics of these systems were also examined. Methods: Electronic bibliographic databases were searched for peer-reviewed articles with relevant key terms. Studies were included in the systematic review if they designed or evaluated VH in patient-facing systems. Of the included studies, studies that used a randomized controlled trial to evaluate VH were included in the meta-analysis; they were then summarized using the PICOTS framework (population, intervention, comparison group, outcomes, time frame, setting). Summary effect sizes, using random-effects models, were calculated, and the risk of bias was assessed. Results: Among the 8,125 unique records identified, 53 articles describing 33 unique systems, were qualitatively, systematically reviewed. Two distinct design categories emerged - simple VH and VH augmented with health sensors and trackers. Of the 53 articles, 16 (26 studies) with 44 primary and 22 secondary outcomes were included in the meta-analysis. Meta-analysis of the 44 primary outcome measures revealed a significant difference between intervention and control conditions, favoring the VH intervention (SMD =.166, 95% CI.039-.292, P=.012), but with evidence of some heterogeneity, I2=49.3%. There were more cross-sectional (k=15) than longitudinal studies (k=11). The intervention was delivered using a personal computer in most studies (k=18), followed by a tablet (k=4), mobile kiosk (k=2), head-mounted display (k=1), and a desktop computer in a community center (k=1). Conclusions: We offer evidence for the efficacy of VH in patient-facing systems. Considering that studies included different population and outcome types, more focused analysis is needed in the future. Future studies also need to identify what features of virtual human interventions contribute toward their effectiveness. © 2020 Journal of Medical Internet Research. All rights reserved.</v>
      </c>
      <c r="M20" s="3"/>
      <c r="N20" s="3"/>
      <c r="O20" s="3"/>
      <c r="P20" s="3"/>
      <c r="Q20" s="3"/>
      <c r="R20" s="3"/>
      <c r="S20" s="3"/>
      <c r="T20" s="3"/>
      <c r="U20" s="3"/>
      <c r="V20" s="3"/>
      <c r="W20" s="3"/>
      <c r="X20" s="3"/>
      <c r="Y20" s="3"/>
      <c r="Z20" s="3"/>
      <c r="AA20" s="3"/>
      <c r="AB20" s="3"/>
      <c r="AC20" s="3"/>
      <c r="AD20" s="3"/>
      <c r="AE20" s="4"/>
      <c r="AF20" s="4"/>
      <c r="AG20" s="4"/>
      <c r="AH20" s="4"/>
      <c r="AI20" s="4"/>
      <c r="AJ20" s="4"/>
      <c r="AK20" s="4"/>
      <c r="AL20" s="4"/>
      <c r="AM20" s="4"/>
      <c r="AN20" s="4"/>
      <c r="AO20" s="4"/>
      <c r="AP20" s="4"/>
      <c r="AQ20" s="4"/>
      <c r="AR20" s="4"/>
      <c r="AS20" s="4"/>
      <c r="AT20" s="4"/>
      <c r="AU20" s="4"/>
      <c r="AV20" s="4"/>
      <c r="AW20" s="4"/>
      <c r="AX20" s="4"/>
      <c r="AY20" s="4"/>
      <c r="AZ20" s="4"/>
      <c r="BA20" s="4"/>
      <c r="BB20" s="4"/>
      <c r="BC20" s="4"/>
      <c r="BD20" s="4"/>
      <c r="BE20" s="4"/>
      <c r="BF20" s="4"/>
      <c r="BG20" s="4"/>
      <c r="BH20" s="4"/>
      <c r="BI20" s="4"/>
      <c r="BJ20" s="4"/>
      <c r="BK20" s="4"/>
      <c r="BL20" s="4"/>
      <c r="BM20" s="4"/>
      <c r="BN20" s="4"/>
      <c r="BO20" s="4"/>
      <c r="BP20" s="4"/>
      <c r="BQ20" s="4"/>
      <c r="BR20" s="4"/>
      <c r="BS20" s="4"/>
      <c r="BT20" s="4"/>
      <c r="BU20" s="4"/>
      <c r="BV20" s="4"/>
      <c r="BW20" s="4"/>
      <c r="BX20" s="4"/>
      <c r="BY20" s="4"/>
      <c r="BZ20" s="4"/>
    </row>
    <row r="21">
      <c r="A21" s="20" t="str">
        <f t="shared" si="1"/>
        <v>Unique</v>
      </c>
      <c r="B21" s="20" t="str">
        <f>IFERROR(__xludf.DUMMYFUNCTION("""COMPUTED_VALUE"""),"Sc20")</f>
        <v>Sc20</v>
      </c>
      <c r="C21" s="3" t="str">
        <f>IFERROR(__xludf.DUMMYFUNCTION("""COMPUTED_VALUE"""),"A Systematic Literature Review of Medical Chatbot Research from a Behavior Change Perspective")</f>
        <v>A Systematic Literature Review of Medical Chatbot Research from a Behavior Change Perspective</v>
      </c>
      <c r="D21" s="3" t="str">
        <f>IFERROR(__xludf.DUMMYFUNCTION("""COMPUTED_VALUE"""),"Gentner T., Neitzel T., Schulze J., Buettner R.")</f>
        <v>Gentner T., Neitzel T., Schulze J., Buettner R.</v>
      </c>
      <c r="E21" s="3">
        <f>IFERROR(__xludf.DUMMYFUNCTION("""COMPUTED_VALUE"""),2020.0)</f>
        <v>2020</v>
      </c>
      <c r="F21" s="3" t="str">
        <f>IFERROR(__xludf.DUMMYFUNCTION("""COMPUTED_VALUE"""),"Proceedings - 2020 IEEE 44th Annual Computers, Software, and Applications Conference, COMPSAC 2020")</f>
        <v>Proceedings - 2020 IEEE 44th Annual Computers, Software, and Applications Conference, COMPSAC 2020</v>
      </c>
      <c r="G21" s="3"/>
      <c r="H21" s="3"/>
      <c r="I21" s="3">
        <f>IFERROR(__xludf.DUMMYFUNCTION("""COMPUTED_VALUE"""),735.0)</f>
        <v>735</v>
      </c>
      <c r="J21" s="3">
        <f>IFERROR(__xludf.DUMMYFUNCTION("""COMPUTED_VALUE"""),740.0)</f>
        <v>740</v>
      </c>
      <c r="K21" s="3" t="str">
        <f>IFERROR(__xludf.DUMMYFUNCTION("""COMPUTED_VALUE"""),"10.1109/COMPSAC48688.2020.0-172")</f>
        <v>10.1109/COMPSAC48688.2020.0-172</v>
      </c>
      <c r="L21" s="3" t="str">
        <f>IFERROR(__xludf.DUMMYFUNCTION("""COMPUTED_VALUE"""),"From a perspective of behavioral change, we review medical chatbot literature included in top peer-reviewed journals and conferences, and build up a comprehensive picture. We examine literature on how people feel about using a medical chatbot and based on"&amp;" that how far chatbots are useful to change harmful behavior. To structure the review we use the theory of planned behavior and the theory of reasoned action. Based on this we conclude five design-oriented recommendations. We expect this research to ident"&amp;"ify behavioral aspects that contribute to the acceptance, usage and effectiveness of medical chatbots in future. © 2020 IEEE.")</f>
        <v>From a perspective of behavioral change, we review medical chatbot literature included in top peer-reviewed journals and conferences, and build up a comprehensive picture. We examine literature on how people feel about using a medical chatbot and based on that how far chatbots are useful to change harmful behavior. To structure the review we use the theory of planned behavior and the theory of reasoned action. Based on this we conclude five design-oriented recommendations. We expect this research to identify behavioral aspects that contribute to the acceptance, usage and effectiveness of medical chatbots in future. © 2020 IEEE.</v>
      </c>
      <c r="M21" s="3"/>
      <c r="N21" s="3"/>
      <c r="O21" s="3"/>
      <c r="P21" s="3"/>
      <c r="Q21" s="3"/>
      <c r="R21" s="3"/>
      <c r="S21" s="3"/>
      <c r="T21" s="3"/>
      <c r="U21" s="3"/>
      <c r="V21" s="3"/>
      <c r="W21" s="3"/>
      <c r="X21" s="3"/>
      <c r="Y21" s="3"/>
      <c r="Z21" s="3"/>
      <c r="AA21" s="3"/>
      <c r="AB21" s="3"/>
      <c r="AC21" s="3"/>
      <c r="AD21" s="3"/>
      <c r="AE21" s="4"/>
      <c r="AF21" s="4"/>
      <c r="AG21" s="4"/>
      <c r="AH21" s="4"/>
      <c r="AI21" s="4"/>
      <c r="AJ21" s="4"/>
      <c r="AK21" s="4"/>
      <c r="AL21" s="4"/>
      <c r="AM21" s="4"/>
      <c r="AN21" s="4"/>
      <c r="AO21" s="4"/>
      <c r="AP21" s="4"/>
      <c r="AQ21" s="4"/>
      <c r="AR21" s="4"/>
      <c r="AS21" s="4"/>
      <c r="AT21" s="4"/>
      <c r="AU21" s="4"/>
      <c r="AV21" s="4"/>
      <c r="AW21" s="4"/>
      <c r="AX21" s="4"/>
      <c r="AY21" s="4"/>
      <c r="AZ21" s="4"/>
      <c r="BA21" s="4"/>
      <c r="BB21" s="4"/>
      <c r="BC21" s="4"/>
      <c r="BD21" s="4"/>
      <c r="BE21" s="4"/>
      <c r="BF21" s="4"/>
      <c r="BG21" s="4"/>
      <c r="BH21" s="4"/>
      <c r="BI21" s="4"/>
      <c r="BJ21" s="4"/>
      <c r="BK21" s="4"/>
      <c r="BL21" s="4"/>
      <c r="BM21" s="4"/>
      <c r="BN21" s="4"/>
      <c r="BO21" s="4"/>
      <c r="BP21" s="4"/>
      <c r="BQ21" s="4"/>
      <c r="BR21" s="4"/>
      <c r="BS21" s="4"/>
      <c r="BT21" s="4"/>
      <c r="BU21" s="4"/>
      <c r="BV21" s="4"/>
      <c r="BW21" s="4"/>
      <c r="BX21" s="4"/>
      <c r="BY21" s="4"/>
      <c r="BZ21" s="4"/>
    </row>
    <row r="22">
      <c r="A22" s="20" t="str">
        <f t="shared" si="1"/>
        <v>Unique</v>
      </c>
      <c r="B22" s="20" t="str">
        <f>IFERROR(__xludf.DUMMYFUNCTION("""COMPUTED_VALUE"""),"Sc21")</f>
        <v>Sc21</v>
      </c>
      <c r="C22" s="3" t="str">
        <f>IFERROR(__xludf.DUMMYFUNCTION("""COMPUTED_VALUE"""),"Effectiveness and safety of using chatbots to improve mental health: Systematic review and meta-analysis")</f>
        <v>Effectiveness and safety of using chatbots to improve mental health: Systematic review and meta-analysis</v>
      </c>
      <c r="D22" s="3" t="str">
        <f>IFERROR(__xludf.DUMMYFUNCTION("""COMPUTED_VALUE"""),"Abd-Alrazaq A.A., Rababeh A., Alajlani M., Bewick B.M., Househ M.")</f>
        <v>Abd-Alrazaq A.A., Rababeh A., Alajlani M., Bewick B.M., Househ M.</v>
      </c>
      <c r="E22" s="3">
        <f>IFERROR(__xludf.DUMMYFUNCTION("""COMPUTED_VALUE"""),2020.0)</f>
        <v>2020</v>
      </c>
      <c r="F22" s="3" t="str">
        <f>IFERROR(__xludf.DUMMYFUNCTION("""COMPUTED_VALUE"""),"Journal of Medical Internet Research")</f>
        <v>Journal of Medical Internet Research</v>
      </c>
      <c r="G22" s="3">
        <f>IFERROR(__xludf.DUMMYFUNCTION("""COMPUTED_VALUE"""),22.0)</f>
        <v>22</v>
      </c>
      <c r="H22" s="3">
        <f>IFERROR(__xludf.DUMMYFUNCTION("""COMPUTED_VALUE"""),7.0)</f>
        <v>7</v>
      </c>
      <c r="I22" s="3"/>
      <c r="J22" s="3"/>
      <c r="K22" s="3" t="str">
        <f>IFERROR(__xludf.DUMMYFUNCTION("""COMPUTED_VALUE"""),"10.2196/16021")</f>
        <v>10.2196/16021</v>
      </c>
      <c r="L22" s="3" t="str">
        <f>IFERROR(__xludf.DUMMYFUNCTION("""COMPUTED_VALUE"""),"Background: The global shortage of mental health workers has prompted the utilization of technological advancements, such as chatbots, to meet the needs of people with mental health conditions. Chatbots are systems that are able to converse and interact w"&amp;"ith human users using spoken, written, and visual language. While numerous studies have assessed the effectiveness and safety of using chatbots in mental health, no reviews have pooled the results of those studies. Objective: This study aimed to assess th"&amp;"e effectiveness and safety of using chatbots to improve mental health through summarizing and pooling the results of previous studies. Methods: A systematic review was carried out to achieve this objective. The search sources were 7 bibliographic database"&amp;"s (eg, MEDLINE, EMBASE, PsycINFO), the search engine “Google Scholar,” and backward and forward reference list checking of the included studies and relevant reviews. Two reviewers independently selected the studies, extracted data from the included studie"&amp;"s, and assessed the risk of bias. Data extracted from studies were synthesized using narrative and statistical methods, as appropriate. Results: Of 1048 citations retrieved, we identified 12 studies examining the effect of using chatbots on 8 outcomes. We"&amp;"ak evidence demonstrated that chatbots were effective in improving depression, distress, stress, and acrophobia. In contrast, according to similar evidence, there was no statistically significant effect of using chatbots on subjective psychological wellbe"&amp;"ing. Results were conflicting regarding the effect of chatbots on the severity of anxiety and positive and negative affect. Only two studies assessed the safety of chatbots and concluded that they are safe in mental health, as no adverse events or harms w"&amp;"ere reported. Conclusions: Chatbots have the potential to improve mental health. However, the evidence in this review was not sufficient to definitely conclude this due to lack of evidence that their effect is clinically important, a lack of studies asses"&amp;"sing each outcome, high risk of bias in those studies, and conflicting results for some outcomes. Further studies are required to draw solid conclusions about the effectiveness and safety of chatbots. © 2020 Journal of Medical Internet Research. All right"&amp;"s reserved.")</f>
        <v>Background: The global shortage of mental health workers has prompted the utilization of technological advancements, such as chatbots, to meet the needs of people with mental health conditions. Chatbots are systems that are able to converse and interact with human users using spoken, written, and visual language. While numerous studies have assessed the effectiveness and safety of using chatbots in mental health, no reviews have pooled the results of those studies. Objective: This study aimed to assess the effectiveness and safety of using chatbots to improve mental health through summarizing and pooling the results of previous studies. Methods: A systematic review was carried out to achieve this objective. The search sources were 7 bibliographic databases (eg, MEDLINE, EMBASE, PsycINFO), the search engine “Google Scholar,” and backward and forward reference list checking of the included studies and relevant reviews. Two reviewers independently selected the studies, extracted data from the included studies, and assessed the risk of bias. Data extracted from studies were synthesized using narrative and statistical methods, as appropriate. Results: Of 1048 citations retrieved, we identified 12 studies examining the effect of using chatbots on 8 outcomes. Weak evidence demonstrated that chatbots were effective in improving depression, distress, stress, and acrophobia. In contrast, according to similar evidence, there was no statistically significant effect of using chatbots on subjective psychological wellbeing. Results were conflicting regarding the effect of chatbots on the severity of anxiety and positive and negative affect. Only two studies assessed the safety of chatbots and concluded that they are safe in mental health, as no adverse events or harms were reported. Conclusions: Chatbots have the potential to improve mental health. However, the evidence in this review was not sufficient to definitely conclude this due to lack of evidence that their effect is clinically important, a lack of studies assessing each outcome, high risk of bias in those studies, and conflicting results for some outcomes. Further studies are required to draw solid conclusions about the effectiveness and safety of chatbots. © 2020 Journal of Medical Internet Research. All rights reserved.</v>
      </c>
      <c r="M22" s="3"/>
      <c r="N22" s="3"/>
      <c r="O22" s="3"/>
      <c r="P22" s="3"/>
      <c r="Q22" s="3"/>
      <c r="R22" s="3"/>
      <c r="S22" s="3"/>
      <c r="T22" s="3"/>
      <c r="U22" s="3"/>
      <c r="V22" s="3"/>
      <c r="W22" s="3"/>
      <c r="X22" s="3"/>
      <c r="Y22" s="3"/>
      <c r="Z22" s="3"/>
      <c r="AA22" s="3"/>
      <c r="AB22" s="3"/>
      <c r="AC22" s="3"/>
      <c r="AD22" s="3"/>
      <c r="AE22" s="4"/>
      <c r="AF22" s="4"/>
      <c r="AG22" s="4"/>
      <c r="AH22" s="4"/>
      <c r="AI22" s="4"/>
      <c r="AJ22" s="4"/>
      <c r="AK22" s="4"/>
      <c r="AL22" s="4"/>
      <c r="AM22" s="4"/>
      <c r="AN22" s="4"/>
      <c r="AO22" s="4"/>
      <c r="AP22" s="4"/>
      <c r="AQ22" s="4"/>
      <c r="AR22" s="4"/>
      <c r="AS22" s="4"/>
      <c r="AT22" s="4"/>
      <c r="AU22" s="4"/>
      <c r="AV22" s="4"/>
      <c r="AW22" s="4"/>
      <c r="AX22" s="4"/>
      <c r="AY22" s="4"/>
      <c r="AZ22" s="4"/>
      <c r="BA22" s="4"/>
      <c r="BB22" s="4"/>
      <c r="BC22" s="4"/>
      <c r="BD22" s="4"/>
      <c r="BE22" s="4"/>
      <c r="BF22" s="4"/>
      <c r="BG22" s="4"/>
      <c r="BH22" s="4"/>
      <c r="BI22" s="4"/>
      <c r="BJ22" s="4"/>
      <c r="BK22" s="4"/>
      <c r="BL22" s="4"/>
      <c r="BM22" s="4"/>
      <c r="BN22" s="4"/>
      <c r="BO22" s="4"/>
      <c r="BP22" s="4"/>
      <c r="BQ22" s="4"/>
      <c r="BR22" s="4"/>
      <c r="BS22" s="4"/>
      <c r="BT22" s="4"/>
      <c r="BU22" s="4"/>
      <c r="BV22" s="4"/>
      <c r="BW22" s="4"/>
      <c r="BX22" s="4"/>
      <c r="BY22" s="4"/>
      <c r="BZ22" s="4"/>
    </row>
    <row r="23">
      <c r="A23" s="20" t="str">
        <f t="shared" si="1"/>
        <v>Unique</v>
      </c>
      <c r="B23" s="20" t="str">
        <f>IFERROR(__xludf.DUMMYFUNCTION("""COMPUTED_VALUE"""),"Sc22")</f>
        <v>Sc22</v>
      </c>
      <c r="C23" s="3" t="str">
        <f>IFERROR(__xludf.DUMMYFUNCTION("""COMPUTED_VALUE"""),"A study on design requirement development and satisfaction for future virtualworld systems")</f>
        <v>A study on design requirement development and satisfaction for future virtualworld systems</v>
      </c>
      <c r="D23" s="3" t="str">
        <f>IFERROR(__xludf.DUMMYFUNCTION("""COMPUTED_VALUE"""),"Shen B., Tan W., Guo J., Cai H., Wang B., Zhuo S.")</f>
        <v>Shen B., Tan W., Guo J., Cai H., Wang B., Zhuo S.</v>
      </c>
      <c r="E23" s="3">
        <f>IFERROR(__xludf.DUMMYFUNCTION("""COMPUTED_VALUE"""),2020.0)</f>
        <v>2020</v>
      </c>
      <c r="F23" s="3" t="str">
        <f>IFERROR(__xludf.DUMMYFUNCTION("""COMPUTED_VALUE"""),"Future Internet")</f>
        <v>Future Internet</v>
      </c>
      <c r="G23" s="3">
        <f>IFERROR(__xludf.DUMMYFUNCTION("""COMPUTED_VALUE"""),12.0)</f>
        <v>12</v>
      </c>
      <c r="H23" s="3">
        <f>IFERROR(__xludf.DUMMYFUNCTION("""COMPUTED_VALUE"""),12.0)</f>
        <v>12</v>
      </c>
      <c r="I23" s="3"/>
      <c r="J23" s="3"/>
      <c r="K23" s="3" t="str">
        <f>IFERROR(__xludf.DUMMYFUNCTION("""COMPUTED_VALUE"""),"10.3390/FI12070112")</f>
        <v>10.3390/FI12070112</v>
      </c>
      <c r="L23" s="3" t="str">
        <f>IFERROR(__xludf.DUMMYFUNCTION("""COMPUTED_VALUE"""),"Virtual worlds have become global platforms connecting millions of people and containing various technologies. For example, No Man's Sky (nomanssky. com), a cross-platform virtual world, can dynamically and automatically generate content with the progress"&amp;" of user adventure. AltspaceVR (altvr. com) is a social virtual reality platform supporting motion capture through Microsoft's Kinect, eye tracking, and mixed reality extension. The changes in industrial investment, market revenue, user population, and co"&amp;"nsumption drive the evolution of virtual-world-related technologies (e.g., computing infrastructure and interaction devices), which turns into new design requirements and thus results in the requirement satisfaction problem in virtual world system archite"&amp;"cture design. In this paper, we first study the new or evolving features of virtual worlds and emerging requirements of system development through market/industry trend analysis, including infrastructure mobility, content diversity, function interconnecti"&amp;"vity, immersive environment, and intelligent agents. Based on the trend analysis, we propose a new design requirement space. We, then, discuss the requirement satisfaction of existing system architectures and highlight their limitations through a literatu"&amp;"re review. The feature-based requirement satisfaction comparison of existing system architectures sheds some light on the future virtual world system development to match the changing trends of the user market. At the end of this study, a new architecture"&amp;" from an ongoing research, called Virtual Net, is discussed, which can provide higher resource sufficiency, computing reliability, content persistency, and service credibility. © 2020 by the authors. Licensee MDPI, Basel, Switzerland.")</f>
        <v>Virtual worlds have become global platforms connecting millions of people and containing various technologies. For example, No Man's Sky (nomanssky. com), a cross-platform virtual world, can dynamically and automatically generate content with the progress of user adventure. AltspaceVR (altvr. com) is a social virtual reality platform supporting motion capture through Microsoft's Kinect, eye tracking, and mixed reality extension. The changes in industrial investment, market revenue, user population, and consumption drive the evolution of virtual-world-related technologies (e.g., computing infrastructure and interaction devices), which turns into new design requirements and thus results in the requirement satisfaction problem in virtual world system architecture design. In this paper, we first study the new or evolving features of virtual worlds and emerging requirements of system development through market/industry trend analysis, including infrastructure mobility, content diversity, function interconnectivity, immersive environment, and intelligent agents. Based on the trend analysis, we propose a new design requirement space. We, then, discuss the requirement satisfaction of existing system architectures and highlight their limitations through a literature review. The feature-based requirement satisfaction comparison of existing system architectures sheds some light on the future virtual world system development to match the changing trends of the user market. At the end of this study, a new architecture from an ongoing research, called Virtual Net, is discussed, which can provide higher resource sufficiency, computing reliability, content persistency, and service credibility. © 2020 by the authors. Licensee MDPI, Basel, Switzerland.</v>
      </c>
      <c r="M23" s="3"/>
      <c r="N23" s="3"/>
      <c r="O23" s="3"/>
      <c r="P23" s="3"/>
      <c r="Q23" s="3"/>
      <c r="R23" s="3"/>
      <c r="S23" s="3"/>
      <c r="T23" s="3"/>
      <c r="U23" s="3"/>
      <c r="V23" s="3"/>
      <c r="W23" s="3"/>
      <c r="X23" s="3"/>
      <c r="Y23" s="3"/>
      <c r="Z23" s="3"/>
      <c r="AA23" s="3"/>
      <c r="AB23" s="3"/>
      <c r="AC23" s="3"/>
      <c r="AD23" s="3"/>
      <c r="AE23" s="4"/>
      <c r="AF23" s="4"/>
      <c r="AG23" s="4"/>
      <c r="AH23" s="4"/>
      <c r="AI23" s="4"/>
      <c r="AJ23" s="4"/>
      <c r="AK23" s="4"/>
      <c r="AL23" s="4"/>
      <c r="AM23" s="4"/>
      <c r="AN23" s="4"/>
      <c r="AO23" s="4"/>
      <c r="AP23" s="4"/>
      <c r="AQ23" s="4"/>
      <c r="AR23" s="4"/>
      <c r="AS23" s="4"/>
      <c r="AT23" s="4"/>
      <c r="AU23" s="4"/>
      <c r="AV23" s="4"/>
      <c r="AW23" s="4"/>
      <c r="AX23" s="4"/>
      <c r="AY23" s="4"/>
      <c r="AZ23" s="4"/>
      <c r="BA23" s="4"/>
      <c r="BB23" s="4"/>
      <c r="BC23" s="4"/>
      <c r="BD23" s="4"/>
      <c r="BE23" s="4"/>
      <c r="BF23" s="4"/>
      <c r="BG23" s="4"/>
      <c r="BH23" s="4"/>
      <c r="BI23" s="4"/>
      <c r="BJ23" s="4"/>
      <c r="BK23" s="4"/>
      <c r="BL23" s="4"/>
      <c r="BM23" s="4"/>
      <c r="BN23" s="4"/>
      <c r="BO23" s="4"/>
      <c r="BP23" s="4"/>
      <c r="BQ23" s="4"/>
      <c r="BR23" s="4"/>
      <c r="BS23" s="4"/>
      <c r="BT23" s="4"/>
      <c r="BU23" s="4"/>
      <c r="BV23" s="4"/>
      <c r="BW23" s="4"/>
      <c r="BX23" s="4"/>
      <c r="BY23" s="4"/>
      <c r="BZ23" s="4"/>
    </row>
    <row r="24">
      <c r="A24" s="20" t="str">
        <f t="shared" si="1"/>
        <v>Unique</v>
      </c>
      <c r="B24" s="20" t="str">
        <f>IFERROR(__xludf.DUMMYFUNCTION("""COMPUTED_VALUE"""),"Sc23")</f>
        <v>Sc23</v>
      </c>
      <c r="C24" s="3" t="str">
        <f>IFERROR(__xludf.DUMMYFUNCTION("""COMPUTED_VALUE"""),"Caring relationships and their role in users' choices: A study of users of Direct Payments in England")</f>
        <v>Caring relationships and their role in users' choices: A study of users of Direct Payments in England</v>
      </c>
      <c r="D24" s="3" t="str">
        <f>IFERROR(__xludf.DUMMYFUNCTION("""COMPUTED_VALUE"""),"Rodrigues R.")</f>
        <v>Rodrigues R.</v>
      </c>
      <c r="E24" s="3">
        <f>IFERROR(__xludf.DUMMYFUNCTION("""COMPUTED_VALUE"""),2020.0)</f>
        <v>2020</v>
      </c>
      <c r="F24" s="3" t="str">
        <f>IFERROR(__xludf.DUMMYFUNCTION("""COMPUTED_VALUE"""),"Ageing and Society")</f>
        <v>Ageing and Society</v>
      </c>
      <c r="G24" s="3">
        <f>IFERROR(__xludf.DUMMYFUNCTION("""COMPUTED_VALUE"""),40.0)</f>
        <v>40</v>
      </c>
      <c r="H24" s="3">
        <f>IFERROR(__xludf.DUMMYFUNCTION("""COMPUTED_VALUE"""),7.0)</f>
        <v>7</v>
      </c>
      <c r="I24" s="3">
        <f>IFERROR(__xludf.DUMMYFUNCTION("""COMPUTED_VALUE"""),1469.0)</f>
        <v>1469</v>
      </c>
      <c r="J24" s="3">
        <f>IFERROR(__xludf.DUMMYFUNCTION("""COMPUTED_VALUE"""),1489.0)</f>
        <v>1489</v>
      </c>
      <c r="K24" s="3" t="str">
        <f>IFERROR(__xludf.DUMMYFUNCTION("""COMPUTED_VALUE"""),"10.1017/S0144686X19000035")</f>
        <v>10.1017/S0144686X19000035</v>
      </c>
      <c r="L24" s="3" t="str">
        <f>IFERROR(__xludf.DUMMYFUNCTION("""COMPUTED_VALUE"""),"User choice in care for older people has assumed that care is like any other commodity; which is in contrast with the concept of care defined by the feminist and ethics of care literature, which includes a relational component beyond care tasks-caring rel"&amp;"ationships. This study aims to understand how caring relationships impact the decisions of older users of care and their perceived satisfaction. Semi-structured qualitative interviews were conducted with 24 Direct Payments (DPs) older users, including pro"&amp;"xies, in three Local Authorities in the Greater London area. Users fell into three groups according to their use of DPs: those purchasing care from agencies, those employing acquaintances as Personal Assistants (PAs) and those employing strangers as PAs. "&amp;"Decisions on and perceived satisfaction with care were both influenced by caring relationships. All users recognised that caring relationships can have instrumental value in improving care delivery or allowing greater leeway in negotiating tasks. Many use"&amp;"rs placed intrinsic value on continuity of care and the development of close caring relationships and clearly favoured employing PAs. The latter involved higher levels of uncertainty, emotional investment and reciprocal gift exchanges. Agencies were often"&amp;" chosen due to users' preference for more detached caring relationships. The findings confirm that caring relationships involving reciprocal emotional investment are an important outcome of care, with salient implications for user behaviour. © 2019 Cambri"&amp;"dge University Press.")</f>
        <v>User choice in care for older people has assumed that care is like any other commodity; which is in contrast with the concept of care defined by the feminist and ethics of care literature, which includes a relational component beyond care tasks-caring relationships. This study aims to understand how caring relationships impact the decisions of older users of care and their perceived satisfaction. Semi-structured qualitative interviews were conducted with 24 Direct Payments (DPs) older users, including proxies, in three Local Authorities in the Greater London area. Users fell into three groups according to their use of DPs: those purchasing care from agencies, those employing acquaintances as Personal Assistants (PAs) and those employing strangers as PAs. Decisions on and perceived satisfaction with care were both influenced by caring relationships. All users recognised that caring relationships can have instrumental value in improving care delivery or allowing greater leeway in negotiating tasks. Many users placed intrinsic value on continuity of care and the development of close caring relationships and clearly favoured employing PAs. The latter involved higher levels of uncertainty, emotional investment and reciprocal gift exchanges. Agencies were often chosen due to users' preference for more detached caring relationships. The findings confirm that caring relationships involving reciprocal emotional investment are an important outcome of care, with salient implications for user behaviour. © 2019 Cambridge University Press.</v>
      </c>
      <c r="M24" s="3"/>
      <c r="N24" s="3"/>
      <c r="O24" s="3"/>
      <c r="P24" s="3"/>
      <c r="Q24" s="3"/>
      <c r="R24" s="3"/>
      <c r="S24" s="3"/>
      <c r="T24" s="3"/>
      <c r="U24" s="3"/>
      <c r="V24" s="3"/>
      <c r="W24" s="3"/>
      <c r="X24" s="3"/>
      <c r="Y24" s="3"/>
      <c r="Z24" s="3"/>
      <c r="AA24" s="3"/>
      <c r="AB24" s="3"/>
      <c r="AC24" s="3"/>
      <c r="AD24" s="3"/>
      <c r="AE24" s="4"/>
      <c r="AF24" s="4"/>
      <c r="AG24" s="4"/>
      <c r="AH24" s="4"/>
      <c r="AI24" s="4"/>
      <c r="AJ24" s="4"/>
      <c r="AK24" s="4"/>
      <c r="AL24" s="4"/>
      <c r="AM24" s="4"/>
      <c r="AN24" s="4"/>
      <c r="AO24" s="4"/>
      <c r="AP24" s="4"/>
      <c r="AQ24" s="4"/>
      <c r="AR24" s="4"/>
      <c r="AS24" s="4"/>
      <c r="AT24" s="4"/>
      <c r="AU24" s="4"/>
      <c r="AV24" s="4"/>
      <c r="AW24" s="4"/>
      <c r="AX24" s="4"/>
      <c r="AY24" s="4"/>
      <c r="AZ24" s="4"/>
      <c r="BA24" s="4"/>
      <c r="BB24" s="4"/>
      <c r="BC24" s="4"/>
      <c r="BD24" s="4"/>
      <c r="BE24" s="4"/>
      <c r="BF24" s="4"/>
      <c r="BG24" s="4"/>
      <c r="BH24" s="4"/>
      <c r="BI24" s="4"/>
      <c r="BJ24" s="4"/>
      <c r="BK24" s="4"/>
      <c r="BL24" s="4"/>
      <c r="BM24" s="4"/>
      <c r="BN24" s="4"/>
      <c r="BO24" s="4"/>
      <c r="BP24" s="4"/>
      <c r="BQ24" s="4"/>
      <c r="BR24" s="4"/>
      <c r="BS24" s="4"/>
      <c r="BT24" s="4"/>
      <c r="BU24" s="4"/>
      <c r="BV24" s="4"/>
      <c r="BW24" s="4"/>
      <c r="BX24" s="4"/>
      <c r="BY24" s="4"/>
      <c r="BZ24" s="4"/>
    </row>
    <row r="25">
      <c r="A25" s="20" t="str">
        <f t="shared" si="1"/>
        <v>Unique</v>
      </c>
      <c r="B25" s="20" t="str">
        <f>IFERROR(__xludf.DUMMYFUNCTION("""COMPUTED_VALUE"""),"Sc24")</f>
        <v>Sc24</v>
      </c>
      <c r="C25" s="3" t="str">
        <f>IFERROR(__xludf.DUMMYFUNCTION("""COMPUTED_VALUE"""),"What do we know about the use of chatbots for public health?")</f>
        <v>What do we know about the use of chatbots for public health?</v>
      </c>
      <c r="D25" s="3" t="str">
        <f>IFERROR(__xludf.DUMMYFUNCTION("""COMPUTED_VALUE"""),"Gabarron E., Larbi D., Denecke K., Årsand E.")</f>
        <v>Gabarron E., Larbi D., Denecke K., Årsand E.</v>
      </c>
      <c r="E25" s="3">
        <f>IFERROR(__xludf.DUMMYFUNCTION("""COMPUTED_VALUE"""),2020.0)</f>
        <v>2020</v>
      </c>
      <c r="F25" s="3" t="str">
        <f>IFERROR(__xludf.DUMMYFUNCTION("""COMPUTED_VALUE"""),"Studies in Health Technology and Informatics")</f>
        <v>Studies in Health Technology and Informatics</v>
      </c>
      <c r="G25" s="3">
        <f>IFERROR(__xludf.DUMMYFUNCTION("""COMPUTED_VALUE"""),270.0)</f>
        <v>270</v>
      </c>
      <c r="H25" s="3"/>
      <c r="I25" s="3">
        <f>IFERROR(__xludf.DUMMYFUNCTION("""COMPUTED_VALUE"""),796.0)</f>
        <v>796</v>
      </c>
      <c r="J25" s="3">
        <f>IFERROR(__xludf.DUMMYFUNCTION("""COMPUTED_VALUE"""),800.0)</f>
        <v>800</v>
      </c>
      <c r="K25" s="3" t="str">
        <f>IFERROR(__xludf.DUMMYFUNCTION("""COMPUTED_VALUE"""),"10.3233/SHTI200270")</f>
        <v>10.3233/SHTI200270</v>
      </c>
      <c r="L25" s="3" t="str">
        <f>IFERROR(__xludf.DUMMYFUNCTION("""COMPUTED_VALUE"""),"Background and objective: The number of publications on the use of chatbots for health is recently increasing, however to our knowledge, there are no publications summarizing what is known about using chatbots for public health yet. The objective of this "&amp;"work is to provide an overview of the existing scientific literature on the use of chatbots for public health, for which purpose have chatbots been used, and whether health-related outcomes have been reported. Methods: We carried out a literature review o"&amp;"n this topic across 5 databases: Pubmed, EMBASE, PsychINFO, SCOPUS, and IEEE Xplore. Identified papers were classified according to their underlying technology, application area, and study design. Results: A total of 15 relevant papers were identified: ei"&amp;"ght of these papers were developmental studies that tested the feasibility or usability of a chatbot, and seven were interventional studies. All the interventional studies reported positive health-related outcomes associated with the chatbot use. Discussi"&amp;"on: The first studies testing chatbots for public health seem very promising; however, there are various aspects that should be improved, including the chatbots' designs, studies' methods, and analysis and reporting of results. More high-quality studies a"&amp;"nd improved reporting of chatbots' use are needed. © 2020 European Federation for Medical Informatics (EFMI) and IOS Press.")</f>
        <v>Background and objective: The number of publications on the use of chatbots for health is recently increasing, however to our knowledge, there are no publications summarizing what is known about using chatbots for public health yet. The objective of this work is to provide an overview of the existing scientific literature on the use of chatbots for public health, for which purpose have chatbots been used, and whether health-related outcomes have been reported. Methods: We carried out a literature review on this topic across 5 databases: Pubmed, EMBASE, PsychINFO, SCOPUS, and IEEE Xplore. Identified papers were classified according to their underlying technology, application area, and study design. Results: A total of 15 relevant papers were identified: eight of these papers were developmental studies that tested the feasibility or usability of a chatbot, and seven were interventional studies. All the interventional studies reported positive health-related outcomes associated with the chatbot use. Discussion: The first studies testing chatbots for public health seem very promising; however, there are various aspects that should be improved, including the chatbots' designs, studies' methods, and analysis and reporting of results. More high-quality studies and improved reporting of chatbots' use are needed. © 2020 European Federation for Medical Informatics (EFMI) and IOS Press.</v>
      </c>
      <c r="M25" s="3"/>
      <c r="N25" s="3"/>
      <c r="O25" s="3"/>
      <c r="P25" s="3"/>
      <c r="Q25" s="3"/>
      <c r="R25" s="3"/>
      <c r="S25" s="3"/>
      <c r="T25" s="3"/>
      <c r="U25" s="3"/>
      <c r="V25" s="3"/>
      <c r="W25" s="3"/>
      <c r="X25" s="3"/>
      <c r="Y25" s="3"/>
      <c r="Z25" s="3"/>
      <c r="AA25" s="3"/>
      <c r="AB25" s="3"/>
      <c r="AC25" s="3"/>
      <c r="AD25" s="3"/>
      <c r="AE25" s="4"/>
      <c r="AF25" s="4"/>
      <c r="AG25" s="4"/>
      <c r="AH25" s="4"/>
      <c r="AI25" s="4"/>
      <c r="AJ25" s="4"/>
      <c r="AK25" s="4"/>
      <c r="AL25" s="4"/>
      <c r="AM25" s="4"/>
      <c r="AN25" s="4"/>
      <c r="AO25" s="4"/>
      <c r="AP25" s="4"/>
      <c r="AQ25" s="4"/>
      <c r="AR25" s="4"/>
      <c r="AS25" s="4"/>
      <c r="AT25" s="4"/>
      <c r="AU25" s="4"/>
      <c r="AV25" s="4"/>
      <c r="AW25" s="4"/>
      <c r="AX25" s="4"/>
      <c r="AY25" s="4"/>
      <c r="AZ25" s="4"/>
      <c r="BA25" s="4"/>
      <c r="BB25" s="4"/>
      <c r="BC25" s="4"/>
      <c r="BD25" s="4"/>
      <c r="BE25" s="4"/>
      <c r="BF25" s="4"/>
      <c r="BG25" s="4"/>
      <c r="BH25" s="4"/>
      <c r="BI25" s="4"/>
      <c r="BJ25" s="4"/>
      <c r="BK25" s="4"/>
      <c r="BL25" s="4"/>
      <c r="BM25" s="4"/>
      <c r="BN25" s="4"/>
      <c r="BO25" s="4"/>
      <c r="BP25" s="4"/>
      <c r="BQ25" s="4"/>
      <c r="BR25" s="4"/>
      <c r="BS25" s="4"/>
      <c r="BT25" s="4"/>
      <c r="BU25" s="4"/>
      <c r="BV25" s="4"/>
      <c r="BW25" s="4"/>
      <c r="BX25" s="4"/>
      <c r="BY25" s="4"/>
      <c r="BZ25" s="4"/>
    </row>
    <row r="26">
      <c r="A26" s="20" t="str">
        <f t="shared" si="1"/>
        <v>Unique</v>
      </c>
      <c r="B26" s="20" t="str">
        <f>IFERROR(__xludf.DUMMYFUNCTION("""COMPUTED_VALUE"""),"Sc25")</f>
        <v>Sc25</v>
      </c>
      <c r="C26" s="3" t="str">
        <f>IFERROR(__xludf.DUMMYFUNCTION("""COMPUTED_VALUE"""),"Human-like communication in conversational agents: a literature review and research agenda")</f>
        <v>Human-like communication in conversational agents: a literature review and research agenda</v>
      </c>
      <c r="D26" s="3" t="str">
        <f>IFERROR(__xludf.DUMMYFUNCTION("""COMPUTED_VALUE"""),"Van Pinxteren M.M.E., Pluymaekers M., Lemmink J.G.A.M.")</f>
        <v>Van Pinxteren M.M.E., Pluymaekers M., Lemmink J.G.A.M.</v>
      </c>
      <c r="E26" s="3">
        <f>IFERROR(__xludf.DUMMYFUNCTION("""COMPUTED_VALUE"""),2020.0)</f>
        <v>2020</v>
      </c>
      <c r="F26" s="3" t="str">
        <f>IFERROR(__xludf.DUMMYFUNCTION("""COMPUTED_VALUE"""),"Journal of Service Management")</f>
        <v>Journal of Service Management</v>
      </c>
      <c r="G26" s="3">
        <f>IFERROR(__xludf.DUMMYFUNCTION("""COMPUTED_VALUE"""),31.0)</f>
        <v>31</v>
      </c>
      <c r="H26" s="3">
        <f>IFERROR(__xludf.DUMMYFUNCTION("""COMPUTED_VALUE"""),2.0)</f>
        <v>2</v>
      </c>
      <c r="I26" s="3">
        <f>IFERROR(__xludf.DUMMYFUNCTION("""COMPUTED_VALUE"""),203.0)</f>
        <v>203</v>
      </c>
      <c r="J26" s="3">
        <f>IFERROR(__xludf.DUMMYFUNCTION("""COMPUTED_VALUE"""),225.0)</f>
        <v>225</v>
      </c>
      <c r="K26" s="3" t="str">
        <f>IFERROR(__xludf.DUMMYFUNCTION("""COMPUTED_VALUE"""),"10.1108/JOSM-06-2019-0175")</f>
        <v>10.1108/JOSM-06-2019-0175</v>
      </c>
      <c r="L26" s="3" t="str">
        <f>IFERROR(__xludf.DUMMYFUNCTION("""COMPUTED_VALUE"""),"Purpose: Conversational agents (chatbots, avatars and robots) are increasingly substituting human employees in service encounters. Their presence offers many potential benefits, but customers are reluctant to engage with them. A possible explanation is th"&amp;"at conversational agents do not make optimal use of communicative behaviors that enhance relational outcomes. The purpose of this paper is to identify which human-like communicative behaviors used by conversational agents have positive effects on relation"&amp;"al outcomes and which additional behaviors could be investigated in future research. Design/methodology/approach: This paper presents a systematic review of 61 articles that investigated the effects of communicative behaviors used by conversational agents"&amp;" on relational outcomes. A taxonomy is created of all behaviors investigated in these studies, and a research agenda is constructed on the basis of an analysis of their effects and a comparison with the literature on human-to-human service encounters. Fin"&amp;"dings: The communicative behaviors can be classified along two dimensions: modality (verbal, nonverbal, appearance) and footing (similarity, responsiveness). Regarding the research agenda, it is noteworthy that some categories of behaviors show mixed resu"&amp;"lts and some behaviors that are effective in human-to-human interactions have not yet been investigated in conversational agents. Practical implications: By identifying potentially effective communicative behaviors in conversational agents, this study ass"&amp;"ists managers in optimizing encounters between conversational agents and customers. Originality/value: This is the first study that develops a taxonomy of communicative behaviors in conversational agents and uses it to identify avenues for future research"&amp;". © 2020, Emerald Publishing Limited.")</f>
        <v>Purpose: Conversational agents (chatbots, avatars and robots) are increasingly substituting human employees in service encounters. Their presence offers many potential benefits, but customers are reluctant to engage with them. A possible explanation is that conversational agents do not make optimal use of communicative behaviors that enhance relational outcomes. The purpose of this paper is to identify which human-like communicative behaviors used by conversational agents have positive effects on relational outcomes and which additional behaviors could be investigated in future research. Design/methodology/approach: This paper presents a systematic review of 61 articles that investigated the effects of communicative behaviors used by conversational agents on relational outcomes. A taxonomy is created of all behaviors investigated in these studies, and a research agenda is constructed on the basis of an analysis of their effects and a comparison with the literature on human-to-human service encounters. Findings: The communicative behaviors can be classified along two dimensions: modality (verbal, nonverbal, appearance) and footing (similarity, responsiveness). Regarding the research agenda, it is noteworthy that some categories of behaviors show mixed results and some behaviors that are effective in human-to-human interactions have not yet been investigated in conversational agents. Practical implications: By identifying potentially effective communicative behaviors in conversational agents, this study assists managers in optimizing encounters between conversational agents and customers. Originality/value: This is the first study that develops a taxonomy of communicative behaviors in conversational agents and uses it to identify avenues for future research. © 2020, Emerald Publishing Limited.</v>
      </c>
      <c r="M26" s="3"/>
      <c r="N26" s="3"/>
      <c r="O26" s="3"/>
      <c r="P26" s="3"/>
      <c r="Q26" s="3"/>
      <c r="R26" s="3"/>
      <c r="S26" s="3"/>
      <c r="T26" s="3"/>
      <c r="U26" s="3"/>
      <c r="V26" s="3"/>
      <c r="W26" s="3"/>
      <c r="X26" s="3"/>
      <c r="Y26" s="3"/>
      <c r="Z26" s="3"/>
      <c r="AA26" s="3"/>
      <c r="AB26" s="3"/>
      <c r="AC26" s="3"/>
      <c r="AD26" s="3"/>
      <c r="AE26" s="4"/>
      <c r="AF26" s="4"/>
      <c r="AG26" s="4"/>
      <c r="AH26" s="4"/>
      <c r="AI26" s="4"/>
      <c r="AJ26" s="4"/>
      <c r="AK26" s="4"/>
      <c r="AL26" s="4"/>
      <c r="AM26" s="4"/>
      <c r="AN26" s="4"/>
      <c r="AO26" s="4"/>
      <c r="AP26" s="4"/>
      <c r="AQ26" s="4"/>
      <c r="AR26" s="4"/>
      <c r="AS26" s="4"/>
      <c r="AT26" s="4"/>
      <c r="AU26" s="4"/>
      <c r="AV26" s="4"/>
      <c r="AW26" s="4"/>
      <c r="AX26" s="4"/>
      <c r="AY26" s="4"/>
      <c r="AZ26" s="4"/>
      <c r="BA26" s="4"/>
      <c r="BB26" s="4"/>
      <c r="BC26" s="4"/>
      <c r="BD26" s="4"/>
      <c r="BE26" s="4"/>
      <c r="BF26" s="4"/>
      <c r="BG26" s="4"/>
      <c r="BH26" s="4"/>
      <c r="BI26" s="4"/>
      <c r="BJ26" s="4"/>
      <c r="BK26" s="4"/>
      <c r="BL26" s="4"/>
      <c r="BM26" s="4"/>
      <c r="BN26" s="4"/>
      <c r="BO26" s="4"/>
      <c r="BP26" s="4"/>
      <c r="BQ26" s="4"/>
      <c r="BR26" s="4"/>
      <c r="BS26" s="4"/>
      <c r="BT26" s="4"/>
      <c r="BU26" s="4"/>
      <c r="BV26" s="4"/>
      <c r="BW26" s="4"/>
      <c r="BX26" s="4"/>
      <c r="BY26" s="4"/>
      <c r="BZ26" s="4"/>
    </row>
    <row r="27">
      <c r="A27" s="20" t="str">
        <f t="shared" si="1"/>
        <v>Unique</v>
      </c>
      <c r="B27" s="20" t="str">
        <f>IFERROR(__xludf.DUMMYFUNCTION("""COMPUTED_VALUE"""),"Sc26")</f>
        <v>Sc26</v>
      </c>
      <c r="C27" s="3" t="str">
        <f>IFERROR(__xludf.DUMMYFUNCTION("""COMPUTED_VALUE"""),"Teaching NICO How to Grasp: An Empirical Study on Crossmodal Social Interaction as a Key Factor for Robots Learning From Humans")</f>
        <v>Teaching NICO How to Grasp: An Empirical Study on Crossmodal Social Interaction as a Key Factor for Robots Learning From Humans</v>
      </c>
      <c r="D27" s="3" t="str">
        <f>IFERROR(__xludf.DUMMYFUNCTION("""COMPUTED_VALUE"""),"Kerzel M., Pekarek-Rosin T., Strahl E., Heinrich S., Wermter S.")</f>
        <v>Kerzel M., Pekarek-Rosin T., Strahl E., Heinrich S., Wermter S.</v>
      </c>
      <c r="E27" s="3">
        <f>IFERROR(__xludf.DUMMYFUNCTION("""COMPUTED_VALUE"""),2020.0)</f>
        <v>2020</v>
      </c>
      <c r="F27" s="3" t="str">
        <f>IFERROR(__xludf.DUMMYFUNCTION("""COMPUTED_VALUE"""),"Frontiers in Neurorobotics")</f>
        <v>Frontiers in Neurorobotics</v>
      </c>
      <c r="G27" s="3">
        <f>IFERROR(__xludf.DUMMYFUNCTION("""COMPUTED_VALUE"""),14.0)</f>
        <v>14</v>
      </c>
      <c r="H27" s="3"/>
      <c r="I27" s="3"/>
      <c r="J27" s="3"/>
      <c r="K27" s="3" t="str">
        <f>IFERROR(__xludf.DUMMYFUNCTION("""COMPUTED_VALUE"""),"10.3389/fnbot.2020.00028")</f>
        <v>10.3389/fnbot.2020.00028</v>
      </c>
      <c r="L27" s="3" t="str">
        <f>IFERROR(__xludf.DUMMYFUNCTION("""COMPUTED_VALUE"""),"To overcome novel challenges in complex domestic environments, humanoid robots can learn from human teachers. We propose that the capability for social interaction should be a key factor in this teaching process and benefits both the subjective experience"&amp;" of the human user and the learning process itself. To support our hypothesis, we present a Human-Robot Interaction study on human-assisted visuomotor learning with the robot NICO, the Neuro-Inspired COmpanion, a child-sized humanoid. NICO is a flexible, "&amp;"social platform with sensing and manipulation abilities. We give a detailed description of NICO's design and a comprehensive overview of studies that use or evaluate NICO. To engage in social interaction, NICO can express stylized facial expressions and u"&amp;"tter speech via an Embodied Dialogue System. NICO is characterized in particular by combining these social interaction capabilities with the abilities for human-like object manipulation and crossmodal perception. In the presented study, NICO acquires visu"&amp;"omotor grasping skills by interacting with its environment. In contrast to methods like motor babbling, the learning process is, in part, supported by a human teacher. To begin the learning process, an object is placed into NICO's hand, and if this object"&amp;" is accidentally dropped, the human assistant has to recover it. The study is conducted with 24 participants with little or no prior experience with robots. In the robot-guided experimental condition, assistance is actively requested by NICO via the Embod"&amp;"ied Dialogue System. In the human-guided condition, instructions are given by a human experimenter, while NICO remains silent. Evaluation using established questionnaires like Godspeed, Mind Perception, and Uncanny Valley Indices, along with a structured "&amp;"interview and video analysis of the interaction, show that the robot's active requests for assistance foster the participant's engagement and benefit the learning process. This result supports the hypothesis that the ability for social interaction is a ke"&amp;"y factor for companion robots that learn with the help of non-expert teachers, as these robots become capable of communicating active requests or questions that are vital to their learning process. We also show how the design of NICO both enables and is d"&amp;"riven by this approach. © Copyright © 2020 Kerzel, Pekarek-Rosin, Strahl, Heinrich and Wermter.")</f>
        <v>To overcome novel challenges in complex domestic environments, humanoid robots can learn from human teachers. We propose that the capability for social interaction should be a key factor in this teaching process and benefits both the subjective experience of the human user and the learning process itself. To support our hypothesis, we present a Human-Robot Interaction study on human-assisted visuomotor learning with the robot NICO, the Neuro-Inspired COmpanion, a child-sized humanoid. NICO is a flexible, social platform with sensing and manipulation abilities. We give a detailed description of NICO's design and a comprehensive overview of studies that use or evaluate NICO. To engage in social interaction, NICO can express stylized facial expressions and utter speech via an Embodied Dialogue System. NICO is characterized in particular by combining these social interaction capabilities with the abilities for human-like object manipulation and crossmodal perception. In the presented study, NICO acquires visuomotor grasping skills by interacting with its environment. In contrast to methods like motor babbling, the learning process is, in part, supported by a human teacher. To begin the learning process, an object is placed into NICO's hand, and if this object is accidentally dropped, the human assistant has to recover it. The study is conducted with 24 participants with little or no prior experience with robots. In the robot-guided experimental condition, assistance is actively requested by NICO via the Embodied Dialogue System. In the human-guided condition, instructions are given by a human experimenter, while NICO remains silent. Evaluation using established questionnaires like Godspeed, Mind Perception, and Uncanny Valley Indices, along with a structured interview and video analysis of the interaction, show that the robot's active requests for assistance foster the participant's engagement and benefit the learning process. This result supports the hypothesis that the ability for social interaction is a key factor for companion robots that learn with the help of non-expert teachers, as these robots become capable of communicating active requests or questions that are vital to their learning process. We also show how the design of NICO both enables and is driven by this approach. © Copyright © 2020 Kerzel, Pekarek-Rosin, Strahl, Heinrich and Wermter.</v>
      </c>
      <c r="M27" s="3"/>
      <c r="N27" s="3"/>
      <c r="O27" s="3"/>
      <c r="P27" s="3"/>
      <c r="Q27" s="3"/>
      <c r="R27" s="3"/>
      <c r="S27" s="3"/>
      <c r="T27" s="3"/>
      <c r="U27" s="3"/>
      <c r="V27" s="3"/>
      <c r="W27" s="3"/>
      <c r="X27" s="3"/>
      <c r="Y27" s="3"/>
      <c r="Z27" s="3"/>
      <c r="AA27" s="3"/>
      <c r="AB27" s="3"/>
      <c r="AC27" s="3"/>
      <c r="AD27" s="3"/>
      <c r="AE27" s="4"/>
      <c r="AF27" s="4"/>
      <c r="AG27" s="4"/>
      <c r="AH27" s="4"/>
      <c r="AI27" s="4"/>
      <c r="AJ27" s="4"/>
      <c r="AK27" s="4"/>
      <c r="AL27" s="4"/>
      <c r="AM27" s="4"/>
      <c r="AN27" s="4"/>
      <c r="AO27" s="4"/>
      <c r="AP27" s="4"/>
      <c r="AQ27" s="4"/>
      <c r="AR27" s="4"/>
      <c r="AS27" s="4"/>
      <c r="AT27" s="4"/>
      <c r="AU27" s="4"/>
      <c r="AV27" s="4"/>
      <c r="AW27" s="4"/>
      <c r="AX27" s="4"/>
      <c r="AY27" s="4"/>
      <c r="AZ27" s="4"/>
      <c r="BA27" s="4"/>
      <c r="BB27" s="4"/>
      <c r="BC27" s="4"/>
      <c r="BD27" s="4"/>
      <c r="BE27" s="4"/>
      <c r="BF27" s="4"/>
      <c r="BG27" s="4"/>
      <c r="BH27" s="4"/>
      <c r="BI27" s="4"/>
      <c r="BJ27" s="4"/>
      <c r="BK27" s="4"/>
      <c r="BL27" s="4"/>
      <c r="BM27" s="4"/>
      <c r="BN27" s="4"/>
      <c r="BO27" s="4"/>
      <c r="BP27" s="4"/>
      <c r="BQ27" s="4"/>
      <c r="BR27" s="4"/>
      <c r="BS27" s="4"/>
      <c r="BT27" s="4"/>
      <c r="BU27" s="4"/>
      <c r="BV27" s="4"/>
      <c r="BW27" s="4"/>
      <c r="BX27" s="4"/>
      <c r="BY27" s="4"/>
      <c r="BZ27" s="4"/>
    </row>
    <row r="28">
      <c r="A28" s="20" t="str">
        <f t="shared" si="1"/>
        <v>Unique</v>
      </c>
      <c r="B28" s="20" t="str">
        <f>IFERROR(__xludf.DUMMYFUNCTION("""COMPUTED_VALUE"""),"Sc27")</f>
        <v>Sc27</v>
      </c>
      <c r="C28" s="3" t="str">
        <f>IFERROR(__xludf.DUMMYFUNCTION("""COMPUTED_VALUE"""),"Technical Metrics Used to Evaluate Health Care Chatbots: Scoping Review")</f>
        <v>Technical Metrics Used to Evaluate Health Care Chatbots: Scoping Review</v>
      </c>
      <c r="D28" s="3" t="str">
        <f>IFERROR(__xludf.DUMMYFUNCTION("""COMPUTED_VALUE"""),"Abd-Alrazaq A., Safi Z., Alajlani M., Warren J., Househ M., Denecke K.")</f>
        <v>Abd-Alrazaq A., Safi Z., Alajlani M., Warren J., Househ M., Denecke K.</v>
      </c>
      <c r="E28" s="3">
        <f>IFERROR(__xludf.DUMMYFUNCTION("""COMPUTED_VALUE"""),2020.0)</f>
        <v>2020</v>
      </c>
      <c r="F28" s="3" t="str">
        <f>IFERROR(__xludf.DUMMYFUNCTION("""COMPUTED_VALUE"""),"Journal of Medical Internet Research")</f>
        <v>Journal of Medical Internet Research</v>
      </c>
      <c r="G28" s="3">
        <f>IFERROR(__xludf.DUMMYFUNCTION("""COMPUTED_VALUE"""),22.0)</f>
        <v>22</v>
      </c>
      <c r="H28" s="3">
        <f>IFERROR(__xludf.DUMMYFUNCTION("""COMPUTED_VALUE"""),6.0)</f>
        <v>6</v>
      </c>
      <c r="I28" s="3"/>
      <c r="J28" s="3"/>
      <c r="K28" s="3" t="str">
        <f>IFERROR(__xludf.DUMMYFUNCTION("""COMPUTED_VALUE"""),"10.2196/18301")</f>
        <v>10.2196/18301</v>
      </c>
      <c r="L28" s="3" t="str">
        <f>IFERROR(__xludf.DUMMYFUNCTION("""COMPUTED_VALUE"""),"Background: Dialog agents (chatbots) have a long history of application in health care, where they have been used for tasks such as supporting patient self-management and providing counseling. Their use is expected to grow with increasing demands on healt"&amp;"h systems and improving artificial intelligence (AI) capability. Approaches to the evaluation of health care chatbots, however, appear to be diverse and haphazard, resulting in a potential barrier to the advancement of the field. Objective: This study aim"&amp;"s to identify the technical (nonclinical) metrics used by previous studies to evaluate health care chatbots. Methods: Studies were identified by searching 7 bibliographic databases (eg, MEDLINE and PsycINFO) in addition to conducting backward and forward "&amp;"reference list checking of the included studies and relevant reviews. The studies were independently selected by two reviewers who then extracted data from the included studies. Extracted data were synthesized narratively by grouping the identified metric"&amp;"s into categories based on the aspect of chatbots that the metrics evaluated. Results: Of the 1498 citations retrieved, 65 studies were included in this review. Chatbots were evaluated using 27 technical metrics, which were related to chatbots as a whole "&amp;"(eg, usability, classifier performance, speed), response generation (eg, comprehensibility, realism, repetitiveness), response understanding (eg, chatbot understanding as assessed by users, word error rate, concept error rate), and esthetics (eg, appearan"&amp;"ce of the virtual agent, background color, and content). Conclusions: The technical metrics of health chatbot studies were diverse, with survey designs and global usability metrics dominating. The lack of standardization and paucity of objective measures "&amp;"make it difficult to compare the performance of health chatbots and could inhibit advancement of the field. We suggest that researchers more frequently include metrics computed from conversation logs. In addition, we recommend the development of a framewo"&amp;"rk of technical metrics with recommendations for specific circumstances for their inclusion in chatbot studies. ©Alaa Abd-Alrazaq, Zeineb Safi, Mohannad Alajlani, Jim Warren, Mowafa Househ, Kerstin Denecke.")</f>
        <v>Background: Dialog agents (chatbots) have a long history of application in health care, where they have been used for tasks such as supporting patient self-management and providing counseling. Their use is expected to grow with increasing demands on health systems and improving artificial intelligence (AI) capability. Approaches to the evaluation of health care chatbots, however, appear to be diverse and haphazard, resulting in a potential barrier to the advancement of the field. Objective: This study aims to identify the technical (nonclinical) metrics used by previous studies to evaluate health care chatbots. Methods: Studies were identified by searching 7 bibliographic databases (eg, MEDLINE and PsycINFO) in addition to conducting backward and forward reference list checking of the included studies and relevant reviews. The studies were independently selected by two reviewers who then extracted data from the included studies. Extracted data were synthesized narratively by grouping the identified metrics into categories based on the aspect of chatbots that the metrics evaluated. Results: Of the 1498 citations retrieved, 65 studies were included in this review. Chatbots were evaluated using 27 technical metrics, which were related to chatbots as a whole (eg, usability, classifier performance, speed), response generation (eg, comprehensibility, realism, repetitiveness), response understanding (eg, chatbot understanding as assessed by users, word error rate, concept error rate), and esthetics (eg, appearance of the virtual agent, background color, and content). Conclusions: The technical metrics of health chatbot studies were diverse, with survey designs and global usability metrics dominating. The lack of standardization and paucity of objective measures make it difficult to compare the performance of health chatbots and could inhibit advancement of the field. We suggest that researchers more frequently include metrics computed from conversation logs. In addition, we recommend the development of a framework of technical metrics with recommendations for specific circumstances for their inclusion in chatbot studies. ©Alaa Abd-Alrazaq, Zeineb Safi, Mohannad Alajlani, Jim Warren, Mowafa Househ, Kerstin Denecke.</v>
      </c>
      <c r="M28" s="3"/>
      <c r="N28" s="3"/>
      <c r="O28" s="3"/>
      <c r="P28" s="3"/>
      <c r="Q28" s="3"/>
      <c r="R28" s="3"/>
      <c r="S28" s="3"/>
      <c r="T28" s="3"/>
      <c r="U28" s="3"/>
      <c r="V28" s="3"/>
      <c r="W28" s="3"/>
      <c r="X28" s="3"/>
      <c r="Y28" s="3"/>
      <c r="Z28" s="3"/>
      <c r="AA28" s="3"/>
      <c r="AB28" s="3"/>
      <c r="AC28" s="3"/>
      <c r="AD28" s="3"/>
      <c r="AE28" s="4"/>
      <c r="AF28" s="4"/>
      <c r="AG28" s="4"/>
      <c r="AH28" s="4"/>
      <c r="AI28" s="4"/>
      <c r="AJ28" s="4"/>
      <c r="AK28" s="4"/>
      <c r="AL28" s="4"/>
      <c r="AM28" s="4"/>
      <c r="AN28" s="4"/>
      <c r="AO28" s="4"/>
      <c r="AP28" s="4"/>
      <c r="AQ28" s="4"/>
      <c r="AR28" s="4"/>
      <c r="AS28" s="4"/>
      <c r="AT28" s="4"/>
      <c r="AU28" s="4"/>
      <c r="AV28" s="4"/>
      <c r="AW28" s="4"/>
      <c r="AX28" s="4"/>
      <c r="AY28" s="4"/>
      <c r="AZ28" s="4"/>
      <c r="BA28" s="4"/>
      <c r="BB28" s="4"/>
      <c r="BC28" s="4"/>
      <c r="BD28" s="4"/>
      <c r="BE28" s="4"/>
      <c r="BF28" s="4"/>
      <c r="BG28" s="4"/>
      <c r="BH28" s="4"/>
      <c r="BI28" s="4"/>
      <c r="BJ28" s="4"/>
      <c r="BK28" s="4"/>
      <c r="BL28" s="4"/>
      <c r="BM28" s="4"/>
      <c r="BN28" s="4"/>
      <c r="BO28" s="4"/>
      <c r="BP28" s="4"/>
      <c r="BQ28" s="4"/>
      <c r="BR28" s="4"/>
      <c r="BS28" s="4"/>
      <c r="BT28" s="4"/>
      <c r="BU28" s="4"/>
      <c r="BV28" s="4"/>
      <c r="BW28" s="4"/>
      <c r="BX28" s="4"/>
      <c r="BY28" s="4"/>
      <c r="BZ28" s="4"/>
    </row>
    <row r="29">
      <c r="A29" s="20" t="str">
        <f t="shared" si="1"/>
        <v>Unique</v>
      </c>
      <c r="B29" s="20" t="str">
        <f>IFERROR(__xludf.DUMMYFUNCTION("""COMPUTED_VALUE"""),"Sc28")</f>
        <v>Sc28</v>
      </c>
      <c r="C29" s="3" t="str">
        <f>IFERROR(__xludf.DUMMYFUNCTION("""COMPUTED_VALUE"""),"Conversational agents in online organization–stakeholder interactions: a state-of-the-art analysis and implications for further research")</f>
        <v>Conversational agents in online organization–stakeholder interactions: a state-of-the-art analysis and implications for further research</v>
      </c>
      <c r="D29" s="3" t="str">
        <f>IFERROR(__xludf.DUMMYFUNCTION("""COMPUTED_VALUE"""),"Syvänen S., Valentini C.")</f>
        <v>Syvänen S., Valentini C.</v>
      </c>
      <c r="E29" s="3">
        <f>IFERROR(__xludf.DUMMYFUNCTION("""COMPUTED_VALUE"""),2020.0)</f>
        <v>2020</v>
      </c>
      <c r="F29" s="3" t="str">
        <f>IFERROR(__xludf.DUMMYFUNCTION("""COMPUTED_VALUE"""),"Journal of Communication Management")</f>
        <v>Journal of Communication Management</v>
      </c>
      <c r="G29" s="3">
        <f>IFERROR(__xludf.DUMMYFUNCTION("""COMPUTED_VALUE"""),24.0)</f>
        <v>24</v>
      </c>
      <c r="H29" s="3">
        <f>IFERROR(__xludf.DUMMYFUNCTION("""COMPUTED_VALUE"""),4.0)</f>
        <v>4</v>
      </c>
      <c r="I29" s="3">
        <f>IFERROR(__xludf.DUMMYFUNCTION("""COMPUTED_VALUE"""),339.0)</f>
        <v>339</v>
      </c>
      <c r="J29" s="3">
        <f>IFERROR(__xludf.DUMMYFUNCTION("""COMPUTED_VALUE"""),362.0)</f>
        <v>362</v>
      </c>
      <c r="K29" s="3" t="str">
        <f>IFERROR(__xludf.DUMMYFUNCTION("""COMPUTED_VALUE"""),"10.1108/JCOM-11-2019-0145")</f>
        <v>10.1108/JCOM-11-2019-0145</v>
      </c>
      <c r="L29" s="3" t="str">
        <f>IFERROR(__xludf.DUMMYFUNCTION("""COMPUTED_VALUE"""),"Purpose: The purpose of this study is to review the extant literature on chatbots and stakeholder interactions to identify major trends and shed light on knowledge gaps. Design/methodology/approach: A systematic literature review was conducted combining q"&amp;"ualitative and quantitative approaches. A code book based on early systematic literature reviews was developed and used to extract information from 62 discrete peer-reviewed English articles. An inductive approach was used to analyse definitions of chatbo"&amp;"ts, topics, metrics, perspectives and implications. Findings: Chatbots have been studied by many different disciplines, but not much from organizational, stakeholder and corporate communication perspectives. Existing studies focus on the technical develop"&amp;"ments of chatbots and chatbot language and conversations skills. Research has remained anchored at the micro-level understanding of the phenomenon, that is, the nature of chatbots, but has not yet taken into consideration the meso (organizational) or macr"&amp;"o (societal) levels. Research limitations/implications: This study focused only on academic peer-reviewed papers in English and excluded conference proceeding, books, book chapters and editorials that may have offered other important and relevant reflecti"&amp;"ons. The limited number of studies in communication-related disciplines shows that corporate communication scholars could contribute more to the discussion of chatbot–stakeholder interactions. Originality/value: This is the first research in the field of "&amp;"corporate communication that examines organizational chatbot–stakeholder interactions. Results of this review offer important information on chatbots' organizational capabilities and affordances, which, arguably, must be taken into consideration when stak"&amp;"eholder engagement strategies are set. © 2020, Salla Syvänen and Chiara Valentini.")</f>
        <v>Purpose: The purpose of this study is to review the extant literature on chatbots and stakeholder interactions to identify major trends and shed light on knowledge gaps. Design/methodology/approach: A systematic literature review was conducted combining qualitative and quantitative approaches. A code book based on early systematic literature reviews was developed and used to extract information from 62 discrete peer-reviewed English articles. An inductive approach was used to analyse definitions of chatbots, topics, metrics, perspectives and implications. Findings: Chatbots have been studied by many different disciplines, but not much from organizational, stakeholder and corporate communication perspectives. Existing studies focus on the technical developments of chatbots and chatbot language and conversations skills. Research has remained anchored at the micro-level understanding of the phenomenon, that is, the nature of chatbots, but has not yet taken into consideration the meso (organizational) or macro (societal) levels. Research limitations/implications: This study focused only on academic peer-reviewed papers in English and excluded conference proceeding, books, book chapters and editorials that may have offered other important and relevant reflections. The limited number of studies in communication-related disciplines shows that corporate communication scholars could contribute more to the discussion of chatbot–stakeholder interactions. Originality/value: This is the first research in the field of corporate communication that examines organizational chatbot–stakeholder interactions. Results of this review offer important information on chatbots' organizational capabilities and affordances, which, arguably, must be taken into consideration when stakeholder engagement strategies are set. © 2020, Salla Syvänen and Chiara Valentini.</v>
      </c>
      <c r="M29" s="3"/>
      <c r="N29" s="3"/>
      <c r="O29" s="3"/>
      <c r="P29" s="3"/>
      <c r="Q29" s="3"/>
      <c r="R29" s="3"/>
      <c r="S29" s="3"/>
      <c r="T29" s="3"/>
      <c r="U29" s="3"/>
      <c r="V29" s="3"/>
      <c r="W29" s="3"/>
      <c r="X29" s="3"/>
      <c r="Y29" s="3"/>
      <c r="Z29" s="3"/>
      <c r="AA29" s="3"/>
      <c r="AB29" s="3"/>
      <c r="AC29" s="3"/>
      <c r="AD29" s="3"/>
      <c r="AE29" s="4"/>
      <c r="AF29" s="4"/>
      <c r="AG29" s="4"/>
      <c r="AH29" s="4"/>
      <c r="AI29" s="4"/>
      <c r="AJ29" s="4"/>
      <c r="AK29" s="4"/>
      <c r="AL29" s="4"/>
      <c r="AM29" s="4"/>
      <c r="AN29" s="4"/>
      <c r="AO29" s="4"/>
      <c r="AP29" s="4"/>
      <c r="AQ29" s="4"/>
      <c r="AR29" s="4"/>
      <c r="AS29" s="4"/>
      <c r="AT29" s="4"/>
      <c r="AU29" s="4"/>
      <c r="AV29" s="4"/>
      <c r="AW29" s="4"/>
      <c r="AX29" s="4"/>
      <c r="AY29" s="4"/>
      <c r="AZ29" s="4"/>
      <c r="BA29" s="4"/>
      <c r="BB29" s="4"/>
      <c r="BC29" s="4"/>
      <c r="BD29" s="4"/>
      <c r="BE29" s="4"/>
      <c r="BF29" s="4"/>
      <c r="BG29" s="4"/>
      <c r="BH29" s="4"/>
      <c r="BI29" s="4"/>
      <c r="BJ29" s="4"/>
      <c r="BK29" s="4"/>
      <c r="BL29" s="4"/>
      <c r="BM29" s="4"/>
      <c r="BN29" s="4"/>
      <c r="BO29" s="4"/>
      <c r="BP29" s="4"/>
      <c r="BQ29" s="4"/>
      <c r="BR29" s="4"/>
      <c r="BS29" s="4"/>
      <c r="BT29" s="4"/>
      <c r="BU29" s="4"/>
      <c r="BV29" s="4"/>
      <c r="BW29" s="4"/>
      <c r="BX29" s="4"/>
      <c r="BY29" s="4"/>
      <c r="BZ29" s="4"/>
    </row>
    <row r="30">
      <c r="A30" s="20" t="str">
        <f t="shared" si="1"/>
        <v>Unique</v>
      </c>
      <c r="B30" s="20" t="str">
        <f>IFERROR(__xludf.DUMMYFUNCTION("""COMPUTED_VALUE"""),"Sc29")</f>
        <v>Sc29</v>
      </c>
      <c r="C30" s="3" t="str">
        <f>IFERROR(__xludf.DUMMYFUNCTION("""COMPUTED_VALUE"""),"Artificial intelligence and mobile apps for mental healthcare: a social informatics perspective")</f>
        <v>Artificial intelligence and mobile apps for mental healthcare: a social informatics perspective</v>
      </c>
      <c r="D30" s="3" t="str">
        <f>IFERROR(__xludf.DUMMYFUNCTION("""COMPUTED_VALUE"""),"Gamble A.")</f>
        <v>Gamble A.</v>
      </c>
      <c r="E30" s="3">
        <f>IFERROR(__xludf.DUMMYFUNCTION("""COMPUTED_VALUE"""),2020.0)</f>
        <v>2020</v>
      </c>
      <c r="F30" s="3" t="str">
        <f>IFERROR(__xludf.DUMMYFUNCTION("""COMPUTED_VALUE"""),"Aslib Journal of Information Management")</f>
        <v>Aslib Journal of Information Management</v>
      </c>
      <c r="G30" s="3">
        <f>IFERROR(__xludf.DUMMYFUNCTION("""COMPUTED_VALUE"""),72.0)</f>
        <v>72</v>
      </c>
      <c r="H30" s="3">
        <f>IFERROR(__xludf.DUMMYFUNCTION("""COMPUTED_VALUE"""),4.0)</f>
        <v>4</v>
      </c>
      <c r="I30" s="3">
        <f>IFERROR(__xludf.DUMMYFUNCTION("""COMPUTED_VALUE"""),509.0)</f>
        <v>509</v>
      </c>
      <c r="J30" s="3">
        <f>IFERROR(__xludf.DUMMYFUNCTION("""COMPUTED_VALUE"""),523.0)</f>
        <v>523</v>
      </c>
      <c r="K30" s="3" t="str">
        <f>IFERROR(__xludf.DUMMYFUNCTION("""COMPUTED_VALUE"""),"10.1108/AJIM-11-2019-0316")</f>
        <v>10.1108/AJIM-11-2019-0316</v>
      </c>
      <c r="L30" s="3" t="str">
        <f>IFERROR(__xludf.DUMMYFUNCTION("""COMPUTED_VALUE"""),"Purpose: For decades, artificial intelligence (AI) has been utilized within the field of mental healthcare. This paper aims to examine AI chatbots, specifically as offered through mobile applications for mental healthcare (MHapps), with attention to the s"&amp;"ocial implications of these technologies. For example, AI chatbots in MHapps are programmed with therapeutic techniques to assist people with anxiety and depression, but the promise of this technology is tempered by concerns about the apps' efficacy, priv"&amp;"acy, safety and security. Design/methodology/approach: Utilizing a social informatics perspective, a literature review covering MHapps, with a focus on AI chatbots was conducted from the period of January–April 2019. A borrowed theory approach pairing inf"&amp;"ormation science and social work was applied to analyze the literature. Findings: Rising needs for mental healthcare, combined with expanding technological developments, indicate continued growth of MHapps and chatbots. While an AI chatbot may provide a p"&amp;"erson with a place to access tools and a forum to discuss issues, as well as a way to track moods and increase mental health literacy, AI is not a replacement for a therapist or other mental health clinician. Ultimately, if AI chatbots and other MHapps ar"&amp;"e to have a positive impact, they must be regulated, and society must avoid techno-fundamentalism in relation to AI for mental health. Originality/value: This study adds to a small but growing body of information science research into the role of AI in th"&amp;"e support of mental health. © 2020, Emerald Publishing Limited.")</f>
        <v>Purpose: For decades, artificial intelligence (AI) has been utilized within the field of mental healthcare. This paper aims to examine AI chatbots, specifically as offered through mobile applications for mental healthcare (MHapps), with attention to the social implications of these technologies. For example, AI chatbots in MHapps are programmed with therapeutic techniques to assist people with anxiety and depression, but the promise of this technology is tempered by concerns about the apps' efficacy, privacy, safety and security. Design/methodology/approach: Utilizing a social informatics perspective, a literature review covering MHapps, with a focus on AI chatbots was conducted from the period of January–April 2019. A borrowed theory approach pairing information science and social work was applied to analyze the literature. Findings: Rising needs for mental healthcare, combined with expanding technological developments, indicate continued growth of MHapps and chatbots. While an AI chatbot may provide a person with a place to access tools and a forum to discuss issues, as well as a way to track moods and increase mental health literacy, AI is not a replacement for a therapist or other mental health clinician. Ultimately, if AI chatbots and other MHapps are to have a positive impact, they must be regulated, and society must avoid techno-fundamentalism in relation to AI for mental health. Originality/value: This study adds to a small but growing body of information science research into the role of AI in the support of mental health. © 2020, Emerald Publishing Limited.</v>
      </c>
      <c r="M30" s="3"/>
      <c r="N30" s="3"/>
      <c r="O30" s="3"/>
      <c r="P30" s="3"/>
      <c r="Q30" s="3"/>
      <c r="R30" s="3"/>
      <c r="S30" s="3"/>
      <c r="T30" s="3"/>
      <c r="U30" s="3"/>
      <c r="V30" s="3"/>
      <c r="W30" s="3"/>
      <c r="X30" s="3"/>
      <c r="Y30" s="3"/>
      <c r="Z30" s="3"/>
      <c r="AA30" s="3"/>
      <c r="AB30" s="3"/>
      <c r="AC30" s="3"/>
      <c r="AD30" s="3"/>
      <c r="AE30" s="4"/>
      <c r="AF30" s="4"/>
      <c r="AG30" s="4"/>
      <c r="AH30" s="4"/>
      <c r="AI30" s="4"/>
      <c r="AJ30" s="4"/>
      <c r="AK30" s="4"/>
      <c r="AL30" s="4"/>
      <c r="AM30" s="4"/>
      <c r="AN30" s="4"/>
      <c r="AO30" s="4"/>
      <c r="AP30" s="4"/>
      <c r="AQ30" s="4"/>
      <c r="AR30" s="4"/>
      <c r="AS30" s="4"/>
      <c r="AT30" s="4"/>
      <c r="AU30" s="4"/>
      <c r="AV30" s="4"/>
      <c r="AW30" s="4"/>
      <c r="AX30" s="4"/>
      <c r="AY30" s="4"/>
      <c r="AZ30" s="4"/>
      <c r="BA30" s="4"/>
      <c r="BB30" s="4"/>
      <c r="BC30" s="4"/>
      <c r="BD30" s="4"/>
      <c r="BE30" s="4"/>
      <c r="BF30" s="4"/>
      <c r="BG30" s="4"/>
      <c r="BH30" s="4"/>
      <c r="BI30" s="4"/>
      <c r="BJ30" s="4"/>
      <c r="BK30" s="4"/>
      <c r="BL30" s="4"/>
      <c r="BM30" s="4"/>
      <c r="BN30" s="4"/>
      <c r="BO30" s="4"/>
      <c r="BP30" s="4"/>
      <c r="BQ30" s="4"/>
      <c r="BR30" s="4"/>
      <c r="BS30" s="4"/>
      <c r="BT30" s="4"/>
      <c r="BU30" s="4"/>
      <c r="BV30" s="4"/>
      <c r="BW30" s="4"/>
      <c r="BX30" s="4"/>
      <c r="BY30" s="4"/>
      <c r="BZ30" s="4"/>
    </row>
    <row r="31">
      <c r="A31" s="20" t="str">
        <f t="shared" si="1"/>
        <v>Unique</v>
      </c>
      <c r="B31" s="20" t="str">
        <f>IFERROR(__xludf.DUMMYFUNCTION("""COMPUTED_VALUE"""),"Sc30")</f>
        <v>Sc30</v>
      </c>
      <c r="C31" s="3" t="str">
        <f>IFERROR(__xludf.DUMMYFUNCTION("""COMPUTED_VALUE"""),"Intelligent personal assistants: A systematic literature review")</f>
        <v>Intelligent personal assistants: A systematic literature review</v>
      </c>
      <c r="D31" s="3" t="str">
        <f>IFERROR(__xludf.DUMMYFUNCTION("""COMPUTED_VALUE"""),"de Barcelos Silva A., Gomes M.M., da Costa C.A., da Rosa Righi R., Barbosa J.L.V., Pessin G., De Doncker G., Federizzi G.")</f>
        <v>de Barcelos Silva A., Gomes M.M., da Costa C.A., da Rosa Righi R., Barbosa J.L.V., Pessin G., De Doncker G., Federizzi G.</v>
      </c>
      <c r="E31" s="3">
        <f>IFERROR(__xludf.DUMMYFUNCTION("""COMPUTED_VALUE"""),2020.0)</f>
        <v>2020</v>
      </c>
      <c r="F31" s="3" t="str">
        <f>IFERROR(__xludf.DUMMYFUNCTION("""COMPUTED_VALUE"""),"Expert Systems with Applications")</f>
        <v>Expert Systems with Applications</v>
      </c>
      <c r="G31" s="3">
        <f>IFERROR(__xludf.DUMMYFUNCTION("""COMPUTED_VALUE"""),147.0)</f>
        <v>147</v>
      </c>
      <c r="H31" s="3"/>
      <c r="I31" s="3"/>
      <c r="J31" s="3"/>
      <c r="K31" s="3" t="str">
        <f>IFERROR(__xludf.DUMMYFUNCTION("""COMPUTED_VALUE"""),"10.1016/j.eswa.2020.113193")</f>
        <v>10.1016/j.eswa.2020.113193</v>
      </c>
      <c r="L31" s="3" t="str">
        <f>IFERROR(__xludf.DUMMYFUNCTION("""COMPUTED_VALUE"""),"Natural Language Interfaces allow human-computer interaction through the translation of human intention into devices’ control commands, analyzing the user's speech or gestures. This novel interaction mode arises from advancements of artificial intelligenc"&amp;"e, expert systems, speech recognition, semantic web, dialog systems, and natural language processing, bringing the concept of Intelligent Personal Assistant (IPA). There is currently a vast literature on this subject. However, in the best of our knowledge"&amp;", there is no thorough analysis of the state-of-the-art in the field. In this context, we present in this article a survey of the field, discussing the main trends, critical areas, and challenges of an IPA. Another contribution is the proposition of a tax"&amp;"onomy for IPA classification. The method used to achieve these objectives consisted of a systematic literature review based on the population, intervention, comparison, outcome, and context (PICOC) criteria. As a result, we started from more than 3472 sci"&amp;"entific articles published in the last six years, searched on a set of databases chosen to increase the probability of finding highly relevant articles. The review selected the 58 most significant articles, identifying challenges and open questions. We al"&amp;"so discuss in the article the current status, usage, security and privacy issues, types, and architectures regarding an IPA. We conclude that usability, security, and privacy directly affect the confidence of the user in adopting an IPA. © 2020 Elsevier L"&amp;"td")</f>
        <v>Natural Language Interfaces allow human-computer interaction through the translation of human intention into devices’ control commands, analyzing the user's speech or gestures. This novel interaction mode arises from advancements of artificial intelligence, expert systems, speech recognition, semantic web, dialog systems, and natural language processing, bringing the concept of Intelligent Personal Assistant (IPA). There is currently a vast literature on this subject. However, in the best of our knowledge, there is no thorough analysis of the state-of-the-art in the field. In this context, we present in this article a survey of the field, discussing the main trends, critical areas, and challenges of an IPA. Another contribution is the proposition of a taxonomy for IPA classification. The method used to achieve these objectives consisted of a systematic literature review based on the population, intervention, comparison, outcome, and context (PICOC) criteria. As a result, we started from more than 3472 scientific articles published in the last six years, searched on a set of databases chosen to increase the probability of finding highly relevant articles. The review selected the 58 most significant articles, identifying challenges and open questions. We also discuss in the article the current status, usage, security and privacy issues, types, and architectures regarding an IPA. We conclude that usability, security, and privacy directly affect the confidence of the user in adopting an IPA. © 2020 Elsevier Ltd</v>
      </c>
      <c r="M31" s="3"/>
      <c r="N31" s="3"/>
      <c r="O31" s="3"/>
      <c r="P31" s="3"/>
      <c r="Q31" s="3"/>
      <c r="R31" s="3"/>
      <c r="S31" s="3"/>
      <c r="T31" s="3"/>
      <c r="U31" s="3"/>
      <c r="V31" s="3"/>
      <c r="W31" s="3"/>
      <c r="X31" s="3"/>
      <c r="Y31" s="3"/>
      <c r="Z31" s="3"/>
      <c r="AA31" s="3"/>
      <c r="AB31" s="3"/>
      <c r="AC31" s="3"/>
      <c r="AD31" s="3"/>
      <c r="AE31" s="4"/>
      <c r="AF31" s="4"/>
      <c r="AG31" s="4"/>
      <c r="AH31" s="4"/>
      <c r="AI31" s="4"/>
      <c r="AJ31" s="4"/>
      <c r="AK31" s="4"/>
      <c r="AL31" s="4"/>
      <c r="AM31" s="4"/>
      <c r="AN31" s="4"/>
      <c r="AO31" s="4"/>
      <c r="AP31" s="4"/>
      <c r="AQ31" s="4"/>
      <c r="AR31" s="4"/>
      <c r="AS31" s="4"/>
      <c r="AT31" s="4"/>
      <c r="AU31" s="4"/>
      <c r="AV31" s="4"/>
      <c r="AW31" s="4"/>
      <c r="AX31" s="4"/>
      <c r="AY31" s="4"/>
      <c r="AZ31" s="4"/>
      <c r="BA31" s="4"/>
      <c r="BB31" s="4"/>
      <c r="BC31" s="4"/>
      <c r="BD31" s="4"/>
      <c r="BE31" s="4"/>
      <c r="BF31" s="4"/>
      <c r="BG31" s="4"/>
      <c r="BH31" s="4"/>
      <c r="BI31" s="4"/>
      <c r="BJ31" s="4"/>
      <c r="BK31" s="4"/>
      <c r="BL31" s="4"/>
      <c r="BM31" s="4"/>
      <c r="BN31" s="4"/>
      <c r="BO31" s="4"/>
      <c r="BP31" s="4"/>
      <c r="BQ31" s="4"/>
      <c r="BR31" s="4"/>
      <c r="BS31" s="4"/>
      <c r="BT31" s="4"/>
      <c r="BU31" s="4"/>
      <c r="BV31" s="4"/>
      <c r="BW31" s="4"/>
      <c r="BX31" s="4"/>
      <c r="BY31" s="4"/>
      <c r="BZ31" s="4"/>
    </row>
    <row r="32">
      <c r="A32" s="20" t="str">
        <f t="shared" si="1"/>
        <v>Unique</v>
      </c>
      <c r="B32" s="20" t="str">
        <f>IFERROR(__xludf.DUMMYFUNCTION("""COMPUTED_VALUE"""),"Sc31")</f>
        <v>Sc31</v>
      </c>
      <c r="C32" s="3" t="str">
        <f>IFERROR(__xludf.DUMMYFUNCTION("""COMPUTED_VALUE"""),"Supporting Project-Based Learning Through the Virtual Internship Author (VIA)")</f>
        <v>Supporting Project-Based Learning Through the Virtual Internship Author (VIA)</v>
      </c>
      <c r="D32" s="3" t="str">
        <f>IFERROR(__xludf.DUMMYFUNCTION("""COMPUTED_VALUE"""),"Tawfik A.A., Graesser A., Love J.")</f>
        <v>Tawfik A.A., Graesser A., Love J.</v>
      </c>
      <c r="E32" s="3">
        <f>IFERROR(__xludf.DUMMYFUNCTION("""COMPUTED_VALUE"""),2020.0)</f>
        <v>2020</v>
      </c>
      <c r="F32" s="3" t="str">
        <f>IFERROR(__xludf.DUMMYFUNCTION("""COMPUTED_VALUE"""),"Technology, Knowledge and Learning")</f>
        <v>Technology, Knowledge and Learning</v>
      </c>
      <c r="G32" s="3">
        <f>IFERROR(__xludf.DUMMYFUNCTION("""COMPUTED_VALUE"""),25.0)</f>
        <v>25</v>
      </c>
      <c r="H32" s="3">
        <f>IFERROR(__xludf.DUMMYFUNCTION("""COMPUTED_VALUE"""),2.0)</f>
        <v>2</v>
      </c>
      <c r="I32" s="3">
        <f>IFERROR(__xludf.DUMMYFUNCTION("""COMPUTED_VALUE"""),433.0)</f>
        <v>433</v>
      </c>
      <c r="J32" s="3">
        <f>IFERROR(__xludf.DUMMYFUNCTION("""COMPUTED_VALUE"""),442.0)</f>
        <v>442</v>
      </c>
      <c r="K32" s="3" t="str">
        <f>IFERROR(__xludf.DUMMYFUNCTION("""COMPUTED_VALUE"""),"10.1007/s10758-018-9392-x")</f>
        <v>10.1007/s10758-018-9392-x</v>
      </c>
      <c r="L32" s="3" t="str">
        <f>IFERROR(__xludf.DUMMYFUNCTION("""COMPUTED_VALUE"""),"Researchers suggest that solving ill-structured problems using project-based learning approaches is one way to engender STEM learning outcomes. However, project based learning poses unique challenges in practice, including the translation of technical inf"&amp;"ormation, design of scenarios, facilitation of instruction, and management of student collaborations. This process is often time-consuming and inefficient for teachers. To address this issue, virtual internship author is a learning environment designed to"&amp;" support the design, development, and facilitation of STEM based project-based implementations. Specifically, the software is designed to scaffold (a) the instructional design process and (b) the facilitation of project-based learning. The software thus s"&amp;"upports multiple stakeholders required for a successful project-based learning initiative, such as subject-matter experts, teachers, and students. Furthermore, the software employs unique strategies, including pre-scripted feedback, conversational agents,"&amp;" and latent semantic analysis to scaffold open-ended discourse during collaborative problem solving. Implications for practice are also discussed. © 2018, Springer Nature B.V.")</f>
        <v>Researchers suggest that solving ill-structured problems using project-based learning approaches is one way to engender STEM learning outcomes. However, project based learning poses unique challenges in practice, including the translation of technical information, design of scenarios, facilitation of instruction, and management of student collaborations. This process is often time-consuming and inefficient for teachers. To address this issue, virtual internship author is a learning environment designed to support the design, development, and facilitation of STEM based project-based implementations. Specifically, the software is designed to scaffold (a) the instructional design process and (b) the facilitation of project-based learning. The software thus supports multiple stakeholders required for a successful project-based learning initiative, such as subject-matter experts, teachers, and students. Furthermore, the software employs unique strategies, including pre-scripted feedback, conversational agents, and latent semantic analysis to scaffold open-ended discourse during collaborative problem solving. Implications for practice are also discussed. © 2018, Springer Nature B.V.</v>
      </c>
      <c r="M32" s="3"/>
      <c r="N32" s="3"/>
      <c r="O32" s="3"/>
      <c r="P32" s="3"/>
      <c r="Q32" s="3"/>
      <c r="R32" s="3"/>
      <c r="S32" s="3"/>
      <c r="T32" s="3"/>
      <c r="U32" s="3"/>
      <c r="V32" s="3"/>
      <c r="W32" s="3"/>
      <c r="X32" s="3"/>
      <c r="Y32" s="3"/>
      <c r="Z32" s="3"/>
      <c r="AA32" s="3"/>
      <c r="AB32" s="3"/>
      <c r="AC32" s="3"/>
      <c r="AD32" s="3"/>
      <c r="AE32" s="4"/>
      <c r="AF32" s="4"/>
      <c r="AG32" s="4"/>
      <c r="AH32" s="4"/>
      <c r="AI32" s="4"/>
      <c r="AJ32" s="4"/>
      <c r="AK32" s="4"/>
      <c r="AL32" s="4"/>
      <c r="AM32" s="4"/>
      <c r="AN32" s="4"/>
      <c r="AO32" s="4"/>
      <c r="AP32" s="4"/>
      <c r="AQ32" s="4"/>
      <c r="AR32" s="4"/>
      <c r="AS32" s="4"/>
      <c r="AT32" s="4"/>
      <c r="AU32" s="4"/>
      <c r="AV32" s="4"/>
      <c r="AW32" s="4"/>
      <c r="AX32" s="4"/>
      <c r="AY32" s="4"/>
      <c r="AZ32" s="4"/>
      <c r="BA32" s="4"/>
      <c r="BB32" s="4"/>
      <c r="BC32" s="4"/>
      <c r="BD32" s="4"/>
      <c r="BE32" s="4"/>
      <c r="BF32" s="4"/>
      <c r="BG32" s="4"/>
      <c r="BH32" s="4"/>
      <c r="BI32" s="4"/>
      <c r="BJ32" s="4"/>
      <c r="BK32" s="4"/>
      <c r="BL32" s="4"/>
      <c r="BM32" s="4"/>
      <c r="BN32" s="4"/>
      <c r="BO32" s="4"/>
      <c r="BP32" s="4"/>
      <c r="BQ32" s="4"/>
      <c r="BR32" s="4"/>
      <c r="BS32" s="4"/>
      <c r="BT32" s="4"/>
      <c r="BU32" s="4"/>
      <c r="BV32" s="4"/>
      <c r="BW32" s="4"/>
      <c r="BX32" s="4"/>
      <c r="BY32" s="4"/>
      <c r="BZ32" s="4"/>
    </row>
    <row r="33">
      <c r="A33" s="20" t="str">
        <f t="shared" si="1"/>
        <v>Unique</v>
      </c>
      <c r="B33" s="20" t="str">
        <f>IFERROR(__xludf.DUMMYFUNCTION("""COMPUTED_VALUE"""),"Sc32")</f>
        <v>Sc32</v>
      </c>
      <c r="C33" s="3" t="str">
        <f>IFERROR(__xludf.DUMMYFUNCTION("""COMPUTED_VALUE"""),"Design Features of Embodied Conversational Agents in eHealth: a Literature Review")</f>
        <v>Design Features of Embodied Conversational Agents in eHealth: a Literature Review</v>
      </c>
      <c r="D33" s="3" t="str">
        <f>IFERROR(__xludf.DUMMYFUNCTION("""COMPUTED_VALUE"""),"ter Stal S., Kramer L.L., Tabak M., op den Akker H., Hermens H.")</f>
        <v>ter Stal S., Kramer L.L., Tabak M., op den Akker H., Hermens H.</v>
      </c>
      <c r="E33" s="3">
        <f>IFERROR(__xludf.DUMMYFUNCTION("""COMPUTED_VALUE"""),2020.0)</f>
        <v>2020</v>
      </c>
      <c r="F33" s="3" t="str">
        <f>IFERROR(__xludf.DUMMYFUNCTION("""COMPUTED_VALUE"""),"International Journal of Human Computer Studies")</f>
        <v>International Journal of Human Computer Studies</v>
      </c>
      <c r="G33" s="3">
        <f>IFERROR(__xludf.DUMMYFUNCTION("""COMPUTED_VALUE"""),138.0)</f>
        <v>138</v>
      </c>
      <c r="H33" s="3"/>
      <c r="I33" s="3"/>
      <c r="J33" s="3"/>
      <c r="K33" s="3" t="str">
        <f>IFERROR(__xludf.DUMMYFUNCTION("""COMPUTED_VALUE"""),"10.1016/j.ijhcs.2020.102409")</f>
        <v>10.1016/j.ijhcs.2020.102409</v>
      </c>
      <c r="L33" s="3" t="str">
        <f>IFERROR(__xludf.DUMMYFUNCTION("""COMPUTED_VALUE"""),"Embodied conversational agents (ECAs) are gaining interest to elicit user engagement and stimulate actual use of eHealth applications. In this literature review, we identify the researched design features for ECAs in eHealth, the outcome variables that we"&amp;"re used to measure the effect of these design features and what the found effects for each variable were. Searches were performed in Scopus, ACM Digital Library, PsychINFO, Pubmed and IEEE Xplore Digital Library, resulting in 1284 identified articles of w"&amp;"hich 33 articles were included. The agents speech and/or textual output and its facial and gaze expressions were the most common design features. Little research was performed on the agent's looks. The measured effect of these design features was often on"&amp;" the perception of the agent's and user's characteristics, relation with the agent, system usage, intention to use, usability and behaviour change. Results show that emotion and relational behaviour seem to positively affect the perception of the agents c"&amp;"haracteristics and that relational behaviour also seems to positively affect the relation with the agent, usability and intention to use. However, these design features do not necessarily lead to behaviour change. This review showed that consensus on desi"&amp;"gn features of ECAs in eHealth is far from established. Follow-up research should include more research on the effects of all design features, especially research on the effects in a long-term, daily life setting, and replication of studies on the effects"&amp;" of design features performed in other contexts than eHealth. © 2020 The Authors")</f>
        <v>Embodied conversational agents (ECAs) are gaining interest to elicit user engagement and stimulate actual use of eHealth applications. In this literature review, we identify the researched design features for ECAs in eHealth, the outcome variables that were used to measure the effect of these design features and what the found effects for each variable were. Searches were performed in Scopus, ACM Digital Library, PsychINFO, Pubmed and IEEE Xplore Digital Library, resulting in 1284 identified articles of which 33 articles were included. The agents speech and/or textual output and its facial and gaze expressions were the most common design features. Little research was performed on the agent's looks. The measured effect of these design features was often on the perception of the agent's and user's characteristics, relation with the agent, system usage, intention to use, usability and behaviour change. Results show that emotion and relational behaviour seem to positively affect the perception of the agents characteristics and that relational behaviour also seems to positively affect the relation with the agent, usability and intention to use. However, these design features do not necessarily lead to behaviour change. This review showed that consensus on design features of ECAs in eHealth is far from established. Follow-up research should include more research on the effects of all design features, especially research on the effects in a long-term, daily life setting, and replication of studies on the effects of design features performed in other contexts than eHealth. © 2020 The Authors</v>
      </c>
      <c r="M33" s="3"/>
      <c r="N33" s="3"/>
      <c r="O33" s="3"/>
      <c r="P33" s="3"/>
      <c r="Q33" s="3"/>
      <c r="R33" s="3"/>
      <c r="S33" s="3"/>
      <c r="T33" s="3"/>
      <c r="U33" s="3"/>
      <c r="V33" s="3"/>
      <c r="W33" s="3"/>
      <c r="X33" s="3"/>
      <c r="Y33" s="3"/>
      <c r="Z33" s="3"/>
      <c r="AA33" s="3"/>
      <c r="AB33" s="3"/>
      <c r="AC33" s="3"/>
      <c r="AD33" s="3"/>
      <c r="AE33" s="4"/>
      <c r="AF33" s="4"/>
      <c r="AG33" s="4"/>
      <c r="AH33" s="4"/>
      <c r="AI33" s="4"/>
      <c r="AJ33" s="4"/>
      <c r="AK33" s="4"/>
      <c r="AL33" s="4"/>
      <c r="AM33" s="4"/>
      <c r="AN33" s="4"/>
      <c r="AO33" s="4"/>
      <c r="AP33" s="4"/>
      <c r="AQ33" s="4"/>
      <c r="AR33" s="4"/>
      <c r="AS33" s="4"/>
      <c r="AT33" s="4"/>
      <c r="AU33" s="4"/>
      <c r="AV33" s="4"/>
      <c r="AW33" s="4"/>
      <c r="AX33" s="4"/>
      <c r="AY33" s="4"/>
      <c r="AZ33" s="4"/>
      <c r="BA33" s="4"/>
      <c r="BB33" s="4"/>
      <c r="BC33" s="4"/>
      <c r="BD33" s="4"/>
      <c r="BE33" s="4"/>
      <c r="BF33" s="4"/>
      <c r="BG33" s="4"/>
      <c r="BH33" s="4"/>
      <c r="BI33" s="4"/>
      <c r="BJ33" s="4"/>
      <c r="BK33" s="4"/>
      <c r="BL33" s="4"/>
      <c r="BM33" s="4"/>
      <c r="BN33" s="4"/>
      <c r="BO33" s="4"/>
      <c r="BP33" s="4"/>
      <c r="BQ33" s="4"/>
      <c r="BR33" s="4"/>
      <c r="BS33" s="4"/>
      <c r="BT33" s="4"/>
      <c r="BU33" s="4"/>
      <c r="BV33" s="4"/>
      <c r="BW33" s="4"/>
      <c r="BX33" s="4"/>
      <c r="BY33" s="4"/>
      <c r="BZ33" s="4"/>
    </row>
    <row r="34">
      <c r="A34" s="20" t="str">
        <f t="shared" si="1"/>
        <v>Unique</v>
      </c>
      <c r="B34" s="20" t="str">
        <f>IFERROR(__xludf.DUMMYFUNCTION("""COMPUTED_VALUE"""),"Sc33")</f>
        <v>Sc33</v>
      </c>
      <c r="C34" s="3" t="str">
        <f>IFERROR(__xludf.DUMMYFUNCTION("""COMPUTED_VALUE"""),"A scoping review of patient-facing, behavioral health interventions with voice assistant technology targeting self-management and healthy lifestyle behaviors")</f>
        <v>A scoping review of patient-facing, behavioral health interventions with voice assistant technology targeting self-management and healthy lifestyle behaviors</v>
      </c>
      <c r="D34" s="3" t="str">
        <f>IFERROR(__xludf.DUMMYFUNCTION("""COMPUTED_VALUE"""),"Sezgin E., Militello L.K., Huang Y., Lin S.")</f>
        <v>Sezgin E., Militello L.K., Huang Y., Lin S.</v>
      </c>
      <c r="E34" s="3">
        <f>IFERROR(__xludf.DUMMYFUNCTION("""COMPUTED_VALUE"""),2020.0)</f>
        <v>2020</v>
      </c>
      <c r="F34" s="3" t="str">
        <f>IFERROR(__xludf.DUMMYFUNCTION("""COMPUTED_VALUE"""),"Translational Behavioral Medicine")</f>
        <v>Translational Behavioral Medicine</v>
      </c>
      <c r="G34" s="3">
        <f>IFERROR(__xludf.DUMMYFUNCTION("""COMPUTED_VALUE"""),10.0)</f>
        <v>10</v>
      </c>
      <c r="H34" s="3">
        <f>IFERROR(__xludf.DUMMYFUNCTION("""COMPUTED_VALUE"""),3.0)</f>
        <v>3</v>
      </c>
      <c r="I34" s="3">
        <f>IFERROR(__xludf.DUMMYFUNCTION("""COMPUTED_VALUE"""),606.0)</f>
        <v>606</v>
      </c>
      <c r="J34" s="3">
        <f>IFERROR(__xludf.DUMMYFUNCTION("""COMPUTED_VALUE"""),628.0)</f>
        <v>628</v>
      </c>
      <c r="K34" s="3" t="str">
        <f>IFERROR(__xludf.DUMMYFUNCTION("""COMPUTED_VALUE"""),"10.1093/tbm/ibz141")</f>
        <v>10.1093/tbm/ibz141</v>
      </c>
      <c r="L34" s="3" t="str">
        <f>IFERROR(__xludf.DUMMYFUNCTION("""COMPUTED_VALUE"""),"Engaging in positive healthy lifestyle behaviors continues to be a public health challenge, requiring innovative solutions. As the market for voice assistants (Amazon Alexa, Google Assistant, and Apple Siri) grows and people increasingly use them to assis"&amp;"t their daily tasks, there is a pressing need to explore how voice assistant (VA) technology may be used in behavioral health interventions. A scoping review of literature was conducted to address a PICO (Population, Intervention, Comparison, and Outcome)"&amp;" question: across populations, how does the use of voice assistants in behavioral health research/ interventions influence healthy lifestyle behaviors versus control or comparison interventions? To inform the science, a secondary aim of this review was to"&amp;" explore characteristics of VAs used in behavioral health research. The review was conducted following Preferred Reporting Items for Systematic Review and Meta-Analysis guidelines with scoping review extension (PRISMA-ScR). Ten studies satisfied the inclu"&amp;"sion criteria, representing research published through February 2019. Studies spanned pediatric to elderly populations, covering a vast array of self-management and healthy lifestyle behaviors. The majority of interventions were multicomponent, involving "&amp;"more than one of the following behavior change techniques grouped by cluster: shaping knowledge, self-belief, repetition and substitution, feedback and monitoring, goals and planning, antecedents, natural consequences, comparison of behavior, and identifi"&amp;"cation. However, most studies were in early stages of development, with limited efficacy trials. VA technology continues to evolve and support behavioral interventions using various platforms (e.g., Interactive Voice Response [IVR] systems, smartphones, a"&amp;"nd smart speakers) which are used alone or in conjunction with other platforms. Feasibility, usability, preliminary efficacy, along with high user satisfaction of research adapted VAs, in contrast to standalone commercially available VAs, suggest a role f"&amp;"or VAs in behavioral health intervention research. © 2020 Society of Behavioral Medicine.")</f>
        <v>Engaging in positive healthy lifestyle behaviors continues to be a public health challenge, requiring innovative solutions. As the market for voice assistants (Amazon Alexa, Google Assistant, and Apple Siri) grows and people increasingly use them to assist their daily tasks, there is a pressing need to explore how voice assistant (VA) technology may be used in behavioral health interventions. A scoping review of literature was conducted to address a PICO (Population, Intervention, Comparison, and Outcome) question: across populations, how does the use of voice assistants in behavioral health research/ interventions influence healthy lifestyle behaviors versus control or comparison interventions? To inform the science, a secondary aim of this review was to explore characteristics of VAs used in behavioral health research. The review was conducted following Preferred Reporting Items for Systematic Review and Meta-Analysis guidelines with scoping review extension (PRISMA-ScR). Ten studies satisfied the inclusion criteria, representing research published through February 2019. Studies spanned pediatric to elderly populations, covering a vast array of self-management and healthy lifestyle behaviors. The majority of interventions were multicomponent, involving more than one of the following behavior change techniques grouped by cluster: shaping knowledge, self-belief, repetition and substitution, feedback and monitoring, goals and planning, antecedents, natural consequences, comparison of behavior, and identification. However, most studies were in early stages of development, with limited efficacy trials. VA technology continues to evolve and support behavioral interventions using various platforms (e.g., Interactive Voice Response [IVR] systems, smartphones, and smart speakers) which are used alone or in conjunction with other platforms. Feasibility, usability, preliminary efficacy, along with high user satisfaction of research adapted VAs, in contrast to standalone commercially available VAs, suggest a role for VAs in behavioral health intervention research. © 2020 Society of Behavioral Medicine.</v>
      </c>
      <c r="M34" s="3"/>
      <c r="N34" s="3"/>
      <c r="O34" s="3"/>
      <c r="P34" s="3"/>
      <c r="Q34" s="3"/>
      <c r="R34" s="3"/>
      <c r="S34" s="3"/>
      <c r="T34" s="3"/>
      <c r="U34" s="3"/>
      <c r="V34" s="3"/>
      <c r="W34" s="3"/>
      <c r="X34" s="3"/>
      <c r="Y34" s="3"/>
      <c r="Z34" s="3"/>
      <c r="AA34" s="3"/>
      <c r="AB34" s="3"/>
      <c r="AC34" s="3"/>
      <c r="AD34" s="3"/>
      <c r="AE34" s="4"/>
      <c r="AF34" s="4"/>
      <c r="AG34" s="4"/>
      <c r="AH34" s="4"/>
      <c r="AI34" s="4"/>
      <c r="AJ34" s="4"/>
      <c r="AK34" s="4"/>
      <c r="AL34" s="4"/>
      <c r="AM34" s="4"/>
      <c r="AN34" s="4"/>
      <c r="AO34" s="4"/>
      <c r="AP34" s="4"/>
      <c r="AQ34" s="4"/>
      <c r="AR34" s="4"/>
      <c r="AS34" s="4"/>
      <c r="AT34" s="4"/>
      <c r="AU34" s="4"/>
      <c r="AV34" s="4"/>
      <c r="AW34" s="4"/>
      <c r="AX34" s="4"/>
      <c r="AY34" s="4"/>
      <c r="AZ34" s="4"/>
      <c r="BA34" s="4"/>
      <c r="BB34" s="4"/>
      <c r="BC34" s="4"/>
      <c r="BD34" s="4"/>
      <c r="BE34" s="4"/>
      <c r="BF34" s="4"/>
      <c r="BG34" s="4"/>
      <c r="BH34" s="4"/>
      <c r="BI34" s="4"/>
      <c r="BJ34" s="4"/>
      <c r="BK34" s="4"/>
      <c r="BL34" s="4"/>
      <c r="BM34" s="4"/>
      <c r="BN34" s="4"/>
      <c r="BO34" s="4"/>
      <c r="BP34" s="4"/>
      <c r="BQ34" s="4"/>
      <c r="BR34" s="4"/>
      <c r="BS34" s="4"/>
      <c r="BT34" s="4"/>
      <c r="BU34" s="4"/>
      <c r="BV34" s="4"/>
      <c r="BW34" s="4"/>
      <c r="BX34" s="4"/>
      <c r="BY34" s="4"/>
      <c r="BZ34" s="4"/>
    </row>
    <row r="35">
      <c r="A35" s="20" t="str">
        <f t="shared" si="1"/>
        <v>Unique</v>
      </c>
      <c r="B35" s="20" t="str">
        <f>IFERROR(__xludf.DUMMYFUNCTION("""COMPUTED_VALUE"""),"Sc34")</f>
        <v>Sc34</v>
      </c>
      <c r="C35" s="3" t="str">
        <f>IFERROR(__xludf.DUMMYFUNCTION("""COMPUTED_VALUE"""),"Design of a short personal assistance model for people with intellectual disabilities in Chile [DiseÑo de un modelo de asistencia personal breve para personas con discapacidad intelectual en Chile]")</f>
        <v>Design of a short personal assistance model for people with intellectual disabilities in Chile [DiseÑo de un modelo de asistencia personal breve para personas con discapacidad intelectual en Chile]</v>
      </c>
      <c r="D35" s="3" t="str">
        <f>IFERROR(__xludf.DUMMYFUNCTION("""COMPUTED_VALUE"""),"Minoletti A., Gutiérrez P., Poblete Ma.J., López B., Bustos J., Muñoz C., Encina E.")</f>
        <v>Minoletti A., Gutiérrez P., Poblete Ma.J., López B., Bustos J., Muñoz C., Encina E.</v>
      </c>
      <c r="E35" s="3">
        <f>IFERROR(__xludf.DUMMYFUNCTION("""COMPUTED_VALUE"""),2020.0)</f>
        <v>2020</v>
      </c>
      <c r="F35" s="3" t="str">
        <f>IFERROR(__xludf.DUMMYFUNCTION("""COMPUTED_VALUE"""),"Siglo Cero")</f>
        <v>Siglo Cero</v>
      </c>
      <c r="G35" s="3">
        <f>IFERROR(__xludf.DUMMYFUNCTION("""COMPUTED_VALUE"""),51.0)</f>
        <v>51</v>
      </c>
      <c r="H35" s="3">
        <f>IFERROR(__xludf.DUMMYFUNCTION("""COMPUTED_VALUE"""),2.0)</f>
        <v>2</v>
      </c>
      <c r="I35" s="3">
        <f>IFERROR(__xludf.DUMMYFUNCTION("""COMPUTED_VALUE"""),99.0)</f>
        <v>99</v>
      </c>
      <c r="J35" s="3">
        <f>IFERROR(__xludf.DUMMYFUNCTION("""COMPUTED_VALUE"""),117.0)</f>
        <v>117</v>
      </c>
      <c r="K35" s="3" t="str">
        <f>IFERROR(__xludf.DUMMYFUNCTION("""COMPUTED_VALUE"""),"10.14201/scero202051299117")</f>
        <v>10.14201/scero202051299117</v>
      </c>
      <c r="L35" s="3" t="str">
        <f>IFERROR(__xludf.DUMMYFUNCTION("""COMPUTED_VALUE"""),"Personal assistance for people with intellectual disabilities can contribute to the application of the new paradigms of self-determination and social inclusion and to an improvement in the quality of life. Through a literature review and analysis with pro"&amp;"fessional experts, experts from experience and potential users, a brief model of personal assistance was developed to be executed by community agents with professional supervision. The model considers activities in the usual spaces of people and their fam"&amp;"ilies, with support for the use of community formal and informal resources and the reinforcement of social support networks that continue operating once the intervention ends. With duration of 9 months, the model is developed through a 3-stage process: 1)"&amp;" engagement and formulation of an individualized plan, 2) implementation of the plan, and 3) participants' learning reinforcement and transfer to support networks. The feasibility of the model in Latin American countries and the need for studies to evalua"&amp;"te its implementation are discussed. © 2020 University of Salamanca. All rights reserved.")</f>
        <v>Personal assistance for people with intellectual disabilities can contribute to the application of the new paradigms of self-determination and social inclusion and to an improvement in the quality of life. Through a literature review and analysis with professional experts, experts from experience and potential users, a brief model of personal assistance was developed to be executed by community agents with professional supervision. The model considers activities in the usual spaces of people and their families, with support for the use of community formal and informal resources and the reinforcement of social support networks that continue operating once the intervention ends. With duration of 9 months, the model is developed through a 3-stage process: 1) engagement and formulation of an individualized plan, 2) implementation of the plan, and 3) participants' learning reinforcement and transfer to support networks. The feasibility of the model in Latin American countries and the need for studies to evaluate its implementation are discussed. © 2020 University of Salamanca. All rights reserved.</v>
      </c>
      <c r="M35" s="3"/>
      <c r="N35" s="3"/>
      <c r="O35" s="3"/>
      <c r="P35" s="3"/>
      <c r="Q35" s="3"/>
      <c r="R35" s="3"/>
      <c r="S35" s="3"/>
      <c r="T35" s="3"/>
      <c r="U35" s="3"/>
      <c r="V35" s="3"/>
      <c r="W35" s="3"/>
      <c r="X35" s="3"/>
      <c r="Y35" s="3"/>
      <c r="Z35" s="3"/>
      <c r="AA35" s="3"/>
      <c r="AB35" s="3"/>
      <c r="AC35" s="3"/>
      <c r="AD35" s="3"/>
      <c r="AE35" s="4"/>
      <c r="AF35" s="4"/>
      <c r="AG35" s="4"/>
      <c r="AH35" s="4"/>
      <c r="AI35" s="4"/>
      <c r="AJ35" s="4"/>
      <c r="AK35" s="4"/>
      <c r="AL35" s="4"/>
      <c r="AM35" s="4"/>
      <c r="AN35" s="4"/>
      <c r="AO35" s="4"/>
      <c r="AP35" s="4"/>
      <c r="AQ35" s="4"/>
      <c r="AR35" s="4"/>
      <c r="AS35" s="4"/>
      <c r="AT35" s="4"/>
      <c r="AU35" s="4"/>
      <c r="AV35" s="4"/>
      <c r="AW35" s="4"/>
      <c r="AX35" s="4"/>
      <c r="AY35" s="4"/>
      <c r="AZ35" s="4"/>
      <c r="BA35" s="4"/>
      <c r="BB35" s="4"/>
      <c r="BC35" s="4"/>
      <c r="BD35" s="4"/>
      <c r="BE35" s="4"/>
      <c r="BF35" s="4"/>
      <c r="BG35" s="4"/>
      <c r="BH35" s="4"/>
      <c r="BI35" s="4"/>
      <c r="BJ35" s="4"/>
      <c r="BK35" s="4"/>
      <c r="BL35" s="4"/>
      <c r="BM35" s="4"/>
      <c r="BN35" s="4"/>
      <c r="BO35" s="4"/>
      <c r="BP35" s="4"/>
      <c r="BQ35" s="4"/>
      <c r="BR35" s="4"/>
      <c r="BS35" s="4"/>
      <c r="BT35" s="4"/>
      <c r="BU35" s="4"/>
      <c r="BV35" s="4"/>
      <c r="BW35" s="4"/>
      <c r="BX35" s="4"/>
      <c r="BY35" s="4"/>
      <c r="BZ35" s="4"/>
    </row>
    <row r="36">
      <c r="A36" s="20" t="str">
        <f t="shared" si="1"/>
        <v>Unique</v>
      </c>
      <c r="B36" s="20" t="str">
        <f>IFERROR(__xludf.DUMMYFUNCTION("""COMPUTED_VALUE"""),"Sc35")</f>
        <v>Sc35</v>
      </c>
      <c r="C36" s="3" t="str">
        <f>IFERROR(__xludf.DUMMYFUNCTION("""COMPUTED_VALUE"""),"Conversational agents in business: A systematic literature review and future research directions")</f>
        <v>Conversational agents in business: A systematic literature review and future research directions</v>
      </c>
      <c r="D36" s="3" t="str">
        <f>IFERROR(__xludf.DUMMYFUNCTION("""COMPUTED_VALUE"""),"Bavaresco R., Silveira D., Reis E., Barbosa J., Righi R., Costa C., Antunes R., Gomes M., Gatti C., Vanzin M., Junior S.C., Silva E., Moreira C.")</f>
        <v>Bavaresco R., Silveira D., Reis E., Barbosa J., Righi R., Costa C., Antunes R., Gomes M., Gatti C., Vanzin M., Junior S.C., Silva E., Moreira C.</v>
      </c>
      <c r="E36" s="3">
        <f>IFERROR(__xludf.DUMMYFUNCTION("""COMPUTED_VALUE"""),2020.0)</f>
        <v>2020</v>
      </c>
      <c r="F36" s="3" t="str">
        <f>IFERROR(__xludf.DUMMYFUNCTION("""COMPUTED_VALUE"""),"Computer Science Review")</f>
        <v>Computer Science Review</v>
      </c>
      <c r="G36" s="3">
        <f>IFERROR(__xludf.DUMMYFUNCTION("""COMPUTED_VALUE"""),36.0)</f>
        <v>36</v>
      </c>
      <c r="H36" s="3"/>
      <c r="I36" s="3"/>
      <c r="J36" s="3"/>
      <c r="K36" s="3" t="str">
        <f>IFERROR(__xludf.DUMMYFUNCTION("""COMPUTED_VALUE"""),"10.1016/j.cosrev.2020.100239")</f>
        <v>10.1016/j.cosrev.2020.100239</v>
      </c>
      <c r="L36" s="3" t="str">
        <f>IFERROR(__xludf.DUMMYFUNCTION("""COMPUTED_VALUE"""),"The field of business shows an increasing interest in exploring conversational agents to improve service quality and market competitiveness. Furthermore, the advances in machine learning capabilities leverage the natural language processing towards natura"&amp;"l and straightforward dialogue experiences for industries. However, in the best of our knowledge, no literature review outlines conversational agents in the business industry, primarily taking into account computational learning capabilities. This article"&amp;" presents a systematic literature review that encompasses these areas looking through the use of machine learning to improve the field of business. The review followed a guideline for systematic reviews to present the literature of the last decade, emphas"&amp;"izing business perspectives such as domains, goals, and challenges, and computational methods for self-learning, personalization, and response generation of conversational agents. As a result, the article provides the answers of three general, three focus"&amp;"ed, and two statistical questions to address the role of artificial intelligence in conversational agents applied to business domains. In this regard, the results show that no study combines self-learning, personalization, and generative-based responses f"&amp;"or the same business solution. Additionally, the article describes the organization of the state-of-the-art, highlighting the correlation of business perspectives and machine learning methods. The contributions of this review focus on opportunities and fu"&amp;"ture research directions towards human-like conversational agents for business. © 2020 Elsevier Inc.")</f>
        <v>The field of business shows an increasing interest in exploring conversational agents to improve service quality and market competitiveness. Furthermore, the advances in machine learning capabilities leverage the natural language processing towards natural and straightforward dialogue experiences for industries. However, in the best of our knowledge, no literature review outlines conversational agents in the business industry, primarily taking into account computational learning capabilities. This article presents a systematic literature review that encompasses these areas looking through the use of machine learning to improve the field of business. The review followed a guideline for systematic reviews to present the literature of the last decade, emphasizing business perspectives such as domains, goals, and challenges, and computational methods for self-learning, personalization, and response generation of conversational agents. As a result, the article provides the answers of three general, three focused, and two statistical questions to address the role of artificial intelligence in conversational agents applied to business domains. In this regard, the results show that no study combines self-learning, personalization, and generative-based responses for the same business solution. Additionally, the article describes the organization of the state-of-the-art, highlighting the correlation of business perspectives and machine learning methods. The contributions of this review focus on opportunities and future research directions towards human-like conversational agents for business. © 2020 Elsevier Inc.</v>
      </c>
      <c r="M36" s="3"/>
      <c r="N36" s="3"/>
      <c r="O36" s="3"/>
      <c r="P36" s="3"/>
      <c r="Q36" s="3"/>
      <c r="R36" s="3"/>
      <c r="S36" s="3"/>
      <c r="T36" s="3"/>
      <c r="U36" s="3"/>
      <c r="V36" s="3"/>
      <c r="W36" s="3"/>
      <c r="X36" s="3"/>
      <c r="Y36" s="3"/>
      <c r="Z36" s="3"/>
      <c r="AA36" s="3"/>
      <c r="AB36" s="3"/>
      <c r="AC36" s="3"/>
      <c r="AD36" s="3"/>
      <c r="AE36" s="4"/>
      <c r="AF36" s="4"/>
      <c r="AG36" s="4"/>
      <c r="AH36" s="4"/>
      <c r="AI36" s="4"/>
      <c r="AJ36" s="4"/>
      <c r="AK36" s="4"/>
      <c r="AL36" s="4"/>
      <c r="AM36" s="4"/>
      <c r="AN36" s="4"/>
      <c r="AO36" s="4"/>
      <c r="AP36" s="4"/>
      <c r="AQ36" s="4"/>
      <c r="AR36" s="4"/>
      <c r="AS36" s="4"/>
      <c r="AT36" s="4"/>
      <c r="AU36" s="4"/>
      <c r="AV36" s="4"/>
      <c r="AW36" s="4"/>
      <c r="AX36" s="4"/>
      <c r="AY36" s="4"/>
      <c r="AZ36" s="4"/>
      <c r="BA36" s="4"/>
      <c r="BB36" s="4"/>
      <c r="BC36" s="4"/>
      <c r="BD36" s="4"/>
      <c r="BE36" s="4"/>
      <c r="BF36" s="4"/>
      <c r="BG36" s="4"/>
      <c r="BH36" s="4"/>
      <c r="BI36" s="4"/>
      <c r="BJ36" s="4"/>
      <c r="BK36" s="4"/>
      <c r="BL36" s="4"/>
      <c r="BM36" s="4"/>
      <c r="BN36" s="4"/>
      <c r="BO36" s="4"/>
      <c r="BP36" s="4"/>
      <c r="BQ36" s="4"/>
      <c r="BR36" s="4"/>
      <c r="BS36" s="4"/>
      <c r="BT36" s="4"/>
      <c r="BU36" s="4"/>
      <c r="BV36" s="4"/>
      <c r="BW36" s="4"/>
      <c r="BX36" s="4"/>
      <c r="BY36" s="4"/>
      <c r="BZ36" s="4"/>
    </row>
    <row r="37">
      <c r="A37" s="20" t="str">
        <f t="shared" si="1"/>
        <v>Unique</v>
      </c>
      <c r="B37" s="20" t="str">
        <f>IFERROR(__xludf.DUMMYFUNCTION("""COMPUTED_VALUE"""),"Sc36")</f>
        <v>Sc36</v>
      </c>
      <c r="C37" s="3" t="str">
        <f>IFERROR(__xludf.DUMMYFUNCTION("""COMPUTED_VALUE"""),"Revisiting habitability in conversational systems")</f>
        <v>Revisiting habitability in conversational systems</v>
      </c>
      <c r="D37" s="3" t="str">
        <f>IFERROR(__xludf.DUMMYFUNCTION("""COMPUTED_VALUE"""),"Kocaballi A.B., Coiera E., Berkovsky S.")</f>
        <v>Kocaballi A.B., Coiera E., Berkovsky S.</v>
      </c>
      <c r="E37" s="3">
        <f>IFERROR(__xludf.DUMMYFUNCTION("""COMPUTED_VALUE"""),2020.0)</f>
        <v>2020</v>
      </c>
      <c r="F37" s="3" t="str">
        <f>IFERROR(__xludf.DUMMYFUNCTION("""COMPUTED_VALUE"""),"Conference on Human Factors in Computing Systems - Proceedings")</f>
        <v>Conference on Human Factors in Computing Systems - Proceedings</v>
      </c>
      <c r="G37" s="3"/>
      <c r="H37" s="3"/>
      <c r="I37" s="3"/>
      <c r="J37" s="3"/>
      <c r="K37" s="3" t="str">
        <f>IFERROR(__xludf.DUMMYFUNCTION("""COMPUTED_VALUE"""),"10.1145/3334480.3383014")</f>
        <v>10.1145/3334480.3383014</v>
      </c>
      <c r="L37" s="3" t="str">
        <f>IFERROR(__xludf.DUMMYFUNCTION("""COMPUTED_VALUE"""),"Conversational systems are inherently disadvantaged when indicating either what capabilities they have or the state they are in. The notion of habitability, the appropriate balancing in design between the language people use and the language a system can "&amp;"accept, emerged out of these early difficulties with conversational systems. This literature review aims to summarize progress in habitability research and explore implications for the design of current AI-enabled conversational systems. We found that i) "&amp;"the definitions of habitability focus mostly on matching between user expectations and system capabilities by employing well-balanced restrictions on language use; ii) there are two comprehensive design perspectives on different domains of habitability; i"&amp;"ii) there is one standardized questionnaire with a sub-scale to measure habitability in a limited way. The review has allowed us to propose a working definition of habitability and some design implications that may prove useful for guiding future research"&amp;" and practice in this field. © 2020 Owner/Author.")</f>
        <v>Conversational systems are inherently disadvantaged when indicating either what capabilities they have or the state they are in. The notion of habitability, the appropriate balancing in design between the language people use and the language a system can accept, emerged out of these early difficulties with conversational systems. This literature review aims to summarize progress in habitability research and explore implications for the design of current AI-enabled conversational systems. We found that i) the definitions of habitability focus mostly on matching between user expectations and system capabilities by employing well-balanced restrictions on language use; ii) there are two comprehensive design perspectives on different domains of habitability; iii) there is one standardized questionnaire with a sub-scale to measure habitability in a limited way. The review has allowed us to propose a working definition of habitability and some design implications that may prove useful for guiding future research and practice in this field. © 2020 Owner/Author.</v>
      </c>
      <c r="M37" s="3"/>
      <c r="N37" s="3"/>
      <c r="O37" s="3"/>
      <c r="P37" s="3"/>
      <c r="Q37" s="3"/>
      <c r="R37" s="3"/>
      <c r="S37" s="3"/>
      <c r="T37" s="3"/>
      <c r="U37" s="3"/>
      <c r="V37" s="3"/>
      <c r="W37" s="3"/>
      <c r="X37" s="3"/>
      <c r="Y37" s="3"/>
      <c r="Z37" s="3"/>
      <c r="AA37" s="3"/>
      <c r="AB37" s="3"/>
      <c r="AC37" s="3"/>
      <c r="AD37" s="3"/>
      <c r="AE37" s="4"/>
      <c r="AF37" s="4"/>
      <c r="AG37" s="4"/>
      <c r="AH37" s="4"/>
      <c r="AI37" s="4"/>
      <c r="AJ37" s="4"/>
      <c r="AK37" s="4"/>
      <c r="AL37" s="4"/>
      <c r="AM37" s="4"/>
      <c r="AN37" s="4"/>
      <c r="AO37" s="4"/>
      <c r="AP37" s="4"/>
      <c r="AQ37" s="4"/>
      <c r="AR37" s="4"/>
      <c r="AS37" s="4"/>
      <c r="AT37" s="4"/>
      <c r="AU37" s="4"/>
      <c r="AV37" s="4"/>
      <c r="AW37" s="4"/>
      <c r="AX37" s="4"/>
      <c r="AY37" s="4"/>
      <c r="AZ37" s="4"/>
      <c r="BA37" s="4"/>
      <c r="BB37" s="4"/>
      <c r="BC37" s="4"/>
      <c r="BD37" s="4"/>
      <c r="BE37" s="4"/>
      <c r="BF37" s="4"/>
      <c r="BG37" s="4"/>
      <c r="BH37" s="4"/>
      <c r="BI37" s="4"/>
      <c r="BJ37" s="4"/>
      <c r="BK37" s="4"/>
      <c r="BL37" s="4"/>
      <c r="BM37" s="4"/>
      <c r="BN37" s="4"/>
      <c r="BO37" s="4"/>
      <c r="BP37" s="4"/>
      <c r="BQ37" s="4"/>
      <c r="BR37" s="4"/>
      <c r="BS37" s="4"/>
      <c r="BT37" s="4"/>
      <c r="BU37" s="4"/>
      <c r="BV37" s="4"/>
      <c r="BW37" s="4"/>
      <c r="BX37" s="4"/>
      <c r="BY37" s="4"/>
      <c r="BZ37" s="4"/>
    </row>
    <row r="38">
      <c r="A38" s="20" t="str">
        <f t="shared" si="1"/>
        <v>Unique</v>
      </c>
      <c r="B38" s="20" t="str">
        <f>IFERROR(__xludf.DUMMYFUNCTION("""COMPUTED_VALUE"""),"Sc37")</f>
        <v>Sc37</v>
      </c>
      <c r="C38" s="3" t="str">
        <f>IFERROR(__xludf.DUMMYFUNCTION("""COMPUTED_VALUE"""),"Effectiveness of conversational agents (virtual assistants) in health care: Protocol for a systematic review")</f>
        <v>Effectiveness of conversational agents (virtual assistants) in health care: Protocol for a systematic review</v>
      </c>
      <c r="D38" s="3" t="str">
        <f>IFERROR(__xludf.DUMMYFUNCTION("""COMPUTED_VALUE"""),"De Cock C., Milne-Ives M., Van Velthoven M.H., Alturkistani A., Lam C., Meinert E.")</f>
        <v>De Cock C., Milne-Ives M., Van Velthoven M.H., Alturkistani A., Lam C., Meinert E.</v>
      </c>
      <c r="E38" s="3">
        <f>IFERROR(__xludf.DUMMYFUNCTION("""COMPUTED_VALUE"""),2020.0)</f>
        <v>2020</v>
      </c>
      <c r="F38" s="3" t="str">
        <f>IFERROR(__xludf.DUMMYFUNCTION("""COMPUTED_VALUE"""),"JMIR Research Protocols")</f>
        <v>JMIR Research Protocols</v>
      </c>
      <c r="G38" s="3">
        <f>IFERROR(__xludf.DUMMYFUNCTION("""COMPUTED_VALUE"""),9.0)</f>
        <v>9</v>
      </c>
      <c r="H38" s="3">
        <f>IFERROR(__xludf.DUMMYFUNCTION("""COMPUTED_VALUE"""),3.0)</f>
        <v>3</v>
      </c>
      <c r="I38" s="3"/>
      <c r="J38" s="3"/>
      <c r="K38" s="3" t="str">
        <f>IFERROR(__xludf.DUMMYFUNCTION("""COMPUTED_VALUE"""),"10.2196/16934")</f>
        <v>10.2196/16934</v>
      </c>
      <c r="L38" s="3" t="str">
        <f>IFERROR(__xludf.DUMMYFUNCTION("""COMPUTED_VALUE"""),"Background: Conversational agents (also known as chatbots) have evolved in recent decades to become multimodal, multifunctional platforms with potential to automate a diverse range of health-related activities supporting the general public, patients, and "&amp;"physicians. Multiple studies have reported the development of these agents, and recent systematic reviews have described the scope of use of conversational agents in health care. However, there is scarce research on the effectiveness of these systems; thu"&amp;"s, their viability and applicability are unclear. Objective: The objective of this systematic review is to assess the effectiveness of conversational agents in health care and to identify limitations, adverse events, and areas for future investigation of "&amp;"these agents. Methods: The Preferred Reporting Items for Systematic Reviews and Meta-Analyses Protocols will be used to structure this protocol. The focus of the systematic review is guided by a population, intervention, comparator, and outcome framework."&amp;" A systematic search of the PubMed (Medline), EMBASE, CINAHL, and Web of Science databases will be conducted. Two authors will independently screen the titles and abstracts of the identified references and select studies according to the eligibility crite"&amp;"ria. Any discrepancies will then be discussed and resolved. Two reviewers will independently extract and validate data from the included studies into a standardized form and conduct quality appraisal. Results: As of January 2020, we have begun a prelimina"&amp;"ry literature search and piloting of the study selection process. Conclusions: This systematic review aims to clarify the effectiveness, limitations, and future applications of conversational agents in health care. Our findings may be useful to inform the"&amp;" future development of conversational agents and promote the personalization of patient care. © Caroline de Cock, Madison Milne-Ives, Michelle Helena van Velthoven, Abrar Alturkistani, Ching Lam, Edward Meinert.")</f>
        <v>Background: Conversational agents (also known as chatbots) have evolved in recent decades to become multimodal, multifunctional platforms with potential to automate a diverse range of health-related activities supporting the general public, patients, and physicians. Multiple studies have reported the development of these agents, and recent systematic reviews have described the scope of use of conversational agents in health care. However, there is scarce research on the effectiveness of these systems; thus, their viability and applicability are unclear. Objective: The objective of this systematic review is to assess the effectiveness of conversational agents in health care and to identify limitations, adverse events, and areas for future investigation of these agents. Methods: The Preferred Reporting Items for Systematic Reviews and Meta-Analyses Protocols will be used to structure this protocol. The focus of the systematic review is guided by a population, intervention, comparator, and outcome framework. A systematic search of the PubMed (Medline), EMBASE, CINAHL, and Web of Science databases will be conducted. Two authors will independently screen the titles and abstracts of the identified references and select studies according to the eligibility criteria. Any discrepancies will then be discussed and resolved. Two reviewers will independently extract and validate data from the included studies into a standardized form and conduct quality appraisal. Results: As of January 2020, we have begun a preliminary literature search and piloting of the study selection process. Conclusions: This systematic review aims to clarify the effectiveness, limitations, and future applications of conversational agents in health care. Our findings may be useful to inform the future development of conversational agents and promote the personalization of patient care. © Caroline de Cock, Madison Milne-Ives, Michelle Helena van Velthoven, Abrar Alturkistani, Ching Lam, Edward Meinert.</v>
      </c>
      <c r="M38" s="3"/>
      <c r="N38" s="3"/>
      <c r="O38" s="3"/>
      <c r="P38" s="3"/>
      <c r="Q38" s="3"/>
      <c r="R38" s="3"/>
      <c r="S38" s="3"/>
      <c r="T38" s="3"/>
      <c r="U38" s="3"/>
      <c r="V38" s="3"/>
      <c r="W38" s="3"/>
      <c r="X38" s="3"/>
      <c r="Y38" s="3"/>
      <c r="Z38" s="3"/>
      <c r="AA38" s="3"/>
      <c r="AB38" s="3"/>
      <c r="AC38" s="3"/>
      <c r="AD38" s="3"/>
      <c r="AE38" s="4"/>
      <c r="AF38" s="4"/>
      <c r="AG38" s="4"/>
      <c r="AH38" s="4"/>
      <c r="AI38" s="4"/>
      <c r="AJ38" s="4"/>
      <c r="AK38" s="4"/>
      <c r="AL38" s="4"/>
      <c r="AM38" s="4"/>
      <c r="AN38" s="4"/>
      <c r="AO38" s="4"/>
      <c r="AP38" s="4"/>
      <c r="AQ38" s="4"/>
      <c r="AR38" s="4"/>
      <c r="AS38" s="4"/>
      <c r="AT38" s="4"/>
      <c r="AU38" s="4"/>
      <c r="AV38" s="4"/>
      <c r="AW38" s="4"/>
      <c r="AX38" s="4"/>
      <c r="AY38" s="4"/>
      <c r="AZ38" s="4"/>
      <c r="BA38" s="4"/>
      <c r="BB38" s="4"/>
      <c r="BC38" s="4"/>
      <c r="BD38" s="4"/>
      <c r="BE38" s="4"/>
      <c r="BF38" s="4"/>
      <c r="BG38" s="4"/>
      <c r="BH38" s="4"/>
      <c r="BI38" s="4"/>
      <c r="BJ38" s="4"/>
      <c r="BK38" s="4"/>
      <c r="BL38" s="4"/>
      <c r="BM38" s="4"/>
      <c r="BN38" s="4"/>
      <c r="BO38" s="4"/>
      <c r="BP38" s="4"/>
      <c r="BQ38" s="4"/>
      <c r="BR38" s="4"/>
      <c r="BS38" s="4"/>
      <c r="BT38" s="4"/>
      <c r="BU38" s="4"/>
      <c r="BV38" s="4"/>
      <c r="BW38" s="4"/>
      <c r="BX38" s="4"/>
      <c r="BY38" s="4"/>
      <c r="BZ38" s="4"/>
    </row>
    <row r="39">
      <c r="A39" s="20" t="str">
        <f t="shared" si="1"/>
        <v>Unique</v>
      </c>
      <c r="B39" s="20" t="str">
        <f>IFERROR(__xludf.DUMMYFUNCTION("""COMPUTED_VALUE"""),"Sc38")</f>
        <v>Sc38</v>
      </c>
      <c r="C39" s="3" t="str">
        <f>IFERROR(__xludf.DUMMYFUNCTION("""COMPUTED_VALUE"""),"Developing embodied conversational agents for coaching people in a healthy lifestyle: Scoping review")</f>
        <v>Developing embodied conversational agents for coaching people in a healthy lifestyle: Scoping review</v>
      </c>
      <c r="D39" s="3" t="str">
        <f>IFERROR(__xludf.DUMMYFUNCTION("""COMPUTED_VALUE"""),"Kramer L.L., Ter Stal S., Mulder B.C., De Vet E., Van Velsen L.")</f>
        <v>Kramer L.L., Ter Stal S., Mulder B.C., De Vet E., Van Velsen L.</v>
      </c>
      <c r="E39" s="3">
        <f>IFERROR(__xludf.DUMMYFUNCTION("""COMPUTED_VALUE"""),2020.0)</f>
        <v>2020</v>
      </c>
      <c r="F39" s="3" t="str">
        <f>IFERROR(__xludf.DUMMYFUNCTION("""COMPUTED_VALUE"""),"Journal of Medical Internet Research")</f>
        <v>Journal of Medical Internet Research</v>
      </c>
      <c r="G39" s="3">
        <f>IFERROR(__xludf.DUMMYFUNCTION("""COMPUTED_VALUE"""),22.0)</f>
        <v>22</v>
      </c>
      <c r="H39" s="3">
        <f>IFERROR(__xludf.DUMMYFUNCTION("""COMPUTED_VALUE"""),2.0)</f>
        <v>2</v>
      </c>
      <c r="I39" s="3"/>
      <c r="J39" s="3"/>
      <c r="K39" s="3" t="str">
        <f>IFERROR(__xludf.DUMMYFUNCTION("""COMPUTED_VALUE"""),"10.2196/14058")</f>
        <v>10.2196/14058</v>
      </c>
      <c r="L39" s="3" t="str">
        <f>IFERROR(__xludf.DUMMYFUNCTION("""COMPUTED_VALUE"""),"Background: Embodied conversational agents (ECAs) are animated computer characters that simulate face-to-face counseling. Owing to their capacity to establish and maintain an empathic relationship, they are deemed to be a promising tool for starting and m"&amp;"aintaining a healthy lifestyle. Objective: This review aimed to identify the current practices in designing and evaluating ECAs for coaching people in a healthy lifestyle and provide an overview of their efficacy (on behavioral, knowledge, and motivationa"&amp;"l parameters) and use (on usability, usage, and user satisfaction parameters). Methods: We used the Arksey and O'Malley framework to conduct a scoping review. PsycINFO, Medical Literature Analysis and Retrieval System Online, and Scopus were searched with"&amp;" a combination of terms related to ECA and lifestyle. Initially, 1789 unique studies were identified; 20 studies were included. Results: Most often, ECAs targeted physical activity (n=16) and had the appearance of a middle-aged African American woman (n=1"&amp;"3). Multiple behavior change techniques (median=3) and theories or principles (median=3) were applied, but their interpretation and application were usually not reported. ECAs seemed to be designed for the end user rather than with the end user. Stakehold"&amp;"ers were usually not involved. A total of 7 out of 15 studies reported better efficacy outcomes for the intervention group, and 5 out of 8 studies reported better use-related outcomes, as compared with the control group. Conclusions: ECAs are a promising "&amp;"tool for persuasive communication in the health domain. This review provided valuable insights into the current developmental processes, and it recommends the use of human-centered, stakeholder-inclusive design approaches, along with reporting on the desi"&amp;"gn activities in a systematic and comprehensive manner. The gaps in knowledge were identified on the working mechanisms of intervention components and the right timing and frequency of coaching. © 2020 Lean L Kramer, Silke ter Stal, Bob C Mulder, Emely de"&amp;" Vet, Lex van Velsen.")</f>
        <v>Background: Embodied conversational agents (ECAs) are animated computer characters that simulate face-to-face counseling. Owing to their capacity to establish and maintain an empathic relationship, they are deemed to be a promising tool for starting and maintaining a healthy lifestyle. Objective: This review aimed to identify the current practices in designing and evaluating ECAs for coaching people in a healthy lifestyle and provide an overview of their efficacy (on behavioral, knowledge, and motivational parameters) and use (on usability, usage, and user satisfaction parameters). Methods: We used the Arksey and O'Malley framework to conduct a scoping review. PsycINFO, Medical Literature Analysis and Retrieval System Online, and Scopus were searched with a combination of terms related to ECA and lifestyle. Initially, 1789 unique studies were identified; 20 studies were included. Results: Most often, ECAs targeted physical activity (n=16) and had the appearance of a middle-aged African American woman (n=13). Multiple behavior change techniques (median=3) and theories or principles (median=3) were applied, but their interpretation and application were usually not reported. ECAs seemed to be designed for the end user rather than with the end user. Stakeholders were usually not involved. A total of 7 out of 15 studies reported better efficacy outcomes for the intervention group, and 5 out of 8 studies reported better use-related outcomes, as compared with the control group. Conclusions: ECAs are a promising tool for persuasive communication in the health domain. This review provided valuable insights into the current developmental processes, and it recommends the use of human-centered, stakeholder-inclusive design approaches, along with reporting on the design activities in a systematic and comprehensive manner. The gaps in knowledge were identified on the working mechanisms of intervention components and the right timing and frequency of coaching. © 2020 Lean L Kramer, Silke ter Stal, Bob C Mulder, Emely de Vet, Lex van Velsen.</v>
      </c>
      <c r="M39" s="3"/>
      <c r="N39" s="3"/>
      <c r="O39" s="3"/>
      <c r="P39" s="3"/>
      <c r="Q39" s="3"/>
      <c r="R39" s="3"/>
      <c r="S39" s="3"/>
      <c r="T39" s="3"/>
      <c r="U39" s="3"/>
      <c r="V39" s="3"/>
      <c r="W39" s="3"/>
      <c r="X39" s="3"/>
      <c r="Y39" s="3"/>
      <c r="Z39" s="3"/>
      <c r="AA39" s="3"/>
      <c r="AB39" s="3"/>
      <c r="AC39" s="3"/>
      <c r="AD39" s="3"/>
      <c r="AE39" s="4"/>
      <c r="AF39" s="4"/>
      <c r="AG39" s="4"/>
      <c r="AH39" s="4"/>
      <c r="AI39" s="4"/>
      <c r="AJ39" s="4"/>
      <c r="AK39" s="4"/>
      <c r="AL39" s="4"/>
      <c r="AM39" s="4"/>
      <c r="AN39" s="4"/>
      <c r="AO39" s="4"/>
      <c r="AP39" s="4"/>
      <c r="AQ39" s="4"/>
      <c r="AR39" s="4"/>
      <c r="AS39" s="4"/>
      <c r="AT39" s="4"/>
      <c r="AU39" s="4"/>
      <c r="AV39" s="4"/>
      <c r="AW39" s="4"/>
      <c r="AX39" s="4"/>
      <c r="AY39" s="4"/>
      <c r="AZ39" s="4"/>
      <c r="BA39" s="4"/>
      <c r="BB39" s="4"/>
      <c r="BC39" s="4"/>
      <c r="BD39" s="4"/>
      <c r="BE39" s="4"/>
      <c r="BF39" s="4"/>
      <c r="BG39" s="4"/>
      <c r="BH39" s="4"/>
      <c r="BI39" s="4"/>
      <c r="BJ39" s="4"/>
      <c r="BK39" s="4"/>
      <c r="BL39" s="4"/>
      <c r="BM39" s="4"/>
      <c r="BN39" s="4"/>
      <c r="BO39" s="4"/>
      <c r="BP39" s="4"/>
      <c r="BQ39" s="4"/>
      <c r="BR39" s="4"/>
      <c r="BS39" s="4"/>
      <c r="BT39" s="4"/>
      <c r="BU39" s="4"/>
      <c r="BV39" s="4"/>
      <c r="BW39" s="4"/>
      <c r="BX39" s="4"/>
      <c r="BY39" s="4"/>
      <c r="BZ39" s="4"/>
    </row>
    <row r="40">
      <c r="A40" s="20" t="str">
        <f t="shared" si="1"/>
        <v>Unique</v>
      </c>
      <c r="B40" s="20" t="str">
        <f>IFERROR(__xludf.DUMMYFUNCTION("""COMPUTED_VALUE"""),"Sc39")</f>
        <v>Sc39</v>
      </c>
      <c r="C40" s="3" t="str">
        <f>IFERROR(__xludf.DUMMYFUNCTION("""COMPUTED_VALUE"""),"Just a Natural Talk? The Rise of Intelligent Personal Assistants and the (Hidden) Legacy of Ubiquitous Computing")</f>
        <v>Just a Natural Talk? The Rise of Intelligent Personal Assistants and the (Hidden) Legacy of Ubiquitous Computing</v>
      </c>
      <c r="D40" s="3" t="str">
        <f>IFERROR(__xludf.DUMMYFUNCTION("""COMPUTED_VALUE"""),"Barzilai G., Rampino L.")</f>
        <v>Barzilai G., Rampino L.</v>
      </c>
      <c r="E40" s="3">
        <f>IFERROR(__xludf.DUMMYFUNCTION("""COMPUTED_VALUE"""),2020.0)</f>
        <v>2020</v>
      </c>
      <c r="F40"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40" s="3"/>
      <c r="H40" s="3"/>
      <c r="I40" s="3">
        <f>IFERROR(__xludf.DUMMYFUNCTION("""COMPUTED_VALUE"""),18.0)</f>
        <v>18</v>
      </c>
      <c r="J40" s="3">
        <f>IFERROR(__xludf.DUMMYFUNCTION("""COMPUTED_VALUE"""),39.0)</f>
        <v>39</v>
      </c>
      <c r="K40" s="3" t="str">
        <f>IFERROR(__xludf.DUMMYFUNCTION("""COMPUTED_VALUE"""),"10.1007/978-3-030-49760-6_2")</f>
        <v>10.1007/978-3-030-49760-6_2</v>
      </c>
      <c r="L40" s="3" t="str">
        <f>IFERROR(__xludf.DUMMYFUNCTION("""COMPUTED_VALUE"""),"In this paper we trace the connection between the paradigm of disappearing computers and the design of today’s Intelligent Personal Assistants (IPAs). We show how the concept of natural interaction stems from the emergence of a specific interpretation of "&amp;"the idea of disappearing computers (ubicomp). This interpretation has emerged as a technology centred perspective, losing the link with the complex philosophical principles which inspired the founders of UbiComp. As a result, the dominant understanding of"&amp;" natural interaction reflects this loss of complexity, influencing the way IPAs are currently developed. To better understand the implications of having adopted this paradigm, we carried out a literature review of recent academic studies on the use of IPA"&amp;"s. Using a three-lenses framework helped us identify six major assumptions behind the design of IPAs. The paper ends with a discussion of the emerging design challenges in the field of voice-activated devices and how these relate to the dominant paradigm "&amp;"of natural interaction. © 2020, Springer Nature Switzerland AG.")</f>
        <v>In this paper we trace the connection between the paradigm of disappearing computers and the design of today’s Intelligent Personal Assistants (IPAs). We show how the concept of natural interaction stems from the emergence of a specific interpretation of the idea of disappearing computers (ubicomp). This interpretation has emerged as a technology centred perspective, losing the link with the complex philosophical principles which inspired the founders of UbiComp. As a result, the dominant understanding of natural interaction reflects this loss of complexity, influencing the way IPAs are currently developed. To better understand the implications of having adopted this paradigm, we carried out a literature review of recent academic studies on the use of IPAs. Using a three-lenses framework helped us identify six major assumptions behind the design of IPAs. The paper ends with a discussion of the emerging design challenges in the field of voice-activated devices and how these relate to the dominant paradigm of natural interaction. © 2020, Springer Nature Switzerland AG.</v>
      </c>
      <c r="M40" s="3"/>
      <c r="N40" s="3"/>
      <c r="O40" s="3"/>
      <c r="P40" s="3"/>
      <c r="Q40" s="3"/>
      <c r="R40" s="3"/>
      <c r="S40" s="3"/>
      <c r="T40" s="3"/>
      <c r="U40" s="3"/>
      <c r="V40" s="3"/>
      <c r="W40" s="3"/>
      <c r="X40" s="3"/>
      <c r="Y40" s="3"/>
      <c r="Z40" s="3"/>
      <c r="AA40" s="3"/>
      <c r="AB40" s="3"/>
      <c r="AC40" s="3"/>
      <c r="AD40" s="3"/>
      <c r="AE40" s="4"/>
      <c r="AF40" s="4"/>
      <c r="AG40" s="4"/>
      <c r="AH40" s="4"/>
      <c r="AI40" s="4"/>
      <c r="AJ40" s="4"/>
      <c r="AK40" s="4"/>
      <c r="AL40" s="4"/>
      <c r="AM40" s="4"/>
      <c r="AN40" s="4"/>
      <c r="AO40" s="4"/>
      <c r="AP40" s="4"/>
      <c r="AQ40" s="4"/>
      <c r="AR40" s="4"/>
      <c r="AS40" s="4"/>
      <c r="AT40" s="4"/>
      <c r="AU40" s="4"/>
      <c r="AV40" s="4"/>
      <c r="AW40" s="4"/>
      <c r="AX40" s="4"/>
      <c r="AY40" s="4"/>
      <c r="AZ40" s="4"/>
      <c r="BA40" s="4"/>
      <c r="BB40" s="4"/>
      <c r="BC40" s="4"/>
      <c r="BD40" s="4"/>
      <c r="BE40" s="4"/>
      <c r="BF40" s="4"/>
      <c r="BG40" s="4"/>
      <c r="BH40" s="4"/>
      <c r="BI40" s="4"/>
      <c r="BJ40" s="4"/>
      <c r="BK40" s="4"/>
      <c r="BL40" s="4"/>
      <c r="BM40" s="4"/>
      <c r="BN40" s="4"/>
      <c r="BO40" s="4"/>
      <c r="BP40" s="4"/>
      <c r="BQ40" s="4"/>
      <c r="BR40" s="4"/>
      <c r="BS40" s="4"/>
      <c r="BT40" s="4"/>
      <c r="BU40" s="4"/>
      <c r="BV40" s="4"/>
      <c r="BW40" s="4"/>
      <c r="BX40" s="4"/>
      <c r="BY40" s="4"/>
      <c r="BZ40" s="4"/>
    </row>
    <row r="41">
      <c r="A41" s="20" t="str">
        <f t="shared" si="1"/>
        <v>Unique</v>
      </c>
      <c r="B41" s="20" t="str">
        <f>IFERROR(__xludf.DUMMYFUNCTION("""COMPUTED_VALUE"""),"Sc40")</f>
        <v>Sc40</v>
      </c>
      <c r="C41" s="3" t="str">
        <f>IFERROR(__xludf.DUMMYFUNCTION("""COMPUTED_VALUE"""),"Changes to the Psychiatric Chatbot Landscape: A Systematic Review of Conversational Agents in Serious Mental Illness: Changements du paysage psychiatrique des chatbots: une revue systématique des agents conversationnels dans la maladie mentale sérieuse")</f>
        <v>Changes to the Psychiatric Chatbot Landscape: A Systematic Review of Conversational Agents in Serious Mental Illness: Changements du paysage psychiatrique des chatbots: une revue systématique des agents conversationnels dans la maladie mentale sérieuse</v>
      </c>
      <c r="D41" s="3" t="str">
        <f>IFERROR(__xludf.DUMMYFUNCTION("""COMPUTED_VALUE"""),"Vaidyam A.N., Linggonegoro D., Torous J.")</f>
        <v>Vaidyam A.N., Linggonegoro D., Torous J.</v>
      </c>
      <c r="E41" s="3">
        <f>IFERROR(__xludf.DUMMYFUNCTION("""COMPUTED_VALUE"""),2020.0)</f>
        <v>2020</v>
      </c>
      <c r="F41" s="3" t="str">
        <f>IFERROR(__xludf.DUMMYFUNCTION("""COMPUTED_VALUE"""),"Canadian Journal of Psychiatry")</f>
        <v>Canadian Journal of Psychiatry</v>
      </c>
      <c r="G41" s="3"/>
      <c r="H41" s="3"/>
      <c r="I41" s="3"/>
      <c r="J41" s="3"/>
      <c r="K41" s="3" t="str">
        <f>IFERROR(__xludf.DUMMYFUNCTION("""COMPUTED_VALUE"""),"10.1177/0706743720966429")</f>
        <v>10.1177/0706743720966429</v>
      </c>
      <c r="L41" s="3" t="str">
        <f>IFERROR(__xludf.DUMMYFUNCTION("""COMPUTED_VALUE"""),"Objective: The need for digital tools in mental health is clear, with insufficient access to mental health services. Conversational agents, also known as chatbots or voice assistants, are digital tools capable of holding natural language conversations. Si"&amp;"nce our last review in 2018, many new conversational agents and research have emerged, and we aimed to reassess the conversational agent landscape in this updated systematic review. Methods: A systematic literature search was conducted in January 2020 usi"&amp;"ng the PubMed, Embase, PsychINFO, and Cochrane databases. Studies included were those that involved a conversational agent assessing serious mental illness: major depressive disorder, schizophrenia spectrum disorders, bipolar disorder, or anxiety disorder"&amp;". Results: Of the 247 references identified from selected databases, 7 studies met inclusion criteria. Overall, there were generally positive experiences with conversational agents in regard to diagnostic quality, therapeutic efficacy, or acceptability. T"&amp;"here continues to be, however, a lack of standard measures that allow ease of comparison of studies in this space. There were several populations that lacked representation such as the pediatric population and those with schizophrenia or bipolar disorder."&amp;" While comparing 2018 to 2020 research offers useful insight into changes and growth, the high degree of heterogeneity between all studies in this space makes direct comparison challenging. Conclusions: This review revealed few but generally positive outc"&amp;"omes regarding conversational agents’ diagnostic quality, therapeutic efficacy, and acceptability, which may augment mental health care. Despite this increase in research activity, there continues to be a lack of standard measures for evaluating conversat"&amp;"ional agents as well as several neglected populations. We recommend that the standardization of conversational agent studies should include patient adherence and engagement, therapeutic efficacy, and clinician perspectives. © The Author(s) 2020.")</f>
        <v>Objective: 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 Methods: 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 Results: 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 Conclusions: 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 © The Author(s) 2020.</v>
      </c>
      <c r="M41" s="3"/>
      <c r="N41" s="3"/>
      <c r="O41" s="3"/>
      <c r="P41" s="3"/>
      <c r="Q41" s="3"/>
      <c r="R41" s="3"/>
      <c r="S41" s="3"/>
      <c r="T41" s="3"/>
      <c r="U41" s="3"/>
      <c r="V41" s="3"/>
      <c r="W41" s="3"/>
      <c r="X41" s="3"/>
      <c r="Y41" s="3"/>
      <c r="Z41" s="3"/>
      <c r="AA41" s="3"/>
      <c r="AB41" s="3"/>
      <c r="AC41" s="3"/>
      <c r="AD41" s="3"/>
      <c r="AE41" s="4"/>
      <c r="AF41" s="4"/>
      <c r="AG41" s="4"/>
      <c r="AH41" s="4"/>
      <c r="AI41" s="4"/>
      <c r="AJ41" s="4"/>
      <c r="AK41" s="4"/>
      <c r="AL41" s="4"/>
      <c r="AM41" s="4"/>
      <c r="AN41" s="4"/>
      <c r="AO41" s="4"/>
      <c r="AP41" s="4"/>
      <c r="AQ41" s="4"/>
      <c r="AR41" s="4"/>
      <c r="AS41" s="4"/>
      <c r="AT41" s="4"/>
      <c r="AU41" s="4"/>
      <c r="AV41" s="4"/>
      <c r="AW41" s="4"/>
      <c r="AX41" s="4"/>
      <c r="AY41" s="4"/>
      <c r="AZ41" s="4"/>
      <c r="BA41" s="4"/>
      <c r="BB41" s="4"/>
      <c r="BC41" s="4"/>
      <c r="BD41" s="4"/>
      <c r="BE41" s="4"/>
      <c r="BF41" s="4"/>
      <c r="BG41" s="4"/>
      <c r="BH41" s="4"/>
      <c r="BI41" s="4"/>
      <c r="BJ41" s="4"/>
      <c r="BK41" s="4"/>
      <c r="BL41" s="4"/>
      <c r="BM41" s="4"/>
      <c r="BN41" s="4"/>
      <c r="BO41" s="4"/>
      <c r="BP41" s="4"/>
      <c r="BQ41" s="4"/>
      <c r="BR41" s="4"/>
      <c r="BS41" s="4"/>
      <c r="BT41" s="4"/>
      <c r="BU41" s="4"/>
      <c r="BV41" s="4"/>
      <c r="BW41" s="4"/>
      <c r="BX41" s="4"/>
      <c r="BY41" s="4"/>
      <c r="BZ41" s="4"/>
    </row>
    <row r="42">
      <c r="A42" s="20" t="str">
        <f t="shared" si="1"/>
        <v>Unique</v>
      </c>
      <c r="B42" s="20" t="str">
        <f>IFERROR(__xludf.DUMMYFUNCTION("""COMPUTED_VALUE"""),"Sc41")</f>
        <v>Sc41</v>
      </c>
      <c r="C42" s="3" t="str">
        <f>IFERROR(__xludf.DUMMYFUNCTION("""COMPUTED_VALUE"""),"Towards a generic framework for character-based chatbots")</f>
        <v>Towards a generic framework for character-based chatbots</v>
      </c>
      <c r="D42" s="3" t="str">
        <f>IFERROR(__xludf.DUMMYFUNCTION("""COMPUTED_VALUE"""),"El Hefny W., El Bolock A., Herbert C., Abdennadher S.")</f>
        <v>El Hefny W., El Bolock A., Herbert C., Abdennadher S.</v>
      </c>
      <c r="E42" s="3">
        <f>IFERROR(__xludf.DUMMYFUNCTION("""COMPUTED_VALUE"""),2020.0)</f>
        <v>2020</v>
      </c>
      <c r="F42" s="3" t="str">
        <f>IFERROR(__xludf.DUMMYFUNCTION("""COMPUTED_VALUE"""),"Communications in Computer and Information Science")</f>
        <v>Communications in Computer and Information Science</v>
      </c>
      <c r="G42" s="3"/>
      <c r="H42" s="3"/>
      <c r="I42" s="3">
        <f>IFERROR(__xludf.DUMMYFUNCTION("""COMPUTED_VALUE"""),95.0)</f>
        <v>95</v>
      </c>
      <c r="J42" s="3">
        <f>IFERROR(__xludf.DUMMYFUNCTION("""COMPUTED_VALUE"""),107.0)</f>
        <v>107</v>
      </c>
      <c r="K42" s="3" t="str">
        <f>IFERROR(__xludf.DUMMYFUNCTION("""COMPUTED_VALUE"""),"10.1007/978-3-030-51999-5_8")</f>
        <v>10.1007/978-3-030-51999-5_8</v>
      </c>
      <c r="L42" s="3" t="str">
        <f>IFERROR(__xludf.DUMMYFUNCTION("""COMPUTED_VALUE"""),"A sudden interest in chatbots occurred in 2016 due to the advancements in machine learning and artificial intelligence technologies. The increase of mobile messaging applications and the introduction of chatbot development frameworks allowed researchers t"&amp;"o explore different paradigms for building chatbots. A major issue related to the user experience with chatbots was detected. Users with different personalities, preferences, and needs receive the same responses when they interact with a particular chatbo"&amp;"t. This can create unpleasant experiences towards certain user groups. There were multiple efforts to create personalized chatbots in order to overcome such experiences. In this paper, a systematic review for personalized chatbots is conducted to investig"&amp;"ate the attempts of building psychologically-driven personalized chatbots. Accordingly, we propose a generic framework for building character-based chatbots using the principles of Character Computing based on psychological theorizing. Our goal is to allo"&amp;"w users to create their individual chatbot characters by selecting their preferred character traits. To this end, we introduce a retrieval-based approach for implementing our proposed framework. © Springer Nature Switzerland AG 2020.")</f>
        <v>A sudden interest in chatbots occurred in 2016 due to the advancements in machine learning and artificial intelligence technologies. The increase of mobile messaging applications and the introduction of chatbot development frameworks allowed researchers to explore different paradigms for building chatbots. A major issue related to the user experience with chatbots was detected. Users with different personalities, preferences, and needs receive the same responses when they interact with a particular chatbot. This can create unpleasant experiences towards certain user groups. There were multiple efforts to create personalized chatbots in order to overcome such experiences. In this paper, a systematic review for personalized chatbots is conducted to investigate the attempts of building psychologically-driven personalized chatbots. Accordingly, we propose a generic framework for building character-based chatbots using the principles of Character Computing based on psychological theorizing. Our goal is to allow users to create their individual chatbot characters by selecting their preferred character traits. To this end, we introduce a retrieval-based approach for implementing our proposed framework. © Springer Nature Switzerland AG 2020.</v>
      </c>
      <c r="M42" s="3"/>
      <c r="N42" s="3"/>
      <c r="O42" s="3"/>
      <c r="P42" s="3"/>
      <c r="Q42" s="3"/>
      <c r="R42" s="3"/>
      <c r="S42" s="3"/>
      <c r="T42" s="3"/>
      <c r="U42" s="3"/>
      <c r="V42" s="3"/>
      <c r="W42" s="3"/>
      <c r="X42" s="3"/>
      <c r="Y42" s="3"/>
      <c r="Z42" s="3"/>
      <c r="AA42" s="3"/>
      <c r="AB42" s="3"/>
      <c r="AC42" s="3"/>
      <c r="AD42" s="3"/>
      <c r="AE42" s="4"/>
      <c r="AF42" s="4"/>
      <c r="AG42" s="4"/>
      <c r="AH42" s="4"/>
      <c r="AI42" s="4"/>
      <c r="AJ42" s="4"/>
      <c r="AK42" s="4"/>
      <c r="AL42" s="4"/>
      <c r="AM42" s="4"/>
      <c r="AN42" s="4"/>
      <c r="AO42" s="4"/>
      <c r="AP42" s="4"/>
      <c r="AQ42" s="4"/>
      <c r="AR42" s="4"/>
      <c r="AS42" s="4"/>
      <c r="AT42" s="4"/>
      <c r="AU42" s="4"/>
      <c r="AV42" s="4"/>
      <c r="AW42" s="4"/>
      <c r="AX42" s="4"/>
      <c r="AY42" s="4"/>
      <c r="AZ42" s="4"/>
      <c r="BA42" s="4"/>
      <c r="BB42" s="4"/>
      <c r="BC42" s="4"/>
      <c r="BD42" s="4"/>
      <c r="BE42" s="4"/>
      <c r="BF42" s="4"/>
      <c r="BG42" s="4"/>
      <c r="BH42" s="4"/>
      <c r="BI42" s="4"/>
      <c r="BJ42" s="4"/>
      <c r="BK42" s="4"/>
      <c r="BL42" s="4"/>
      <c r="BM42" s="4"/>
      <c r="BN42" s="4"/>
      <c r="BO42" s="4"/>
      <c r="BP42" s="4"/>
      <c r="BQ42" s="4"/>
      <c r="BR42" s="4"/>
      <c r="BS42" s="4"/>
      <c r="BT42" s="4"/>
      <c r="BU42" s="4"/>
      <c r="BV42" s="4"/>
      <c r="BW42" s="4"/>
      <c r="BX42" s="4"/>
      <c r="BY42" s="4"/>
      <c r="BZ42" s="4"/>
    </row>
    <row r="43">
      <c r="A43" s="20" t="str">
        <f t="shared" si="1"/>
        <v>Unique</v>
      </c>
      <c r="B43" s="20" t="str">
        <f>IFERROR(__xludf.DUMMYFUNCTION("""COMPUTED_VALUE"""),"Sc42")</f>
        <v>Sc42</v>
      </c>
      <c r="C43" s="3" t="str">
        <f>IFERROR(__xludf.DUMMYFUNCTION("""COMPUTED_VALUE"""),"Systematic Review: Trust-Building Factors and Implications for Conversational Agent Design")</f>
        <v>Systematic Review: Trust-Building Factors and Implications for Conversational Agent Design</v>
      </c>
      <c r="D43" s="3" t="str">
        <f>IFERROR(__xludf.DUMMYFUNCTION("""COMPUTED_VALUE"""),"Rheu M., Shin J.Y., Peng W., Huh-Yoo J.")</f>
        <v>Rheu M., Shin J.Y., Peng W., Huh-Yoo J.</v>
      </c>
      <c r="E43" s="3">
        <f>IFERROR(__xludf.DUMMYFUNCTION("""COMPUTED_VALUE"""),2020.0)</f>
        <v>2020</v>
      </c>
      <c r="F43" s="3" t="str">
        <f>IFERROR(__xludf.DUMMYFUNCTION("""COMPUTED_VALUE"""),"International Journal of Human-Computer Interaction")</f>
        <v>International Journal of Human-Computer Interaction</v>
      </c>
      <c r="G43" s="3"/>
      <c r="H43" s="3"/>
      <c r="I43" s="3"/>
      <c r="J43" s="3"/>
      <c r="K43" s="3" t="str">
        <f>IFERROR(__xludf.DUMMYFUNCTION("""COMPUTED_VALUE"""),"10.1080/10447318.2020.1807710")</f>
        <v>10.1080/10447318.2020.1807710</v>
      </c>
      <c r="L43" s="3" t="str">
        <f>IFERROR(__xludf.DUMMYFUNCTION("""COMPUTED_VALUE"""),"Off-the-shelf conversational agents are permeating people’s everyday lives. In these artificial intelligence devices, trust plays a key role in users’ initial adoption and successful utilization. Factors enhancing trust toward conversational agents includ"&amp;"e appearances, voice features, and communication styles. Synthesizing such work will be useful in designing evidence-based, trustworthy conversational agents appropriate for various contexts. We conducted a systematic review of the experimental studies th"&amp;"at investigated the effect of conversational agents’ and users’ characteristics on trust. From a full-text review of 29 articles, we identified five agent design-themes affecting trust toward conversational agents: social intelligence of the agent, voice "&amp;"characteristics and communication style, look of the agent, non-verbal communication, and performance quality. We also found that participants’ demographic, personality, or use context moderate the effect of these themes. We discuss implications for desig"&amp;"ning trustworthy conversational agents and responsibilities around on stereotypes and social norm building through agent design. © 2020 Taylor &amp; Francis Group, LLC.")</f>
        <v>Off-the-shelf conversational agents are permeating people’s everyday lives. In these artificial intelligence devices, trust plays a key role in users’ initial adoption and successful utilization. Factors enhancing trust toward conversational agents include appearances, voice features, and communication styles. Synthesizing such work will be useful in designing evidence-based, trustworthy conversational agents appropriate for various contexts. We conducted a systematic review of the experimental studies that investigated the effect of conversational agents’ and users’ characteristics on trust. From a full-text review of 29 articles, we identified five agent design-themes affecting trust toward conversational agents: social intelligence of the agent, voice characteristics and communication style, look of the agent, non-verbal communication, and performance quality. We also found that participants’ demographic, personality, or use context moderate the effect of these themes. We discuss implications for designing trustworthy conversational agents and responsibilities around on stereotypes and social norm building through agent design. © 2020 Taylor &amp; Francis Group, LLC.</v>
      </c>
      <c r="M43" s="3"/>
      <c r="N43" s="3"/>
      <c r="O43" s="3"/>
      <c r="P43" s="3"/>
      <c r="Q43" s="3"/>
      <c r="R43" s="3"/>
      <c r="S43" s="3"/>
      <c r="T43" s="3"/>
      <c r="U43" s="3"/>
      <c r="V43" s="3"/>
      <c r="W43" s="3"/>
      <c r="X43" s="3"/>
      <c r="Y43" s="3"/>
      <c r="Z43" s="3"/>
      <c r="AA43" s="3"/>
      <c r="AB43" s="3"/>
      <c r="AC43" s="3"/>
      <c r="AD43" s="3"/>
      <c r="AE43" s="4"/>
      <c r="AF43" s="4"/>
      <c r="AG43" s="4"/>
      <c r="AH43" s="4"/>
      <c r="AI43" s="4"/>
      <c r="AJ43" s="4"/>
      <c r="AK43" s="4"/>
      <c r="AL43" s="4"/>
      <c r="AM43" s="4"/>
      <c r="AN43" s="4"/>
      <c r="AO43" s="4"/>
      <c r="AP43" s="4"/>
      <c r="AQ43" s="4"/>
      <c r="AR43" s="4"/>
      <c r="AS43" s="4"/>
      <c r="AT43" s="4"/>
      <c r="AU43" s="4"/>
      <c r="AV43" s="4"/>
      <c r="AW43" s="4"/>
      <c r="AX43" s="4"/>
      <c r="AY43" s="4"/>
      <c r="AZ43" s="4"/>
      <c r="BA43" s="4"/>
      <c r="BB43" s="4"/>
      <c r="BC43" s="4"/>
      <c r="BD43" s="4"/>
      <c r="BE43" s="4"/>
      <c r="BF43" s="4"/>
      <c r="BG43" s="4"/>
      <c r="BH43" s="4"/>
      <c r="BI43" s="4"/>
      <c r="BJ43" s="4"/>
      <c r="BK43" s="4"/>
      <c r="BL43" s="4"/>
      <c r="BM43" s="4"/>
      <c r="BN43" s="4"/>
      <c r="BO43" s="4"/>
      <c r="BP43" s="4"/>
      <c r="BQ43" s="4"/>
      <c r="BR43" s="4"/>
      <c r="BS43" s="4"/>
      <c r="BT43" s="4"/>
      <c r="BU43" s="4"/>
      <c r="BV43" s="4"/>
      <c r="BW43" s="4"/>
      <c r="BX43" s="4"/>
      <c r="BY43" s="4"/>
      <c r="BZ43" s="4"/>
    </row>
    <row r="44">
      <c r="A44" s="20" t="str">
        <f t="shared" si="1"/>
        <v>Unique</v>
      </c>
      <c r="B44" s="20" t="str">
        <f>IFERROR(__xludf.DUMMYFUNCTION("""COMPUTED_VALUE"""),"Sc43")</f>
        <v>Sc43</v>
      </c>
      <c r="C44" s="3" t="str">
        <f>IFERROR(__xludf.DUMMYFUNCTION("""COMPUTED_VALUE"""),"A short survey on chatbot technology: Failure in raising the state of the art")</f>
        <v>A short survey on chatbot technology: Failure in raising the state of the art</v>
      </c>
      <c r="D44" s="3" t="str">
        <f>IFERROR(__xludf.DUMMYFUNCTION("""COMPUTED_VALUE"""),"Marcondes F.S., Almeida J.J., Novais P.")</f>
        <v>Marcondes F.S., Almeida J.J., Novais P.</v>
      </c>
      <c r="E44" s="3">
        <f>IFERROR(__xludf.DUMMYFUNCTION("""COMPUTED_VALUE"""),2020.0)</f>
        <v>2020</v>
      </c>
      <c r="F44" s="3" t="str">
        <f>IFERROR(__xludf.DUMMYFUNCTION("""COMPUTED_VALUE"""),"Advances in Intelligent Systems and Computing")</f>
        <v>Advances in Intelligent Systems and Computing</v>
      </c>
      <c r="G44" s="3">
        <f>IFERROR(__xludf.DUMMYFUNCTION("""COMPUTED_VALUE"""),1003.0)</f>
        <v>1003</v>
      </c>
      <c r="H44" s="3"/>
      <c r="I44" s="3">
        <f>IFERROR(__xludf.DUMMYFUNCTION("""COMPUTED_VALUE"""),28.0)</f>
        <v>28</v>
      </c>
      <c r="J44" s="3">
        <f>IFERROR(__xludf.DUMMYFUNCTION("""COMPUTED_VALUE"""),36.0)</f>
        <v>36</v>
      </c>
      <c r="K44" s="3" t="str">
        <f>IFERROR(__xludf.DUMMYFUNCTION("""COMPUTED_VALUE"""),"10.1007/978-3-030-23887-2_4")</f>
        <v>10.1007/978-3-030-23887-2_4</v>
      </c>
      <c r="L44" s="3" t="str">
        <f>IFERROR(__xludf.DUMMYFUNCTION("""COMPUTED_VALUE"""),"This short survey aimed initially to explore the existing state of the art for the application of chatbot on fighting (and not on spreading) of fake-news. It was then realized that there is not common to use chatbots with this “virtuous” purpose. Therefor"&amp;"e, after two surveys and a meta-analysis, the topic had to be withdrawn since there were no survey results to discuss besides the absence of results. The survey result raised then a need to realize how chatbots are being currently used, designed and their"&amp;" primary sources. The result was once again confusing since, on the sample: (1) no significant concentration of usage could be found; (2) no widely adopted design strategies were identified, and (3) no significant crosscutting references to be considered "&amp;"as primary sources. Certainly, this can be due to a biased sample but may also be a symptom of a methodological issue on the chatbot researches. If the second possibility is proved to be right it means that chatbot research is still on a pre-paradigm stag"&amp;"e according to Kuhn’s conception. For this paper, there were performed 4 surveys with a total sample of 50 papers mostly from the last 3Â years. © Springer Nature Switzerland AG 2020.")</f>
        <v>This short survey aimed initially to explore the existing state of the art for the application of chatbot on fighting (and not on spreading) of fake-news. It was then realized that there is not common to use chatbots with this “virtuous” purpose. Therefore, after two surveys and a meta-analysis, the topic had to be withdrawn since there were no survey results to discuss besides the absence of results. The survey result raised then a need to realize how chatbots are being currently used, designed and their primary sources. The result was once again confusing since, on the sample: (1) no significant concentration of usage could be found; (2) no widely adopted design strategies were identified, and (3) no significant crosscutting references to be considered as primary sources. Certainly, this can be due to a biased sample but may also be a symptom of a methodological issue on the chatbot researches. If the second possibility is proved to be right it means that chatbot research is still on a pre-paradigm stage according to Kuhn’s conception. For this paper, there were performed 4 surveys with a total sample of 50 papers mostly from the last 3Â years. © Springer Nature Switzerland AG 2020.</v>
      </c>
      <c r="M44" s="3"/>
      <c r="N44" s="3"/>
      <c r="O44" s="3"/>
      <c r="P44" s="3"/>
      <c r="Q44" s="3"/>
      <c r="R44" s="3"/>
      <c r="S44" s="3"/>
      <c r="T44" s="3"/>
      <c r="U44" s="3"/>
      <c r="V44" s="3"/>
      <c r="W44" s="3"/>
      <c r="X44" s="3"/>
      <c r="Y44" s="3"/>
      <c r="Z44" s="3"/>
      <c r="AA44" s="3"/>
      <c r="AB44" s="3"/>
      <c r="AC44" s="3"/>
      <c r="AD44" s="3"/>
      <c r="AE44" s="4"/>
      <c r="AF44" s="4"/>
      <c r="AG44" s="4"/>
      <c r="AH44" s="4"/>
      <c r="AI44" s="4"/>
      <c r="AJ44" s="4"/>
      <c r="AK44" s="4"/>
      <c r="AL44" s="4"/>
      <c r="AM44" s="4"/>
      <c r="AN44" s="4"/>
      <c r="AO44" s="4"/>
      <c r="AP44" s="4"/>
      <c r="AQ44" s="4"/>
      <c r="AR44" s="4"/>
      <c r="AS44" s="4"/>
      <c r="AT44" s="4"/>
      <c r="AU44" s="4"/>
      <c r="AV44" s="4"/>
      <c r="AW44" s="4"/>
      <c r="AX44" s="4"/>
      <c r="AY44" s="4"/>
      <c r="AZ44" s="4"/>
      <c r="BA44" s="4"/>
      <c r="BB44" s="4"/>
      <c r="BC44" s="4"/>
      <c r="BD44" s="4"/>
      <c r="BE44" s="4"/>
      <c r="BF44" s="4"/>
      <c r="BG44" s="4"/>
      <c r="BH44" s="4"/>
      <c r="BI44" s="4"/>
      <c r="BJ44" s="4"/>
      <c r="BK44" s="4"/>
      <c r="BL44" s="4"/>
      <c r="BM44" s="4"/>
      <c r="BN44" s="4"/>
      <c r="BO44" s="4"/>
      <c r="BP44" s="4"/>
      <c r="BQ44" s="4"/>
      <c r="BR44" s="4"/>
      <c r="BS44" s="4"/>
      <c r="BT44" s="4"/>
      <c r="BU44" s="4"/>
      <c r="BV44" s="4"/>
      <c r="BW44" s="4"/>
      <c r="BX44" s="4"/>
      <c r="BY44" s="4"/>
      <c r="BZ44" s="4"/>
    </row>
    <row r="45">
      <c r="A45" s="20" t="str">
        <f t="shared" si="1"/>
        <v>Unique</v>
      </c>
      <c r="B45" s="20" t="str">
        <f>IFERROR(__xludf.DUMMYFUNCTION("""COMPUTED_VALUE"""),"Sc44")</f>
        <v>Sc44</v>
      </c>
      <c r="C45" s="3" t="str">
        <f>IFERROR(__xludf.DUMMYFUNCTION("""COMPUTED_VALUE"""),"Chatbot developments in the business world")</f>
        <v>Chatbot developments in the business world</v>
      </c>
      <c r="D45" s="3" t="str">
        <f>IFERROR(__xludf.DUMMYFUNCTION("""COMPUTED_VALUE"""),"Sari A.C., Virnilia N., Susanto J.T., Phiedono K.A., Hartono T.K.")</f>
        <v>Sari A.C., Virnilia N., Susanto J.T., Phiedono K.A., Hartono T.K.</v>
      </c>
      <c r="E45" s="3">
        <f>IFERROR(__xludf.DUMMYFUNCTION("""COMPUTED_VALUE"""),2020.0)</f>
        <v>2020</v>
      </c>
      <c r="F45" s="3" t="str">
        <f>IFERROR(__xludf.DUMMYFUNCTION("""COMPUTED_VALUE"""),"Advances in Science, Technology and Engineering Systems")</f>
        <v>Advances in Science, Technology and Engineering Systems</v>
      </c>
      <c r="G45" s="3">
        <f>IFERROR(__xludf.DUMMYFUNCTION("""COMPUTED_VALUE"""),5.0)</f>
        <v>5</v>
      </c>
      <c r="H45" s="3">
        <f>IFERROR(__xludf.DUMMYFUNCTION("""COMPUTED_VALUE"""),6.0)</f>
        <v>6</v>
      </c>
      <c r="I45" s="3">
        <f>IFERROR(__xludf.DUMMYFUNCTION("""COMPUTED_VALUE"""),627.0)</f>
        <v>627</v>
      </c>
      <c r="J45" s="3">
        <f>IFERROR(__xludf.DUMMYFUNCTION("""COMPUTED_VALUE"""),635.0)</f>
        <v>635</v>
      </c>
      <c r="K45" s="3" t="str">
        <f>IFERROR(__xludf.DUMMYFUNCTION("""COMPUTED_VALUE"""),"10.25046/aj050676")</f>
        <v>10.25046/aj050676</v>
      </c>
      <c r="L45" s="3" t="str">
        <f>IFERROR(__xludf.DUMMYFUNCTION("""COMPUTED_VALUE"""),"Chatbot is an application that is designed to help humans communicate with machines. NLP and API.AI are some of the components that are crucial in making chatbot as they help chatbot in performing chatting operations. Chatbot could be implemented in many "&amp;"aspects of life such as education, social media platforms, games, even in business. Business has always been an important part of human life and it is irreplaceable. As the era evolves, the business industry is also getting modernized and automated which "&amp;"resulted in implementing the latest technology into the industry like chatbot. In the context of the business industry, chatbot can be used as an assistant that will help dealing with the customer service section as well as giving the latest information a"&amp;"bout the business. This study aims to determine how the chatbot gives impact to the business as well as the owners, what kind of features that the chatbot needs, and how the chatbot should be developed so that it will be compatible in the business environ"&amp;"ment. The research was conducted using two methods which are literature review and survey: questionnaire. The result of the research conducted are the impacts that the owner gets by using chatbot in their business, a set of features that are relevant in d"&amp;"eveloping chatbot and recommendation for further implementation. © 2020 ASTES Publishers. All rights reserved.")</f>
        <v>Chatbot is an application that is designed to help humans communicate with machines. NLP and API.AI are some of the components that are crucial in making chatbot as they help chatbot in performing chatting operations. Chatbot could be implemented in many aspects of life such as education, social media platforms, games, even in business. Business has always been an important part of human life and it is irreplaceable. As the era evolves, the business industry is also getting modernized and automated which resulted in implementing the latest technology into the industry like chatbot. In the context of the business industry, chatbot can be used as an assistant that will help dealing with the customer service section as well as giving the latest information about the business. This study aims to determine how the chatbot gives impact to the business as well as the owners, what kind of features that the chatbot needs, and how the chatbot should be developed so that it will be compatible in the business environment. The research was conducted using two methods which are literature review and survey: questionnaire. The result of the research conducted are the impacts that the owner gets by using chatbot in their business, a set of features that are relevant in developing chatbot and recommendation for further implementation. © 2020 ASTES Publishers. All rights reserved.</v>
      </c>
      <c r="M45" s="3"/>
      <c r="N45" s="3"/>
      <c r="O45" s="3"/>
      <c r="P45" s="3"/>
      <c r="Q45" s="3"/>
      <c r="R45" s="3"/>
      <c r="S45" s="3"/>
      <c r="T45" s="3"/>
      <c r="U45" s="3"/>
      <c r="V45" s="3"/>
      <c r="W45" s="3"/>
      <c r="X45" s="3"/>
      <c r="Y45" s="3"/>
      <c r="Z45" s="3"/>
      <c r="AA45" s="3"/>
      <c r="AB45" s="3"/>
      <c r="AC45" s="3"/>
      <c r="AD45" s="3"/>
      <c r="AE45" s="4"/>
      <c r="AF45" s="4"/>
      <c r="AG45" s="4"/>
      <c r="AH45" s="4"/>
      <c r="AI45" s="4"/>
      <c r="AJ45" s="4"/>
      <c r="AK45" s="4"/>
      <c r="AL45" s="4"/>
      <c r="AM45" s="4"/>
      <c r="AN45" s="4"/>
      <c r="AO45" s="4"/>
      <c r="AP45" s="4"/>
      <c r="AQ45" s="4"/>
      <c r="AR45" s="4"/>
      <c r="AS45" s="4"/>
      <c r="AT45" s="4"/>
      <c r="AU45" s="4"/>
      <c r="AV45" s="4"/>
      <c r="AW45" s="4"/>
      <c r="AX45" s="4"/>
      <c r="AY45" s="4"/>
      <c r="AZ45" s="4"/>
      <c r="BA45" s="4"/>
      <c r="BB45" s="4"/>
      <c r="BC45" s="4"/>
      <c r="BD45" s="4"/>
      <c r="BE45" s="4"/>
      <c r="BF45" s="4"/>
      <c r="BG45" s="4"/>
      <c r="BH45" s="4"/>
      <c r="BI45" s="4"/>
      <c r="BJ45" s="4"/>
      <c r="BK45" s="4"/>
      <c r="BL45" s="4"/>
      <c r="BM45" s="4"/>
      <c r="BN45" s="4"/>
      <c r="BO45" s="4"/>
      <c r="BP45" s="4"/>
      <c r="BQ45" s="4"/>
      <c r="BR45" s="4"/>
      <c r="BS45" s="4"/>
      <c r="BT45" s="4"/>
      <c r="BU45" s="4"/>
      <c r="BV45" s="4"/>
      <c r="BW45" s="4"/>
      <c r="BX45" s="4"/>
      <c r="BY45" s="4"/>
      <c r="BZ45" s="4"/>
    </row>
    <row r="46">
      <c r="A46" s="20" t="str">
        <f t="shared" si="1"/>
        <v>Unique</v>
      </c>
      <c r="B46" s="20" t="str">
        <f>IFERROR(__xludf.DUMMYFUNCTION("""COMPUTED_VALUE"""),"Sc45")</f>
        <v>Sc45</v>
      </c>
      <c r="C46" s="3" t="str">
        <f>IFERROR(__xludf.DUMMYFUNCTION("""COMPUTED_VALUE"""),"Preliminary results of a systematic review: Quality assessment of conversational agents (chatbots) for people with disabilities or special needs")</f>
        <v>Preliminary results of a systematic review: Quality assessment of conversational agents (chatbots) for people with disabilities or special needs</v>
      </c>
      <c r="D46" s="3" t="str">
        <f>IFERROR(__xludf.DUMMYFUNCTION("""COMPUTED_VALUE"""),"de Filippis M.L., Federici S., Mele M.L., Borsci S., Bracalenti M., Gaudino G., Cocco A., Amendola M., Simonetti E.")</f>
        <v>de Filippis M.L., Federici S., Mele M.L., Borsci S., Bracalenti M., Gaudino G., Cocco A., Amendola M., Simonetti E.</v>
      </c>
      <c r="E46" s="3">
        <f>IFERROR(__xludf.DUMMYFUNCTION("""COMPUTED_VALUE"""),2020.0)</f>
        <v>2020</v>
      </c>
      <c r="F46"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46" s="3"/>
      <c r="H46" s="3"/>
      <c r="I46" s="3">
        <f>IFERROR(__xludf.DUMMYFUNCTION("""COMPUTED_VALUE"""),250.0)</f>
        <v>250</v>
      </c>
      <c r="J46" s="3">
        <f>IFERROR(__xludf.DUMMYFUNCTION("""COMPUTED_VALUE"""),257.0)</f>
        <v>257</v>
      </c>
      <c r="K46" s="3" t="str">
        <f>IFERROR(__xludf.DUMMYFUNCTION("""COMPUTED_VALUE"""),"10.1007/978-3-030-58796-3_30")</f>
        <v>10.1007/978-3-030-58796-3_30</v>
      </c>
      <c r="L46" s="3" t="str">
        <f>IFERROR(__xludf.DUMMYFUNCTION("""COMPUTED_VALUE"""),"People with disabilities or special needs can benefit from AI-based conversational agents, which are used in competence training and well-being management. Assessment of the quality of interactions with these chatbots is key to being able to reduce dissat"&amp;"isfaction with them and to understand their potential long-term benefits. This will in turn help to increase adherence to their use, thereby improving the quality of life of the large population of end-users that they are able to serve. We systematically "&amp;"reviewed the literature on methods of assessing the perceived quality of interactions with chatbots, and identified only 15 of 192 papers on this topic that included people with disabilities or special needs in their assessments. The results also highligh"&amp;"ted the lack of a shared theoretical framework for assessing the perceived quality of interactions with chatbots. Systematic procedures based on reliable and valid methodologies continue to be needed in this field. The current lack of reliable tools and s"&amp;"ystematic methods for assessing chatbots for people with disabilities and special needs is concerning, and may lead to unreliable systems entering the market with disruptive consequences for users. Three major conclusions can be drawn from this systematic"&amp;" analysis: (i) researchers should adopt consolidated and comparable methodologies to rule out risks in use; (ii) the constructs of satisfaction and acceptability are different, and should be measured separately; (iii) dedicated tools and methods for asses"&amp;"sing the quality of interaction with chatbots should be developed and used to enable the generation of comparable evidence. © Springer Nature Switzerland AG 2020.")</f>
        <v>People with disabilities or special needs can benefit from AI-based conversational agents, which are used in competence training and well-being management. Assessment of the quality of interactions with these chatbots is key to being able to reduce dissatisfaction with them and to understand their potential long-term benefits. This will in turn help to increase adherence to their use, thereby improving the quality of life of the large population of end-users that they are able to serve. We systematically reviewed the literature on methods of assessing the perceived quality of interactions with chatbots, and identified only 15 of 192 papers on this topic that included people with disabilities or special needs in their assessments. The results also highlighted the lack of a shared theoretical framework for assessing the perceived quality of interactions with chatbots. Systematic procedures based on reliable and valid methodologies continue to be needed in this field. The current lack of reliable tools and systematic methods for assessing chatbots for people with disabilities and special needs is concerning, and may lead to unreliable systems entering the market with disruptive consequences for users. Three major conclusions can be drawn from this systematic analysis: (i) researchers should adopt consolidated and comparable methodologies to rule out risks in use; (ii) the constructs of satisfaction and acceptability are different, and should be measured separately; (iii) dedicated tools and methods for assessing the quality of interaction with chatbots should be developed and used to enable the generation of comparable evidence. © Springer Nature Switzerland AG 2020.</v>
      </c>
      <c r="M46" s="3"/>
      <c r="N46" s="3"/>
      <c r="O46" s="3"/>
      <c r="P46" s="3"/>
      <c r="Q46" s="3"/>
      <c r="R46" s="3"/>
      <c r="S46" s="3"/>
      <c r="T46" s="3"/>
      <c r="U46" s="3"/>
      <c r="V46" s="3"/>
      <c r="W46" s="3"/>
      <c r="X46" s="3"/>
      <c r="Y46" s="3"/>
      <c r="Z46" s="3"/>
      <c r="AA46" s="3"/>
      <c r="AB46" s="3"/>
      <c r="AC46" s="3"/>
      <c r="AD46" s="3"/>
      <c r="AE46" s="4"/>
      <c r="AF46" s="4"/>
      <c r="AG46" s="4"/>
      <c r="AH46" s="4"/>
      <c r="AI46" s="4"/>
      <c r="AJ46" s="4"/>
      <c r="AK46" s="4"/>
      <c r="AL46" s="4"/>
      <c r="AM46" s="4"/>
      <c r="AN46" s="4"/>
      <c r="AO46" s="4"/>
      <c r="AP46" s="4"/>
      <c r="AQ46" s="4"/>
      <c r="AR46" s="4"/>
      <c r="AS46" s="4"/>
      <c r="AT46" s="4"/>
      <c r="AU46" s="4"/>
      <c r="AV46" s="4"/>
      <c r="AW46" s="4"/>
      <c r="AX46" s="4"/>
      <c r="AY46" s="4"/>
      <c r="AZ46" s="4"/>
      <c r="BA46" s="4"/>
      <c r="BB46" s="4"/>
      <c r="BC46" s="4"/>
      <c r="BD46" s="4"/>
      <c r="BE46" s="4"/>
      <c r="BF46" s="4"/>
      <c r="BG46" s="4"/>
      <c r="BH46" s="4"/>
      <c r="BI46" s="4"/>
      <c r="BJ46" s="4"/>
      <c r="BK46" s="4"/>
      <c r="BL46" s="4"/>
      <c r="BM46" s="4"/>
      <c r="BN46" s="4"/>
      <c r="BO46" s="4"/>
      <c r="BP46" s="4"/>
      <c r="BQ46" s="4"/>
      <c r="BR46" s="4"/>
      <c r="BS46" s="4"/>
      <c r="BT46" s="4"/>
      <c r="BU46" s="4"/>
      <c r="BV46" s="4"/>
      <c r="BW46" s="4"/>
      <c r="BX46" s="4"/>
      <c r="BY46" s="4"/>
      <c r="BZ46" s="4"/>
    </row>
    <row r="47">
      <c r="A47" s="20" t="str">
        <f t="shared" si="1"/>
        <v>Unique</v>
      </c>
      <c r="B47" s="20" t="str">
        <f>IFERROR(__xludf.DUMMYFUNCTION("""COMPUTED_VALUE"""),"Sc46")</f>
        <v>Sc46</v>
      </c>
      <c r="C47" s="3" t="str">
        <f>IFERROR(__xludf.DUMMYFUNCTION("""COMPUTED_VALUE"""),"Virtual Coaches for Older Adults' Wellbeing: A Systematic Review")</f>
        <v>Virtual Coaches for Older Adults' Wellbeing: A Systematic Review</v>
      </c>
      <c r="D47" s="3" t="str">
        <f>IFERROR(__xludf.DUMMYFUNCTION("""COMPUTED_VALUE"""),"Kamali M.E., Angelini L., Caon M., Carrino F., Rocke C., Guye S., Rizzo G., Mastropietro A., Sykora M., Elayan S., Kniestedt I., Ziylan C., Lettieri E., Khaled O.A., Mugellini E.")</f>
        <v>Kamali M.E., Angelini L., Caon M., Carrino F., Rocke C., Guye S., Rizzo G., Mastropietro A., Sykora M., Elayan S., Kniestedt I., Ziylan C., Lettieri E., Khaled O.A., Mugellini E.</v>
      </c>
      <c r="E47" s="3">
        <f>IFERROR(__xludf.DUMMYFUNCTION("""COMPUTED_VALUE"""),2020.0)</f>
        <v>2020</v>
      </c>
      <c r="F47" s="3" t="str">
        <f>IFERROR(__xludf.DUMMYFUNCTION("""COMPUTED_VALUE"""),"IEEE Access")</f>
        <v>IEEE Access</v>
      </c>
      <c r="G47" s="3">
        <f>IFERROR(__xludf.DUMMYFUNCTION("""COMPUTED_VALUE"""),8.0)</f>
        <v>8</v>
      </c>
      <c r="H47" s="3"/>
      <c r="I47" s="3">
        <f>IFERROR(__xludf.DUMMYFUNCTION("""COMPUTED_VALUE"""),101884.0)</f>
        <v>101884</v>
      </c>
      <c r="J47" s="3">
        <f>IFERROR(__xludf.DUMMYFUNCTION("""COMPUTED_VALUE"""),101902.0)</f>
        <v>101902</v>
      </c>
      <c r="K47" s="3" t="str">
        <f>IFERROR(__xludf.DUMMYFUNCTION("""COMPUTED_VALUE"""),"10.1109/ACCESS.2020.2996404")</f>
        <v>10.1109/ACCESS.2020.2996404</v>
      </c>
      <c r="L47" s="3" t="str">
        <f>IFERROR(__xludf.DUMMYFUNCTION("""COMPUTED_VALUE"""),"Virtual Coaches, also known as e-coaches, are a disruptive technology in healthcare. Indeed, among other usages, they might provide cost-effective solutions for increasing human wellbeing in different domains, such as physical, nutritional, cognitive, soc"&amp;"ial, and emotional. This paper presents a systematic review of virtual coaches specifically aimed at improving or maintaining older adults' health in the aforementioned domains. Such digital systems assume various forms, from classic apps, to more advance"&amp;"d conversational agents or robots. Fifty-six articles describing a virtual coach for older adults and aimed at improving their wellbeing were identified and further analyzed. In particular, we presented how previous studies defined their virtual coaches, "&amp;"which behavioral change models and techniques they adopted and the overall system architecture, in terms of monitoring solutions, processing methods and modalities for intervention delivery. Our results show that few thorough evaluations of e-coaching sys"&amp;"tems have been conducted, especially regarding multi-domain coaching approaches. Through our analysis, we identified the wellbeing domains that should be addressed in future studies as well as the most promising behavior change models and techniques and c"&amp;"oaching interfaces. Previous work illustrates that older adults often appreciate conversational agents and robots. However, the lack of a multidomain intervention approach in the current literature motivates us to seek to define future solutions. © 2013 I"&amp;"EEE.")</f>
        <v>Virtual Coaches, also known as e-coaches, are a disruptive technology in healthcare. Indeed, among other usages, they might provide cost-effective solutions for increasing human wellbeing in different domains, such as physical, nutritional, cognitive, social, and emotional. This paper presents a systematic review of virtual coaches specifically aimed at improving or maintaining older adults' health in the aforementioned domains. Such digital systems assume various forms, from classic apps, to more advanced conversational agents or robots. Fifty-six articles describing a virtual coach for older adults and aimed at improving their wellbeing were identified and further analyzed. In particular, we presented how previous studies defined their virtual coaches, which behavioral change models and techniques they adopted and the overall system architecture, in terms of monitoring solutions, processing methods and modalities for intervention delivery. Our results show that few thorough evaluations of e-coaching systems have been conducted, especially regarding multi-domain coaching approaches. Through our analysis, we identified the wellbeing domains that should be addressed in future studies as well as the most promising behavior change models and techniques and coaching interfaces. Previous work illustrates that older adults often appreciate conversational agents and robots. However, the lack of a multidomain intervention approach in the current literature motivates us to seek to define future solutions. © 2013 IEEE.</v>
      </c>
      <c r="M47" s="3"/>
      <c r="N47" s="3"/>
      <c r="O47" s="3"/>
      <c r="P47" s="3"/>
      <c r="Q47" s="3"/>
      <c r="R47" s="3"/>
      <c r="S47" s="3"/>
      <c r="T47" s="3"/>
      <c r="U47" s="3"/>
      <c r="V47" s="3"/>
      <c r="W47" s="3"/>
      <c r="X47" s="3"/>
      <c r="Y47" s="3"/>
      <c r="Z47" s="3"/>
      <c r="AA47" s="3"/>
      <c r="AB47" s="3"/>
      <c r="AC47" s="3"/>
      <c r="AD47" s="3"/>
      <c r="AE47" s="4"/>
      <c r="AF47" s="4"/>
      <c r="AG47" s="4"/>
      <c r="AH47" s="4"/>
      <c r="AI47" s="4"/>
      <c r="AJ47" s="4"/>
      <c r="AK47" s="4"/>
      <c r="AL47" s="4"/>
      <c r="AM47" s="4"/>
      <c r="AN47" s="4"/>
      <c r="AO47" s="4"/>
      <c r="AP47" s="4"/>
      <c r="AQ47" s="4"/>
      <c r="AR47" s="4"/>
      <c r="AS47" s="4"/>
      <c r="AT47" s="4"/>
      <c r="AU47" s="4"/>
      <c r="AV47" s="4"/>
      <c r="AW47" s="4"/>
      <c r="AX47" s="4"/>
      <c r="AY47" s="4"/>
      <c r="AZ47" s="4"/>
      <c r="BA47" s="4"/>
      <c r="BB47" s="4"/>
      <c r="BC47" s="4"/>
      <c r="BD47" s="4"/>
      <c r="BE47" s="4"/>
      <c r="BF47" s="4"/>
      <c r="BG47" s="4"/>
      <c r="BH47" s="4"/>
      <c r="BI47" s="4"/>
      <c r="BJ47" s="4"/>
      <c r="BK47" s="4"/>
      <c r="BL47" s="4"/>
      <c r="BM47" s="4"/>
      <c r="BN47" s="4"/>
      <c r="BO47" s="4"/>
      <c r="BP47" s="4"/>
      <c r="BQ47" s="4"/>
      <c r="BR47" s="4"/>
      <c r="BS47" s="4"/>
      <c r="BT47" s="4"/>
      <c r="BU47" s="4"/>
      <c r="BV47" s="4"/>
      <c r="BW47" s="4"/>
      <c r="BX47" s="4"/>
      <c r="BY47" s="4"/>
      <c r="BZ47" s="4"/>
    </row>
    <row r="48">
      <c r="A48" s="20" t="str">
        <f t="shared" si="1"/>
        <v>Unique</v>
      </c>
      <c r="B48" s="20" t="str">
        <f>IFERROR(__xludf.DUMMYFUNCTION("""COMPUTED_VALUE"""),"Sc47")</f>
        <v>Sc47</v>
      </c>
      <c r="C48" s="3" t="str">
        <f>IFERROR(__xludf.DUMMYFUNCTION("""COMPUTED_VALUE"""),"Using Theory of Mind to Assess Users’ Sense of Agency in Social Chatbots")</f>
        <v>Using Theory of Mind to Assess Users’ Sense of Agency in Social Chatbots</v>
      </c>
      <c r="D48" s="3" t="str">
        <f>IFERROR(__xludf.DUMMYFUNCTION("""COMPUTED_VALUE"""),"Heyselaar E., Bosse T.")</f>
        <v>Heyselaar E., Bosse T.</v>
      </c>
      <c r="E48" s="3">
        <f>IFERROR(__xludf.DUMMYFUNCTION("""COMPUTED_VALUE"""),2020.0)</f>
        <v>2020</v>
      </c>
      <c r="F48"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48" s="3"/>
      <c r="H48" s="3"/>
      <c r="I48" s="3">
        <f>IFERROR(__xludf.DUMMYFUNCTION("""COMPUTED_VALUE"""),158.0)</f>
        <v>158</v>
      </c>
      <c r="J48" s="3">
        <f>IFERROR(__xludf.DUMMYFUNCTION("""COMPUTED_VALUE"""),169.0)</f>
        <v>169</v>
      </c>
      <c r="K48" s="3" t="str">
        <f>IFERROR(__xludf.DUMMYFUNCTION("""COMPUTED_VALUE"""),"10.1007/978-3-030-39540-7_11")</f>
        <v>10.1007/978-3-030-39540-7_11</v>
      </c>
      <c r="L48" s="3" t="str">
        <f>IFERROR(__xludf.DUMMYFUNCTION("""COMPUTED_VALUE"""),"The technological advancements in the field of chatbot research is booming. Despite this, it is still difficult to assess which social characteristics a chatbot needs to have for the user to interact with it as if it had a mind of its own. Review studies "&amp;"have highlighted that the main cause is the low number of research papers dedicated to this question, and the lack of a consistent protocol within the papers that do address it. In the current paper, we suggest the use of a Theory of Mind task to measure "&amp;"the implicit social behaviour users exhibit towards a text-based chatbot. We present preliminary findings suggesting that participants adapt towards this basic chatbot significantly more than when they conduct the task alone (p &amp;lt;.017). This task is qui"&amp;"ck to administer and does not require a second chatbot for comparison, making it an efficient universal task. With it, a database could be built with scores of all existing chatbots, allowing fast and efficient meta-analyses to discover which characterist"&amp;"ics make the chatbot appear more ‘human’. © 2020, Springer Nature Switzerland AG.")</f>
        <v>The technological advancements in the field of chatbot research is booming. Despite this, it is still difficult to assess which social characteristics a chatbot needs to have for the user to interact with it as if it had a mind of its own. Review studies have highlighted that the main cause is the low number of research papers dedicated to this question, and the lack of a consistent protocol within the papers that do address it. In the current paper, we suggest the use of a Theory of Mind task to measure the implicit social behaviour users exhibit towards a text-based chatbot. We present preliminary findings suggesting that participants adapt towards this basic chatbot significantly more than when they conduct the task alone (p &amp;lt;.017). This task is quick to administer and does not require a second chatbot for comparison, making it an efficient universal task. With it, a database could be built with scores of all existing chatbots, allowing fast and efficient meta-analyses to discover which characteristics make the chatbot appear more ‘human’. © 2020, Springer Nature Switzerland AG.</v>
      </c>
      <c r="M48" s="3"/>
      <c r="N48" s="3"/>
      <c r="O48" s="3"/>
      <c r="P48" s="3"/>
      <c r="Q48" s="3"/>
      <c r="R48" s="3"/>
      <c r="S48" s="3"/>
      <c r="T48" s="3"/>
      <c r="U48" s="3"/>
      <c r="V48" s="3"/>
      <c r="W48" s="3"/>
      <c r="X48" s="3"/>
      <c r="Y48" s="3"/>
      <c r="Z48" s="3"/>
      <c r="AA48" s="3"/>
      <c r="AB48" s="3"/>
      <c r="AC48" s="3"/>
      <c r="AD48" s="3"/>
      <c r="AE48" s="4"/>
      <c r="AF48" s="4"/>
      <c r="AG48" s="4"/>
      <c r="AH48" s="4"/>
      <c r="AI48" s="4"/>
      <c r="AJ48" s="4"/>
      <c r="AK48" s="4"/>
      <c r="AL48" s="4"/>
      <c r="AM48" s="4"/>
      <c r="AN48" s="4"/>
      <c r="AO48" s="4"/>
      <c r="AP48" s="4"/>
      <c r="AQ48" s="4"/>
      <c r="AR48" s="4"/>
      <c r="AS48" s="4"/>
      <c r="AT48" s="4"/>
      <c r="AU48" s="4"/>
      <c r="AV48" s="4"/>
      <c r="AW48" s="4"/>
      <c r="AX48" s="4"/>
      <c r="AY48" s="4"/>
      <c r="AZ48" s="4"/>
      <c r="BA48" s="4"/>
      <c r="BB48" s="4"/>
      <c r="BC48" s="4"/>
      <c r="BD48" s="4"/>
      <c r="BE48" s="4"/>
      <c r="BF48" s="4"/>
      <c r="BG48" s="4"/>
      <c r="BH48" s="4"/>
      <c r="BI48" s="4"/>
      <c r="BJ48" s="4"/>
      <c r="BK48" s="4"/>
      <c r="BL48" s="4"/>
      <c r="BM48" s="4"/>
      <c r="BN48" s="4"/>
      <c r="BO48" s="4"/>
      <c r="BP48" s="4"/>
      <c r="BQ48" s="4"/>
      <c r="BR48" s="4"/>
      <c r="BS48" s="4"/>
      <c r="BT48" s="4"/>
      <c r="BU48" s="4"/>
      <c r="BV48" s="4"/>
      <c r="BW48" s="4"/>
      <c r="BX48" s="4"/>
      <c r="BY48" s="4"/>
      <c r="BZ48" s="4"/>
    </row>
    <row r="49">
      <c r="A49" s="20" t="str">
        <f t="shared" si="1"/>
        <v>Unique</v>
      </c>
      <c r="B49" s="20" t="str">
        <f>IFERROR(__xludf.DUMMYFUNCTION("""COMPUTED_VALUE"""),"Sc48")</f>
        <v>Sc48</v>
      </c>
      <c r="C49" s="3" t="str">
        <f>IFERROR(__xludf.DUMMYFUNCTION("""COMPUTED_VALUE"""),"Transformation or evolution?: Education 4.0, teaching and learning in the digital age")</f>
        <v>Transformation or evolution?: Education 4.0, teaching and learning in the digital age</v>
      </c>
      <c r="D49" s="3" t="str">
        <f>IFERROR(__xludf.DUMMYFUNCTION("""COMPUTED_VALUE"""),"Bonfield C.A., Salter M., Longmuir A., Benson M., Adachi C.")</f>
        <v>Bonfield C.A., Salter M., Longmuir A., Benson M., Adachi C.</v>
      </c>
      <c r="E49" s="3">
        <f>IFERROR(__xludf.DUMMYFUNCTION("""COMPUTED_VALUE"""),2020.0)</f>
        <v>2020</v>
      </c>
      <c r="F49" s="3" t="str">
        <f>IFERROR(__xludf.DUMMYFUNCTION("""COMPUTED_VALUE"""),"Higher Education Pedagogies")</f>
        <v>Higher Education Pedagogies</v>
      </c>
      <c r="G49" s="3">
        <f>IFERROR(__xludf.DUMMYFUNCTION("""COMPUTED_VALUE"""),5.0)</f>
        <v>5</v>
      </c>
      <c r="H49" s="3">
        <f>IFERROR(__xludf.DUMMYFUNCTION("""COMPUTED_VALUE"""),1.0)</f>
        <v>1</v>
      </c>
      <c r="I49" s="3">
        <f>IFERROR(__xludf.DUMMYFUNCTION("""COMPUTED_VALUE"""),223.0)</f>
        <v>223</v>
      </c>
      <c r="J49" s="3">
        <f>IFERROR(__xludf.DUMMYFUNCTION("""COMPUTED_VALUE"""),246.0)</f>
        <v>246</v>
      </c>
      <c r="K49" s="3" t="str">
        <f>IFERROR(__xludf.DUMMYFUNCTION("""COMPUTED_VALUE"""),"10.1080/23752696.2020.1816847")</f>
        <v>10.1080/23752696.2020.1816847</v>
      </c>
      <c r="L49" s="3" t="str">
        <f>IFERROR(__xludf.DUMMYFUNCTION("""COMPUTED_VALUE"""),"This paper, originally written just before the outbreak of COVID-19, will provide a review of Education 4.0 in a select range of UK and international higher education providers and offer an initial discussion of the role and importance of digital personal"&amp;" assistants and online and lifelong learning in delivering world-class learning and teaching. This has been validated through a literature review and four case studies using scenario-planning methodology which draw on real-world examples from the UK (Univ"&amp;"ersity of Bath), Singapore (Nanyang Technological University) and Australia (Deakin University). What can the sector learn from these pioneers; are there opportunities still to be explored; and what impact might this have on how educators teach and delive"&amp;"r their curriculum in the future?. © 2020 The Author(s). Published by Informa UK Limited, trading as Taylor &amp; Francis Group.")</f>
        <v>This paper, originally written just before the outbreak of COVID-19, will provide a review of Education 4.0 in a select range of UK and international higher education providers and offer an initial discussion of the role and importance of digital personal assistants and online and lifelong learning in delivering world-class learning and teaching. This has been validated through a literature review and four case studies using scenario-planning methodology which draw on real-world examples from the UK (University of Bath), Singapore (Nanyang Technological University) and Australia (Deakin University). What can the sector learn from these pioneers; are there opportunities still to be explored; and what impact might this have on how educators teach and deliver their curriculum in the future?. © 2020 The Author(s). Published by Informa UK Limited, trading as Taylor &amp; Francis Group.</v>
      </c>
      <c r="M49" s="3"/>
      <c r="N49" s="3"/>
      <c r="O49" s="3"/>
      <c r="P49" s="3"/>
      <c r="Q49" s="3"/>
      <c r="R49" s="3"/>
      <c r="S49" s="3"/>
      <c r="T49" s="3"/>
      <c r="U49" s="3"/>
      <c r="V49" s="3"/>
      <c r="W49" s="3"/>
      <c r="X49" s="3"/>
      <c r="Y49" s="3"/>
      <c r="Z49" s="3"/>
      <c r="AA49" s="3"/>
      <c r="AB49" s="3"/>
      <c r="AC49" s="3"/>
      <c r="AD49" s="3"/>
      <c r="AE49" s="4"/>
      <c r="AF49" s="4"/>
      <c r="AG49" s="4"/>
      <c r="AH49" s="4"/>
      <c r="AI49" s="4"/>
      <c r="AJ49" s="4"/>
      <c r="AK49" s="4"/>
      <c r="AL49" s="4"/>
      <c r="AM49" s="4"/>
      <c r="AN49" s="4"/>
      <c r="AO49" s="4"/>
      <c r="AP49" s="4"/>
      <c r="AQ49" s="4"/>
      <c r="AR49" s="4"/>
      <c r="AS49" s="4"/>
      <c r="AT49" s="4"/>
      <c r="AU49" s="4"/>
      <c r="AV49" s="4"/>
      <c r="AW49" s="4"/>
      <c r="AX49" s="4"/>
      <c r="AY49" s="4"/>
      <c r="AZ49" s="4"/>
      <c r="BA49" s="4"/>
      <c r="BB49" s="4"/>
      <c r="BC49" s="4"/>
      <c r="BD49" s="4"/>
      <c r="BE49" s="4"/>
      <c r="BF49" s="4"/>
      <c r="BG49" s="4"/>
      <c r="BH49" s="4"/>
      <c r="BI49" s="4"/>
      <c r="BJ49" s="4"/>
      <c r="BK49" s="4"/>
      <c r="BL49" s="4"/>
      <c r="BM49" s="4"/>
      <c r="BN49" s="4"/>
      <c r="BO49" s="4"/>
      <c r="BP49" s="4"/>
      <c r="BQ49" s="4"/>
      <c r="BR49" s="4"/>
      <c r="BS49" s="4"/>
      <c r="BT49" s="4"/>
      <c r="BU49" s="4"/>
      <c r="BV49" s="4"/>
      <c r="BW49" s="4"/>
      <c r="BX49" s="4"/>
      <c r="BY49" s="4"/>
      <c r="BZ49" s="4"/>
    </row>
    <row r="50">
      <c r="A50" s="20" t="str">
        <f t="shared" si="1"/>
        <v>Unique</v>
      </c>
      <c r="B50" s="20" t="str">
        <f>IFERROR(__xludf.DUMMYFUNCTION("""COMPUTED_VALUE"""),"Sc49")</f>
        <v>Sc49</v>
      </c>
      <c r="C50" s="3" t="str">
        <f>IFERROR(__xludf.DUMMYFUNCTION("""COMPUTED_VALUE"""),"Explanation approaches for the daphne virtual assistant")</f>
        <v>Explanation approaches for the daphne virtual assistant</v>
      </c>
      <c r="D50" s="3" t="str">
        <f>IFERROR(__xludf.DUMMYFUNCTION("""COMPUTED_VALUE"""),"Viros A., Selva D.")</f>
        <v>Viros A., Selva D.</v>
      </c>
      <c r="E50" s="3">
        <f>IFERROR(__xludf.DUMMYFUNCTION("""COMPUTED_VALUE"""),2020.0)</f>
        <v>2020</v>
      </c>
      <c r="F50" s="3" t="str">
        <f>IFERROR(__xludf.DUMMYFUNCTION("""COMPUTED_VALUE"""),"AIAA Scitech 2020 Forum")</f>
        <v>AIAA Scitech 2020 Forum</v>
      </c>
      <c r="G50" s="3"/>
      <c r="H50" s="3"/>
      <c r="I50" s="3"/>
      <c r="J50" s="3"/>
      <c r="K50" s="3" t="str">
        <f>IFERROR(__xludf.DUMMYFUNCTION("""COMPUTED_VALUE"""),"10.2514/6.2020-2254")</f>
        <v>10.2514/6.2020-2254</v>
      </c>
      <c r="L50" s="3" t="str">
        <f>IFERROR(__xludf.DUMMYFUNCTION("""COMPUTED_VALUE"""),"Explainability of Artificial Intelligence (AI) agents has become a major concern. This paper describes the different approaches to explaining decisions that are used in Daphne, a Virtual Assistant to support the early design of Earth observing systems. Fe"&amp;"edback from past studies with expert systems engineers emphasized the importance of providing rich and transparent explanations. This paper explains how state-of-the-art techniques for AI explainability can be applied to a design tool that uses many diffe"&amp;"rent AI techniques. These improvements have been implemented in all Daphne roles, as well as the Question Answering (QA) system. The approaches include a revamped dialogue system, using an additive feature explanation method to explain how a neural networ"&amp;"k decides what the intent of a question is, leveraging the transparency of rule-based systems to come up with explanations in text and graphical formats, and explaining how data mining algorithms for design feature extraction and database summarizing work"&amp;" to end users through user-friendly text messages. © 2020, American Institute of Aeronautics and Astronautics Inc, AIAA. All rights reserved.")</f>
        <v>Explainability of Artificial Intelligence (AI) agents has become a major concern. This paper describes the different approaches to explaining decisions that are used in Daphne, a Virtual Assistant to support the early design of Earth observing systems. Feedback from past studies with expert systems engineers emphasized the importance of providing rich and transparent explanations. This paper explains how state-of-the-art techniques for AI explainability can be applied to a design tool that uses many different AI techniques. These improvements have been implemented in all Daphne roles, as well as the Question Answering (QA) system. The approaches include a revamped dialogue system, using an additive feature explanation method to explain how a neural network decides what the intent of a question is, leveraging the transparency of rule-based systems to come up with explanations in text and graphical formats, and explaining how data mining algorithms for design feature extraction and database summarizing work to end users through user-friendly text messages. © 2020, American Institute of Aeronautics and Astronautics Inc, AIAA. All rights reserved.</v>
      </c>
      <c r="M50" s="3"/>
      <c r="N50" s="3"/>
      <c r="O50" s="3"/>
      <c r="P50" s="3"/>
      <c r="Q50" s="3"/>
      <c r="R50" s="3"/>
      <c r="S50" s="3"/>
      <c r="T50" s="3"/>
      <c r="U50" s="3"/>
      <c r="V50" s="3"/>
      <c r="W50" s="3"/>
      <c r="X50" s="3"/>
      <c r="Y50" s="3"/>
      <c r="Z50" s="3"/>
      <c r="AA50" s="3"/>
      <c r="AB50" s="3"/>
      <c r="AC50" s="3"/>
      <c r="AD50" s="3"/>
      <c r="AE50" s="4"/>
      <c r="AF50" s="4"/>
      <c r="AG50" s="4"/>
      <c r="AH50" s="4"/>
      <c r="AI50" s="4"/>
      <c r="AJ50" s="4"/>
      <c r="AK50" s="4"/>
      <c r="AL50" s="4"/>
      <c r="AM50" s="4"/>
      <c r="AN50" s="4"/>
      <c r="AO50" s="4"/>
      <c r="AP50" s="4"/>
      <c r="AQ50" s="4"/>
      <c r="AR50" s="4"/>
      <c r="AS50" s="4"/>
      <c r="AT50" s="4"/>
      <c r="AU50" s="4"/>
      <c r="AV50" s="4"/>
      <c r="AW50" s="4"/>
      <c r="AX50" s="4"/>
      <c r="AY50" s="4"/>
      <c r="AZ50" s="4"/>
      <c r="BA50" s="4"/>
      <c r="BB50" s="4"/>
      <c r="BC50" s="4"/>
      <c r="BD50" s="4"/>
      <c r="BE50" s="4"/>
      <c r="BF50" s="4"/>
      <c r="BG50" s="4"/>
      <c r="BH50" s="4"/>
      <c r="BI50" s="4"/>
      <c r="BJ50" s="4"/>
      <c r="BK50" s="4"/>
      <c r="BL50" s="4"/>
      <c r="BM50" s="4"/>
      <c r="BN50" s="4"/>
      <c r="BO50" s="4"/>
      <c r="BP50" s="4"/>
      <c r="BQ50" s="4"/>
      <c r="BR50" s="4"/>
      <c r="BS50" s="4"/>
      <c r="BT50" s="4"/>
      <c r="BU50" s="4"/>
      <c r="BV50" s="4"/>
      <c r="BW50" s="4"/>
      <c r="BX50" s="4"/>
      <c r="BY50" s="4"/>
      <c r="BZ50" s="4"/>
    </row>
    <row r="51">
      <c r="A51" s="20" t="str">
        <f t="shared" si="1"/>
        <v>Unique</v>
      </c>
      <c r="B51" s="20" t="str">
        <f>IFERROR(__xludf.DUMMYFUNCTION("""COMPUTED_VALUE"""),"Sc50")</f>
        <v>Sc50</v>
      </c>
      <c r="C51" s="3" t="str">
        <f>IFERROR(__xludf.DUMMYFUNCTION("""COMPUTED_VALUE"""),"Value propositions of chatbots to support innovation management processes")</f>
        <v>Value propositions of chatbots to support innovation management processes</v>
      </c>
      <c r="D51" s="3" t="str">
        <f>IFERROR(__xludf.DUMMYFUNCTION("""COMPUTED_VALUE"""),"Johannsen F., Schaller D., Klus M.F.")</f>
        <v>Johannsen F., Schaller D., Klus M.F.</v>
      </c>
      <c r="E51" s="3">
        <f>IFERROR(__xludf.DUMMYFUNCTION("""COMPUTED_VALUE"""),2020.0)</f>
        <v>2020</v>
      </c>
      <c r="F51" s="3" t="str">
        <f>IFERROR(__xludf.DUMMYFUNCTION("""COMPUTED_VALUE"""),"Information Systems and e-Business Management")</f>
        <v>Information Systems and e-Business Management</v>
      </c>
      <c r="G51" s="3"/>
      <c r="H51" s="3"/>
      <c r="I51" s="3"/>
      <c r="J51" s="3"/>
      <c r="K51" s="3" t="str">
        <f>IFERROR(__xludf.DUMMYFUNCTION("""COMPUTED_VALUE"""),"10.1007/s10257-020-00487-z")</f>
        <v>10.1007/s10257-020-00487-z</v>
      </c>
      <c r="L51" s="3" t="str">
        <f>IFERROR(__xludf.DUMMYFUNCTION("""COMPUTED_VALUE"""),"Chatbots have become popular in recent years as a means of supporting a company’s external communication with customers, but they are also increasingly being used for internal purposes, especially to improve and accelerate workflows. Along these lines, re"&amp;"cent studies have suggested that chatbots can also be applied to other internal business practices, such as innovation management. Nevertheless, the use of chatbots for innovation management is still an under-researched topic, and practical experiences ar"&amp;"e largely missing. We address this gap by identifying value propositions of chatbots to support a company’s innovation management process. Furthermore, we link the value propositions to particular process steps and success dimensions. To do so, we perform"&amp;" a literature review and complement the findings with expert interviews. This study contributes to a better understanding of the benefits of chatbot usage for the innovation management process. © 2020, Springer-Verlag GmbH Germany, part of Springer Nature"&amp;".")</f>
        <v>Chatbots have become popular in recent years as a means of supporting a company’s external communication with customers, but they are also increasingly being used for internal purposes, especially to improve and accelerate workflows. Along these lines, recent studies have suggested that chatbots can also be applied to other internal business practices, such as innovation management. Nevertheless, the use of chatbots for innovation management is still an under-researched topic, and practical experiences are largely missing. We address this gap by identifying value propositions of chatbots to support a company’s innovation management process. Furthermore, we link the value propositions to particular process steps and success dimensions. To do so, we perform a literature review and complement the findings with expert interviews. This study contributes to a better understanding of the benefits of chatbot usage for the innovation management process. © 2020, Springer-Verlag GmbH Germany, part of Springer Nature.</v>
      </c>
      <c r="M51" s="3"/>
      <c r="N51" s="3"/>
      <c r="O51" s="3"/>
      <c r="P51" s="3"/>
      <c r="Q51" s="3"/>
      <c r="R51" s="3"/>
      <c r="S51" s="3"/>
      <c r="T51" s="3"/>
      <c r="U51" s="3"/>
      <c r="V51" s="3"/>
      <c r="W51" s="3"/>
      <c r="X51" s="3"/>
      <c r="Y51" s="3"/>
      <c r="Z51" s="3"/>
      <c r="AA51" s="3"/>
      <c r="AB51" s="3"/>
      <c r="AC51" s="3"/>
      <c r="AD51" s="3"/>
      <c r="AE51" s="4"/>
      <c r="AF51" s="4"/>
      <c r="AG51" s="4"/>
      <c r="AH51" s="4"/>
      <c r="AI51" s="4"/>
      <c r="AJ51" s="4"/>
      <c r="AK51" s="4"/>
      <c r="AL51" s="4"/>
      <c r="AM51" s="4"/>
      <c r="AN51" s="4"/>
      <c r="AO51" s="4"/>
      <c r="AP51" s="4"/>
      <c r="AQ51" s="4"/>
      <c r="AR51" s="4"/>
      <c r="AS51" s="4"/>
      <c r="AT51" s="4"/>
      <c r="AU51" s="4"/>
      <c r="AV51" s="4"/>
      <c r="AW51" s="4"/>
      <c r="AX51" s="4"/>
      <c r="AY51" s="4"/>
      <c r="AZ51" s="4"/>
      <c r="BA51" s="4"/>
      <c r="BB51" s="4"/>
      <c r="BC51" s="4"/>
      <c r="BD51" s="4"/>
      <c r="BE51" s="4"/>
      <c r="BF51" s="4"/>
      <c r="BG51" s="4"/>
      <c r="BH51" s="4"/>
      <c r="BI51" s="4"/>
      <c r="BJ51" s="4"/>
      <c r="BK51" s="4"/>
      <c r="BL51" s="4"/>
      <c r="BM51" s="4"/>
      <c r="BN51" s="4"/>
      <c r="BO51" s="4"/>
      <c r="BP51" s="4"/>
      <c r="BQ51" s="4"/>
      <c r="BR51" s="4"/>
      <c r="BS51" s="4"/>
      <c r="BT51" s="4"/>
      <c r="BU51" s="4"/>
      <c r="BV51" s="4"/>
      <c r="BW51" s="4"/>
      <c r="BX51" s="4"/>
      <c r="BY51" s="4"/>
      <c r="BZ51" s="4"/>
    </row>
    <row r="52">
      <c r="A52" s="20" t="str">
        <f t="shared" si="1"/>
        <v>Unique</v>
      </c>
      <c r="B52" s="20" t="str">
        <f>IFERROR(__xludf.DUMMYFUNCTION("""COMPUTED_VALUE"""),"Sc51")</f>
        <v>Sc51</v>
      </c>
      <c r="C52" s="3" t="str">
        <f>IFERROR(__xludf.DUMMYFUNCTION("""COMPUTED_VALUE"""),"Co-designing Strategies to Provide Telecare Through an Intelligent Assistant for Caregivers of Elderly Individuals")</f>
        <v>Co-designing Strategies to Provide Telecare Through an Intelligent Assistant for Caregivers of Elderly Individuals</v>
      </c>
      <c r="D52" s="3" t="str">
        <f>IFERROR(__xludf.DUMMYFUNCTION("""COMPUTED_VALUE"""),"Monteiro M., Salgado L., Seixas F., Santana R.")</f>
        <v>Monteiro M., Salgado L., Seixas F., Santana R.</v>
      </c>
      <c r="E52" s="3">
        <f>IFERROR(__xludf.DUMMYFUNCTION("""COMPUTED_VALUE"""),2020.0)</f>
        <v>2020</v>
      </c>
      <c r="F52"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52" s="3"/>
      <c r="H52" s="3"/>
      <c r="I52" s="3">
        <f>IFERROR(__xludf.DUMMYFUNCTION("""COMPUTED_VALUE"""),149.0)</f>
        <v>149</v>
      </c>
      <c r="J52" s="3">
        <f>IFERROR(__xludf.DUMMYFUNCTION("""COMPUTED_VALUE"""),166.0)</f>
        <v>166</v>
      </c>
      <c r="K52" s="3" t="str">
        <f>IFERROR(__xludf.DUMMYFUNCTION("""COMPUTED_VALUE"""),"10.1007/978-3-030-50249-2_12")</f>
        <v>10.1007/978-3-030-50249-2_12</v>
      </c>
      <c r="L52" s="3" t="str">
        <f>IFERROR(__xludf.DUMMYFUNCTION("""COMPUTED_VALUE"""),"Worldwide, the number of people who are over 60 is growing more than any other age group. In the scenario of this research, a mediumsized city in Brazil, elderlies with Chronic Noncommunicable Diseases can have home care services. However, the healthcare "&amp;"professionals who assist these patients regularly face challenges in the visits, such as persistent fear of violence in certain areas. This research proposes the use of Intelligent Conversational Agents as a tool for supporting Telecare practices and tame"&amp;" these challenges. Our literature review, however, has demonstrated that previous works did not follow a methodology to promote a co-design of these agents in a scenario such as ours. There is also a lack of works that balance technological and social iss"&amp;"ues with non-technological experts in the design process (conceptualization, dialogues elaboration, intelligent agent goals and evaluation). We, thus, have performed a study following a qualitative methodology with the participation of health professional"&amp;"s. The first step aimed to raise the context, dialogues, and objectives of the agent. The second step, using observational and interviewing in a controlled environment, aimed to determine and evaluate the design goals, usefulness, compatibility with the r"&amp;"eality, and find out additional requirements to aid the development of an Intelligent Conversational Agent. Results have led us to propose the agent MarIANA (Maria Intelligent conversAtioNal Agent). Therefore, it will act to prevent the clinical complicat"&amp;"ions of these older adults suffering from Chronic Noncommunicable Diseases pointed as a critical matter in a recent work conducted in the city of the scenario of this research. © 2020, Springer Nature Switzerland AG.")</f>
        <v>Worldwide, the number of people who are over 60 is growing more than any other age group. In the scenario of this research, a mediumsized city in Brazil, elderlies with Chronic Noncommunicable Diseases can have home care services. However, the healthcare professionals who assist these patients regularly face challenges in the visits, such as persistent fear of violence in certain areas. This research proposes the use of Intelligent Conversational Agents as a tool for supporting Telecare practices and tame these challenges. Our literature review, however, has demonstrated that previous works did not follow a methodology to promote a co-design of these agents in a scenario such as ours. There is also a lack of works that balance technological and social issues with non-technological experts in the design process (conceptualization, dialogues elaboration, intelligent agent goals and evaluation). We, thus, have performed a study following a qualitative methodology with the participation of health professionals. The first step aimed to raise the context, dialogues, and objectives of the agent. The second step, using observational and interviewing in a controlled environment, aimed to determine and evaluate the design goals, usefulness, compatibility with the reality, and find out additional requirements to aid the development of an Intelligent Conversational Agent. Results have led us to propose the agent MarIANA (Maria Intelligent conversAtioNal Agent). Therefore, it will act to prevent the clinical complications of these older adults suffering from Chronic Noncommunicable Diseases pointed as a critical matter in a recent work conducted in the city of the scenario of this research. © 2020, Springer Nature Switzerland AG.</v>
      </c>
      <c r="M52" s="3"/>
      <c r="N52" s="3"/>
      <c r="O52" s="3"/>
      <c r="P52" s="3"/>
      <c r="Q52" s="3"/>
      <c r="R52" s="3"/>
      <c r="S52" s="3"/>
      <c r="T52" s="3"/>
      <c r="U52" s="3"/>
      <c r="V52" s="3"/>
      <c r="W52" s="3"/>
      <c r="X52" s="3"/>
      <c r="Y52" s="3"/>
      <c r="Z52" s="3"/>
      <c r="AA52" s="3"/>
      <c r="AB52" s="3"/>
      <c r="AC52" s="3"/>
      <c r="AD52" s="3"/>
      <c r="AE52" s="4"/>
      <c r="AF52" s="4"/>
      <c r="AG52" s="4"/>
      <c r="AH52" s="4"/>
      <c r="AI52" s="4"/>
      <c r="AJ52" s="4"/>
      <c r="AK52" s="4"/>
      <c r="AL52" s="4"/>
      <c r="AM52" s="4"/>
      <c r="AN52" s="4"/>
      <c r="AO52" s="4"/>
      <c r="AP52" s="4"/>
      <c r="AQ52" s="4"/>
      <c r="AR52" s="4"/>
      <c r="AS52" s="4"/>
      <c r="AT52" s="4"/>
      <c r="AU52" s="4"/>
      <c r="AV52" s="4"/>
      <c r="AW52" s="4"/>
      <c r="AX52" s="4"/>
      <c r="AY52" s="4"/>
      <c r="AZ52" s="4"/>
      <c r="BA52" s="4"/>
      <c r="BB52" s="4"/>
      <c r="BC52" s="4"/>
      <c r="BD52" s="4"/>
      <c r="BE52" s="4"/>
      <c r="BF52" s="4"/>
      <c r="BG52" s="4"/>
      <c r="BH52" s="4"/>
      <c r="BI52" s="4"/>
      <c r="BJ52" s="4"/>
      <c r="BK52" s="4"/>
      <c r="BL52" s="4"/>
      <c r="BM52" s="4"/>
      <c r="BN52" s="4"/>
      <c r="BO52" s="4"/>
      <c r="BP52" s="4"/>
      <c r="BQ52" s="4"/>
      <c r="BR52" s="4"/>
      <c r="BS52" s="4"/>
      <c r="BT52" s="4"/>
      <c r="BU52" s="4"/>
      <c r="BV52" s="4"/>
      <c r="BW52" s="4"/>
      <c r="BX52" s="4"/>
      <c r="BY52" s="4"/>
      <c r="BZ52" s="4"/>
    </row>
    <row r="53">
      <c r="A53" s="20" t="str">
        <f t="shared" si="1"/>
        <v>Unique</v>
      </c>
      <c r="B53" s="20" t="str">
        <f>IFERROR(__xludf.DUMMYFUNCTION("""COMPUTED_VALUE"""),"Sc52")</f>
        <v>Sc52</v>
      </c>
      <c r="C53" s="3" t="str">
        <f>IFERROR(__xludf.DUMMYFUNCTION("""COMPUTED_VALUE"""),"15th International Conference on Design Science Research in Information Systems and Technology, DESRIST 2020")</f>
        <v>15th International Conference on Design Science Research in Information Systems and Technology, DESRIST 2020</v>
      </c>
      <c r="D53" s="3" t="str">
        <f>IFERROR(__xludf.DUMMYFUNCTION("""COMPUTED_VALUE"""),"[No author name available]")</f>
        <v>[No author name available]</v>
      </c>
      <c r="E53" s="3">
        <f>IFERROR(__xludf.DUMMYFUNCTION("""COMPUTED_VALUE"""),2020.0)</f>
        <v>2020</v>
      </c>
      <c r="F53"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53" s="3"/>
      <c r="H53" s="3"/>
      <c r="I53" s="3"/>
      <c r="J53" s="3"/>
      <c r="K53" s="3"/>
      <c r="L53" s="3" t="str">
        <f>IFERROR(__xludf.DUMMYFUNCTION("""COMPUTED_VALUE"""),"The proceedings contain 44 papers. The special focus in this conference is on Design Science Research in Information Systems and Technology. The topics include: An OOV-Aware Curation Process for Psycholinguistic Analysis of Social Media Text - A Hybrid Ap"&amp;"proach; codifying Interdisciplinary Design Knowledge Through Patterns – The Case of Smart Personal Assistants; exploring Design Principles for Enterprise Chatbots: An Analytic Hierarchy Process Study; knowledge Visualization for Sensemaking: Applying an E"&amp;"laborated Action Design Research Process in Incident Management Systems; multi-interest User Profiling in Short Text Microblogs; Design Principles Exposition: A Framework for Problematizing Knowledge and Practice in DSR; the Origins of Design Principles: "&amp;"Where do… they all come from?; developing Design Principles for Digital Platforms: An Agent-Based Modeling Approach: Research-in-Progress; knowledge Creation - A Perspective on the Development of Design Principles; design of a Machine Learning System for "&amp;"Prediction of Chronic Wound Management Decisions; towards a Method for Design Principle Development in Information Systems; considering Context in Design Science Research: A Systematic Literature Review; having a Positive Impact with Design Science Resear"&amp;"ch – Learning from Effective Altruism; Integrating CCM4DSR into ADR to Improve Problem Formulation; Problematizing in IS Design Research; validity in Design Science Research; A Platform for Value Co-creation in SME Networks; a Typology of Digital Sharing "&amp;"Business Models: A Design Science Research Approach; building Scalable Blockchain Applications - A Decision Process; Designing for Context Versus the Lock-in Effect of ‘Free’ Global Digital Platforms: A Case of SMEs from Nigeria; smart Factory – Requireme"&amp;"nts for Exchanging Machine Data.")</f>
        <v>The proceedings contain 44 papers. The special focus in this conference is on Design Science Research in Information Systems and Technology. The topics include: An OOV-Aware Curation Process for Psycholinguistic Analysis of Social Media Text - A Hybrid Approach; codifying Interdisciplinary Design Knowledge Through Patterns – The Case of Smart Personal Assistants; exploring Design Principles for Enterprise Chatbots: An Analytic Hierarchy Process Study; knowledge Visualization for Sensemaking: Applying an Elaborated Action Design Research Process in Incident Management Systems; multi-interest User Profiling in Short Text Microblogs; Design Principles Exposition: A Framework for Problematizing Knowledge and Practice in DSR; the Origins of Design Principles: Where do… they all come from?; developing Design Principles for Digital Platforms: An Agent-Based Modeling Approach: Research-in-Progress; knowledge Creation - A Perspective on the Development of Design Principles; design of a Machine Learning System for Prediction of Chronic Wound Management Decisions; towards a Method for Design Principle Development in Information Systems; considering Context in Design Science Research: A Systematic Literature Review; having a Positive Impact with Design Science Research – Learning from Effective Altruism; Integrating CCM4DSR into ADR to Improve Problem Formulation; Problematizing in IS Design Research; validity in Design Science Research; A Platform for Value Co-creation in SME Networks; a Typology of Digital Sharing Business Models: A Design Science Research Approach; building Scalable Blockchain Applications - A Decision Process; Designing for Context Versus the Lock-in Effect of ‘Free’ Global Digital Platforms: A Case of SMEs from Nigeria; smart Factory – Requirements for Exchanging Machine Data.</v>
      </c>
      <c r="M53" s="3"/>
      <c r="N53" s="3"/>
      <c r="O53" s="3"/>
      <c r="P53" s="3"/>
      <c r="Q53" s="3"/>
      <c r="R53" s="3"/>
      <c r="S53" s="3"/>
      <c r="T53" s="3"/>
      <c r="U53" s="3"/>
      <c r="V53" s="3"/>
      <c r="W53" s="3"/>
      <c r="X53" s="3"/>
      <c r="Y53" s="3"/>
      <c r="Z53" s="3"/>
      <c r="AA53" s="3"/>
      <c r="AB53" s="3"/>
      <c r="AC53" s="3"/>
      <c r="AD53" s="3"/>
      <c r="AE53" s="4"/>
      <c r="AF53" s="4"/>
      <c r="AG53" s="4"/>
      <c r="AH53" s="4"/>
      <c r="AI53" s="4"/>
      <c r="AJ53" s="4"/>
      <c r="AK53" s="4"/>
      <c r="AL53" s="4"/>
      <c r="AM53" s="4"/>
      <c r="AN53" s="4"/>
      <c r="AO53" s="4"/>
      <c r="AP53" s="4"/>
      <c r="AQ53" s="4"/>
      <c r="AR53" s="4"/>
      <c r="AS53" s="4"/>
      <c r="AT53" s="4"/>
      <c r="AU53" s="4"/>
      <c r="AV53" s="4"/>
      <c r="AW53" s="4"/>
      <c r="AX53" s="4"/>
      <c r="AY53" s="4"/>
      <c r="AZ53" s="4"/>
      <c r="BA53" s="4"/>
      <c r="BB53" s="4"/>
      <c r="BC53" s="4"/>
      <c r="BD53" s="4"/>
      <c r="BE53" s="4"/>
      <c r="BF53" s="4"/>
      <c r="BG53" s="4"/>
      <c r="BH53" s="4"/>
      <c r="BI53" s="4"/>
      <c r="BJ53" s="4"/>
      <c r="BK53" s="4"/>
      <c r="BL53" s="4"/>
      <c r="BM53" s="4"/>
      <c r="BN53" s="4"/>
      <c r="BO53" s="4"/>
      <c r="BP53" s="4"/>
      <c r="BQ53" s="4"/>
      <c r="BR53" s="4"/>
      <c r="BS53" s="4"/>
      <c r="BT53" s="4"/>
      <c r="BU53" s="4"/>
      <c r="BV53" s="4"/>
      <c r="BW53" s="4"/>
      <c r="BX53" s="4"/>
      <c r="BY53" s="4"/>
      <c r="BZ53" s="4"/>
    </row>
    <row r="54">
      <c r="A54" s="20" t="str">
        <f t="shared" si="1"/>
        <v>Unique</v>
      </c>
      <c r="B54" s="20" t="str">
        <f>IFERROR(__xludf.DUMMYFUNCTION("""COMPUTED_VALUE"""),"Sc53")</f>
        <v>Sc53</v>
      </c>
      <c r="C54" s="3" t="str">
        <f>IFERROR(__xludf.DUMMYFUNCTION("""COMPUTED_VALUE"""),"A conversation-based perspective for shaping ethical human–machine interactions: The particular challenge of chatbots")</f>
        <v>A conversation-based perspective for shaping ethical human–machine interactions: The particular challenge of chatbots</v>
      </c>
      <c r="D54" s="3" t="str">
        <f>IFERROR(__xludf.DUMMYFUNCTION("""COMPUTED_VALUE"""),"Murtarelli G., Gregory A., Romenti S.")</f>
        <v>Murtarelli G., Gregory A., Romenti S.</v>
      </c>
      <c r="E54" s="3">
        <f>IFERROR(__xludf.DUMMYFUNCTION("""COMPUTED_VALUE"""),2020.0)</f>
        <v>2020</v>
      </c>
      <c r="F54" s="3" t="str">
        <f>IFERROR(__xludf.DUMMYFUNCTION("""COMPUTED_VALUE"""),"Journal of Business Research")</f>
        <v>Journal of Business Research</v>
      </c>
      <c r="G54" s="3"/>
      <c r="H54" s="3"/>
      <c r="I54" s="3"/>
      <c r="J54" s="3"/>
      <c r="K54" s="3" t="str">
        <f>IFERROR(__xludf.DUMMYFUNCTION("""COMPUTED_VALUE"""),"10.1016/j.jbusres.2020.09.018")</f>
        <v>10.1016/j.jbusres.2020.09.018</v>
      </c>
      <c r="L54" s="3" t="str">
        <f>IFERROR(__xludf.DUMMYFUNCTION("""COMPUTED_VALUE"""),"The use of chatbots to manage online interactions with consumers poses additional ethical challenges linked to the use of artificial intelligence (AI) applications and opens up new ethical avenues for investigation. A literature analysis identifies a rese"&amp;"arch gap regarding the ethical challenges related to chatbots as non-moral and non-independent agents managing non-real conversations with consumers. It raises concerns about the ethical implications related to the progressive automation of online convers"&amp;"ational processes and their integration with AI. The conversational approach has been explored in the organisational and management literature, which has analysed the features and roles of conversations in managing interactions ethically. This study aims "&amp;"to discuss conceptually the ethical challenges related to chatbots within the marketplace by integrating the current chatbot-based literature with that on conversation management studies. A new conceptual model is proposed which embraces ethical considera"&amp;"tions in the future development of chatbots. © 2020 Elsevier Inc.")</f>
        <v>The use of chatbots to manage online interactions with consumers poses additional ethical challenges linked to the use of artificial intelligence (AI) applications and opens up new ethical avenues for investigation. A literature analysis identifies a research gap regarding the ethical challenges related to chatbots as non-moral and non-independent agents managing non-real conversations with consumers. It raises concerns about the ethical implications related to the progressive automation of online conversational processes and their integration with AI. The conversational approach has been explored in the organisational and management literature, which has analysed the features and roles of conversations in managing interactions ethically. This study aims to discuss conceptually the ethical challenges related to chatbots within the marketplace by integrating the current chatbot-based literature with that on conversation management studies. A new conceptual model is proposed which embraces ethical considerations in the future development of chatbots. © 2020 Elsevier Inc.</v>
      </c>
      <c r="M54" s="3"/>
      <c r="N54" s="3"/>
      <c r="O54" s="3"/>
      <c r="P54" s="3"/>
      <c r="Q54" s="3"/>
      <c r="R54" s="3"/>
      <c r="S54" s="3"/>
      <c r="T54" s="3"/>
      <c r="U54" s="3"/>
      <c r="V54" s="3"/>
      <c r="W54" s="3"/>
      <c r="X54" s="3"/>
      <c r="Y54" s="3"/>
      <c r="Z54" s="3"/>
      <c r="AA54" s="3"/>
      <c r="AB54" s="3"/>
      <c r="AC54" s="3"/>
      <c r="AD54" s="3"/>
      <c r="AE54" s="4"/>
      <c r="AF54" s="4"/>
      <c r="AG54" s="4"/>
      <c r="AH54" s="4"/>
      <c r="AI54" s="4"/>
      <c r="AJ54" s="4"/>
      <c r="AK54" s="4"/>
      <c r="AL54" s="4"/>
      <c r="AM54" s="4"/>
      <c r="AN54" s="4"/>
      <c r="AO54" s="4"/>
      <c r="AP54" s="4"/>
      <c r="AQ54" s="4"/>
      <c r="AR54" s="4"/>
      <c r="AS54" s="4"/>
      <c r="AT54" s="4"/>
      <c r="AU54" s="4"/>
      <c r="AV54" s="4"/>
      <c r="AW54" s="4"/>
      <c r="AX54" s="4"/>
      <c r="AY54" s="4"/>
      <c r="AZ54" s="4"/>
      <c r="BA54" s="4"/>
      <c r="BB54" s="4"/>
      <c r="BC54" s="4"/>
      <c r="BD54" s="4"/>
      <c r="BE54" s="4"/>
      <c r="BF54" s="4"/>
      <c r="BG54" s="4"/>
      <c r="BH54" s="4"/>
      <c r="BI54" s="4"/>
      <c r="BJ54" s="4"/>
      <c r="BK54" s="4"/>
      <c r="BL54" s="4"/>
      <c r="BM54" s="4"/>
      <c r="BN54" s="4"/>
      <c r="BO54" s="4"/>
      <c r="BP54" s="4"/>
      <c r="BQ54" s="4"/>
      <c r="BR54" s="4"/>
      <c r="BS54" s="4"/>
      <c r="BT54" s="4"/>
      <c r="BU54" s="4"/>
      <c r="BV54" s="4"/>
      <c r="BW54" s="4"/>
      <c r="BX54" s="4"/>
      <c r="BY54" s="4"/>
      <c r="BZ54" s="4"/>
    </row>
    <row r="55">
      <c r="A55" s="20" t="str">
        <f t="shared" si="1"/>
        <v>Unique</v>
      </c>
      <c r="B55" s="20" t="str">
        <f>IFERROR(__xludf.DUMMYFUNCTION("""COMPUTED_VALUE"""),"Sc54")</f>
        <v>Sc54</v>
      </c>
      <c r="C55" s="3" t="str">
        <f>IFERROR(__xludf.DUMMYFUNCTION("""COMPUTED_VALUE"""),"Chatbots: A tool to supplement the future faculty mentoring of doctoral engineering students")</f>
        <v>Chatbots: A tool to supplement the future faculty mentoring of doctoral engineering students</v>
      </c>
      <c r="D55" s="3" t="str">
        <f>IFERROR(__xludf.DUMMYFUNCTION("""COMPUTED_VALUE"""),"Mendez S.L., Johanson K., Conley V.M., Gosha K., Mack N., Haynes C., Gerhardt R.")</f>
        <v>Mendez S.L., Johanson K., Conley V.M., Gosha K., Mack N., Haynes C., Gerhardt R.</v>
      </c>
      <c r="E55" s="3">
        <f>IFERROR(__xludf.DUMMYFUNCTION("""COMPUTED_VALUE"""),2020.0)</f>
        <v>2020</v>
      </c>
      <c r="F55" s="3" t="str">
        <f>IFERROR(__xludf.DUMMYFUNCTION("""COMPUTED_VALUE"""),"International Journal of Doctoral Studies")</f>
        <v>International Journal of Doctoral Studies</v>
      </c>
      <c r="G55" s="3">
        <f>IFERROR(__xludf.DUMMYFUNCTION("""COMPUTED_VALUE"""),15.0)</f>
        <v>15</v>
      </c>
      <c r="H55" s="3"/>
      <c r="I55" s="3">
        <f>IFERROR(__xludf.DUMMYFUNCTION("""COMPUTED_VALUE"""),373.0)</f>
        <v>373</v>
      </c>
      <c r="J55" s="3">
        <f>IFERROR(__xludf.DUMMYFUNCTION("""COMPUTED_VALUE"""),392.0)</f>
        <v>392</v>
      </c>
      <c r="K55" s="3" t="str">
        <f>IFERROR(__xludf.DUMMYFUNCTION("""COMPUTED_VALUE"""),"10.28945/4579")</f>
        <v>10.28945/4579</v>
      </c>
      <c r="L55" s="3" t="str">
        <f>IFERROR(__xludf.DUMMYFUNCTION("""COMPUTED_VALUE"""),"Aim/Purpose The purpose of this paper is to explore the efficacy of simulated interactive virtual conversations (chatbots) for mentoring underrepresented minority doctoral engineering students who are considering pursuing a career in the professoriate or "&amp;"in industry. Background Chatbots were developed under the National Science Foundation INCLUDES Design and Developments Launch Pilot award (17-4458) and provide career advice with responses from a pre-programmed database populated by renowned emeriti engin"&amp;"eering faculty. Chatbots have been engineered to fulfill a myriad of roles, such as undergraduate student advisement, but no research has been found that addresses their use with supplemental future faculty mentoring for doctoral students. Methodology Cha"&amp;"tbot efficacy is examined through a phenomenological design with focus groups with underrepresented minority doctoral engineering students. No theoretical or conceptual frameworks exist relative to chatbots designed for future faculty mentoring; therefore"&amp;", an adaptation and implementation of the conceptual model posited on movie recommendations was utilized to ground this study. The four-stage process of phenomenological data analysis was followed: epoché, horizontalization, imaginative variation, and syn"&amp;"thesis. Contribution No studies have investigated the utility of chatbots in providing supplemental mentoring to future faculty. This phenomenological study contributes to this area of investigation and provides greater consideration into the unmet mentor"&amp;"ing needs of these students, as well as the potential of utilizing chatbots for supplementary mentoring, particularly for those who lack access to high quality mentoring. Findings Following the data analysis process, the essence of the findings was, while"&amp;" underrepresented minority doctoral engineering students have ample unmet mentoring needs and overall are satisfied with the user interface and trustworthiness of chatbots, their intent to use them is mixed due to a lack of personalization in this type of"&amp;" supplemental mentoring relationship. Recommendations One of the major challenges faced by underrepresented doctoral engineering for Practitioners students is securing quality mentoring relationships that socialize them into the engineering culture and co"&amp;"mmunity of practice. While creating opportunities for students and incentivizing faculty to engage in the work of mentoring is needed, we must also consider the ways in which to leverage technology to offer supplemental future faculty mentoring virtually."&amp;" Recommendations Additional research on the efficacy of chatbots in providing career-focused for Researchers mentoring to future faculty is needed, as well as how to enhance the functionality of chatbots to create personal connections and networking oppor"&amp;"tunities, which are hallmarks of traditional mentoring relationships. Impact on Society An understanding of the conceptual pathway that can lead to greater satisfaction with chatbots may serve to expand their use in the realm of mentoring. Scaling virtual"&amp;" faculty mentoring opportunities may be an important breakthrough in meeting mentoring needs across higher education. Future Research Future chatbot research must focus on connecting chatbot users with human mentors; standardizing the process for response"&amp;" creation through additional data collection with a cadre of diverse, renowned faculty; engaging subject matter experts to conduct quality verification checks on responses; testing new responses with potential users; and launching the chatbots for a broad"&amp;" array of users. © (CC BY-NC 4.0) This article is licensed to you under a Creative Commons Attribution-NonCommercial 4.0 International License. When you copy and redistribute this paper in full or in part, you need to provide proper attribution to it to e"&amp;"nsure that others can later locate this work (and to ensure that others do not accuse you of plagiarism). You may (and we encourage you to) adapt, remix, transform, and build upon the material for any non-commercial purposes. This license does not permit "&amp;"you to use this material for commercial purposes.")</f>
        <v>Aim/Purpose The purpose of this paper is to explore the efficacy of simulated interactive virtual conversations (chatbots) for mentoring underrepresented minority doctoral engineering students who are considering pursuing a career in the professoriate or in industry. Background Chatbots were developed under the National Science Foundation INCLUDES Design and Developments Launch Pilot award (17-4458) and provide career advice with responses from a pre-programmed database populated by renowned emeriti engineering faculty. Chatbots have been engineered to fulfill a myriad of roles, such as undergraduate student advisement, but no research has been found that addresses their use with supplemental future faculty mentoring for doctoral students. Methodology Chatbot efficacy is examined through a phenomenological design with focus groups with underrepresented minority doctoral engineering students. No theoretical or conceptual frameworks exist relative to chatbots designed for future faculty mentoring; therefore, an adaptation and implementation of the conceptual model posited on movie recommendations was utilized to ground this study. The four-stage process of phenomenological data analysis was followed: epoché, horizontalization, imaginative variation, and synthesis. Contribution No studies have investigated the utility of chatbots in providing supplemental mentoring to future faculty. This phenomenological study contributes to this area of investigation and provides greater consideration into the unmet mentoring needs of these students, as well as the potential of utilizing chatbots for supplementary mentoring, particularly for those who lack access to high quality mentoring. Findings Following the data analysis process, the essence of the findings was, while underrepresented minority doctoral engineering students have ample unmet mentoring needs and overall are satisfied with the user interface and trustworthiness of chatbots, their intent to use them is mixed due to a lack of personalization in this type of supplemental mentoring relationship. Recommendations One of the major challenges faced by underrepresented doctoral engineering for Practitioners students is securing quality mentoring relationships that socialize them into the engineering culture and community of practice. While creating opportunities for students and incentivizing faculty to engage in the work of mentoring is needed, we must also consider the ways in which to leverage technology to offer supplemental future faculty mentoring virtually. Recommendations Additional research on the efficacy of chatbots in providing career-focused for Researchers mentoring to future faculty is needed, as well as how to enhance the functionality of chatbots to create personal connections and networking opportunities, which are hallmarks of traditional mentoring relationships. Impact on Society An understanding of the conceptual pathway that can lead to greater satisfaction with chatbots may serve to expand their use in the realm of mentoring. Scaling virtual faculty mentoring opportunities may be an important breakthrough in meeting mentoring needs across higher education. Future Research Future chatbot research must focus on connecting chatbot users with human mentors; standardizing the process for response creation through additional data collection with a cadre of diverse, renowned faculty; engaging subject matter experts to conduct quality verification checks on responses; testing new responses with potential users; and launching the chatbots for a broad array of users. © (CC BY-NC 4.0) This article is licensed to you under a Creative Commons Attribution-NonCommercial 4.0 International License. When you copy and redistribute this paper in full or in part, you need to provide proper attribution to it to ensure that others can later locate this work (and to ensure that others do not accuse you of plagiarism). You may (and we encourage you to) adapt, remix, transform, and build upon the material for any non-commercial purposes. This license does not permit you to use this material for commercial purposes.</v>
      </c>
      <c r="M55" s="3"/>
      <c r="N55" s="3"/>
      <c r="O55" s="3"/>
      <c r="P55" s="3"/>
      <c r="Q55" s="3"/>
      <c r="R55" s="3"/>
      <c r="S55" s="3"/>
      <c r="T55" s="3"/>
      <c r="U55" s="3"/>
      <c r="V55" s="3"/>
      <c r="W55" s="3"/>
      <c r="X55" s="3"/>
      <c r="Y55" s="3"/>
      <c r="Z55" s="3"/>
      <c r="AA55" s="3"/>
      <c r="AB55" s="3"/>
      <c r="AC55" s="3"/>
      <c r="AD55" s="3"/>
      <c r="AE55" s="4"/>
      <c r="AF55" s="4"/>
      <c r="AG55" s="4"/>
      <c r="AH55" s="4"/>
      <c r="AI55" s="4"/>
      <c r="AJ55" s="4"/>
      <c r="AK55" s="4"/>
      <c r="AL55" s="4"/>
      <c r="AM55" s="4"/>
      <c r="AN55" s="4"/>
      <c r="AO55" s="4"/>
      <c r="AP55" s="4"/>
      <c r="AQ55" s="4"/>
      <c r="AR55" s="4"/>
      <c r="AS55" s="4"/>
      <c r="AT55" s="4"/>
      <c r="AU55" s="4"/>
      <c r="AV55" s="4"/>
      <c r="AW55" s="4"/>
      <c r="AX55" s="4"/>
      <c r="AY55" s="4"/>
      <c r="AZ55" s="4"/>
      <c r="BA55" s="4"/>
      <c r="BB55" s="4"/>
      <c r="BC55" s="4"/>
      <c r="BD55" s="4"/>
      <c r="BE55" s="4"/>
      <c r="BF55" s="4"/>
      <c r="BG55" s="4"/>
      <c r="BH55" s="4"/>
      <c r="BI55" s="4"/>
      <c r="BJ55" s="4"/>
      <c r="BK55" s="4"/>
      <c r="BL55" s="4"/>
      <c r="BM55" s="4"/>
      <c r="BN55" s="4"/>
      <c r="BO55" s="4"/>
      <c r="BP55" s="4"/>
      <c r="BQ55" s="4"/>
      <c r="BR55" s="4"/>
      <c r="BS55" s="4"/>
      <c r="BT55" s="4"/>
      <c r="BU55" s="4"/>
      <c r="BV55" s="4"/>
      <c r="BW55" s="4"/>
      <c r="BX55" s="4"/>
      <c r="BY55" s="4"/>
      <c r="BZ55" s="4"/>
    </row>
    <row r="56">
      <c r="A56" s="20" t="str">
        <f t="shared" si="1"/>
        <v>Unique</v>
      </c>
      <c r="B56" s="20" t="str">
        <f>IFERROR(__xludf.DUMMYFUNCTION("""COMPUTED_VALUE"""),"Sc55")</f>
        <v>Sc55</v>
      </c>
      <c r="C56" s="3" t="str">
        <f>IFERROR(__xludf.DUMMYFUNCTION("""COMPUTED_VALUE"""),"Enhancements to the Sequence-to-Sequence-Based Natural Answer Generation Models")</f>
        <v>Enhancements to the Sequence-to-Sequence-Based Natural Answer Generation Models</v>
      </c>
      <c r="D56" s="3" t="str">
        <f>IFERROR(__xludf.DUMMYFUNCTION("""COMPUTED_VALUE"""),"Palasundram K., Mohd Sharef N., Kasmiran K.A., Azman A.")</f>
        <v>Palasundram K., Mohd Sharef N., Kasmiran K.A., Azman A.</v>
      </c>
      <c r="E56" s="3">
        <f>IFERROR(__xludf.DUMMYFUNCTION("""COMPUTED_VALUE"""),2020.0)</f>
        <v>2020</v>
      </c>
      <c r="F56" s="3" t="str">
        <f>IFERROR(__xludf.DUMMYFUNCTION("""COMPUTED_VALUE"""),"IEEE Access")</f>
        <v>IEEE Access</v>
      </c>
      <c r="G56" s="3">
        <f>IFERROR(__xludf.DUMMYFUNCTION("""COMPUTED_VALUE"""),8.0)</f>
        <v>8</v>
      </c>
      <c r="H56" s="3"/>
      <c r="I56" s="3">
        <f>IFERROR(__xludf.DUMMYFUNCTION("""COMPUTED_VALUE"""),45738.0)</f>
        <v>45738</v>
      </c>
      <c r="J56" s="3">
        <f>IFERROR(__xludf.DUMMYFUNCTION("""COMPUTED_VALUE"""),45752.0)</f>
        <v>45752</v>
      </c>
      <c r="K56" s="3" t="str">
        <f>IFERROR(__xludf.DUMMYFUNCTION("""COMPUTED_VALUE"""),"10.1109/ACCESS.2020.2978551")</f>
        <v>10.1109/ACCESS.2020.2978551</v>
      </c>
      <c r="L56" s="3" t="str">
        <f>IFERROR(__xludf.DUMMYFUNCTION("""COMPUTED_VALUE"""),"There is a great interest shown by academic researchers to continuously improve the sequence-to-sequence (Seq2Seq) model for natural answer generation (NAG) in chatbots. The Seq2Seq model shows a weakness whereby the model tends to generate answers that a"&amp;"re generic, meaningless and inconsistent with the questions. However, a comprehensive literature review on the factors contributing to the weakness and potential solutions are still missing. Therefore, this review article fills the gap by reviewing Seq2Se"&amp;"q based natural answer generation-based literature to identify those factors and proposed methods to address the weakness. This literature review identified several factors such as input question is not sufficient to determine a meaningful output, usage o"&amp;"f cross-entropy function as the loss function during training, infrequent words in training data, language model influence which generates answers not relevant to the question, utilization of teacher forcing method during training which results in exposur"&amp;"e bias, long sentences and inability to consider dialogue history as the factors. Additionally, this literature review also identified and reviewed the methods proposed to address the weakness such as utilizing additional embedding and encoders, using dif"&amp;"ferent loss functions and training approaches, as well as utilizing other mechanisms like copying source word(s) and paying attention to a certain portion of the input. For discussion, these methods are categorized into four broad categories which are Str"&amp;"uctural Modifications, Augmented Learning, Beam Search and Complementary Mechanisms. Additionally, the paper highlights unexplored areas in Seq2Seq modeling and proposes potential future works for natural answer generation. © 2013 IEEE.")</f>
        <v>There is a great interest shown by academic researchers to continuously improve the sequence-to-sequence (Seq2Seq) model for natural answer generation (NAG) in chatbots. The Seq2Seq model shows a weakness whereby the model tends to generate answers that are generic, meaningless and inconsistent with the questions. However, a comprehensive literature review on the factors contributing to the weakness and potential solutions are still missing. Therefore, this review article fills the gap by reviewing Seq2Seq based natural answer generation-based literature to identify those factors and proposed methods to address the weakness. This literature review identified several factors such as input question is not sufficient to determine a meaningful output, usage of cross-entropy function as the loss function during training, infrequent words in training data, language model influence which generates answers not relevant to the question, utilization of teacher forcing method during training which results in exposure bias, long sentences and inability to consider dialogue history as the factors. Additionally, this literature review also identified and reviewed the methods proposed to address the weakness such as utilizing additional embedding and encoders, using different loss functions and training approaches, as well as utilizing other mechanisms like copying source word(s) and paying attention to a certain portion of the input. For discussion, these methods are categorized into four broad categories which are Structural Modifications, Augmented Learning, Beam Search and Complementary Mechanisms. Additionally, the paper highlights unexplored areas in Seq2Seq modeling and proposes potential future works for natural answer generation. © 2013 IEEE.</v>
      </c>
      <c r="M56" s="3"/>
      <c r="N56" s="3"/>
      <c r="O56" s="3"/>
      <c r="P56" s="3"/>
      <c r="Q56" s="3"/>
      <c r="R56" s="3"/>
      <c r="S56" s="3"/>
      <c r="T56" s="3"/>
      <c r="U56" s="3"/>
      <c r="V56" s="3"/>
      <c r="W56" s="3"/>
      <c r="X56" s="3"/>
      <c r="Y56" s="3"/>
      <c r="Z56" s="3"/>
      <c r="AA56" s="3"/>
      <c r="AB56" s="3"/>
      <c r="AC56" s="3"/>
      <c r="AD56" s="3"/>
      <c r="AE56" s="4"/>
      <c r="AF56" s="4"/>
      <c r="AG56" s="4"/>
      <c r="AH56" s="4"/>
      <c r="AI56" s="4"/>
      <c r="AJ56" s="4"/>
      <c r="AK56" s="4"/>
      <c r="AL56" s="4"/>
      <c r="AM56" s="4"/>
      <c r="AN56" s="4"/>
      <c r="AO56" s="4"/>
      <c r="AP56" s="4"/>
      <c r="AQ56" s="4"/>
      <c r="AR56" s="4"/>
      <c r="AS56" s="4"/>
      <c r="AT56" s="4"/>
      <c r="AU56" s="4"/>
      <c r="AV56" s="4"/>
      <c r="AW56" s="4"/>
      <c r="AX56" s="4"/>
      <c r="AY56" s="4"/>
      <c r="AZ56" s="4"/>
      <c r="BA56" s="4"/>
      <c r="BB56" s="4"/>
      <c r="BC56" s="4"/>
      <c r="BD56" s="4"/>
      <c r="BE56" s="4"/>
      <c r="BF56" s="4"/>
      <c r="BG56" s="4"/>
      <c r="BH56" s="4"/>
      <c r="BI56" s="4"/>
      <c r="BJ56" s="4"/>
      <c r="BK56" s="4"/>
      <c r="BL56" s="4"/>
      <c r="BM56" s="4"/>
      <c r="BN56" s="4"/>
      <c r="BO56" s="4"/>
      <c r="BP56" s="4"/>
      <c r="BQ56" s="4"/>
      <c r="BR56" s="4"/>
      <c r="BS56" s="4"/>
      <c r="BT56" s="4"/>
      <c r="BU56" s="4"/>
      <c r="BV56" s="4"/>
      <c r="BW56" s="4"/>
      <c r="BX56" s="4"/>
      <c r="BY56" s="4"/>
      <c r="BZ56" s="4"/>
    </row>
    <row r="57">
      <c r="A57" s="20" t="str">
        <f t="shared" si="1"/>
        <v>Unique</v>
      </c>
      <c r="B57" s="20" t="str">
        <f>IFERROR(__xludf.DUMMYFUNCTION("""COMPUTED_VALUE"""),"Sc56")</f>
        <v>Sc56</v>
      </c>
      <c r="C57" s="3" t="str">
        <f>IFERROR(__xludf.DUMMYFUNCTION("""COMPUTED_VALUE"""),"How do conversational case-based reasoning systems interact with their users: a literature review")</f>
        <v>How do conversational case-based reasoning systems interact with their users: a literature review</v>
      </c>
      <c r="D57" s="3" t="str">
        <f>IFERROR(__xludf.DUMMYFUNCTION("""COMPUTED_VALUE"""),"Hillig S., Müller R.")</f>
        <v>Hillig S., Müller R.</v>
      </c>
      <c r="E57" s="3">
        <f>IFERROR(__xludf.DUMMYFUNCTION("""COMPUTED_VALUE"""),2020.0)</f>
        <v>2020</v>
      </c>
      <c r="F57" s="3" t="str">
        <f>IFERROR(__xludf.DUMMYFUNCTION("""COMPUTED_VALUE"""),"Behaviour and Information Technology")</f>
        <v>Behaviour and Information Technology</v>
      </c>
      <c r="G57" s="3"/>
      <c r="H57" s="3"/>
      <c r="I57" s="3"/>
      <c r="J57" s="3"/>
      <c r="K57" s="3" t="str">
        <f>IFERROR(__xludf.DUMMYFUNCTION("""COMPUTED_VALUE"""),"10.1080/0144929X.2020.1767207")</f>
        <v>10.1080/0144929X.2020.1767207</v>
      </c>
      <c r="L57" s="3" t="str">
        <f>IFERROR(__xludf.DUMMYFUNCTION("""COMPUTED_VALUE"""),"Conversational case-based reasoning (CCBR) systems retrieve past cases that are similar to a current problem by eliciting situation descriptions in interactive dialogues with their users. To find out how such human-machine cooperation is put into practice"&amp;", the present article reviews the CCBR literature and extracts a list of dialogue principles–interaction techniques by means of which CCBR systems communicate with their users. Seven dialogue principles are identified and explained: mixed initiative, ques"&amp;"tion selection and ordering, dealing with abstraction and expertise, explanations, visualisation and highlighting, dialogue termination, and evaluation support. The results reveal that current CCBR systems already make great efforts to put user needs into"&amp;" the centre of the interaction. At the same time, the current implementation of dialogue principles that adjust CCBR systems to user needs raise questions about who should be in control of these adjustments, what levels of human-computer interaction shoul"&amp;"d be adjusted, and what goals should guide adjustment decisions. Moreover, the present review highlights a number of limitations concerning the methodology and contents of CCBR research, and points out questions for future research on human-computer inter"&amp;"action in CCBR systems. © 2020, © 2020 Informa UK Limited, trading as Taylor &amp; Francis Group.")</f>
        <v>Conversational case-based reasoning (CCBR) systems retrieve past cases that are similar to a current problem by eliciting situation descriptions in interactive dialogues with their users. To find out how such human-machine cooperation is put into practice, the present article reviews the CCBR literature and extracts a list of dialogue principles–interaction techniques by means of which CCBR systems communicate with their users. Seven dialogue principles are identified and explained: mixed initiative, question selection and ordering, dealing with abstraction and expertise, explanations, visualisation and highlighting, dialogue termination, and evaluation support. The results reveal that current CCBR systems already make great efforts to put user needs into the centre of the interaction. At the same time, the current implementation of dialogue principles that adjust CCBR systems to user needs raise questions about who should be in control of these adjustments, what levels of human-computer interaction should be adjusted, and what goals should guide adjustment decisions. Moreover, the present review highlights a number of limitations concerning the methodology and contents of CCBR research, and points out questions for future research on human-computer interaction in CCBR systems. © 2020, © 2020 Informa UK Limited, trading as Taylor &amp; Francis Group.</v>
      </c>
      <c r="M57" s="3"/>
      <c r="N57" s="3"/>
      <c r="O57" s="3"/>
      <c r="P57" s="3"/>
      <c r="Q57" s="3"/>
      <c r="R57" s="3"/>
      <c r="S57" s="3"/>
      <c r="T57" s="3"/>
      <c r="U57" s="3"/>
      <c r="V57" s="3"/>
      <c r="W57" s="3"/>
      <c r="X57" s="3"/>
      <c r="Y57" s="3"/>
      <c r="Z57" s="3"/>
      <c r="AA57" s="3"/>
      <c r="AB57" s="3"/>
      <c r="AC57" s="3"/>
      <c r="AD57" s="3"/>
      <c r="AE57" s="4"/>
      <c r="AF57" s="4"/>
      <c r="AG57" s="4"/>
      <c r="AH57" s="4"/>
      <c r="AI57" s="4"/>
      <c r="AJ57" s="4"/>
      <c r="AK57" s="4"/>
      <c r="AL57" s="4"/>
      <c r="AM57" s="4"/>
      <c r="AN57" s="4"/>
      <c r="AO57" s="4"/>
      <c r="AP57" s="4"/>
      <c r="AQ57" s="4"/>
      <c r="AR57" s="4"/>
      <c r="AS57" s="4"/>
      <c r="AT57" s="4"/>
      <c r="AU57" s="4"/>
      <c r="AV57" s="4"/>
      <c r="AW57" s="4"/>
      <c r="AX57" s="4"/>
      <c r="AY57" s="4"/>
      <c r="AZ57" s="4"/>
      <c r="BA57" s="4"/>
      <c r="BB57" s="4"/>
      <c r="BC57" s="4"/>
      <c r="BD57" s="4"/>
      <c r="BE57" s="4"/>
      <c r="BF57" s="4"/>
      <c r="BG57" s="4"/>
      <c r="BH57" s="4"/>
      <c r="BI57" s="4"/>
      <c r="BJ57" s="4"/>
      <c r="BK57" s="4"/>
      <c r="BL57" s="4"/>
      <c r="BM57" s="4"/>
      <c r="BN57" s="4"/>
      <c r="BO57" s="4"/>
      <c r="BP57" s="4"/>
      <c r="BQ57" s="4"/>
      <c r="BR57" s="4"/>
      <c r="BS57" s="4"/>
      <c r="BT57" s="4"/>
      <c r="BU57" s="4"/>
      <c r="BV57" s="4"/>
      <c r="BW57" s="4"/>
      <c r="BX57" s="4"/>
      <c r="BY57" s="4"/>
      <c r="BZ57" s="4"/>
    </row>
    <row r="58">
      <c r="A58" s="20" t="str">
        <f t="shared" si="1"/>
        <v>Unique</v>
      </c>
      <c r="B58" s="20" t="str">
        <f>IFERROR(__xludf.DUMMYFUNCTION("""COMPUTED_VALUE"""),"Sc57")</f>
        <v>Sc57</v>
      </c>
      <c r="C58" s="3" t="str">
        <f>IFERROR(__xludf.DUMMYFUNCTION("""COMPUTED_VALUE"""),"22nd International Conference on Human-Computer Interaction, HCI International 2020")</f>
        <v>22nd International Conference on Human-Computer Interaction, HCI International 2020</v>
      </c>
      <c r="D58" s="3" t="str">
        <f>IFERROR(__xludf.DUMMYFUNCTION("""COMPUTED_VALUE"""),"[No author name available]")</f>
        <v>[No author name available]</v>
      </c>
      <c r="E58" s="3">
        <f>IFERROR(__xludf.DUMMYFUNCTION("""COMPUTED_VALUE"""),2020.0)</f>
        <v>2020</v>
      </c>
      <c r="F58" s="3" t="str">
        <f>IFERROR(__xludf.DUMMYFUNCTION("""COMPUTED_VALUE"""),"Communications in Computer and Information Science")</f>
        <v>Communications in Computer and Information Science</v>
      </c>
      <c r="G58" s="3">
        <f>IFERROR(__xludf.DUMMYFUNCTION("""COMPUTED_VALUE"""),1294.0)</f>
        <v>1294</v>
      </c>
      <c r="H58" s="3"/>
      <c r="I58" s="3"/>
      <c r="J58" s="3"/>
      <c r="K58" s="3"/>
      <c r="L58" s="3" t="str">
        <f>IFERROR(__xludf.DUMMYFUNCTION("""COMPUTED_VALUE"""),"The proceedings contain 144 papers. The special focus in this conference is on Human-Computer Interaction. The topics include: Infrequent Use of AI-Enabled Personal Assistants Through the Lens of Cognitive Dissonance Theory; An Empirical Study on Feature "&amp;"Extraction in DNN-Based Speech Emotion Recognition; A Study on Presentation Method of Video Thumbnail on SNS Using Micro-Moments; a Design and Evaluation of Coefficient of Variation Control Chart; let’s Not Get Too Personal – Distance Regulation for Follo"&amp;"w Me Robots; foreword; emblem Recognition: Cultural Coaching Software via Hand Gestures; Deciphering the Code: Evidence for a Sociometric DNA in Design Thinking Meetings; the Zabuton: Designing the Arriving Experience in the Japanese Airport; the Design-R"&amp;"elated Quality Factors of Smart and Interactive Products: From Industrial Design to User Experience and Interaction Design; iVIS: Interpretable Interactive Visualization for User Behavior Clusters; effects of Font Size, Line Spacing, and Font Style on Leg"&amp;"ibility of Chinese Characters on Consumer-Based Virtual Reality Displays; the Influence of Social Embarrassment on Engagement with Publicly Displayed Digital Content; determining Optimum Level of Automation in Task Design for Assembly Line Systems; a Rese"&amp;"arch on How to Enhance User Experience by Improving Arcade Joystick in Side-Scrolling Shooter Games; based on Inductive Quantization Method of Evaluation of Bank Experience Contact Design; Horizontal Mouse Movements (HMMs) on Web Pages as Indicators of Us"&amp;"er Interest; feasibility of Healthcare Providers’ Autonomic Activation Recognition in Real-Life Cardiac Surgery Using Noninvasive Sensors; Perceived Usefulness of e-WOM Attributes on Buyer’s Choice; exploring the Social Innovation Ecosystem: Case Report a"&amp;"nd a Brief Literature Review.")</f>
        <v>The proceedings contain 144 papers. The special focus in this conference is on Human-Computer Interaction. The topics include: Infrequent Use of AI-Enabled Personal Assistants Through the Lens of Cognitive Dissonance Theory; An Empirical Study on Feature Extraction in DNN-Based Speech Emotion Recognition; A Study on Presentation Method of Video Thumbnail on SNS Using Micro-Moments; a Design and Evaluation of Coefficient of Variation Control Chart; let’s Not Get Too Personal – Distance Regulation for Follow Me Robots; foreword; emblem Recognition: Cultural Coaching Software via Hand Gestures; Deciphering the Code: Evidence for a Sociometric DNA in Design Thinking Meetings; the Zabuton: Designing the Arriving Experience in the Japanese Airport; the Design-Related Quality Factors of Smart and Interactive Products: From Industrial Design to User Experience and Interaction Design; iVIS: Interpretable Interactive Visualization for User Behavior Clusters; effects of Font Size, Line Spacing, and Font Style on Legibility of Chinese Characters on Consumer-Based Virtual Reality Displays; the Influence of Social Embarrassment on Engagement with Publicly Displayed Digital Content; determining Optimum Level of Automation in Task Design for Assembly Line Systems; a Research on How to Enhance User Experience by Improving Arcade Joystick in Side-Scrolling Shooter Games; based on Inductive Quantization Method of Evaluation of Bank Experience Contact Design; Horizontal Mouse Movements (HMMs) on Web Pages as Indicators of User Interest; feasibility of Healthcare Providers’ Autonomic Activation Recognition in Real-Life Cardiac Surgery Using Noninvasive Sensors; Perceived Usefulness of e-WOM Attributes on Buyer’s Choice; exploring the Social Innovation Ecosystem: Case Report and a Brief Literature Review.</v>
      </c>
      <c r="M58" s="3"/>
      <c r="N58" s="3"/>
      <c r="O58" s="3"/>
      <c r="P58" s="3"/>
      <c r="Q58" s="3"/>
      <c r="R58" s="3"/>
      <c r="S58" s="3"/>
      <c r="T58" s="3"/>
      <c r="U58" s="3"/>
      <c r="V58" s="3"/>
      <c r="W58" s="3"/>
      <c r="X58" s="3"/>
      <c r="Y58" s="3"/>
      <c r="Z58" s="3"/>
      <c r="AA58" s="3"/>
      <c r="AB58" s="3"/>
      <c r="AC58" s="3"/>
      <c r="AD58" s="3"/>
      <c r="AE58" s="4"/>
      <c r="AF58" s="4"/>
      <c r="AG58" s="4"/>
      <c r="AH58" s="4"/>
      <c r="AI58" s="4"/>
      <c r="AJ58" s="4"/>
      <c r="AK58" s="4"/>
      <c r="AL58" s="4"/>
      <c r="AM58" s="4"/>
      <c r="AN58" s="4"/>
      <c r="AO58" s="4"/>
      <c r="AP58" s="4"/>
      <c r="AQ58" s="4"/>
      <c r="AR58" s="4"/>
      <c r="AS58" s="4"/>
      <c r="AT58" s="4"/>
      <c r="AU58" s="4"/>
      <c r="AV58" s="4"/>
      <c r="AW58" s="4"/>
      <c r="AX58" s="4"/>
      <c r="AY58" s="4"/>
      <c r="AZ58" s="4"/>
      <c r="BA58" s="4"/>
      <c r="BB58" s="4"/>
      <c r="BC58" s="4"/>
      <c r="BD58" s="4"/>
      <c r="BE58" s="4"/>
      <c r="BF58" s="4"/>
      <c r="BG58" s="4"/>
      <c r="BH58" s="4"/>
      <c r="BI58" s="4"/>
      <c r="BJ58" s="4"/>
      <c r="BK58" s="4"/>
      <c r="BL58" s="4"/>
      <c r="BM58" s="4"/>
      <c r="BN58" s="4"/>
      <c r="BO58" s="4"/>
      <c r="BP58" s="4"/>
      <c r="BQ58" s="4"/>
      <c r="BR58" s="4"/>
      <c r="BS58" s="4"/>
      <c r="BT58" s="4"/>
      <c r="BU58" s="4"/>
      <c r="BV58" s="4"/>
      <c r="BW58" s="4"/>
      <c r="BX58" s="4"/>
      <c r="BY58" s="4"/>
      <c r="BZ58" s="4"/>
    </row>
    <row r="59">
      <c r="A59" s="20" t="str">
        <f t="shared" si="1"/>
        <v>Duplicate</v>
      </c>
      <c r="B59" s="20" t="str">
        <f>IFERROR(__xludf.DUMMYFUNCTION("""COMPUTED_VALUE"""),"Sc58")</f>
        <v>Sc58</v>
      </c>
      <c r="C59" s="3" t="str">
        <f>IFERROR(__xludf.DUMMYFUNCTION("""COMPUTED_VALUE"""),"22nd International Conference on Human-Computer Interaction, HCI International 2020")</f>
        <v>22nd International Conference on Human-Computer Interaction, HCI International 2020</v>
      </c>
      <c r="D59" s="3" t="str">
        <f>IFERROR(__xludf.DUMMYFUNCTION("""COMPUTED_VALUE"""),"[No author name available]")</f>
        <v>[No author name available]</v>
      </c>
      <c r="E59" s="3">
        <f>IFERROR(__xludf.DUMMYFUNCTION("""COMPUTED_VALUE"""),2020.0)</f>
        <v>2020</v>
      </c>
      <c r="F59" s="3" t="str">
        <f>IFERROR(__xludf.DUMMYFUNCTION("""COMPUTED_VALUE"""),"Communications in Computer and Information Science")</f>
        <v>Communications in Computer and Information Science</v>
      </c>
      <c r="G59" s="3">
        <f>IFERROR(__xludf.DUMMYFUNCTION("""COMPUTED_VALUE"""),1293.0)</f>
        <v>1293</v>
      </c>
      <c r="H59" s="3"/>
      <c r="I59" s="3"/>
      <c r="J59" s="3"/>
      <c r="K59" s="3"/>
      <c r="L59" s="3" t="str">
        <f>IFERROR(__xludf.DUMMYFUNCTION("""COMPUTED_VALUE"""),"The proceedings contain 144 papers. The special focus in this conference is on Human-Computer Interaction. The topics include: Infrequent Use of AI-Enabled Personal Assistants Through the Lens of Cognitive Dissonance Theory; An Empirical Study on Feature "&amp;"Extraction in DNN-Based Speech Emotion Recognition; A Study on Presentation Method of Video Thumbnail on SNS Using Micro-Moments; a Design and Evaluation of Coefficient of Variation Control Chart; let’s Not Get Too Personal – Distance Regulation for Follo"&amp;"w Me Robots; foreword; emblem Recognition: Cultural Coaching Software via Hand Gestures; Deciphering the Code: Evidence for a Sociometric DNA in Design Thinking Meetings; the Zabuton: Designing the Arriving Experience in the Japanese Airport; the Design-R"&amp;"elated Quality Factors of Smart and Interactive Products: From Industrial Design to User Experience and Interaction Design; iVIS: Interpretable Interactive Visualization for User Behavior Clusters; effects of Font Size, Line Spacing, and Font Style on Leg"&amp;"ibility of Chinese Characters on Consumer-Based Virtual Reality Displays; the Influence of Social Embarrassment on Engagement with Publicly Displayed Digital Content; determining Optimum Level of Automation in Task Design for Assembly Line Systems; a Rese"&amp;"arch on How to Enhance User Experience by Improving Arcade Joystick in Side-Scrolling Shooter Games; based on Inductive Quantization Method of Evaluation of Bank Experience Contact Design; Horizontal Mouse Movements (HMMs) on Web Pages as Indicators of Us"&amp;"er Interest; feasibility of Healthcare Providers’ Autonomic Activation Recognition in Real-Life Cardiac Surgery Using Noninvasive Sensors; Perceived Usefulness of e-WOM Attributes on Buyer’s Choice; exploring the Social Innovation Ecosystem: Case Report a"&amp;"nd a Brief Literature Review.")</f>
        <v>The proceedings contain 144 papers. The special focus in this conference is on Human-Computer Interaction. The topics include: Infrequent Use of AI-Enabled Personal Assistants Through the Lens of Cognitive Dissonance Theory; An Empirical Study on Feature Extraction in DNN-Based Speech Emotion Recognition; A Study on Presentation Method of Video Thumbnail on SNS Using Micro-Moments; a Design and Evaluation of Coefficient of Variation Control Chart; let’s Not Get Too Personal – Distance Regulation for Follow Me Robots; foreword; emblem Recognition: Cultural Coaching Software via Hand Gestures; Deciphering the Code: Evidence for a Sociometric DNA in Design Thinking Meetings; the Zabuton: Designing the Arriving Experience in the Japanese Airport; the Design-Related Quality Factors of Smart and Interactive Products: From Industrial Design to User Experience and Interaction Design; iVIS: Interpretable Interactive Visualization for User Behavior Clusters; effects of Font Size, Line Spacing, and Font Style on Legibility of Chinese Characters on Consumer-Based Virtual Reality Displays; the Influence of Social Embarrassment on Engagement with Publicly Displayed Digital Content; determining Optimum Level of Automation in Task Design for Assembly Line Systems; a Research on How to Enhance User Experience by Improving Arcade Joystick in Side-Scrolling Shooter Games; based on Inductive Quantization Method of Evaluation of Bank Experience Contact Design; Horizontal Mouse Movements (HMMs) on Web Pages as Indicators of User Interest; feasibility of Healthcare Providers’ Autonomic Activation Recognition in Real-Life Cardiac Surgery Using Noninvasive Sensors; Perceived Usefulness of e-WOM Attributes on Buyer’s Choice; exploring the Social Innovation Ecosystem: Case Report and a Brief Literature Review.</v>
      </c>
      <c r="M59" s="3"/>
      <c r="N59" s="3"/>
      <c r="O59" s="3"/>
      <c r="P59" s="3"/>
      <c r="Q59" s="3"/>
      <c r="R59" s="3"/>
      <c r="S59" s="3"/>
      <c r="T59" s="3"/>
      <c r="U59" s="3"/>
      <c r="V59" s="3"/>
      <c r="W59" s="3"/>
      <c r="X59" s="3"/>
      <c r="Y59" s="3"/>
      <c r="Z59" s="3"/>
      <c r="AA59" s="3"/>
      <c r="AB59" s="3"/>
      <c r="AC59" s="3"/>
      <c r="AD59" s="3"/>
      <c r="AE59" s="4"/>
      <c r="AF59" s="4"/>
      <c r="AG59" s="4"/>
      <c r="AH59" s="4"/>
      <c r="AI59" s="4"/>
      <c r="AJ59" s="4"/>
      <c r="AK59" s="4"/>
      <c r="AL59" s="4"/>
      <c r="AM59" s="4"/>
      <c r="AN59" s="4"/>
      <c r="AO59" s="4"/>
      <c r="AP59" s="4"/>
      <c r="AQ59" s="4"/>
      <c r="AR59" s="4"/>
      <c r="AS59" s="4"/>
      <c r="AT59" s="4"/>
      <c r="AU59" s="4"/>
      <c r="AV59" s="4"/>
      <c r="AW59" s="4"/>
      <c r="AX59" s="4"/>
      <c r="AY59" s="4"/>
      <c r="AZ59" s="4"/>
      <c r="BA59" s="4"/>
      <c r="BB59" s="4"/>
      <c r="BC59" s="4"/>
      <c r="BD59" s="4"/>
      <c r="BE59" s="4"/>
      <c r="BF59" s="4"/>
      <c r="BG59" s="4"/>
      <c r="BH59" s="4"/>
      <c r="BI59" s="4"/>
      <c r="BJ59" s="4"/>
      <c r="BK59" s="4"/>
      <c r="BL59" s="4"/>
      <c r="BM59" s="4"/>
      <c r="BN59" s="4"/>
      <c r="BO59" s="4"/>
      <c r="BP59" s="4"/>
      <c r="BQ59" s="4"/>
      <c r="BR59" s="4"/>
      <c r="BS59" s="4"/>
      <c r="BT59" s="4"/>
      <c r="BU59" s="4"/>
      <c r="BV59" s="4"/>
      <c r="BW59" s="4"/>
      <c r="BX59" s="4"/>
      <c r="BY59" s="4"/>
      <c r="BZ59" s="4"/>
    </row>
    <row r="60">
      <c r="A60" s="20" t="str">
        <f t="shared" si="1"/>
        <v>Unique</v>
      </c>
      <c r="B60" s="20" t="str">
        <f>IFERROR(__xludf.DUMMYFUNCTION("""COMPUTED_VALUE"""),"Sc59")</f>
        <v>Sc59</v>
      </c>
      <c r="C60" s="3" t="str">
        <f>IFERROR(__xludf.DUMMYFUNCTION("""COMPUTED_VALUE"""),"International Conference on Information Systems and Neuroscience, NeuroIS Retreat 2019")</f>
        <v>International Conference on Information Systems and Neuroscience, NeuroIS Retreat 2019</v>
      </c>
      <c r="D60" s="3" t="str">
        <f>IFERROR(__xludf.DUMMYFUNCTION("""COMPUTED_VALUE"""),"[No author name available]")</f>
        <v>[No author name available]</v>
      </c>
      <c r="E60" s="3">
        <f>IFERROR(__xludf.DUMMYFUNCTION("""COMPUTED_VALUE"""),2020.0)</f>
        <v>2020</v>
      </c>
      <c r="F60" s="3" t="str">
        <f>IFERROR(__xludf.DUMMYFUNCTION("""COMPUTED_VALUE"""),"Lecture Notes in Information Systems and Organisation")</f>
        <v>Lecture Notes in Information Systems and Organisation</v>
      </c>
      <c r="G60" s="3">
        <f>IFERROR(__xludf.DUMMYFUNCTION("""COMPUTED_VALUE"""),32.0)</f>
        <v>32</v>
      </c>
      <c r="H60" s="3"/>
      <c r="I60" s="3"/>
      <c r="J60" s="3"/>
      <c r="K60" s="3"/>
      <c r="L60" s="3" t="str">
        <f>IFERROR(__xludf.DUMMYFUNCTION("""COMPUTED_VALUE"""),"The proceedings contain 40 papers. The special focus in this conference is on Information Systems and Neuroscience. The topics include: The effect of technology on human social perception: A multi-methods neuroIS pilot investigation; intelligent invocatio"&amp;"n: Towards designing context-aware user assistance systems based on real-time eye tracking data analysis; designing self-presence in immersive virtual reality to improve cognitive performance—A research proposal; preface; circadian rhythms and social medi"&amp;"a information-sharing; Using fMRI to measure stimulus generalization of software notification to security warnings; do we protect what we own?: A proposed neurophysiological exploration of workplace information protection motivation; investigating phishin"&amp;"g susceptibility—an analysis of neural measures; Affective information processing of fake news: Evidence from neuroIS; What can neuroIS learn from the replication crisis in psychological science?; techno-unreliability: A pilot study in the field; Wavelet "&amp;"transform coherence: An innovative method to investigate social interaction in neuroIS; towards a software architecture for neurophysiological experiments; Machine learning based diagnosis of diseases using the unfolded EEG spectra: Towards an intelligent"&amp;" software sensor; the impact of symmetric web-design: A pilot study; does a social media abstinence really reduce stress? A research-in-progress study using salivary biomarkers; search results viewing behavior vis-à-vis relevance criteria; an adaptive cog"&amp;"nitive temporal-causal network model of a mindfulness therapy based on humor; neural correlates of dual decision processes: A network-based meta-analysis; exploring the neural correlates of visual aesthetics on websites; mitigating information overload in"&amp;" e-commerce interactions with conversational agents; positive moods can encourage inertial decision making: Evidence from eye-tracking data; using eye-tracking for visual attention feedback.")</f>
        <v>The proceedings contain 40 papers. The special focus in this conference is on Information Systems and Neuroscience. The topics include: The effect of technology on human social perception: A multi-methods neuroIS pilot investigation; intelligent invocation: Towards designing context-aware user assistance systems based on real-time eye tracking data analysis; designing self-presence in immersive virtual reality to improve cognitive performance—A research proposal; preface; circadian rhythms and social media information-sharing; Using fMRI to measure stimulus generalization of software notification to security warnings; do we protect what we own?: A proposed neurophysiological exploration of workplace information protection motivation; investigating phishing susceptibility—an analysis of neural measures; Affective information processing of fake news: Evidence from neuroIS; What can neuroIS learn from the replication crisis in psychological science?; techno-unreliability: A pilot study in the field; Wavelet transform coherence: An innovative method to investigate social interaction in neuroIS; towards a software architecture for neurophysiological experiments; Machine learning based diagnosis of diseases using the unfolded EEG spectra: Towards an intelligent software sensor; the impact of symmetric web-design: A pilot study; does a social media abstinence really reduce stress? A research-in-progress study using salivary biomarkers; search results viewing behavior vis-à-vis relevance criteria; an adaptive cognitive temporal-causal network model of a mindfulness therapy based on humor; neural correlates of dual decision processes: A network-based meta-analysis; exploring the neural correlates of visual aesthetics on websites; mitigating information overload in e-commerce interactions with conversational agents; positive moods can encourage inertial decision making: Evidence from eye-tracking data; using eye-tracking for visual attention feedback.</v>
      </c>
      <c r="M60" s="3"/>
      <c r="N60" s="3"/>
      <c r="O60" s="3"/>
      <c r="P60" s="3"/>
      <c r="Q60" s="3"/>
      <c r="R60" s="3"/>
      <c r="S60" s="3"/>
      <c r="T60" s="3"/>
      <c r="U60" s="3"/>
      <c r="V60" s="3"/>
      <c r="W60" s="3"/>
      <c r="X60" s="3"/>
      <c r="Y60" s="3"/>
      <c r="Z60" s="3"/>
      <c r="AA60" s="3"/>
      <c r="AB60" s="3"/>
      <c r="AC60" s="3"/>
      <c r="AD60" s="3"/>
      <c r="AE60" s="4"/>
      <c r="AF60" s="4"/>
      <c r="AG60" s="4"/>
      <c r="AH60" s="4"/>
      <c r="AI60" s="4"/>
      <c r="AJ60" s="4"/>
      <c r="AK60" s="4"/>
      <c r="AL60" s="4"/>
      <c r="AM60" s="4"/>
      <c r="AN60" s="4"/>
      <c r="AO60" s="4"/>
      <c r="AP60" s="4"/>
      <c r="AQ60" s="4"/>
      <c r="AR60" s="4"/>
      <c r="AS60" s="4"/>
      <c r="AT60" s="4"/>
      <c r="AU60" s="4"/>
      <c r="AV60" s="4"/>
      <c r="AW60" s="4"/>
      <c r="AX60" s="4"/>
      <c r="AY60" s="4"/>
      <c r="AZ60" s="4"/>
      <c r="BA60" s="4"/>
      <c r="BB60" s="4"/>
      <c r="BC60" s="4"/>
      <c r="BD60" s="4"/>
      <c r="BE60" s="4"/>
      <c r="BF60" s="4"/>
      <c r="BG60" s="4"/>
      <c r="BH60" s="4"/>
      <c r="BI60" s="4"/>
      <c r="BJ60" s="4"/>
      <c r="BK60" s="4"/>
      <c r="BL60" s="4"/>
      <c r="BM60" s="4"/>
      <c r="BN60" s="4"/>
      <c r="BO60" s="4"/>
      <c r="BP60" s="4"/>
      <c r="BQ60" s="4"/>
      <c r="BR60" s="4"/>
      <c r="BS60" s="4"/>
      <c r="BT60" s="4"/>
      <c r="BU60" s="4"/>
      <c r="BV60" s="4"/>
      <c r="BW60" s="4"/>
      <c r="BX60" s="4"/>
      <c r="BY60" s="4"/>
      <c r="BZ60" s="4"/>
    </row>
    <row r="61">
      <c r="A61" s="20" t="str">
        <f t="shared" si="1"/>
        <v>Unique</v>
      </c>
      <c r="B61" s="20" t="str">
        <f>IFERROR(__xludf.DUMMYFUNCTION("""COMPUTED_VALUE"""),"Sc60")</f>
        <v>Sc60</v>
      </c>
      <c r="C61" s="3" t="str">
        <f>IFERROR(__xludf.DUMMYFUNCTION("""COMPUTED_VALUE"""),"4th Computational Methods in Systems and Software, CoMeSySo 2020")</f>
        <v>4th Computational Methods in Systems and Software, CoMeSySo 2020</v>
      </c>
      <c r="D61" s="3" t="str">
        <f>IFERROR(__xludf.DUMMYFUNCTION("""COMPUTED_VALUE"""),"[No author name available]")</f>
        <v>[No author name available]</v>
      </c>
      <c r="E61" s="3">
        <f>IFERROR(__xludf.DUMMYFUNCTION("""COMPUTED_VALUE"""),2020.0)</f>
        <v>2020</v>
      </c>
      <c r="F61" s="3" t="str">
        <f>IFERROR(__xludf.DUMMYFUNCTION("""COMPUTED_VALUE"""),"Advances in Intelligent Systems and Computing")</f>
        <v>Advances in Intelligent Systems and Computing</v>
      </c>
      <c r="G61" s="3">
        <f>IFERROR(__xludf.DUMMYFUNCTION("""COMPUTED_VALUE"""),1295.0)</f>
        <v>1295</v>
      </c>
      <c r="H61" s="3"/>
      <c r="I61" s="3"/>
      <c r="J61" s="3"/>
      <c r="K61" s="3"/>
      <c r="L61" s="3" t="str">
        <f>IFERROR(__xludf.DUMMYFUNCTION("""COMPUTED_VALUE"""),"The proceedings contain 184 papers. The special focus in this conference is on Computational Methods in Systems and Software. The topics include: 3D Face Capture for Rehabilitation Progress Assessment After Brain Surgery; an Ontological Approach to the Te"&amp;"xt Sample Size Adaptation for the False Pseudonyms Detection; it Was Never About the Language: Paradigm Impact on Software Design Decisions; deep Neural Network Acoustic Model Baseline for Character-Level Transcription of Naturally Spoken Czech Language; "&amp;"problems of Software Developing for the Automation of Scientific Activities; e- Learning Readiness Frameworks and Models; arabic Question Answering System Using Graph Ontology; Stability Study of a Protection Structure by Stacking GSC Geosynthetics: Appli"&amp;"cation to the Port of Corisco (Equatorial Guinea); comparative Analysis of Products for Testing Software; institutionalization of Intelligent Digital Customs; a Novel Adaptive Web-Based Environment to Help Deafblind Individuals in Accessing the Web and Li"&amp;"felong Learning; impact of Agile Methodology Use on Project Success in Organizations - A Systematic Literature Review; fingerprint Alteration Classification Using Convolutional Neural Network; numerical Modeling of the Wave-Structure Interaction Using the"&amp;" Boundary Element Method; transition from Serverfull to Serverless Architecture in Cloud-Based Software Applications; comparison of Document Generation Algorithms Using the Docs-as-Code Approach and Using a Text Editor; a Proactive University Library Book"&amp;" Recommender System; conflict Resolution in Process Models Merging; medical Chatbot Techniques: A Review; a Model for Effectively Teaching Information Technology; Implementation of the Internet of Things Application Based on Spring Boot Microservices and "&amp;"REST Architecture; identifying Wood Types Using Convolutional Neural Network.")</f>
        <v>The proceedings contain 184 papers. The special focus in this conference is on Computational Methods in Systems and Software. The topics include: 3D Face Capture for Rehabilitation Progress Assessment After Brain Surgery; an Ontological Approach to the Text Sample Size Adaptation for the False Pseudonyms Detection; it Was Never About the Language: Paradigm Impact on Software Design Decisions; deep Neural Network Acoustic Model Baseline for Character-Level Transcription of Naturally Spoken Czech Language; problems of Software Developing for the Automation of Scientific Activities; e- Learning Readiness Frameworks and Models; arabic Question Answering System Using Graph Ontology; Stability Study of a Protection Structure by Stacking GSC Geosynthetics: Application to the Port of Corisco (Equatorial Guinea); comparative Analysis of Products for Testing Software; institutionalization of Intelligent Digital Customs; a Novel Adaptive Web-Based Environment to Help Deafblind Individuals in Accessing the Web and Lifelong Learning; impact of Agile Methodology Use on Project Success in Organizations - A Systematic Literature Review; fingerprint Alteration Classification Using Convolutional Neural Network; numerical Modeling of the Wave-Structure Interaction Using the Boundary Element Method; transition from Serverfull to Serverless Architecture in Cloud-Based Software Applications; comparison of Document Generation Algorithms Using the Docs-as-Code Approach and Using a Text Editor; a Proactive University Library Book Recommender System; conflict Resolution in Process Models Merging; medical Chatbot Techniques: A Review; a Model for Effectively Teaching Information Technology; Implementation of the Internet of Things Application Based on Spring Boot Microservices and REST Architecture; identifying Wood Types Using Convolutional Neural Network.</v>
      </c>
      <c r="M61" s="3"/>
      <c r="N61" s="3"/>
      <c r="O61" s="3"/>
      <c r="P61" s="3"/>
      <c r="Q61" s="3"/>
      <c r="R61" s="3"/>
      <c r="S61" s="3"/>
      <c r="T61" s="3"/>
      <c r="U61" s="3"/>
      <c r="V61" s="3"/>
      <c r="W61" s="3"/>
      <c r="X61" s="3"/>
      <c r="Y61" s="3"/>
      <c r="Z61" s="3"/>
      <c r="AA61" s="3"/>
      <c r="AB61" s="3"/>
      <c r="AC61" s="3"/>
      <c r="AD61" s="3"/>
      <c r="AE61" s="4"/>
      <c r="AF61" s="4"/>
      <c r="AG61" s="4"/>
      <c r="AH61" s="4"/>
      <c r="AI61" s="4"/>
      <c r="AJ61" s="4"/>
      <c r="AK61" s="4"/>
      <c r="AL61" s="4"/>
      <c r="AM61" s="4"/>
      <c r="AN61" s="4"/>
      <c r="AO61" s="4"/>
      <c r="AP61" s="4"/>
      <c r="AQ61" s="4"/>
      <c r="AR61" s="4"/>
      <c r="AS61" s="4"/>
      <c r="AT61" s="4"/>
      <c r="AU61" s="4"/>
      <c r="AV61" s="4"/>
      <c r="AW61" s="4"/>
      <c r="AX61" s="4"/>
      <c r="AY61" s="4"/>
      <c r="AZ61" s="4"/>
      <c r="BA61" s="4"/>
      <c r="BB61" s="4"/>
      <c r="BC61" s="4"/>
      <c r="BD61" s="4"/>
      <c r="BE61" s="4"/>
      <c r="BF61" s="4"/>
      <c r="BG61" s="4"/>
      <c r="BH61" s="4"/>
      <c r="BI61" s="4"/>
      <c r="BJ61" s="4"/>
      <c r="BK61" s="4"/>
      <c r="BL61" s="4"/>
      <c r="BM61" s="4"/>
      <c r="BN61" s="4"/>
      <c r="BO61" s="4"/>
      <c r="BP61" s="4"/>
      <c r="BQ61" s="4"/>
      <c r="BR61" s="4"/>
      <c r="BS61" s="4"/>
      <c r="BT61" s="4"/>
      <c r="BU61" s="4"/>
      <c r="BV61" s="4"/>
      <c r="BW61" s="4"/>
      <c r="BX61" s="4"/>
      <c r="BY61" s="4"/>
      <c r="BZ61" s="4"/>
    </row>
    <row r="62">
      <c r="A62" s="20" t="str">
        <f t="shared" si="1"/>
        <v>Duplicate</v>
      </c>
      <c r="B62" s="20" t="str">
        <f>IFERROR(__xludf.DUMMYFUNCTION("""COMPUTED_VALUE"""),"Sc61")</f>
        <v>Sc61</v>
      </c>
      <c r="C62" s="3" t="str">
        <f>IFERROR(__xludf.DUMMYFUNCTION("""COMPUTED_VALUE"""),"4th Computational Methods in Systems and Software, CoMeSySo 2020")</f>
        <v>4th Computational Methods in Systems and Software, CoMeSySo 2020</v>
      </c>
      <c r="D62" s="3" t="str">
        <f>IFERROR(__xludf.DUMMYFUNCTION("""COMPUTED_VALUE"""),"[No author name available]")</f>
        <v>[No author name available]</v>
      </c>
      <c r="E62" s="3">
        <f>IFERROR(__xludf.DUMMYFUNCTION("""COMPUTED_VALUE"""),2020.0)</f>
        <v>2020</v>
      </c>
      <c r="F62" s="3" t="str">
        <f>IFERROR(__xludf.DUMMYFUNCTION("""COMPUTED_VALUE"""),"Advances in Intelligent Systems and Computing")</f>
        <v>Advances in Intelligent Systems and Computing</v>
      </c>
      <c r="G62" s="3">
        <f>IFERROR(__xludf.DUMMYFUNCTION("""COMPUTED_VALUE"""),1294.0)</f>
        <v>1294</v>
      </c>
      <c r="H62" s="3"/>
      <c r="I62" s="3"/>
      <c r="J62" s="3"/>
      <c r="K62" s="3"/>
      <c r="L62" s="3" t="str">
        <f>IFERROR(__xludf.DUMMYFUNCTION("""COMPUTED_VALUE"""),"The proceedings contain 184 papers. The special focus in this conference is on Computational Methods in Systems and Software. The topics include: 3D Face Capture for Rehabilitation Progress Assessment After Brain Surgery; an Ontological Approach to the Te"&amp;"xt Sample Size Adaptation for the False Pseudonyms Detection; it Was Never About the Language: Paradigm Impact on Software Design Decisions; deep Neural Network Acoustic Model Baseline for Character-Level Transcription of Naturally Spoken Czech Language; "&amp;"problems of Software Developing for the Automation of Scientific Activities; e- Learning Readiness Frameworks and Models; arabic Question Answering System Using Graph Ontology; Stability Study of a Protection Structure by Stacking GSC Geosynthetics: Appli"&amp;"cation to the Port of Corisco (Equatorial Guinea); comparative Analysis of Products for Testing Software; institutionalization of Intelligent Digital Customs; a Novel Adaptive Web-Based Environment to Help Deafblind Individuals in Accessing the Web and Li"&amp;"felong Learning; impact of Agile Methodology Use on Project Success in Organizations - A Systematic Literature Review; fingerprint Alteration Classification Using Convolutional Neural Network; numerical Modeling of the Wave-Structure Interaction Using the"&amp;" Boundary Element Method; transition from Serverfull to Serverless Architecture in Cloud-Based Software Applications; comparison of Document Generation Algorithms Using the Docs-as-Code Approach and Using a Text Editor; a Proactive University Library Book"&amp;" Recommender System; conflict Resolution in Process Models Merging; medical Chatbot Techniques: A Review; a Model for Effectively Teaching Information Technology; Implementation of the Internet of Things Application Based on Spring Boot Microservices and "&amp;"REST Architecture; identifying Wood Types Using Convolutional Neural Network.")</f>
        <v>The proceedings contain 184 papers. The special focus in this conference is on Computational Methods in Systems and Software. The topics include: 3D Face Capture for Rehabilitation Progress Assessment After Brain Surgery; an Ontological Approach to the Text Sample Size Adaptation for the False Pseudonyms Detection; it Was Never About the Language: Paradigm Impact on Software Design Decisions; deep Neural Network Acoustic Model Baseline for Character-Level Transcription of Naturally Spoken Czech Language; problems of Software Developing for the Automation of Scientific Activities; e- Learning Readiness Frameworks and Models; arabic Question Answering System Using Graph Ontology; Stability Study of a Protection Structure by Stacking GSC Geosynthetics: Application to the Port of Corisco (Equatorial Guinea); comparative Analysis of Products for Testing Software; institutionalization of Intelligent Digital Customs; a Novel Adaptive Web-Based Environment to Help Deafblind Individuals in Accessing the Web and Lifelong Learning; impact of Agile Methodology Use on Project Success in Organizations - A Systematic Literature Review; fingerprint Alteration Classification Using Convolutional Neural Network; numerical Modeling of the Wave-Structure Interaction Using the Boundary Element Method; transition from Serverfull to Serverless Architecture in Cloud-Based Software Applications; comparison of Document Generation Algorithms Using the Docs-as-Code Approach and Using a Text Editor; a Proactive University Library Book Recommender System; conflict Resolution in Process Models Merging; medical Chatbot Techniques: A Review; a Model for Effectively Teaching Information Technology; Implementation of the Internet of Things Application Based on Spring Boot Microservices and REST Architecture; identifying Wood Types Using Convolutional Neural Network.</v>
      </c>
      <c r="M62" s="3"/>
      <c r="N62" s="3"/>
      <c r="O62" s="3"/>
      <c r="P62" s="3"/>
      <c r="Q62" s="3"/>
      <c r="R62" s="3"/>
      <c r="S62" s="3"/>
      <c r="T62" s="3"/>
      <c r="U62" s="3"/>
      <c r="V62" s="3"/>
      <c r="W62" s="3"/>
      <c r="X62" s="3"/>
      <c r="Y62" s="3"/>
      <c r="Z62" s="3"/>
      <c r="AA62" s="3"/>
      <c r="AB62" s="3"/>
      <c r="AC62" s="3"/>
      <c r="AD62" s="3"/>
      <c r="AE62" s="4"/>
      <c r="AF62" s="4"/>
      <c r="AG62" s="4"/>
      <c r="AH62" s="4"/>
      <c r="AI62" s="4"/>
      <c r="AJ62" s="4"/>
      <c r="AK62" s="4"/>
      <c r="AL62" s="4"/>
      <c r="AM62" s="4"/>
      <c r="AN62" s="4"/>
      <c r="AO62" s="4"/>
      <c r="AP62" s="4"/>
      <c r="AQ62" s="4"/>
      <c r="AR62" s="4"/>
      <c r="AS62" s="4"/>
      <c r="AT62" s="4"/>
      <c r="AU62" s="4"/>
      <c r="AV62" s="4"/>
      <c r="AW62" s="4"/>
      <c r="AX62" s="4"/>
      <c r="AY62" s="4"/>
      <c r="AZ62" s="4"/>
      <c r="BA62" s="4"/>
      <c r="BB62" s="4"/>
      <c r="BC62" s="4"/>
      <c r="BD62" s="4"/>
      <c r="BE62" s="4"/>
      <c r="BF62" s="4"/>
      <c r="BG62" s="4"/>
      <c r="BH62" s="4"/>
      <c r="BI62" s="4"/>
      <c r="BJ62" s="4"/>
      <c r="BK62" s="4"/>
      <c r="BL62" s="4"/>
      <c r="BM62" s="4"/>
      <c r="BN62" s="4"/>
      <c r="BO62" s="4"/>
      <c r="BP62" s="4"/>
      <c r="BQ62" s="4"/>
      <c r="BR62" s="4"/>
      <c r="BS62" s="4"/>
      <c r="BT62" s="4"/>
      <c r="BU62" s="4"/>
      <c r="BV62" s="4"/>
      <c r="BW62" s="4"/>
      <c r="BX62" s="4"/>
      <c r="BY62" s="4"/>
      <c r="BZ62" s="4"/>
    </row>
    <row r="63">
      <c r="A63" s="20" t="str">
        <f t="shared" si="1"/>
        <v>Unique</v>
      </c>
      <c r="B63" s="20" t="str">
        <f>IFERROR(__xludf.DUMMYFUNCTION("""COMPUTED_VALUE"""),"Sc62")</f>
        <v>Sc62</v>
      </c>
      <c r="C63" s="3" t="str">
        <f>IFERROR(__xludf.DUMMYFUNCTION("""COMPUTED_VALUE"""),"8th International Conference on Kansei Engineering and Emotion Research, KEER 2020")</f>
        <v>8th International Conference on Kansei Engineering and Emotion Research, KEER 2020</v>
      </c>
      <c r="D63" s="3" t="str">
        <f>IFERROR(__xludf.DUMMYFUNCTION("""COMPUTED_VALUE"""),"[No author name available]")</f>
        <v>[No author name available]</v>
      </c>
      <c r="E63" s="3">
        <f>IFERROR(__xludf.DUMMYFUNCTION("""COMPUTED_VALUE"""),2020.0)</f>
        <v>2020</v>
      </c>
      <c r="F63" s="3" t="str">
        <f>IFERROR(__xludf.DUMMYFUNCTION("""COMPUTED_VALUE"""),"Advances in Intelligent Systems and Computing")</f>
        <v>Advances in Intelligent Systems and Computing</v>
      </c>
      <c r="G63" s="3"/>
      <c r="H63" s="3"/>
      <c r="I63" s="3"/>
      <c r="J63" s="3"/>
      <c r="K63" s="3"/>
      <c r="L63" s="3" t="str">
        <f>IFERROR(__xludf.DUMMYFUNCTION("""COMPUTED_VALUE"""),"The proceedings contain 45 papers. The special focus in this conference is on Kansei Engineering and Emotion Research. The topics include: The Adoption of Learning Management System: A Case Study of Schoology and Edmodo; kansei Engineering in Malaysia and"&amp;" Indonesia: A Systematic Literature Review; mathematical Model Describing Design Processes of Fashion Apparels and Management of Fashion Apparel Stores; state-Space Modeling of Temporal Dominance Responses to Stimuli: A Case Study Using Strawberry; study "&amp;"of the Impact of Gender Emotion Difference in Cooperative Learning on the Efficiency of Classroom and Online Learning; toward Generalized System Modeling Incorporating Kansei; layered Modeling of Sensory and Affective Responses: Modification by Considerin"&amp;"g Unique Factors of Affective Responses; going Green in Mega-Sporting Events: Applying Attractiveness for Sustainable Product Innovation; conceptualization of User’s Rage Assessment Using Chatbot Interface by Implementing Kansei Engineering Methodology fo"&amp;"r Information Security; classification of Fragrances by Mismatched Colors; the Assessment of Trust in Information Security Using Kansei; creating New Values for Children’s Luggage Using Kansei Engineering Methodology; key Clarity is Blue, Relaxed, and Mal"&amp;"uma: Machine Learning Used to Discover Cross-Modal Connections Between Sensory Items and the Music They Spontaneously Evoke; the Study of Interface Design for Museum Mobile Learning from the Relationship Between Visitor’s Behavior Needs and Information Tr"&amp;"ansmission; a Study on Teaching Method for the History of Industrial Design; exploring Environmental Distance Space from the Perspective of Cognitive Perception; satisfaction of the Immersive Virtual Reality in Upper Limb Rehabilitation; research on the C"&amp;"onsumer Needs for Emotional Attributes of Lucky Commodity Design.")</f>
        <v>The proceedings contain 45 papers. The special focus in this conference is on Kansei Engineering and Emotion Research. The topics include: The Adoption of Learning Management System: A Case Study of Schoology and Edmodo; kansei Engineering in Malaysia and Indonesia: A Systematic Literature Review; mathematical Model Describing Design Processes of Fashion Apparels and Management of Fashion Apparel Stores; state-Space Modeling of Temporal Dominance Responses to Stimuli: A Case Study Using Strawberry; study of the Impact of Gender Emotion Difference in Cooperative Learning on the Efficiency of Classroom and Online Learning; toward Generalized System Modeling Incorporating Kansei; layered Modeling of Sensory and Affective Responses: Modification by Considering Unique Factors of Affective Responses; going Green in Mega-Sporting Events: Applying Attractiveness for Sustainable Product Innovation; conceptualization of User’s Rage Assessment Using Chatbot Interface by Implementing Kansei Engineering Methodology for Information Security; classification of Fragrances by Mismatched Colors; the Assessment of Trust in Information Security Using Kansei; creating New Values for Children’s Luggage Using Kansei Engineering Methodology; key Clarity is Blue, Relaxed, and Maluma: Machine Learning Used to Discover Cross-Modal Connections Between Sensory Items and the Music They Spontaneously Evoke; the Study of Interface Design for Museum Mobile Learning from the Relationship Between Visitor’s Behavior Needs and Information Transmission; a Study on Teaching Method for the History of Industrial Design; exploring Environmental Distance Space from the Perspective of Cognitive Perception; satisfaction of the Immersive Virtual Reality in Upper Limb Rehabilitation; research on the Consumer Needs for Emotional Attributes of Lucky Commodity Design.</v>
      </c>
      <c r="M63" s="3"/>
      <c r="N63" s="3"/>
      <c r="O63" s="3"/>
      <c r="P63" s="3"/>
      <c r="Q63" s="3"/>
      <c r="R63" s="3"/>
      <c r="S63" s="3"/>
      <c r="T63" s="3"/>
      <c r="U63" s="3"/>
      <c r="V63" s="3"/>
      <c r="W63" s="3"/>
      <c r="X63" s="3"/>
      <c r="Y63" s="3"/>
      <c r="Z63" s="3"/>
      <c r="AA63" s="3"/>
      <c r="AB63" s="3"/>
      <c r="AC63" s="3"/>
      <c r="AD63" s="3"/>
      <c r="AE63" s="4"/>
      <c r="AF63" s="4"/>
      <c r="AG63" s="4"/>
      <c r="AH63" s="4"/>
      <c r="AI63" s="4"/>
      <c r="AJ63" s="4"/>
      <c r="AK63" s="4"/>
      <c r="AL63" s="4"/>
      <c r="AM63" s="4"/>
      <c r="AN63" s="4"/>
      <c r="AO63" s="4"/>
      <c r="AP63" s="4"/>
      <c r="AQ63" s="4"/>
      <c r="AR63" s="4"/>
      <c r="AS63" s="4"/>
      <c r="AT63" s="4"/>
      <c r="AU63" s="4"/>
      <c r="AV63" s="4"/>
      <c r="AW63" s="4"/>
      <c r="AX63" s="4"/>
      <c r="AY63" s="4"/>
      <c r="AZ63" s="4"/>
      <c r="BA63" s="4"/>
      <c r="BB63" s="4"/>
      <c r="BC63" s="4"/>
      <c r="BD63" s="4"/>
      <c r="BE63" s="4"/>
      <c r="BF63" s="4"/>
      <c r="BG63" s="4"/>
      <c r="BH63" s="4"/>
      <c r="BI63" s="4"/>
      <c r="BJ63" s="4"/>
      <c r="BK63" s="4"/>
      <c r="BL63" s="4"/>
      <c r="BM63" s="4"/>
      <c r="BN63" s="4"/>
      <c r="BO63" s="4"/>
      <c r="BP63" s="4"/>
      <c r="BQ63" s="4"/>
      <c r="BR63" s="4"/>
      <c r="BS63" s="4"/>
      <c r="BT63" s="4"/>
      <c r="BU63" s="4"/>
      <c r="BV63" s="4"/>
      <c r="BW63" s="4"/>
      <c r="BX63" s="4"/>
      <c r="BY63" s="4"/>
      <c r="BZ63" s="4"/>
    </row>
    <row r="64">
      <c r="A64" s="20" t="str">
        <f t="shared" si="1"/>
        <v>Unique</v>
      </c>
      <c r="B64" s="20" t="str">
        <f>IFERROR(__xludf.DUMMYFUNCTION("""COMPUTED_VALUE"""),"Sc63")</f>
        <v>Sc63</v>
      </c>
      <c r="C64" s="3" t="str">
        <f>IFERROR(__xludf.DUMMYFUNCTION("""COMPUTED_VALUE"""),"14th International Conference on Computational Processing of the Portuguese Language, PROPOR 2020")</f>
        <v>14th International Conference on Computational Processing of the Portuguese Language, PROPOR 2020</v>
      </c>
      <c r="D64" s="3" t="str">
        <f>IFERROR(__xludf.DUMMYFUNCTION("""COMPUTED_VALUE"""),"[No author name available]")</f>
        <v>[No author name available]</v>
      </c>
      <c r="E64" s="3">
        <f>IFERROR(__xludf.DUMMYFUNCTION("""COMPUTED_VALUE"""),2020.0)</f>
        <v>2020</v>
      </c>
      <c r="F64"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64" s="3"/>
      <c r="H64" s="3"/>
      <c r="I64" s="3"/>
      <c r="J64" s="3"/>
      <c r="K64" s="3"/>
      <c r="L64" s="3" t="str">
        <f>IFERROR(__xludf.DUMMYFUNCTION("""COMPUTED_VALUE"""),"The proceedings contain 41 papers. The special focus in this conference is on Computational Processing of the Portuguese Language. The topics include: Aligning IATE criminal terminology to SUMO; the construction of a corpus from the Brazilian historical-b"&amp;"iographical dictionary; making the most of synthetic parallel texts: Portuguese-Chinese neural machine translation enhanced with back-translation; leveraging on semantic textual similarity for developing a Portuguese dialogue system; fake news detection o"&amp;"n fake.br using hierarchical attention networks; Screening of email box in Portuguese with SVM at Banco do Brasil; back to the feature, in entailment detection and similarity measurement for Portuguese; emoji prediction for Portuguese; vitality analysis o"&amp;"f the linguistic atlas of Brazil on Twitter; fact-checking for Portuguese: Knowledge graph and google search-based methods; comparison of heterogeneous feature sets for intonation verification; extraction and use of structured and unstructured features fo"&amp;"r the recommendation of urban resources; a Portuguese dataset for evaluation of semantic question answering; exploring the potentiality of semantic features for paraphrase detection; portuguese language models and word embeddings: Evaluating on semantic s"&amp;"imilarity tasks; relation extraction for competitive intelligence; evaluating methods of different paradigms for subjectivity classification in portuguese; sentence compression for Portuguese; an investigation of pre-trained embeddings in dependency parsi"&amp;"ng; segmentation of words written in the latin alphabet: A systematic review; a deep learning model of common sense knowledge for augmenting natural language processing tasks in Portuguese language; the biovisualspeech European Portuguese sibilants corpus"&amp;"; linguistic analysis model for monitoring user reaction on satirical news for Brazilian Portuguese; word embeddings at post-editing.")</f>
        <v>The proceedings contain 41 papers. The special focus in this conference is on Computational Processing of the Portuguese Language. The topics include: Aligning IATE criminal terminology to SUMO; the construction of a corpus from the Brazilian historical-biographical dictionary; making the most of synthetic parallel texts: Portuguese-Chinese neural machine translation enhanced with back-translation; leveraging on semantic textual similarity for developing a Portuguese dialogue system; fake news detection on fake.br using hierarchical attention networks; Screening of email box in Portuguese with SVM at Banco do Brasil; back to the feature, in entailment detection and similarity measurement for Portuguese; emoji prediction for Portuguese; vitality analysis of the linguistic atlas of Brazil on Twitter; fact-checking for Portuguese: Knowledge graph and google search-based methods; comparison of heterogeneous feature sets for intonation verification; extraction and use of structured and unstructured features for the recommendation of urban resources; a Portuguese dataset for evaluation of semantic question answering; exploring the potentiality of semantic features for paraphrase detection; portuguese language models and word embeddings: Evaluating on semantic similarity tasks; relation extraction for competitive intelligence; evaluating methods of different paradigms for subjectivity classification in portuguese; sentence compression for Portuguese; an investigation of pre-trained embeddings in dependency parsing; segmentation of words written in the latin alphabet: A systematic review; a deep learning model of common sense knowledge for augmenting natural language processing tasks in Portuguese language; the biovisualspeech European Portuguese sibilants corpus; linguistic analysis model for monitoring user reaction on satirical news for Brazilian Portuguese; word embeddings at post-editing.</v>
      </c>
      <c r="M64" s="3"/>
      <c r="N64" s="3"/>
      <c r="O64" s="3"/>
      <c r="P64" s="3"/>
      <c r="Q64" s="3"/>
      <c r="R64" s="3"/>
      <c r="S64" s="3"/>
      <c r="T64" s="3"/>
      <c r="U64" s="3"/>
      <c r="V64" s="3"/>
      <c r="W64" s="3"/>
      <c r="X64" s="3"/>
      <c r="Y64" s="3"/>
      <c r="Z64" s="3"/>
      <c r="AA64" s="3"/>
      <c r="AB64" s="3"/>
      <c r="AC64" s="3"/>
      <c r="AD64" s="3"/>
      <c r="AE64" s="4"/>
      <c r="AF64" s="4"/>
      <c r="AG64" s="4"/>
      <c r="AH64" s="4"/>
      <c r="AI64" s="4"/>
      <c r="AJ64" s="4"/>
      <c r="AK64" s="4"/>
      <c r="AL64" s="4"/>
      <c r="AM64" s="4"/>
      <c r="AN64" s="4"/>
      <c r="AO64" s="4"/>
      <c r="AP64" s="4"/>
      <c r="AQ64" s="4"/>
      <c r="AR64" s="4"/>
      <c r="AS64" s="4"/>
      <c r="AT64" s="4"/>
      <c r="AU64" s="4"/>
      <c r="AV64" s="4"/>
      <c r="AW64" s="4"/>
      <c r="AX64" s="4"/>
      <c r="AY64" s="4"/>
      <c r="AZ64" s="4"/>
      <c r="BA64" s="4"/>
      <c r="BB64" s="4"/>
      <c r="BC64" s="4"/>
      <c r="BD64" s="4"/>
      <c r="BE64" s="4"/>
      <c r="BF64" s="4"/>
      <c r="BG64" s="4"/>
      <c r="BH64" s="4"/>
      <c r="BI64" s="4"/>
      <c r="BJ64" s="4"/>
      <c r="BK64" s="4"/>
      <c r="BL64" s="4"/>
      <c r="BM64" s="4"/>
      <c r="BN64" s="4"/>
      <c r="BO64" s="4"/>
      <c r="BP64" s="4"/>
      <c r="BQ64" s="4"/>
      <c r="BR64" s="4"/>
      <c r="BS64" s="4"/>
      <c r="BT64" s="4"/>
      <c r="BU64" s="4"/>
      <c r="BV64" s="4"/>
      <c r="BW64" s="4"/>
      <c r="BX64" s="4"/>
      <c r="BY64" s="4"/>
      <c r="BZ64" s="4"/>
    </row>
    <row r="65">
      <c r="A65" s="20" t="str">
        <f t="shared" si="1"/>
        <v>Unique</v>
      </c>
      <c r="B65" s="20" t="str">
        <f>IFERROR(__xludf.DUMMYFUNCTION("""COMPUTED_VALUE"""),"Sc64")</f>
        <v>Sc64</v>
      </c>
      <c r="C65" s="3" t="str">
        <f>IFERROR(__xludf.DUMMYFUNCTION("""COMPUTED_VALUE"""),"Artificial Intelligence in Conversational Agents: A Study of Factors Related to Perceived Humanness in Chatbots")</f>
        <v>Artificial Intelligence in Conversational Agents: A Study of Factors Related to Perceived Humanness in Chatbots</v>
      </c>
      <c r="D65" s="3" t="str">
        <f>IFERROR(__xludf.DUMMYFUNCTION("""COMPUTED_VALUE"""),"Svenningsson N., Faraon M.")</f>
        <v>Svenningsson N., Faraon M.</v>
      </c>
      <c r="E65" s="3">
        <f>IFERROR(__xludf.DUMMYFUNCTION("""COMPUTED_VALUE"""),2019.0)</f>
        <v>2019</v>
      </c>
      <c r="F65" s="3" t="str">
        <f>IFERROR(__xludf.DUMMYFUNCTION("""COMPUTED_VALUE"""),"ACM International Conference Proceeding Series")</f>
        <v>ACM International Conference Proceeding Series</v>
      </c>
      <c r="G65" s="3"/>
      <c r="H65" s="3"/>
      <c r="I65" s="3">
        <f>IFERROR(__xludf.DUMMYFUNCTION("""COMPUTED_VALUE"""),151.0)</f>
        <v>151</v>
      </c>
      <c r="J65" s="3">
        <f>IFERROR(__xludf.DUMMYFUNCTION("""COMPUTED_VALUE"""),161.0)</f>
        <v>161</v>
      </c>
      <c r="K65" s="3" t="str">
        <f>IFERROR(__xludf.DUMMYFUNCTION("""COMPUTED_VALUE"""),"10.1145/3375959.3375973")</f>
        <v>10.1145/3375959.3375973</v>
      </c>
      <c r="L65" s="3" t="str">
        <f>IFERROR(__xludf.DUMMYFUNCTION("""COMPUTED_VALUE"""),"Artificial intelligence (AI) is gaining traction in service-oriented businesses in the form of chatbots. A chatbot is a popular type of social AI that uses natural language processing to communicate with users. Past studies have shown discrepancies in ter"&amp;"ms of whether or not a chatbot should communicate and behave like a human. This article aims to explore these discrepancies in order to provide a theoretical contribution of a list of factors related to perceived humanness in chatbots and how these may co"&amp;"nsequently lead to a positive user experience. The results suggest that a chatbot should have the following characteristics: avoiding small talk and maintaining a formal tone; identifying itself as a bot and asking how it can help; providing specific info"&amp;"rmation and articulating itself with sophisticated choices of words and well-constructed sentences; asking follow-up questions during decision-making processes and; providing an apology when the context is not comprehensible, followed by a question or a s"&amp;"tatement to dynamically move a conversation forward. These results may have implications for designers working in the field of AI as well as for the wider debates and the broader discourse around the adoption of AI in society. © 2019 Owner/Author.")</f>
        <v>Artificial intelligence (AI) is gaining traction in service-oriented businesses in the form of chatbots. A chatbot is a popular type of social AI that uses natural language processing to communicate with users. Past studies have shown discrepancies in terms of whether or not a chatbot should communicate and behave like a human. This article aims to explore these discrepancies in order to provide a theoretical contribution of a list of factors related to perceived humanness in chatbots and how these may consequently lead to a positive user experience. The results suggest that a chatbot should have the following characteristics: avoiding small talk and maintaining a formal tone; identifying itself as a bot and asking how it can help; providing specific information and articulating itself with sophisticated choices of words and well-constructed sentences; asking follow-up questions during decision-making processes and; providing an apology when the context is not comprehensible, followed by a question or a statement to dynamically move a conversation forward. These results may have implications for designers working in the field of AI as well as for the wider debates and the broader discourse around the adoption of AI in society. © 2019 Owner/Author.</v>
      </c>
      <c r="M65" s="3"/>
      <c r="N65" s="3"/>
      <c r="O65" s="3"/>
      <c r="P65" s="3"/>
      <c r="Q65" s="3"/>
      <c r="R65" s="3"/>
      <c r="S65" s="3"/>
      <c r="T65" s="3"/>
      <c r="U65" s="3"/>
      <c r="V65" s="3"/>
      <c r="W65" s="3"/>
      <c r="X65" s="3"/>
      <c r="Y65" s="3"/>
      <c r="Z65" s="3"/>
      <c r="AA65" s="3"/>
      <c r="AB65" s="3"/>
      <c r="AC65" s="3"/>
      <c r="AD65" s="3"/>
      <c r="AE65" s="4"/>
      <c r="AF65" s="4"/>
      <c r="AG65" s="4"/>
      <c r="AH65" s="4"/>
      <c r="AI65" s="4"/>
      <c r="AJ65" s="4"/>
      <c r="AK65" s="4"/>
      <c r="AL65" s="4"/>
      <c r="AM65" s="4"/>
      <c r="AN65" s="4"/>
      <c r="AO65" s="4"/>
      <c r="AP65" s="4"/>
      <c r="AQ65" s="4"/>
      <c r="AR65" s="4"/>
      <c r="AS65" s="4"/>
      <c r="AT65" s="4"/>
      <c r="AU65" s="4"/>
      <c r="AV65" s="4"/>
      <c r="AW65" s="4"/>
      <c r="AX65" s="4"/>
      <c r="AY65" s="4"/>
      <c r="AZ65" s="4"/>
      <c r="BA65" s="4"/>
      <c r="BB65" s="4"/>
      <c r="BC65" s="4"/>
      <c r="BD65" s="4"/>
      <c r="BE65" s="4"/>
      <c r="BF65" s="4"/>
      <c r="BG65" s="4"/>
      <c r="BH65" s="4"/>
      <c r="BI65" s="4"/>
      <c r="BJ65" s="4"/>
      <c r="BK65" s="4"/>
      <c r="BL65" s="4"/>
      <c r="BM65" s="4"/>
      <c r="BN65" s="4"/>
      <c r="BO65" s="4"/>
      <c r="BP65" s="4"/>
      <c r="BQ65" s="4"/>
      <c r="BR65" s="4"/>
      <c r="BS65" s="4"/>
      <c r="BT65" s="4"/>
      <c r="BU65" s="4"/>
      <c r="BV65" s="4"/>
      <c r="BW65" s="4"/>
      <c r="BX65" s="4"/>
      <c r="BY65" s="4"/>
      <c r="BZ65" s="4"/>
    </row>
    <row r="66">
      <c r="A66" s="20" t="str">
        <f t="shared" si="1"/>
        <v>Unique</v>
      </c>
      <c r="B66" s="20" t="str">
        <f>IFERROR(__xludf.DUMMYFUNCTION("""COMPUTED_VALUE"""),"Sc65")</f>
        <v>Sc65</v>
      </c>
      <c r="C66" s="3" t="str">
        <f>IFERROR(__xludf.DUMMYFUNCTION("""COMPUTED_VALUE"""),"Artificial Intelligence (AI) Chatbot as Language Learning Medium: An inquiry")</f>
        <v>Artificial Intelligence (AI) Chatbot as Language Learning Medium: An inquiry</v>
      </c>
      <c r="D66" s="3" t="str">
        <f>IFERROR(__xludf.DUMMYFUNCTION("""COMPUTED_VALUE"""),"Haristiani N.")</f>
        <v>Haristiani N.</v>
      </c>
      <c r="E66" s="3">
        <f>IFERROR(__xludf.DUMMYFUNCTION("""COMPUTED_VALUE"""),2019.0)</f>
        <v>2019</v>
      </c>
      <c r="F66" s="3" t="str">
        <f>IFERROR(__xludf.DUMMYFUNCTION("""COMPUTED_VALUE"""),"Journal of Physics: Conference Series")</f>
        <v>Journal of Physics: Conference Series</v>
      </c>
      <c r="G66" s="3">
        <f>IFERROR(__xludf.DUMMYFUNCTION("""COMPUTED_VALUE"""),1387.0)</f>
        <v>1387</v>
      </c>
      <c r="H66" s="3">
        <f>IFERROR(__xludf.DUMMYFUNCTION("""COMPUTED_VALUE"""),1.0)</f>
        <v>1</v>
      </c>
      <c r="I66" s="3"/>
      <c r="J66" s="3"/>
      <c r="K66" s="3" t="str">
        <f>IFERROR(__xludf.DUMMYFUNCTION("""COMPUTED_VALUE"""),"10.1088/1742-6596/1387/1/012020")</f>
        <v>10.1088/1742-6596/1387/1/012020</v>
      </c>
      <c r="L66" s="3" t="str">
        <f>IFERROR(__xludf.DUMMYFUNCTION("""COMPUTED_VALUE"""),"In facing industry revolution 4.0, utilizing advanced information and computer technology in educational environment is crucial. One of the advanced computation technologies that can be used for learning, especially language learning, is chatbot. Chatbot "&amp;"is a computer program based on artificial intelligence that can carry out conversations through audio or text. This study intends to find out and analyze the types of artificial intelligence in the form of chatbots and the possibility of their use as lang"&amp;"uage learning medium. The data in this study obtained from literature review on chatbot researches, and from observation results on chatbot-based language learning medium developed by the author. The results indicated that chatbots have a high potential t"&amp;"o be used as a language learning medium, both as tutor in practicing language, and as independent learning medium. Moreover, research results revealed that language learners are interested in using chatbots because they can be used anytime and anywhere, a"&amp;"nd they are more confident in learning languages using chatbots than when dealing directly with human tutors. © 2019 IOP Publishing Ltd. All rights reserved.")</f>
        <v>In facing industry revolution 4.0, utilizing advanced information and computer technology in educational environment is crucial. One of the advanced computation technologies that can be used for learning, especially language learning, is chatbot. Chatbot is a computer program based on artificial intelligence that can carry out conversations through audio or text. This study intends to find out and analyze the types of artificial intelligence in the form of chatbots and the possibility of their use as language learning medium. The data in this study obtained from literature review on chatbot researches, and from observation results on chatbot-based language learning medium developed by the author. The results indicated that chatbots have a high potential to be used as a language learning medium, both as tutor in practicing language, and as independent learning medium. Moreover, research results revealed that language learners are interested in using chatbots because they can be used anytime and anywhere, and they are more confident in learning languages using chatbots than when dealing directly with human tutors. © 2019 IOP Publishing Ltd. All rights reserved.</v>
      </c>
      <c r="M66" s="3"/>
      <c r="N66" s="3"/>
      <c r="O66" s="3"/>
      <c r="P66" s="3"/>
      <c r="Q66" s="3"/>
      <c r="R66" s="3"/>
      <c r="S66" s="3"/>
      <c r="T66" s="3"/>
      <c r="U66" s="3"/>
      <c r="V66" s="3"/>
      <c r="W66" s="3"/>
      <c r="X66" s="3"/>
      <c r="Y66" s="3"/>
      <c r="Z66" s="3"/>
      <c r="AA66" s="3"/>
      <c r="AB66" s="3"/>
      <c r="AC66" s="3"/>
      <c r="AD66" s="3"/>
      <c r="AE66" s="4"/>
      <c r="AF66" s="4"/>
      <c r="AG66" s="4"/>
      <c r="AH66" s="4"/>
      <c r="AI66" s="4"/>
      <c r="AJ66" s="4"/>
      <c r="AK66" s="4"/>
      <c r="AL66" s="4"/>
      <c r="AM66" s="4"/>
      <c r="AN66" s="4"/>
      <c r="AO66" s="4"/>
      <c r="AP66" s="4"/>
      <c r="AQ66" s="4"/>
      <c r="AR66" s="4"/>
      <c r="AS66" s="4"/>
      <c r="AT66" s="4"/>
      <c r="AU66" s="4"/>
      <c r="AV66" s="4"/>
      <c r="AW66" s="4"/>
      <c r="AX66" s="4"/>
      <c r="AY66" s="4"/>
      <c r="AZ66" s="4"/>
      <c r="BA66" s="4"/>
      <c r="BB66" s="4"/>
      <c r="BC66" s="4"/>
      <c r="BD66" s="4"/>
      <c r="BE66" s="4"/>
      <c r="BF66" s="4"/>
      <c r="BG66" s="4"/>
      <c r="BH66" s="4"/>
      <c r="BI66" s="4"/>
      <c r="BJ66" s="4"/>
      <c r="BK66" s="4"/>
      <c r="BL66" s="4"/>
      <c r="BM66" s="4"/>
      <c r="BN66" s="4"/>
      <c r="BO66" s="4"/>
      <c r="BP66" s="4"/>
      <c r="BQ66" s="4"/>
      <c r="BR66" s="4"/>
      <c r="BS66" s="4"/>
      <c r="BT66" s="4"/>
      <c r="BU66" s="4"/>
      <c r="BV66" s="4"/>
      <c r="BW66" s="4"/>
      <c r="BX66" s="4"/>
      <c r="BY66" s="4"/>
      <c r="BZ66" s="4"/>
    </row>
    <row r="67">
      <c r="A67" s="20" t="str">
        <f t="shared" si="1"/>
        <v>Unique</v>
      </c>
      <c r="B67" s="20" t="str">
        <f>IFERROR(__xludf.DUMMYFUNCTION("""COMPUTED_VALUE"""),"Sc66")</f>
        <v>Sc66</v>
      </c>
      <c r="C67" s="3" t="str">
        <f>IFERROR(__xludf.DUMMYFUNCTION("""COMPUTED_VALUE"""),"A Taxonomy of Social Cues for Conversational Agents")</f>
        <v>A Taxonomy of Social Cues for Conversational Agents</v>
      </c>
      <c r="D67" s="3" t="str">
        <f>IFERROR(__xludf.DUMMYFUNCTION("""COMPUTED_VALUE"""),"Feine J., Gnewuch U., Morana S., Maedche A.")</f>
        <v>Feine J., Gnewuch U., Morana S., Maedche A.</v>
      </c>
      <c r="E67" s="3">
        <f>IFERROR(__xludf.DUMMYFUNCTION("""COMPUTED_VALUE"""),2019.0)</f>
        <v>2019</v>
      </c>
      <c r="F67" s="3" t="str">
        <f>IFERROR(__xludf.DUMMYFUNCTION("""COMPUTED_VALUE"""),"International Journal of Human Computer Studies")</f>
        <v>International Journal of Human Computer Studies</v>
      </c>
      <c r="G67" s="3">
        <f>IFERROR(__xludf.DUMMYFUNCTION("""COMPUTED_VALUE"""),132.0)</f>
        <v>132</v>
      </c>
      <c r="H67" s="3"/>
      <c r="I67" s="3">
        <f>IFERROR(__xludf.DUMMYFUNCTION("""COMPUTED_VALUE"""),138.0)</f>
        <v>138</v>
      </c>
      <c r="J67" s="3">
        <f>IFERROR(__xludf.DUMMYFUNCTION("""COMPUTED_VALUE"""),161.0)</f>
        <v>161</v>
      </c>
      <c r="K67" s="3" t="str">
        <f>IFERROR(__xludf.DUMMYFUNCTION("""COMPUTED_VALUE"""),"10.1016/j.ijhcs.2019.07.009")</f>
        <v>10.1016/j.ijhcs.2019.07.009</v>
      </c>
      <c r="L67" s="3" t="str">
        <f>IFERROR(__xludf.DUMMYFUNCTION("""COMPUTED_VALUE"""),"Conversational agents (CAs) are software-based systems designed to interact with humans using natural language and have attracted considerable research interest in recent years. Following the Computers Are Social Actors paradigm, many studies have shown t"&amp;"hat humans react socially to CAs when they display social cues such as small talk, gender, age, gestures, or facial expressions. However, research on social cues for CAs is scattered across different fields, often using their specific terminology, which m"&amp;"akes it challenging to identify, classify, and accumulate existing knowledge. To address this problem, we conducted a systematic literature review to identify an initial set of social cues of CAs from existing research. Building on classifications from in"&amp;"terpersonal communication theory, we developed a taxonomy that classifies the identified social cues into four major categories (i.e., verbal, visual, auditory, invisible) and ten subcategories. Subsequently, we evaluated the mapping between the identifie"&amp;"d social cues and the categories using a card sorting approach in order to verify that the taxonomy is natural, simple, and parsimonious. Finally, we demonstrate the usefulness of the taxonomy by classifying a broader and more generic set of social cues o"&amp;"f CAs from existing research and practice. Our main contribution is a comprehensive taxonomy of social cues for CAs. For researchers, the taxonomy helps to systematically classify research about social cues into one of the taxonomy's categories and corres"&amp;"ponding subcategories. Therefore, it builds a bridge between different research fields and provides a starting point for interdisciplinary research and knowledge accumulation. For practitioners, the taxonomy provides a systematic overview of relevant cate"&amp;"gories of social cues in order to identify, implement, and test their effects in the design of a CA. © 2019 Elsevier Ltd")</f>
        <v>Conversational agents (CAs) are software-based systems designed to interact with humans using natural language and have attracted considerable research interest in recent years. Following the Computers Are Social Actors paradigm, many studies have shown that humans react socially to CAs when they display social cues such as small talk, gender, age, gestures, or facial expressions. However, research on social cues for CAs is scattered across different fields, often using their specific terminology, which makes it challenging to identify, classify, and accumulate existing knowledge. To address this problem, we conducted a systematic literature review to identify an initial set of social cues of CAs from existing research. Building on classifications from interpersonal communication theory, we developed a taxonomy that classifies the identified social cues into four major categories (i.e., verbal, visual, auditory, invisible) and ten subcategories. Subsequently, we evaluated the mapping between the identified social cues and the categories using a card sorting approach in order to verify that the taxonomy is natural, simple, and parsimonious. Finally, we demonstrate the usefulness of the taxonomy by classifying a broader and more generic set of social cues of CAs from existing research and practice. Our main contribution is a comprehensive taxonomy of social cues for CAs. For researchers, the taxonomy helps to systematically classify research about social cues into one of the taxonomy's categories and corresponding subcategories. Therefore, it builds a bridge between different research fields and provides a starting point for interdisciplinary research and knowledge accumulation. For practitioners, the taxonomy provides a systematic overview of relevant categories of social cues in order to identify, implement, and test their effects in the design of a CA. © 2019 Elsevier Ltd</v>
      </c>
      <c r="M67" s="3"/>
      <c r="N67" s="3"/>
      <c r="O67" s="3"/>
      <c r="P67" s="3"/>
      <c r="Q67" s="3"/>
      <c r="R67" s="3"/>
      <c r="S67" s="3"/>
      <c r="T67" s="3"/>
      <c r="U67" s="3"/>
      <c r="V67" s="3"/>
      <c r="W67" s="3"/>
      <c r="X67" s="3"/>
      <c r="Y67" s="3"/>
      <c r="Z67" s="3"/>
      <c r="AA67" s="3"/>
      <c r="AB67" s="3"/>
      <c r="AC67" s="3"/>
      <c r="AD67" s="3"/>
      <c r="AE67" s="4"/>
      <c r="AF67" s="4"/>
      <c r="AG67" s="4"/>
      <c r="AH67" s="4"/>
      <c r="AI67" s="4"/>
      <c r="AJ67" s="4"/>
      <c r="AK67" s="4"/>
      <c r="AL67" s="4"/>
      <c r="AM67" s="4"/>
      <c r="AN67" s="4"/>
      <c r="AO67" s="4"/>
      <c r="AP67" s="4"/>
      <c r="AQ67" s="4"/>
      <c r="AR67" s="4"/>
      <c r="AS67" s="4"/>
      <c r="AT67" s="4"/>
      <c r="AU67" s="4"/>
      <c r="AV67" s="4"/>
      <c r="AW67" s="4"/>
      <c r="AX67" s="4"/>
      <c r="AY67" s="4"/>
      <c r="AZ67" s="4"/>
      <c r="BA67" s="4"/>
      <c r="BB67" s="4"/>
      <c r="BC67" s="4"/>
      <c r="BD67" s="4"/>
      <c r="BE67" s="4"/>
      <c r="BF67" s="4"/>
      <c r="BG67" s="4"/>
      <c r="BH67" s="4"/>
      <c r="BI67" s="4"/>
      <c r="BJ67" s="4"/>
      <c r="BK67" s="4"/>
      <c r="BL67" s="4"/>
      <c r="BM67" s="4"/>
      <c r="BN67" s="4"/>
      <c r="BO67" s="4"/>
      <c r="BP67" s="4"/>
      <c r="BQ67" s="4"/>
      <c r="BR67" s="4"/>
      <c r="BS67" s="4"/>
      <c r="BT67" s="4"/>
      <c r="BU67" s="4"/>
      <c r="BV67" s="4"/>
      <c r="BW67" s="4"/>
      <c r="BX67" s="4"/>
      <c r="BY67" s="4"/>
      <c r="BZ67" s="4"/>
    </row>
    <row r="68">
      <c r="A68" s="20" t="str">
        <f t="shared" si="1"/>
        <v>Unique</v>
      </c>
      <c r="B68" s="20" t="str">
        <f>IFERROR(__xludf.DUMMYFUNCTION("""COMPUTED_VALUE"""),"Sc67")</f>
        <v>Sc67</v>
      </c>
      <c r="C68" s="3" t="str">
        <f>IFERROR(__xludf.DUMMYFUNCTION("""COMPUTED_VALUE"""),"A Systematic Review of Health Dialog Systems")</f>
        <v>A Systematic Review of Health Dialog Systems</v>
      </c>
      <c r="D68" s="3" t="str">
        <f>IFERROR(__xludf.DUMMYFUNCTION("""COMPUTED_VALUE"""),"Kearns W.R., Chi N.-C., Choi Y.K., Lin S.-Y., Thompson H., Demiris G.")</f>
        <v>Kearns W.R., Chi N.-C., Choi Y.K., Lin S.-Y., Thompson H., Demiris G.</v>
      </c>
      <c r="E68" s="3">
        <f>IFERROR(__xludf.DUMMYFUNCTION("""COMPUTED_VALUE"""),2019.0)</f>
        <v>2019</v>
      </c>
      <c r="F68" s="3" t="str">
        <f>IFERROR(__xludf.DUMMYFUNCTION("""COMPUTED_VALUE"""),"Methods of information in medicine")</f>
        <v>Methods of information in medicine</v>
      </c>
      <c r="G68" s="3">
        <f>IFERROR(__xludf.DUMMYFUNCTION("""COMPUTED_VALUE"""),58.0)</f>
        <v>58</v>
      </c>
      <c r="H68" s="3">
        <f>IFERROR(__xludf.DUMMYFUNCTION("""COMPUTED_VALUE"""),6.0)</f>
        <v>6</v>
      </c>
      <c r="I68" s="3">
        <f>IFERROR(__xludf.DUMMYFUNCTION("""COMPUTED_VALUE"""),179.0)</f>
        <v>179</v>
      </c>
      <c r="J68" s="3">
        <f>IFERROR(__xludf.DUMMYFUNCTION("""COMPUTED_VALUE"""),193.0)</f>
        <v>193</v>
      </c>
      <c r="K68" s="3" t="str">
        <f>IFERROR(__xludf.DUMMYFUNCTION("""COMPUTED_VALUE"""),"10.1055/s-0040-1708807")</f>
        <v>10.1055/s-0040-1708807</v>
      </c>
      <c r="L68" s="3" t="str">
        <f>IFERROR(__xludf.DUMMYFUNCTION("""COMPUTED_VALUE"""),"BACKGROUND:  Health dialog systems have seen increased adoption by patients, hospitals, and universities due to the confluence of advancements in machine learning and the ubiquity of high-performance hardware that supports real-time speech recognition, hi"&amp;"gh-fidelity text-to-speech, and semantic understanding of natural language. OBJECTIVES:  This review seeks to enumerate opportunities to apply dialog systems toward the improvement of health outcomes while identifying both gaps in the current literature t"&amp;"hat may impede their implementation and recommendations that may improve their success in medical practice. METHODS:  A search over PubMed and the ACM Digital Library was conducted on September 12, 2017 to collect all articles related to dialog systems wi"&amp;"thin the domain of health care. These results were screened for eligibility with the main criteria being a peer-reviewed study of a system that includes both a natural language interface and either end-user testing or practical implementation. RESULTS:  F"&amp;"orty-six studies met the inclusion criteria including 24 quasi-experimental studies, 16 randomized control trials, 2 case-control studies, 2 prospective cohort studies, 1 system description, and 1 human-computer conversation analysis. These studies evalua"&amp;"ted dialog systems in five application domains: medical education (n = 20), clinical processes (n = 14), mental health (n = 5), personal health agents (n = 5), and patient education (n = 2). CONCLUSION:  We found that dialog systems have been widely appli"&amp;"ed to health care; however, most studies are not reproducible making direct comparison between systems and independent confirmation of findings difficult. Widespread adoption will also require the adoption of standard evaluation and reporting methods for "&amp;"health dialog systems to demonstrate clinical significance. Georg Thieme Verlag KG Stuttgart · New York.")</f>
        <v>BACKGROUND:  Health dialog systems have seen increased adoption by patients, hospitals, and universities due to the confluence of advancements in machine learning and the ubiquity of high-performance hardware that supports real-time speech recognition, high-fidelity text-to-speech, and semantic understanding of natural language. OBJECTIVES:  This review seeks to enumerate opportunities to apply dialog systems toward the improvement of health outcomes while identifying both gaps in the current literature that may impede their implementation and recommendations that may improve their success in medical practice. METHODS:  A search over PubMed and the ACM Digital Library was conducted on September 12, 2017 to collect all articles related to dialog systems within the domain of health care. These results were screened for eligibility with the main criteria being a peer-reviewed study of a system that includes both a natural language interface and either end-user testing or practical implementation. RESULTS:  Forty-six studies met the inclusion criteria including 24 quasi-experimental studies, 16 randomized control trials, 2 case-control studies, 2 prospective cohort studies, 1 system description, and 1 human-computer conversation analysis. These studies evaluated dialog systems in five application domains: medical education (n = 20), clinical processes (n = 14), mental health (n = 5), personal health agents (n = 5), and patient education (n = 2). CONCLUSION:  We found that dialog systems have been widely applied to health care; however, most studies are not reproducible making direct comparison between systems and independent confirmation of findings difficult. Widespread adoption will also require the adoption of standard evaluation and reporting methods for health dialog systems to demonstrate clinical significance. Georg Thieme Verlag KG Stuttgart · New York.</v>
      </c>
      <c r="M68" s="3"/>
      <c r="N68" s="3"/>
      <c r="O68" s="3"/>
      <c r="P68" s="3"/>
      <c r="Q68" s="3"/>
      <c r="R68" s="3"/>
      <c r="S68" s="3"/>
      <c r="T68" s="3"/>
      <c r="U68" s="3"/>
      <c r="V68" s="3"/>
      <c r="W68" s="3"/>
      <c r="X68" s="3"/>
      <c r="Y68" s="3"/>
      <c r="Z68" s="3"/>
      <c r="AA68" s="3"/>
      <c r="AB68" s="3"/>
      <c r="AC68" s="3"/>
      <c r="AD68" s="3"/>
      <c r="AE68" s="4"/>
      <c r="AF68" s="4"/>
      <c r="AG68" s="4"/>
      <c r="AH68" s="4"/>
      <c r="AI68" s="4"/>
      <c r="AJ68" s="4"/>
      <c r="AK68" s="4"/>
      <c r="AL68" s="4"/>
      <c r="AM68" s="4"/>
      <c r="AN68" s="4"/>
      <c r="AO68" s="4"/>
      <c r="AP68" s="4"/>
      <c r="AQ68" s="4"/>
      <c r="AR68" s="4"/>
      <c r="AS68" s="4"/>
      <c r="AT68" s="4"/>
      <c r="AU68" s="4"/>
      <c r="AV68" s="4"/>
      <c r="AW68" s="4"/>
      <c r="AX68" s="4"/>
      <c r="AY68" s="4"/>
      <c r="AZ68" s="4"/>
      <c r="BA68" s="4"/>
      <c r="BB68" s="4"/>
      <c r="BC68" s="4"/>
      <c r="BD68" s="4"/>
      <c r="BE68" s="4"/>
      <c r="BF68" s="4"/>
      <c r="BG68" s="4"/>
      <c r="BH68" s="4"/>
      <c r="BI68" s="4"/>
      <c r="BJ68" s="4"/>
      <c r="BK68" s="4"/>
      <c r="BL68" s="4"/>
      <c r="BM68" s="4"/>
      <c r="BN68" s="4"/>
      <c r="BO68" s="4"/>
      <c r="BP68" s="4"/>
      <c r="BQ68" s="4"/>
      <c r="BR68" s="4"/>
      <c r="BS68" s="4"/>
      <c r="BT68" s="4"/>
      <c r="BU68" s="4"/>
      <c r="BV68" s="4"/>
      <c r="BW68" s="4"/>
      <c r="BX68" s="4"/>
      <c r="BY68" s="4"/>
      <c r="BZ68" s="4"/>
    </row>
    <row r="69">
      <c r="A69" s="20" t="str">
        <f t="shared" si="1"/>
        <v>Unique</v>
      </c>
      <c r="B69" s="20" t="str">
        <f>IFERROR(__xludf.DUMMYFUNCTION("""COMPUTED_VALUE"""),"Sc68")</f>
        <v>Sc68</v>
      </c>
      <c r="C69" s="3" t="str">
        <f>IFERROR(__xludf.DUMMYFUNCTION("""COMPUTED_VALUE"""),"Chat with Bots Intelligently: A Critical Review Analysis")</f>
        <v>Chat with Bots Intelligently: A Critical Review Analysis</v>
      </c>
      <c r="D69" s="3" t="str">
        <f>IFERROR(__xludf.DUMMYFUNCTION("""COMPUTED_VALUE"""),"Dsouza R., Sahu S., Patil R., Kalbande D.R.")</f>
        <v>Dsouza R., Sahu S., Patil R., Kalbande D.R.</v>
      </c>
      <c r="E69" s="3">
        <f>IFERROR(__xludf.DUMMYFUNCTION("""COMPUTED_VALUE"""),2019.0)</f>
        <v>2019</v>
      </c>
      <c r="F69" s="3" t="str">
        <f>IFERROR(__xludf.DUMMYFUNCTION("""COMPUTED_VALUE"""),"2019 6th IEEE International Conference on Advances in Computing, Communication and Control, ICAC3 2019")</f>
        <v>2019 6th IEEE International Conference on Advances in Computing, Communication and Control, ICAC3 2019</v>
      </c>
      <c r="G69" s="3"/>
      <c r="H69" s="3"/>
      <c r="I69" s="3"/>
      <c r="J69" s="3"/>
      <c r="K69" s="3" t="str">
        <f>IFERROR(__xludf.DUMMYFUNCTION("""COMPUTED_VALUE"""),"10.1109/ICAC347590.2019.9036844")</f>
        <v>10.1109/ICAC347590.2019.9036844</v>
      </c>
      <c r="L69" s="3" t="str">
        <f>IFERROR(__xludf.DUMMYFUNCTION("""COMPUTED_VALUE"""),"Conversation Agents also known as Chatbots are considered the next big thing in the modern technological era. Chatbots aim to emulate humans, by mimicking human conversation in the most realistic way possible. There are several methods to generate such in"&amp;"telligent agents. Thus to evaluate the effectiveness of the various approaches, a systematic review of the approaches is required. This paper traces the evolution of chatbots and also elaborates on the impact chatbots have in different industries. Additio"&amp;"nally, it also presents a survey of the different modern chatbot methodologies that different researchers have proposed. When analyzing the different approached, this paper has taken into consideration the dataset, input-output, design, development, perfo"&amp;"rmance metric, and limitations into consideration. In the end, we've elaborated on the key insights that were obtained pertaining to the crucial factors that influence chatbot design, generation, and development. © 2019 IEEE.")</f>
        <v>Conversation Agents also known as Chatbots are considered the next big thing in the modern technological era. Chatbots aim to emulate humans, by mimicking human conversation in the most realistic way possible. There are several methods to generate such intelligent agents. Thus to evaluate the effectiveness of the various approaches, a systematic review of the approaches is required. This paper traces the evolution of chatbots and also elaborates on the impact chatbots have in different industries. Additionally, it also presents a survey of the different modern chatbot methodologies that different researchers have proposed. When analyzing the different approached, this paper has taken into consideration the dataset, input-output, design, development, performance metric, and limitations into consideration. In the end, we've elaborated on the key insights that were obtained pertaining to the crucial factors that influence chatbot design, generation, and development. © 2019 IEEE.</v>
      </c>
      <c r="M69" s="3"/>
      <c r="N69" s="3"/>
      <c r="O69" s="3"/>
      <c r="P69" s="3"/>
      <c r="Q69" s="3"/>
      <c r="R69" s="3"/>
      <c r="S69" s="3"/>
      <c r="T69" s="3"/>
      <c r="U69" s="3"/>
      <c r="V69" s="3"/>
      <c r="W69" s="3"/>
      <c r="X69" s="3"/>
      <c r="Y69" s="3"/>
      <c r="Z69" s="3"/>
      <c r="AA69" s="3"/>
      <c r="AB69" s="3"/>
      <c r="AC69" s="3"/>
      <c r="AD69" s="3"/>
      <c r="AE69" s="4"/>
      <c r="AF69" s="4"/>
      <c r="AG69" s="4"/>
      <c r="AH69" s="4"/>
      <c r="AI69" s="4"/>
      <c r="AJ69" s="4"/>
      <c r="AK69" s="4"/>
      <c r="AL69" s="4"/>
      <c r="AM69" s="4"/>
      <c r="AN69" s="4"/>
      <c r="AO69" s="4"/>
      <c r="AP69" s="4"/>
      <c r="AQ69" s="4"/>
      <c r="AR69" s="4"/>
      <c r="AS69" s="4"/>
      <c r="AT69" s="4"/>
      <c r="AU69" s="4"/>
      <c r="AV69" s="4"/>
      <c r="AW69" s="4"/>
      <c r="AX69" s="4"/>
      <c r="AY69" s="4"/>
      <c r="AZ69" s="4"/>
      <c r="BA69" s="4"/>
      <c r="BB69" s="4"/>
      <c r="BC69" s="4"/>
      <c r="BD69" s="4"/>
      <c r="BE69" s="4"/>
      <c r="BF69" s="4"/>
      <c r="BG69" s="4"/>
      <c r="BH69" s="4"/>
      <c r="BI69" s="4"/>
      <c r="BJ69" s="4"/>
      <c r="BK69" s="4"/>
      <c r="BL69" s="4"/>
      <c r="BM69" s="4"/>
      <c r="BN69" s="4"/>
      <c r="BO69" s="4"/>
      <c r="BP69" s="4"/>
      <c r="BQ69" s="4"/>
      <c r="BR69" s="4"/>
      <c r="BS69" s="4"/>
      <c r="BT69" s="4"/>
      <c r="BU69" s="4"/>
      <c r="BV69" s="4"/>
      <c r="BW69" s="4"/>
      <c r="BX69" s="4"/>
      <c r="BY69" s="4"/>
      <c r="BZ69" s="4"/>
    </row>
    <row r="70">
      <c r="A70" s="20" t="str">
        <f t="shared" si="1"/>
        <v>Unique</v>
      </c>
      <c r="B70" s="20" t="str">
        <f>IFERROR(__xludf.DUMMYFUNCTION("""COMPUTED_VALUE"""),"Sc69")</f>
        <v>Sc69</v>
      </c>
      <c r="C70" s="3" t="str">
        <f>IFERROR(__xludf.DUMMYFUNCTION("""COMPUTED_VALUE"""),"Discussing with a computer to practice a foreign language: research synthesis and conceptual framework of dialogue-based CALL")</f>
        <v>Discussing with a computer to practice a foreign language: research synthesis and conceptual framework of dialogue-based CALL</v>
      </c>
      <c r="D70" s="3" t="str">
        <f>IFERROR(__xludf.DUMMYFUNCTION("""COMPUTED_VALUE"""),"Bibauw S., François T., Desmet P.")</f>
        <v>Bibauw S., François T., Desmet P.</v>
      </c>
      <c r="E70" s="3">
        <f>IFERROR(__xludf.DUMMYFUNCTION("""COMPUTED_VALUE"""),2019.0)</f>
        <v>2019</v>
      </c>
      <c r="F70" s="3" t="str">
        <f>IFERROR(__xludf.DUMMYFUNCTION("""COMPUTED_VALUE"""),"Computer Assisted Language Learning")</f>
        <v>Computer Assisted Language Learning</v>
      </c>
      <c r="G70" s="3">
        <f>IFERROR(__xludf.DUMMYFUNCTION("""COMPUTED_VALUE"""),32.0)</f>
        <v>32</v>
      </c>
      <c r="H70" s="3">
        <f>IFERROR(__xludf.DUMMYFUNCTION("""COMPUTED_VALUE"""),8.0)</f>
        <v>8</v>
      </c>
      <c r="I70" s="3">
        <f>IFERROR(__xludf.DUMMYFUNCTION("""COMPUTED_VALUE"""),827.0)</f>
        <v>827</v>
      </c>
      <c r="J70" s="3">
        <f>IFERROR(__xludf.DUMMYFUNCTION("""COMPUTED_VALUE"""),877.0)</f>
        <v>877</v>
      </c>
      <c r="K70" s="3" t="str">
        <f>IFERROR(__xludf.DUMMYFUNCTION("""COMPUTED_VALUE"""),"10.1080/09588221.2018.1535508")</f>
        <v>10.1080/09588221.2018.1535508</v>
      </c>
      <c r="L70" s="3" t="str">
        <f>IFERROR(__xludf.DUMMYFUNCTION("""COMPUTED_VALUE"""),"This article presents the results of a systematic review of the literature on dialogue-based CALL, resulting in a conceptual framework for research on the matter. Applications allowing a learner to have a conversation in a foreign language with a computer"&amp;" have been studied from various perspectives and under different names (dialogue systems, conversational agents, chatbots…). Considering the fragmentation of what we identify under the term dialogue-based CALL, we attempt to offer a structured overview of"&amp;" these efforts into a conceptual framework. Through a methodical search strategy, we collected a corpus of 343 publications. From this corpus, we formalized an operational definition of dialogue-based CALL, which allowed us to identify 96 relevant systems"&amp;". Analyzing the type of dialogue they offer, on a continuum of constraints on form and meaning, we propose to classify those systems into four groups. We have called these branching, form-focused, goal-oriented and reactive systems, and we describe their "&amp;"corresponding interactional, instructional and technological traits. We summarize the main results from empirical studies on such systems, distinguishing observational, survey and experimental studies, and discuss the impact of dialogue-based CALL on moti"&amp;"vation and L2 development, identifying positive evidence on both outcomes. Finally, we propose two main avenues for future research: relative effectiveness of dialogue-based CALL approaches, and dialogue systems as an environment for testing SLA hypothese"&amp;"s. © 2019, © 2019 Informa UK Limited, trading as Taylor &amp; Francis Group.")</f>
        <v>This article presents the results of a systematic review of the literature on dialogue-based CALL, resulting in a conceptual framework for research on the matter. Applications allowing a learner to have a conversation in a foreign language with a computer have been studied from various perspectives and under different names (dialogue systems, conversational agents, chatbots…). Considering the fragmentation of what we identify under the term dialogue-based CALL, we attempt to offer a structured overview of these efforts into a conceptual framework. Through a methodical search strategy, we collected a corpus of 343 publications. From this corpus, we formalized an operational definition of dialogue-based CALL, which allowed us to identify 96 relevant systems. Analyzing the type of dialogue they offer, on a continuum of constraints on form and meaning, we propose to classify those systems into four groups. We have called these branching, form-focused, goal-oriented and reactive systems, and we describe their corresponding interactional, instructional and technological traits. We summarize the main results from empirical studies on such systems, distinguishing observational, survey and experimental studies, and discuss the impact of dialogue-based CALL on motivation and L2 development, identifying positive evidence on both outcomes. Finally, we propose two main avenues for future research: relative effectiveness of dialogue-based CALL approaches, and dialogue systems as an environment for testing SLA hypotheses. © 2019, © 2019 Informa UK Limited, trading as Taylor &amp; Francis Group.</v>
      </c>
      <c r="M70" s="3"/>
      <c r="N70" s="3"/>
      <c r="O70" s="3"/>
      <c r="P70" s="3"/>
      <c r="Q70" s="3"/>
      <c r="R70" s="3"/>
      <c r="S70" s="3"/>
      <c r="T70" s="3"/>
      <c r="U70" s="3"/>
      <c r="V70" s="3"/>
      <c r="W70" s="3"/>
      <c r="X70" s="3"/>
      <c r="Y70" s="3"/>
      <c r="Z70" s="3"/>
      <c r="AA70" s="3"/>
      <c r="AB70" s="3"/>
      <c r="AC70" s="3"/>
      <c r="AD70" s="3"/>
      <c r="AE70" s="3"/>
      <c r="AF70" s="3"/>
      <c r="AG70" s="3"/>
      <c r="AH70" s="3"/>
      <c r="AI70" s="3"/>
      <c r="AJ70" s="3"/>
      <c r="AK70" s="3"/>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c r="BO70" s="3"/>
      <c r="BP70" s="3"/>
      <c r="BQ70" s="3"/>
      <c r="BR70" s="3"/>
      <c r="BS70" s="3"/>
      <c r="BT70" s="3"/>
      <c r="BU70" s="3"/>
      <c r="BV70" s="3"/>
      <c r="BW70" s="3"/>
      <c r="BX70" s="3"/>
      <c r="BY70" s="3"/>
      <c r="BZ70" s="3"/>
    </row>
    <row r="71">
      <c r="A71" s="20" t="str">
        <f t="shared" si="1"/>
        <v>Unique</v>
      </c>
      <c r="B71" s="20" t="str">
        <f>IFERROR(__xludf.DUMMYFUNCTION("""COMPUTED_VALUE"""),"Sc70")</f>
        <v>Sc70</v>
      </c>
      <c r="C71" s="3" t="str">
        <f>IFERROR(__xludf.DUMMYFUNCTION("""COMPUTED_VALUE"""),"The personalization of conversational agents in health care: Systematic review")</f>
        <v>The personalization of conversational agents in health care: Systematic review</v>
      </c>
      <c r="D71" s="3" t="str">
        <f>IFERROR(__xludf.DUMMYFUNCTION("""COMPUTED_VALUE"""),"Kocaballi A.B., Berkovsky S., Quiroz J.C., Laranjo L., Tong H.L., Rezazadegan D., Briatore A., Coiera E.")</f>
        <v>Kocaballi A.B., Berkovsky S., Quiroz J.C., Laranjo L., Tong H.L., Rezazadegan D., Briatore A., Coiera E.</v>
      </c>
      <c r="E71" s="3">
        <f>IFERROR(__xludf.DUMMYFUNCTION("""COMPUTED_VALUE"""),2019.0)</f>
        <v>2019</v>
      </c>
      <c r="F71" s="3" t="str">
        <f>IFERROR(__xludf.DUMMYFUNCTION("""COMPUTED_VALUE"""),"Journal of Medical Internet Research")</f>
        <v>Journal of Medical Internet Research</v>
      </c>
      <c r="G71" s="3">
        <f>IFERROR(__xludf.DUMMYFUNCTION("""COMPUTED_VALUE"""),21.0)</f>
        <v>21</v>
      </c>
      <c r="H71" s="3">
        <f>IFERROR(__xludf.DUMMYFUNCTION("""COMPUTED_VALUE"""),11.0)</f>
        <v>11</v>
      </c>
      <c r="I71" s="3"/>
      <c r="J71" s="3"/>
      <c r="K71" s="3" t="str">
        <f>IFERROR(__xludf.DUMMYFUNCTION("""COMPUTED_VALUE"""),"10.2196/15360")</f>
        <v>10.2196/15360</v>
      </c>
      <c r="L71" s="3" t="str">
        <f>IFERROR(__xludf.DUMMYFUNCTION("""COMPUTED_VALUE"""),"Background: The personalization of conversational agents with natural language user interfaces is seeing increasing use in health care applications, shaping the content, structure, or purpose of the dialogue between humans and conversational agents. Objec"&amp;"tive: The goal of this systematic review was to understand the ways in which personalization has been used with conversational agents in health care and characterize the methods of its implementation. Methods: We searched on PubMed, Embase, CINAHL, PsycIn"&amp;"fo, and ACM Digital Library using a predefined search strategy. The studies were included if they: (1) were primary research studies that focused on consumers, caregivers, or health care professionals; (2) involved a conversational agent with an unconstra"&amp;"ined natural language interface; (3) tested the system with human subjects; and (4) implemented personalization features. Results: The search found 1958 publications. After abstract and full-text screening, 13 studies were included in the review. Common e"&amp;"xamples of personalized content included feedback, daily health reports, alerts, warnings, and recommendations. The personalization features were implemented without a theoretical framework of customization and with limited evaluation of its impact. While"&amp;" conversational agents with personalization features were reported to improve user satisfaction, user engagement and dialogue quality, the role of personalization in improving health outcomes was not assessed directly. Conclusions: Most of the studies in "&amp;"our review implemented the personalization features without theoretical or evidence-based support for them and did not leverage the recent developments in other domains of personalization. Future research could incorporate personalization as a distinct de"&amp;"sign factor with a more careful consideration of its impact on health outcomes and its implications on patient safety, privacy, and decision-making. © Ahmet Baki Baki Kocaballi, Shlomo Berkovsky, Juan C Quiroz, Liliana Laranjo, Huong Ly Tong, Dana Rezazad"&amp;"egan, Agustina Briatore, Enrico Coiera.")</f>
        <v>Background: The personalization of conversational agents with natural language user interfaces is seeing increasing use in health care applications, shaping the content, structure, or purpose of the dialogue between humans and conversational agents. Objective: The goal of this systematic review was to understand the ways in which personalization has been used with conversational agents in health care and characterize the methods of its implementation. Methods: We searched on PubMed, Embase, CINAHL, PsycInfo, and ACM Digital Library using a predefined search strategy. The studies were included if they: (1) were primary research studies that focused on consumers, caregivers, or health care professionals; (2) involved a conversational agent with an unconstrained natural language interface; (3) tested the system with human subjects; and (4) implemented personalization features. Results: The search found 1958 publications. After abstract and full-text screening, 13 studies were included in the review. Common examples of personalized content included feedback, daily health reports, alerts, warnings, and recommendations. The personalization features were implemented without a theoretical framework of customization and with limited evaluation of its impact. While conversational agents with personalization features were reported to improve user satisfaction, user engagement and dialogue quality, the role of personalization in improving health outcomes was not assessed directly. Conclusions: Most of the studies in our review implemented the personalization features without theoretical or evidence-based support for them and did not leverage the recent developments in other domains of personalization. Future research could incorporate personalization as a distinct design factor with a more careful consideration of its impact on health outcomes and its implications on patient safety, privacy, and decision-making. © Ahmet Baki Baki Kocaballi, Shlomo Berkovsky, Juan C Quiroz, Liliana Laranjo, Huong Ly Tong, Dana Rezazadegan, Agustina Briatore, Enrico Coiera.</v>
      </c>
      <c r="M71" s="3"/>
      <c r="N71" s="3"/>
      <c r="O71" s="3"/>
      <c r="P71" s="3"/>
      <c r="Q71" s="3"/>
      <c r="R71" s="3"/>
      <c r="S71" s="3"/>
      <c r="T71" s="3"/>
      <c r="U71" s="3"/>
      <c r="V71" s="3"/>
      <c r="W71" s="3"/>
      <c r="X71" s="3"/>
      <c r="Y71" s="3"/>
      <c r="Z71" s="3"/>
      <c r="AA71" s="3"/>
      <c r="AB71" s="3"/>
      <c r="AC71" s="3"/>
      <c r="AD71" s="3"/>
      <c r="AE71" s="3"/>
      <c r="AF71" s="3"/>
      <c r="AG71" s="3"/>
      <c r="AH71" s="3"/>
      <c r="AI71" s="3"/>
      <c r="AJ71" s="3"/>
      <c r="AK71" s="3"/>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c r="BM71" s="3"/>
      <c r="BN71" s="3"/>
      <c r="BO71" s="3"/>
      <c r="BP71" s="3"/>
      <c r="BQ71" s="3"/>
      <c r="BR71" s="3"/>
      <c r="BS71" s="3"/>
      <c r="BT71" s="3"/>
      <c r="BU71" s="3"/>
      <c r="BV71" s="3"/>
      <c r="BW71" s="3"/>
      <c r="BX71" s="3"/>
      <c r="BY71" s="3"/>
      <c r="BZ71" s="3"/>
    </row>
    <row r="72">
      <c r="A72" s="20" t="str">
        <f t="shared" si="1"/>
        <v>Unique</v>
      </c>
      <c r="B72" s="20" t="str">
        <f>IFERROR(__xludf.DUMMYFUNCTION("""COMPUTED_VALUE"""),"Sc71")</f>
        <v>Sc71</v>
      </c>
      <c r="C72" s="3" t="str">
        <f>IFERROR(__xludf.DUMMYFUNCTION("""COMPUTED_VALUE"""),"Survey of conversational agents in health")</f>
        <v>Survey of conversational agents in health</v>
      </c>
      <c r="D72" s="3" t="str">
        <f>IFERROR(__xludf.DUMMYFUNCTION("""COMPUTED_VALUE"""),"Montenegro J.L.Z., da Costa C.A., da Rosa Righi R.")</f>
        <v>Montenegro J.L.Z., da Costa C.A., da Rosa Righi R.</v>
      </c>
      <c r="E72" s="3">
        <f>IFERROR(__xludf.DUMMYFUNCTION("""COMPUTED_VALUE"""),2019.0)</f>
        <v>2019</v>
      </c>
      <c r="F72" s="3" t="str">
        <f>IFERROR(__xludf.DUMMYFUNCTION("""COMPUTED_VALUE"""),"Expert Systems with Applications")</f>
        <v>Expert Systems with Applications</v>
      </c>
      <c r="G72" s="3">
        <f>IFERROR(__xludf.DUMMYFUNCTION("""COMPUTED_VALUE"""),129.0)</f>
        <v>129</v>
      </c>
      <c r="H72" s="3"/>
      <c r="I72" s="3">
        <f>IFERROR(__xludf.DUMMYFUNCTION("""COMPUTED_VALUE"""),56.0)</f>
        <v>56</v>
      </c>
      <c r="J72" s="3">
        <f>IFERROR(__xludf.DUMMYFUNCTION("""COMPUTED_VALUE"""),67.0)</f>
        <v>67</v>
      </c>
      <c r="K72" s="3" t="str">
        <f>IFERROR(__xludf.DUMMYFUNCTION("""COMPUTED_VALUE"""),"10.1016/j.eswa.2019.03.054")</f>
        <v>10.1016/j.eswa.2019.03.054</v>
      </c>
      <c r="L72" s="3" t="str">
        <f>IFERROR(__xludf.DUMMYFUNCTION("""COMPUTED_VALUE"""),"Artificial intelligence (AI) has transformed the world and the relationships among humans as the learning capabilities of machines have allowed for a new means of communication between humans and machines. In the field of health, there is much interest in"&amp;" new technologies that help to improve and automate services in hospitals. This article aims to explore the literature related to conversational agents applied to health care, searching for definitions, patterns, methods, architectures, and data types. Fu"&amp;"rthermore, this work identifies an agent application taxonomy, current challenges, and research gaps. In this work, we use a systematic literature review approach. We guide and refine this study and the research questions by applying Population, Intervent"&amp;"ion, Comparison, Outcome, and Context (PICOC) criteria. The present study investigated approximately 4145 articles involving conversational agents in health published over the last ten years. In this context, we finally selected 40 articles based on their"&amp;" approaches and objectives as related to our main subject. As a result, we developed a taxonomy, identified the main challenges in the field, and defined the main types of dialog and contexts related to conversational agents in health. These results contr"&amp;"ibuted to discussions regarding conversational health agents, and highlighted some research gaps for future study. © 2019 Elsevier Ltd")</f>
        <v>Artificial intelligence (AI) has transformed the world and the relationships among humans as the learning capabilities of machines have allowed for a new means of communication between humans and machines. In the field of health, there is much interest in new technologies that help to improve and automate services in hospitals. This article aims to explore the literature related to conversational agents applied to health care, searching for definitions, patterns, methods, architectures, and data types. Furthermore, this work identifies an agent application taxonomy, current challenges, and research gaps. In this work, we use a systematic literature review approach. We guide and refine this study and the research questions by applying Population, Intervention, Comparison, Outcome, and Context (PICOC) criteria. The present study investigated approximately 4145 articles involving conversational agents in health published over the last ten years. In this context, we finally selected 40 articles based on their approaches and objectives as related to our main subject. As a result, we developed a taxonomy, identified the main challenges in the field, and defined the main types of dialog and contexts related to conversational agents in health. These results contributed to discussions regarding conversational health agents, and highlighted some research gaps for future study. © 2019 Elsevier Ltd</v>
      </c>
      <c r="M72" s="3"/>
      <c r="N72" s="3"/>
      <c r="O72" s="3"/>
      <c r="P72" s="3"/>
      <c r="Q72" s="3"/>
      <c r="R72" s="3"/>
      <c r="S72" s="3"/>
      <c r="T72" s="3"/>
      <c r="U72" s="3"/>
      <c r="V72" s="3"/>
      <c r="W72" s="3"/>
      <c r="X72" s="3"/>
      <c r="Y72" s="3"/>
      <c r="Z72" s="3"/>
      <c r="AA72" s="3"/>
      <c r="AB72" s="3"/>
      <c r="AC72" s="3"/>
      <c r="AD72" s="3"/>
      <c r="AE72" s="3"/>
      <c r="AF72" s="3"/>
      <c r="AG72" s="3"/>
      <c r="AH72" s="3"/>
      <c r="AI72" s="3"/>
      <c r="AJ72" s="3"/>
      <c r="AK72" s="3"/>
      <c r="AL72" s="3"/>
      <c r="AM72" s="3"/>
      <c r="AN72" s="3"/>
      <c r="AO72" s="3"/>
      <c r="AP72" s="3"/>
      <c r="AQ72" s="3"/>
      <c r="AR72" s="3"/>
      <c r="AS72" s="3"/>
      <c r="AT72" s="3"/>
      <c r="AU72" s="3"/>
      <c r="AV72" s="3"/>
      <c r="AW72" s="3"/>
      <c r="AX72" s="3"/>
      <c r="AY72" s="3"/>
      <c r="AZ72" s="3"/>
      <c r="BA72" s="3"/>
      <c r="BB72" s="3"/>
      <c r="BC72" s="3"/>
      <c r="BD72" s="3"/>
      <c r="BE72" s="3"/>
      <c r="BF72" s="3"/>
      <c r="BG72" s="3"/>
      <c r="BH72" s="3"/>
      <c r="BI72" s="3"/>
      <c r="BJ72" s="3"/>
      <c r="BK72" s="3"/>
      <c r="BL72" s="3"/>
      <c r="BM72" s="3"/>
      <c r="BN72" s="3"/>
      <c r="BO72" s="3"/>
      <c r="BP72" s="3"/>
      <c r="BQ72" s="3"/>
      <c r="BR72" s="3"/>
      <c r="BS72" s="3"/>
      <c r="BT72" s="3"/>
      <c r="BU72" s="3"/>
      <c r="BV72" s="3"/>
      <c r="BW72" s="3"/>
      <c r="BX72" s="3"/>
      <c r="BY72" s="3"/>
      <c r="BZ72" s="3"/>
    </row>
    <row r="73">
      <c r="A73" s="20" t="str">
        <f t="shared" si="1"/>
        <v>Unique</v>
      </c>
      <c r="B73" s="20" t="str">
        <f>IFERROR(__xludf.DUMMYFUNCTION("""COMPUTED_VALUE"""),"Sc72")</f>
        <v>Sc72</v>
      </c>
      <c r="C73" s="3" t="str">
        <f>IFERROR(__xludf.DUMMYFUNCTION("""COMPUTED_VALUE"""),"Impact assessment of classroom-based artificial intelligence in Bulacan agricultural state college")</f>
        <v>Impact assessment of classroom-based artificial intelligence in Bulacan agricultural state college</v>
      </c>
      <c r="D73" s="3" t="str">
        <f>IFERROR(__xludf.DUMMYFUNCTION("""COMPUTED_VALUE"""),"Buenaventura K.C., Ablaza-Cruz M.M.")</f>
        <v>Buenaventura K.C., Ablaza-Cruz M.M.</v>
      </c>
      <c r="E73" s="3">
        <f>IFERROR(__xludf.DUMMYFUNCTION("""COMPUTED_VALUE"""),2019.0)</f>
        <v>2019</v>
      </c>
      <c r="F73" s="3" t="str">
        <f>IFERROR(__xludf.DUMMYFUNCTION("""COMPUTED_VALUE"""),"International Journal of Recent Technology and Engineering")</f>
        <v>International Journal of Recent Technology and Engineering</v>
      </c>
      <c r="G73" s="3">
        <f>IFERROR(__xludf.DUMMYFUNCTION("""COMPUTED_VALUE"""),8.0)</f>
        <v>8</v>
      </c>
      <c r="H73" s="3"/>
      <c r="I73" s="3">
        <f>IFERROR(__xludf.DUMMYFUNCTION("""COMPUTED_VALUE"""),2777.0)</f>
        <v>2777</v>
      </c>
      <c r="J73" s="3">
        <f>IFERROR(__xludf.DUMMYFUNCTION("""COMPUTED_VALUE"""),2781.0)</f>
        <v>2781</v>
      </c>
      <c r="K73" s="3" t="str">
        <f>IFERROR(__xludf.DUMMYFUNCTION("""COMPUTED_VALUE"""),"10.35940/ijrte.B1341.0982S1119")</f>
        <v>10.35940/ijrte.B1341.0982S1119</v>
      </c>
      <c r="L73" s="3" t="str">
        <f>IFERROR(__xludf.DUMMYFUNCTION("""COMPUTED_VALUE"""),"The study aims to give a comprehensive report on findings on managing the BASC computer laboratory classroom by using assisted learning technology. The study implemented and assessed the output of the capstone project of the BSIT students entitled ""Intel"&amp;"ligent Personal Assistant via Speech Recognition”. The researcher conducted a systematic review of the performance of the system in terms of its procedure in manipulating the different applications installed in each computer laboratory. This includes the "&amp;"current management in the different facilities and application in every workstation. The researcher also observed the performance of the system and investigate the advantages of this technology which helps the instructor on handling the classroom laborato"&amp;"ry. This study helps the institution to improve its services to its clientele to be more globally competitive. The study would like to seek for more possible application and implementation of Artificial Intelligence System in the Bulacan Agricultural Stat"&amp;"e College in order to maximize the usage of the study. © BEIESP.")</f>
        <v>The study aims to give a comprehensive report on findings on managing the BASC computer laboratory classroom by using assisted learning technology. The study implemented and assessed the output of the capstone project of the BSIT students entitled "Intelligent Personal Assistant via Speech Recognition”. The researcher conducted a systematic review of the performance of the system in terms of its procedure in manipulating the different applications installed in each computer laboratory. This includes the current management in the different facilities and application in every workstation. The researcher also observed the performance of the system and investigate the advantages of this technology which helps the instructor on handling the classroom laboratory. This study helps the institution to improve its services to its clientele to be more globally competitive. The study would like to seek for more possible application and implementation of Artificial Intelligence System in the Bulacan Agricultural State College in order to maximize the usage of the study. © BEIESP.</v>
      </c>
      <c r="M73" s="3"/>
      <c r="N73" s="3"/>
      <c r="O73" s="3"/>
      <c r="P73" s="3"/>
      <c r="Q73" s="3"/>
      <c r="R73" s="3"/>
      <c r="S73" s="3"/>
      <c r="T73" s="3"/>
      <c r="U73" s="3"/>
      <c r="V73" s="3"/>
      <c r="W73" s="3"/>
      <c r="X73" s="3"/>
      <c r="Y73" s="3"/>
      <c r="Z73" s="3"/>
      <c r="AA73" s="3"/>
      <c r="AB73" s="3"/>
      <c r="AC73" s="3"/>
      <c r="AD73" s="3"/>
      <c r="AE73" s="3"/>
      <c r="AF73" s="3"/>
      <c r="AG73" s="3"/>
      <c r="AH73" s="3"/>
      <c r="AI73" s="3"/>
      <c r="AJ73" s="3"/>
      <c r="AK73" s="3"/>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c r="BS73" s="3"/>
      <c r="BT73" s="3"/>
      <c r="BU73" s="3"/>
      <c r="BV73" s="3"/>
      <c r="BW73" s="3"/>
      <c r="BX73" s="3"/>
      <c r="BY73" s="3"/>
      <c r="BZ73" s="3"/>
    </row>
    <row r="74">
      <c r="A74" s="20" t="str">
        <f t="shared" si="1"/>
        <v>Unique</v>
      </c>
      <c r="B74" s="20" t="str">
        <f>IFERROR(__xludf.DUMMYFUNCTION("""COMPUTED_VALUE"""),"Sc73")</f>
        <v>Sc73</v>
      </c>
      <c r="C74" s="3" t="str">
        <f>IFERROR(__xludf.DUMMYFUNCTION("""COMPUTED_VALUE"""),"Proceedings - 2019 45th Latin American Computing Conference, CLEI 2019")</f>
        <v>Proceedings - 2019 45th Latin American Computing Conference, CLEI 2019</v>
      </c>
      <c r="D74" s="3" t="str">
        <f>IFERROR(__xludf.DUMMYFUNCTION("""COMPUTED_VALUE"""),"[No author name available]")</f>
        <v>[No author name available]</v>
      </c>
      <c r="E74" s="3">
        <f>IFERROR(__xludf.DUMMYFUNCTION("""COMPUTED_VALUE"""),2019.0)</f>
        <v>2019</v>
      </c>
      <c r="F74" s="3" t="str">
        <f>IFERROR(__xludf.DUMMYFUNCTION("""COMPUTED_VALUE"""),"Proceedings - 2019 45th Latin American Computing Conference, CLEI 2019")</f>
        <v>Proceedings - 2019 45th Latin American Computing Conference, CLEI 2019</v>
      </c>
      <c r="G74" s="3"/>
      <c r="H74" s="3"/>
      <c r="I74" s="3"/>
      <c r="J74" s="3"/>
      <c r="K74" s="3"/>
      <c r="L74" s="3" t="str">
        <f>IFERROR(__xludf.DUMMYFUNCTION("""COMPUTED_VALUE"""),"The proceedings contain 54 papers. The topics discussed include: a proposal for a reduced client workload model for querying encrypted databases in cloud; adaptive plot system for serious emerging games based on the ant colony optimization algorithm; use "&amp;"of virtual reality in educational environments for teaching and learning of surgical and aseptic processes; a systematic literature review in multi-agent systems: patterns and trends; modeling traceability in recommender systems; MDD based case tool for a"&amp;"utomatic generation of ChatBot; effectiveness of preprocessing techniques over social media texts for the improvement of machine learning based classifiers; a generic BPMS user portal for business processes execution interoperability; incorporating scenar"&amp;"ios and states definitions on real-time entity monitoring in PAbMM; and performance analysis of data storage in a hyper-converged infrastructure using Docker and GlusterFS.")</f>
        <v>The proceedings contain 54 papers. The topics discussed include: a proposal for a reduced client workload model for querying encrypted databases in cloud; adaptive plot system for serious emerging games based on the ant colony optimization algorithm; use of virtual reality in educational environments for teaching and learning of surgical and aseptic processes; a systematic literature review in multi-agent systems: patterns and trends; modeling traceability in recommender systems; MDD based case tool for automatic generation of ChatBot; effectiveness of preprocessing techniques over social media texts for the improvement of machine learning based classifiers; a generic BPMS user portal for business processes execution interoperability; incorporating scenarios and states definitions on real-time entity monitoring in PAbMM; and performance analysis of data storage in a hyper-converged infrastructure using Docker and GlusterFS.</v>
      </c>
      <c r="M74" s="3"/>
      <c r="N74" s="3"/>
      <c r="O74" s="3"/>
      <c r="P74" s="3"/>
      <c r="Q74" s="3"/>
      <c r="R74" s="3"/>
      <c r="S74" s="3"/>
      <c r="T74" s="3"/>
      <c r="U74" s="3"/>
      <c r="V74" s="3"/>
      <c r="W74" s="3"/>
      <c r="X74" s="3"/>
      <c r="Y74" s="3"/>
      <c r="Z74" s="3"/>
      <c r="AA74" s="3"/>
      <c r="AB74" s="3"/>
      <c r="AC74" s="3"/>
      <c r="AD74" s="3"/>
      <c r="AE74" s="3"/>
      <c r="AF74" s="3"/>
      <c r="AG74" s="3"/>
      <c r="AH74" s="3"/>
      <c r="AI74" s="3"/>
      <c r="AJ74" s="3"/>
      <c r="AK74" s="3"/>
      <c r="AL74" s="3"/>
      <c r="AM74" s="3"/>
      <c r="AN74" s="3"/>
      <c r="AO74" s="3"/>
      <c r="AP74" s="3"/>
      <c r="AQ74" s="3"/>
      <c r="AR74" s="3"/>
      <c r="AS74" s="3"/>
      <c r="AT74" s="3"/>
      <c r="AU74" s="3"/>
      <c r="AV74" s="3"/>
      <c r="AW74" s="3"/>
      <c r="AX74" s="3"/>
      <c r="AY74" s="3"/>
      <c r="AZ74" s="3"/>
      <c r="BA74" s="3"/>
      <c r="BB74" s="3"/>
      <c r="BC74" s="3"/>
      <c r="BD74" s="3"/>
      <c r="BE74" s="3"/>
      <c r="BF74" s="3"/>
      <c r="BG74" s="3"/>
      <c r="BH74" s="3"/>
      <c r="BI74" s="3"/>
      <c r="BJ74" s="3"/>
      <c r="BK74" s="3"/>
      <c r="BL74" s="3"/>
      <c r="BM74" s="3"/>
      <c r="BN74" s="3"/>
      <c r="BO74" s="3"/>
      <c r="BP74" s="3"/>
      <c r="BQ74" s="3"/>
      <c r="BR74" s="3"/>
      <c r="BS74" s="3"/>
      <c r="BT74" s="3"/>
      <c r="BU74" s="3"/>
      <c r="BV74" s="3"/>
      <c r="BW74" s="3"/>
      <c r="BX74" s="3"/>
      <c r="BY74" s="3"/>
      <c r="BZ74" s="3"/>
    </row>
    <row r="75">
      <c r="A75" s="20" t="str">
        <f t="shared" si="1"/>
        <v>Unique</v>
      </c>
      <c r="B75" s="20" t="str">
        <f>IFERROR(__xludf.DUMMYFUNCTION("""COMPUTED_VALUE"""),"Sc74")</f>
        <v>Sc74</v>
      </c>
      <c r="C75" s="3" t="str">
        <f>IFERROR(__xludf.DUMMYFUNCTION("""COMPUTED_VALUE"""),"Chatbots and Conversational Agents in Mental Health: A Review of the Psychiatric Landscape [« Chatbots » et agents conversationnels en santé mentale : une revue de l'environnement psychiatrique]")</f>
        <v>Chatbots and Conversational Agents in Mental Health: A Review of the Psychiatric Landscape [« Chatbots » et agents conversationnels en santé mentale : une revue de l'environnement psychiatrique]</v>
      </c>
      <c r="D75" s="3" t="str">
        <f>IFERROR(__xludf.DUMMYFUNCTION("""COMPUTED_VALUE"""),"Vaidyam A.N., Wisniewski H., Halamka J.D., Kashavan M.S., Torous J.B.")</f>
        <v>Vaidyam A.N., Wisniewski H., Halamka J.D., Kashavan M.S., Torous J.B.</v>
      </c>
      <c r="E75" s="3">
        <f>IFERROR(__xludf.DUMMYFUNCTION("""COMPUTED_VALUE"""),2019.0)</f>
        <v>2019</v>
      </c>
      <c r="F75" s="3" t="str">
        <f>IFERROR(__xludf.DUMMYFUNCTION("""COMPUTED_VALUE"""),"Canadian Journal of Psychiatry")</f>
        <v>Canadian Journal of Psychiatry</v>
      </c>
      <c r="G75" s="3">
        <f>IFERROR(__xludf.DUMMYFUNCTION("""COMPUTED_VALUE"""),64.0)</f>
        <v>64</v>
      </c>
      <c r="H75" s="3">
        <f>IFERROR(__xludf.DUMMYFUNCTION("""COMPUTED_VALUE"""),7.0)</f>
        <v>7</v>
      </c>
      <c r="I75" s="3">
        <f>IFERROR(__xludf.DUMMYFUNCTION("""COMPUTED_VALUE"""),456.0)</f>
        <v>456</v>
      </c>
      <c r="J75" s="3">
        <f>IFERROR(__xludf.DUMMYFUNCTION("""COMPUTED_VALUE"""),464.0)</f>
        <v>464</v>
      </c>
      <c r="K75" s="3" t="str">
        <f>IFERROR(__xludf.DUMMYFUNCTION("""COMPUTED_VALUE"""),"10.1177/0706743719828977")</f>
        <v>10.1177/0706743719828977</v>
      </c>
      <c r="L75" s="3" t="str">
        <f>IFERROR(__xludf.DUMMYFUNCTION("""COMPUTED_VALUE"""),"Objective: The aim of this review was to explore the current evidence for conversational agents or chatbots in the field of psychiatry and their role in screening, diagnosis, and treatment of mental illnesses. Methods: A systematic literature search in Ju"&amp;"ne 2018 was conducted in PubMed, EmBase, PsycINFO, Cochrane, Web of Science, and IEEE Xplore. Studies were included that involved a chatbot in a mental health setting focusing on populations with or at high risk of developing depression, anxiety, schizoph"&amp;"renia, bipolar, and substance abuse disorders. Results: From the selected databases, 1466 records were retrieved and 8 studies met the inclusion criteria. Two additional studies were included from reference list screening for a total of 10 included studie"&amp;"s. Overall, potential for conversational agents in psychiatric use was reported to be high across all studies. In particular, conversational agents showed potential for benefit in psychoeducation and self-adherence. In addition, satisfaction rating of cha"&amp;"tbots was high across all studies, suggesting that they would be an effective and enjoyable tool in psychiatric treatment. Conclusion: Preliminary evidence for psychiatric use of chatbots is favourable. However, given the heterogeneity of the reviewed stu"&amp;"dies, further research with standardized outcomes reporting is required to more thoroughly examine the effectiveness of conversational agents. Regardless, early evidence shows that with the proper approach and research, the mental health field could use c"&amp;"onversational agents in psychiatric treatment. © The Author(s) 2019.")</f>
        <v>Objective: The aim of this review was to explore the current evidence for conversational agents or chatbots in the field of psychiatry and their role in screening, diagnosis, and treatment of mental illnesses. Methods: A systematic literature search in June 2018 was conducted in PubMed, EmBase, PsycINFO, Cochrane, Web of Science, and IEEE Xplore. Studies were included that involved a chatbot in a mental health setting focusing on populations with or at high risk of developing depression, anxiety, schizophrenia, bipolar, and substance abuse disorders. Results: From the selected databases, 1466 records were retrieved and 8 studies met the inclusion criteria. Two additional studies were included from reference list screening for a total of 10 included studies. Overall, potential for conversational agents in psychiatric use was reported to be high across all studies. In particular, conversational agents showed potential for benefit in psychoeducation and self-adherence. In addition, satisfaction rating of chatbots was high across all studies, suggesting that they would be an effective and enjoyable tool in psychiatric treatment. Conclusion: Preliminary evidence for psychiatric use of chatbots is favourable. However, given the heterogeneity of the reviewed studies, further research with standardized outcomes reporting is required to more thoroughly examine the effectiveness of conversational agents. Regardless, early evidence shows that with the proper approach and research, the mental health field could use conversational agents in psychiatric treatment. © The Author(s) 2019.</v>
      </c>
      <c r="M75" s="3"/>
      <c r="N75" s="3"/>
      <c r="O75" s="3"/>
      <c r="P75" s="3"/>
      <c r="Q75" s="3"/>
      <c r="R75" s="3"/>
      <c r="S75" s="3"/>
      <c r="T75" s="3"/>
      <c r="U75" s="3"/>
      <c r="V75" s="3"/>
      <c r="W75" s="3"/>
      <c r="X75" s="3"/>
      <c r="Y75" s="3"/>
      <c r="Z75" s="3"/>
      <c r="AA75" s="3"/>
      <c r="AB75" s="3"/>
      <c r="AC75" s="3"/>
      <c r="AD75" s="3"/>
      <c r="AE75" s="3"/>
      <c r="AF75" s="3"/>
      <c r="AG75" s="3"/>
      <c r="AH75" s="3"/>
      <c r="AI75" s="3"/>
      <c r="AJ75" s="3"/>
      <c r="AK75" s="3"/>
      <c r="AL75" s="3"/>
      <c r="AM75" s="3"/>
      <c r="AN75" s="3"/>
      <c r="AO75" s="3"/>
      <c r="AP75" s="3"/>
      <c r="AQ75" s="3"/>
      <c r="AR75" s="3"/>
      <c r="AS75" s="3"/>
      <c r="AT75" s="3"/>
      <c r="AU75" s="3"/>
      <c r="AV75" s="3"/>
      <c r="AW75" s="3"/>
      <c r="AX75" s="3"/>
      <c r="AY75" s="3"/>
      <c r="AZ75" s="3"/>
      <c r="BA75" s="3"/>
      <c r="BB75" s="3"/>
      <c r="BC75" s="3"/>
      <c r="BD75" s="3"/>
      <c r="BE75" s="3"/>
      <c r="BF75" s="3"/>
      <c r="BG75" s="3"/>
      <c r="BH75" s="3"/>
      <c r="BI75" s="3"/>
      <c r="BJ75" s="3"/>
      <c r="BK75" s="3"/>
      <c r="BL75" s="3"/>
      <c r="BM75" s="3"/>
      <c r="BN75" s="3"/>
      <c r="BO75" s="3"/>
      <c r="BP75" s="3"/>
      <c r="BQ75" s="3"/>
      <c r="BR75" s="3"/>
      <c r="BS75" s="3"/>
      <c r="BT75" s="3"/>
      <c r="BU75" s="3"/>
      <c r="BV75" s="3"/>
      <c r="BW75" s="3"/>
      <c r="BX75" s="3"/>
      <c r="BY75" s="3"/>
      <c r="BZ75" s="3"/>
    </row>
    <row r="76">
      <c r="A76" s="20" t="str">
        <f t="shared" si="1"/>
        <v>Unique</v>
      </c>
      <c r="B76" s="20" t="str">
        <f>IFERROR(__xludf.DUMMYFUNCTION("""COMPUTED_VALUE"""),"Sc75")</f>
        <v>Sc75</v>
      </c>
      <c r="C76" s="3" t="str">
        <f>IFERROR(__xludf.DUMMYFUNCTION("""COMPUTED_VALUE"""),"What arewe measuring anyway?-A literature survey of questionnaires used in studies reported in the intelligent virtual agent conferences")</f>
        <v>What arewe measuring anyway?-A literature survey of questionnaires used in studies reported in the intelligent virtual agent conferences</v>
      </c>
      <c r="D76" s="3" t="str">
        <f>IFERROR(__xludf.DUMMYFUNCTION("""COMPUTED_VALUE"""),"Fitrianie S., Bruijnes M., Richards D., Abdulrahman A., Brinkman W.-P.")</f>
        <v>Fitrianie S., Bruijnes M., Richards D., Abdulrahman A., Brinkman W.-P.</v>
      </c>
      <c r="E76" s="3">
        <f>IFERROR(__xludf.DUMMYFUNCTION("""COMPUTED_VALUE"""),2019.0)</f>
        <v>2019</v>
      </c>
      <c r="F76" s="3" t="str">
        <f>IFERROR(__xludf.DUMMYFUNCTION("""COMPUTED_VALUE"""),"IVA 2019 - Proceedings of the 19th ACM International Conference on Intelligent Virtual Agents")</f>
        <v>IVA 2019 - Proceedings of the 19th ACM International Conference on Intelligent Virtual Agents</v>
      </c>
      <c r="G76" s="3"/>
      <c r="H76" s="3"/>
      <c r="I76" s="3">
        <f>IFERROR(__xludf.DUMMYFUNCTION("""COMPUTED_VALUE"""),159.0)</f>
        <v>159</v>
      </c>
      <c r="J76" s="3">
        <f>IFERROR(__xludf.DUMMYFUNCTION("""COMPUTED_VALUE"""),161.0)</f>
        <v>161</v>
      </c>
      <c r="K76" s="3" t="str">
        <f>IFERROR(__xludf.DUMMYFUNCTION("""COMPUTED_VALUE"""),"10.1145/3308532.3329421")</f>
        <v>10.1145/3308532.3329421</v>
      </c>
      <c r="L76" s="3" t="str">
        <f>IFERROR(__xludf.DUMMYFUNCTION("""COMPUTED_VALUE"""),"Research into artificial social agents aims at constructing these agents and at establishing an empirically grounded understanding of them, their interaction with humans, and howthey can ultimately deliver certain outcomes in areas such as health, enterta"&amp;"inment, and education. Key for establishing such understanding is the community's ability to describe and replicate their observations on how users perceive and interact with their agents. In this paper, we address this ability by examining questionnaires"&amp;" and their constructs used in empirical studies reported in the intelligent virtual agent conference proceedings from 2013 to 2018. The literature survey shows the identification of 189 constructs used in 89 questionnaires thatwere reported across 81 pape"&amp;"rs.We found unexpectedly little repeated use of questionnaires as the vast majority of questionnaires (more than 76%) were only reported in a single paper. We expect that this finding will motivate joint effort by the IVA community towards creating a unif"&amp;"ied measurement instrument. © 2019 Copyright held by the owner/author(s).")</f>
        <v>Research into artificial social agents aims at constructing these agents and at establishing an empirically grounded understanding of them, their interaction with humans, and howthey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thatwere reported across 81 papers.We found unexpectedly little repeated use of questionnaires as the vast majority of questionnaires (more than 76%) were only reported in a single paper. We expect that this finding will motivate joint effort by the IVA community towards creating a unified measurement instrument. © 2019 Copyright held by the owner/author(s).</v>
      </c>
      <c r="M76" s="3"/>
      <c r="N76" s="3"/>
      <c r="O76" s="3"/>
      <c r="P76" s="3"/>
      <c r="Q76" s="3"/>
      <c r="R76" s="3"/>
      <c r="S76" s="3"/>
      <c r="T76" s="3"/>
      <c r="U76" s="3"/>
      <c r="V76" s="3"/>
      <c r="W76" s="3"/>
      <c r="X76" s="3"/>
      <c r="Y76" s="3"/>
      <c r="Z76" s="3"/>
      <c r="AA76" s="3"/>
      <c r="AB76" s="3"/>
      <c r="AC76" s="3"/>
      <c r="AD76" s="3"/>
      <c r="AE76" s="3"/>
      <c r="AF76" s="3"/>
      <c r="AG76" s="3"/>
      <c r="AH76" s="3"/>
      <c r="AI76" s="3"/>
      <c r="AJ76" s="3"/>
      <c r="AK76" s="3"/>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c r="BS76" s="3"/>
      <c r="BT76" s="3"/>
      <c r="BU76" s="3"/>
      <c r="BV76" s="3"/>
      <c r="BW76" s="3"/>
      <c r="BX76" s="3"/>
      <c r="BY76" s="3"/>
      <c r="BZ76" s="3"/>
    </row>
    <row r="77">
      <c r="A77" s="20" t="str">
        <f t="shared" si="1"/>
        <v>Unique</v>
      </c>
      <c r="B77" s="20" t="str">
        <f>IFERROR(__xludf.DUMMYFUNCTION("""COMPUTED_VALUE"""),"Sc76")</f>
        <v>Sc76</v>
      </c>
      <c r="C77" s="3" t="str">
        <f>IFERROR(__xludf.DUMMYFUNCTION("""COMPUTED_VALUE"""),"Diabot: A predictive medical chatbot using ensemble learning")</f>
        <v>Diabot: A predictive medical chatbot using ensemble learning</v>
      </c>
      <c r="D77" s="3" t="str">
        <f>IFERROR(__xludf.DUMMYFUNCTION("""COMPUTED_VALUE"""),"Bali M., Mohanty S., Chatterjee S., Sarma M., Puravankara R.")</f>
        <v>Bali M., Mohanty S., Chatterjee S., Sarma M., Puravankara R.</v>
      </c>
      <c r="E77" s="3">
        <f>IFERROR(__xludf.DUMMYFUNCTION("""COMPUTED_VALUE"""),2019.0)</f>
        <v>2019</v>
      </c>
      <c r="F77" s="3" t="str">
        <f>IFERROR(__xludf.DUMMYFUNCTION("""COMPUTED_VALUE"""),"International Journal of Recent Technology and Engineering")</f>
        <v>International Journal of Recent Technology and Engineering</v>
      </c>
      <c r="G77" s="3">
        <f>IFERROR(__xludf.DUMMYFUNCTION("""COMPUTED_VALUE"""),8.0)</f>
        <v>8</v>
      </c>
      <c r="H77" s="3">
        <f>IFERROR(__xludf.DUMMYFUNCTION("""COMPUTED_VALUE"""),2.0)</f>
        <v>2</v>
      </c>
      <c r="I77" s="3">
        <f>IFERROR(__xludf.DUMMYFUNCTION("""COMPUTED_VALUE"""),6334.0)</f>
        <v>6334</v>
      </c>
      <c r="J77" s="3">
        <f>IFERROR(__xludf.DUMMYFUNCTION("""COMPUTED_VALUE"""),6340.0)</f>
        <v>6340</v>
      </c>
      <c r="K77" s="3" t="str">
        <f>IFERROR(__xludf.DUMMYFUNCTION("""COMPUTED_VALUE"""),"10.35940/ijrte.B2196.078219")</f>
        <v>10.35940/ijrte.B2196.078219</v>
      </c>
      <c r="L77" s="3" t="str">
        <f>IFERROR(__xludf.DUMMYFUNCTION("""COMPUTED_VALUE"""),"Accessibility to medical knowledge and healthcare costs are the two major impediments for common man. Conversational agents like Medical chatbots, which are designed keeping in view medical applications can potentially address these issues. Chatbots can e"&amp;"ither be generic or disease-specific in nature. Diabetes is a non-communicable disease and early detection of the same can let people know about the serious consequences of this disorder and help save human lives. In this paper, we have developed a generi"&amp;"c text-to-text ‘Diabot’ – a DIAgnostic chatBOT which engages patients in conversation using advanced Natural Language Understanding (NLU) techniques to provide personalized prediction using the general health dataset and based on the various symptoms soug"&amp;"ht from the patient. The design is further extended as a DIAbetes chatBOT for specialized Diabetes prediction using the Pima Indian diabetes dataset for suggesting proactive preventive measures to be taken. For prediction, there exists multiple classifica"&amp;"tion algorithms in Machine Learning which can be used based on their accuracy. However, rather than considering only one model and hoping this model is the best or most accurate predictor we can make, the novelty in this paper lies in Ensemble learning, w"&amp;"hich is a meta-algorithm that combines a myriad of weaker models and averages them to produce one final balanced and accurate model. From literature reviews, it is observed that very little research has happened in ensemble methods to increase prediction "&amp;"accuracy. The paper presents a state-of-the art Diabot design with an undemanding front-end interface for common man using React UI, RASA NLU based text pre-processing, quantitative performance comparison of various machine learning algorithms as standalo"&amp;"ne classifiers and combining them all in a majority voting ensemble. It is observed that the chatbot is able to interact seamlessly with all patients based on the symptoms sought. The accuracy of Ensemble model is balanced for general health prediction an"&amp;"d highest for diabetes prediction among all weak learners considered which provides motivation for further exploring ensemble techniques in this domain.”. ©BEIESP.")</f>
        <v>Accessibility to medical knowledge and healthcare costs are the two major impediments for common man. Conversational agents like Medical chatbots, which are designed keeping in view medical applications can potentially address these issues. Chatbots can either be generic or disease-specific in nature. Diabetes is a non-communicable disease and early detection of the same can let people know about the serious consequences of this disorder and help save human lives. In this paper, we have developed a generic text-to-text ‘Diabot’ – a DIAgnostic chatBOT which engages patients in conversation using advanced Natural Language Understanding (NLU) techniques to provide personalized prediction using the general health dataset and based on the various symptoms sought from the patient. The design is further extended as a DIAbetes chatBOT for specialized Diabetes prediction using the Pima Indian diabetes dataset for suggesting proactive preventive measures to be taken. For prediction, there exists multiple classification algorithms in Machine Learning which can be used based on their accuracy. However, rather than considering only one model and hoping this model is the best or most accurate predictor we can make, the novelty in this paper lies in Ensemble learning, which is a meta-algorithm that combines a myriad of weaker models and averages them to produce one final balanced and accurate model. From literature reviews, it is observed that very little research has happened in ensemble methods to increase prediction accuracy. The paper presents a state-of-the art Diabot design with an undemanding front-end interface for common man using React UI, RASA NLU based text pre-processing, quantitative performance comparison of various machine learning algorithms as standalone classifiers and combining them all in a majority voting ensemble. It is observed that the chatbot is able to interact seamlessly with all patients based on the symptoms sought. The accuracy of Ensemble model is balanced for general health prediction and highest for diabetes prediction among all weak learners considered which provides motivation for further exploring ensemble techniques in this domain.”. ©BEIESP.</v>
      </c>
      <c r="M77" s="3"/>
      <c r="N77" s="3"/>
      <c r="O77" s="3"/>
      <c r="P77" s="3"/>
      <c r="Q77" s="3"/>
      <c r="R77" s="3"/>
      <c r="S77" s="3"/>
      <c r="T77" s="3"/>
      <c r="U77" s="3"/>
      <c r="V77" s="3"/>
      <c r="W77" s="3"/>
      <c r="X77" s="3"/>
      <c r="Y77" s="3"/>
      <c r="Z77" s="3"/>
      <c r="AA77" s="3"/>
      <c r="AB77" s="3"/>
      <c r="AC77" s="3"/>
      <c r="AD77" s="3"/>
      <c r="AE77" s="3"/>
      <c r="AF77" s="3"/>
      <c r="AG77" s="3"/>
      <c r="AH77" s="3"/>
      <c r="AI77" s="3"/>
      <c r="AJ77" s="3"/>
      <c r="AK77" s="3"/>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c r="BZ77" s="3"/>
    </row>
    <row r="78">
      <c r="A78" s="20" t="str">
        <f t="shared" si="1"/>
        <v>Unique</v>
      </c>
      <c r="B78" s="20" t="str">
        <f>IFERROR(__xludf.DUMMYFUNCTION("""COMPUTED_VALUE"""),"Sc77")</f>
        <v>Sc77</v>
      </c>
      <c r="C78" s="3" t="str">
        <f>IFERROR(__xludf.DUMMYFUNCTION("""COMPUTED_VALUE"""),"A Literature Review On Chatbots In Healthcare Domain")</f>
        <v>A Literature Review On Chatbots In Healthcare Domain</v>
      </c>
      <c r="D78" s="3" t="str">
        <f>IFERROR(__xludf.DUMMYFUNCTION("""COMPUTED_VALUE"""),"Bhirud N., Tataale S., Randive S., Nahar S.")</f>
        <v>Bhirud N., Tataale S., Randive S., Nahar S.</v>
      </c>
      <c r="E78" s="3">
        <f>IFERROR(__xludf.DUMMYFUNCTION("""COMPUTED_VALUE"""),2019.0)</f>
        <v>2019</v>
      </c>
      <c r="F78" s="3" t="str">
        <f>IFERROR(__xludf.DUMMYFUNCTION("""COMPUTED_VALUE"""),"International Journal of Scientific and Technology Research")</f>
        <v>International Journal of Scientific and Technology Research</v>
      </c>
      <c r="G78" s="3">
        <f>IFERROR(__xludf.DUMMYFUNCTION("""COMPUTED_VALUE"""),8.0)</f>
        <v>8</v>
      </c>
      <c r="H78" s="3">
        <f>IFERROR(__xludf.DUMMYFUNCTION("""COMPUTED_VALUE"""),7.0)</f>
        <v>7</v>
      </c>
      <c r="I78" s="3">
        <f>IFERROR(__xludf.DUMMYFUNCTION("""COMPUTED_VALUE"""),225.0)</f>
        <v>225</v>
      </c>
      <c r="J78" s="3">
        <f>IFERROR(__xludf.DUMMYFUNCTION("""COMPUTED_VALUE"""),231.0)</f>
        <v>231</v>
      </c>
      <c r="K78" s="3"/>
      <c r="L78" s="3" t="str">
        <f>IFERROR(__xludf.DUMMYFUNCTION("""COMPUTED_VALUE"""),"Research says 60% of visits to a doctors are for simple small-scale diseases, 80% of which can be cured at home using simple home remedies. These diseases mostly include common cold and cough, headache, abdominal pains, etc. They may be caused due to the "&amp;"changes in the weather, intake of improper diet, fatigue, etc. and can be cured without the intervention of a doctor. There are a number of chatbots which provide services for the healthcare domain. But the problem with these chatbots is that they only pr"&amp;"ovide answers for general healthcare FAQs. That is, these systems are unable to provide a natural communication with the user just as a doctor can. Work is being carried out to enable the chatbots to communicate in a way similar to the communication carri"&amp;"ed out between two humans. That is, the user must experience the feel of communicating to a person and not to a bot. This makes the chatbot a virtual communicating friend of the user. This type of smart communication (usually used in healthcare counsellin"&amp;"g) can be achieved by inclusion of NLU, NLP and ML techniques in the conventional scripted chatbots. There are a number of domains wherein the smart chatbots provide their functionalities. This paper briefs about the chatbot system for the healthcare doma"&amp;"in. Also, it specifies various NLU, NLG and ML techniques to be incorporated in the chatbot and the comparison of the same. © 2019 International Journal Of Scientific and Technology Research. All rights reserved.")</f>
        <v>Research says 60% of visits to a doctors are for simple small-scale diseases, 80% of which can be cured at home using simple home remedies. These diseases mostly include common cold and cough, headache, abdominal pains, etc. They may be caused due to the changes in the weather, intake of improper diet, fatigue, etc. and can be cured without the intervention of a doctor. There are a number of chatbots which provide services for the healthcare domain. But the problem with these chatbots is that they only provide answers for general healthcare FAQs. That is, these systems are unable to provide a natural communication with the user just as a doctor can. Work is being carried out to enable the chatbots to communicate in a way similar to the communication carried out between two humans. That is, the user must experience the feel of communicating to a person and not to a bot. This makes the chatbot a virtual communicating friend of the user. This type of smart communication (usually used in healthcare counselling) can be achieved by inclusion of NLU, NLP and ML techniques in the conventional scripted chatbots. There are a number of domains wherein the smart chatbots provide their functionalities. This paper briefs about the chatbot system for the healthcare domain. Also, it specifies various NLU, NLG and ML techniques to be incorporated in the chatbot and the comparison of the same. © 2019 International Journal Of Scientific and Technology Research. All rights reserved.</v>
      </c>
      <c r="M78" s="3"/>
      <c r="N78" s="3"/>
      <c r="O78" s="3"/>
      <c r="P78" s="3"/>
      <c r="Q78" s="3"/>
      <c r="R78" s="3"/>
      <c r="S78" s="3"/>
      <c r="T78" s="3"/>
      <c r="U78" s="3"/>
      <c r="V78" s="3"/>
      <c r="W78" s="3"/>
      <c r="X78" s="3"/>
      <c r="Y78" s="3"/>
      <c r="Z78" s="3"/>
      <c r="AA78" s="3"/>
      <c r="AB78" s="3"/>
      <c r="AC78" s="3"/>
      <c r="AD78" s="3"/>
      <c r="AE78" s="3"/>
      <c r="AF78" s="3"/>
      <c r="AG78" s="3"/>
      <c r="AH78" s="3"/>
      <c r="AI78" s="3"/>
      <c r="AJ78" s="3"/>
      <c r="AK78" s="3"/>
      <c r="AL78" s="3"/>
      <c r="AM78" s="3"/>
      <c r="AN78" s="3"/>
      <c r="AO78" s="3"/>
      <c r="AP78" s="3"/>
      <c r="AQ78" s="3"/>
      <c r="AR78" s="3"/>
      <c r="AS78" s="3"/>
      <c r="AT78" s="3"/>
      <c r="AU78" s="3"/>
      <c r="AV78" s="3"/>
      <c r="AW78" s="3"/>
      <c r="AX78" s="3"/>
      <c r="AY78" s="3"/>
      <c r="AZ78" s="3"/>
      <c r="BA78" s="3"/>
      <c r="BB78" s="3"/>
      <c r="BC78" s="3"/>
      <c r="BD78" s="3"/>
      <c r="BE78" s="3"/>
      <c r="BF78" s="3"/>
      <c r="BG78" s="3"/>
      <c r="BH78" s="3"/>
      <c r="BI78" s="3"/>
      <c r="BJ78" s="3"/>
      <c r="BK78" s="3"/>
      <c r="BL78" s="3"/>
      <c r="BM78" s="3"/>
      <c r="BN78" s="3"/>
      <c r="BO78" s="3"/>
      <c r="BP78" s="3"/>
      <c r="BQ78" s="3"/>
      <c r="BR78" s="3"/>
      <c r="BS78" s="3"/>
      <c r="BT78" s="3"/>
      <c r="BU78" s="3"/>
      <c r="BV78" s="3"/>
      <c r="BW78" s="3"/>
      <c r="BX78" s="3"/>
      <c r="BY78" s="3"/>
      <c r="BZ78" s="3"/>
    </row>
    <row r="79">
      <c r="A79" s="20" t="str">
        <f t="shared" si="1"/>
        <v>Unique</v>
      </c>
      <c r="B79" s="20" t="str">
        <f>IFERROR(__xludf.DUMMYFUNCTION("""COMPUTED_VALUE"""),"Sc78")</f>
        <v>Sc78</v>
      </c>
      <c r="C79" s="3" t="str">
        <f>IFERROR(__xludf.DUMMYFUNCTION("""COMPUTED_VALUE"""),"Research on machine learning techniques for POS tagging in NLP")</f>
        <v>Research on machine learning techniques for POS tagging in NLP</v>
      </c>
      <c r="D79" s="3" t="str">
        <f>IFERROR(__xludf.DUMMYFUNCTION("""COMPUTED_VALUE"""),"Bulusu A., Sucharita V.")</f>
        <v>Bulusu A., Sucharita V.</v>
      </c>
      <c r="E79" s="3">
        <f>IFERROR(__xludf.DUMMYFUNCTION("""COMPUTED_VALUE"""),2019.0)</f>
        <v>2019</v>
      </c>
      <c r="F79" s="3" t="str">
        <f>IFERROR(__xludf.DUMMYFUNCTION("""COMPUTED_VALUE"""),"International Journal of Recent Technology and Engineering")</f>
        <v>International Journal of Recent Technology and Engineering</v>
      </c>
      <c r="G79" s="3">
        <f>IFERROR(__xludf.DUMMYFUNCTION("""COMPUTED_VALUE"""),8.0)</f>
        <v>8</v>
      </c>
      <c r="H79" s="3"/>
      <c r="I79" s="3">
        <f>IFERROR(__xludf.DUMMYFUNCTION("""COMPUTED_VALUE"""),897.0)</f>
        <v>897</v>
      </c>
      <c r="J79" s="3">
        <f>IFERROR(__xludf.DUMMYFUNCTION("""COMPUTED_VALUE"""),900.0)</f>
        <v>900</v>
      </c>
      <c r="K79" s="3"/>
      <c r="L79" s="3" t="str">
        <f>IFERROR(__xludf.DUMMYFUNCTION("""COMPUTED_VALUE"""),"Natural Language Processing is an emerging area with applications like speech recognition, sentiment analysis, question answering systems, chat bots and the like. Current research is making heavy use of machine learning techniques for NLP Tasks Machine Le"&amp;"arning is a subset of Artificial Intelligence with techniques based heavily on statistical and mathematical concepts. This paper attempts to list out the major categories of tasks under Natural Language Processing, and understand the commonly used machine"&amp;" learning techniques for the said tasks. Empirical tests have been performed to validate the findings of the literature survey and results are discussed. © BEIESP.")</f>
        <v>Natural Language Processing is an emerging area with applications like speech recognition, sentiment analysis, question answering systems, chat bots and the like. Current research is making heavy use of machine learning techniques for NLP Tasks Machine Learning is a subset of Artificial Intelligence with techniques based heavily on statistical and mathematical concepts. This paper attempts to list out the major categories of tasks under Natural Language Processing, and understand the commonly used machine learning techniques for the said tasks. Empirical tests have been performed to validate the findings of the literature survey and results are discussed. © BEIESP.</v>
      </c>
      <c r="M79" s="3"/>
      <c r="N79" s="3"/>
      <c r="O79" s="3"/>
      <c r="P79" s="3"/>
      <c r="Q79" s="3"/>
      <c r="R79" s="3"/>
      <c r="S79" s="3"/>
      <c r="T79" s="3"/>
      <c r="U79" s="3"/>
      <c r="V79" s="3"/>
      <c r="W79" s="3"/>
      <c r="X79" s="3"/>
      <c r="Y79" s="3"/>
      <c r="Z79" s="3"/>
      <c r="AA79" s="3"/>
      <c r="AB79" s="3"/>
      <c r="AC79" s="3"/>
      <c r="AD79" s="3"/>
      <c r="AE79" s="3"/>
      <c r="AF79" s="3"/>
      <c r="AG79" s="3"/>
      <c r="AH79" s="3"/>
      <c r="AI79" s="3"/>
      <c r="AJ79" s="3"/>
      <c r="AK79" s="3"/>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c r="BS79" s="3"/>
      <c r="BT79" s="3"/>
      <c r="BU79" s="3"/>
      <c r="BV79" s="3"/>
      <c r="BW79" s="3"/>
      <c r="BX79" s="3"/>
      <c r="BY79" s="3"/>
      <c r="BZ79" s="3"/>
    </row>
    <row r="80">
      <c r="A80" s="20" t="str">
        <f t="shared" si="1"/>
        <v>Unique</v>
      </c>
      <c r="B80" s="20" t="str">
        <f>IFERROR(__xludf.DUMMYFUNCTION("""COMPUTED_VALUE"""),"Sc79")</f>
        <v>Sc79</v>
      </c>
      <c r="C80" s="3" t="str">
        <f>IFERROR(__xludf.DUMMYFUNCTION("""COMPUTED_VALUE"""),"Mobile mental health: A review of applications for depression assistance")</f>
        <v>Mobile mental health: A review of applications for depression assistance</v>
      </c>
      <c r="D80" s="3" t="str">
        <f>IFERROR(__xludf.DUMMYFUNCTION("""COMPUTED_VALUE"""),"Teles A., Rodrigues I., Viana D., Silva F., Coutinho L., Endler M., Rabelo R.")</f>
        <v>Teles A., Rodrigues I., Viana D., Silva F., Coutinho L., Endler M., Rabelo R.</v>
      </c>
      <c r="E80" s="3">
        <f>IFERROR(__xludf.DUMMYFUNCTION("""COMPUTED_VALUE"""),2019.0)</f>
        <v>2019</v>
      </c>
      <c r="F80" s="3" t="str">
        <f>IFERROR(__xludf.DUMMYFUNCTION("""COMPUTED_VALUE"""),"Proceedings - IEEE Symposium on Computer-Based Medical Systems")</f>
        <v>Proceedings - IEEE Symposium on Computer-Based Medical Systems</v>
      </c>
      <c r="G80" s="3"/>
      <c r="H80" s="3"/>
      <c r="I80" s="3">
        <f>IFERROR(__xludf.DUMMYFUNCTION("""COMPUTED_VALUE"""),708.0)</f>
        <v>708</v>
      </c>
      <c r="J80" s="3">
        <f>IFERROR(__xludf.DUMMYFUNCTION("""COMPUTED_VALUE"""),713.0)</f>
        <v>713</v>
      </c>
      <c r="K80" s="3" t="str">
        <f>IFERROR(__xludf.DUMMYFUNCTION("""COMPUTED_VALUE"""),"10.1109/CBMS.2019.00143")</f>
        <v>10.1109/CBMS.2019.00143</v>
      </c>
      <c r="L80" s="3" t="str">
        <f>IFERROR(__xludf.DUMMYFUNCTION("""COMPUTED_VALUE"""),"Depression is a mental disorder characterized by persistent sadness, loss of interest, and a set of behavioral changes. The high prevalence of depression imposes a significant burden on the world population, demanding methods capable of monitoring and tre"&amp;"ating this mental disorder. Currently, a large number of mobile applications have been designed to provide support to depressive people. This paper aims to identify, analyze and characterize the current state of mobile applications focused on depression. "&amp;"To do so, we conducted a systematic review of applications for depression assistance. The two most popular mobile app stores (Google Play Store and Apple App Store) have been explored to find the most relevant apps. After applying the inclusion and exclus"&amp;"ion criteria and performing the quality assessment of the results, 216 applications were selected for the data extraction phase, where we summarized their benefits and limitations and identified gaps and trends. The results of this review evidenced that t"&amp;"here is a growth in the diversity of apps' purposes such as chatbot, online therapy, educational tools, mood tracker, testing, and self-help. © 2019 IEEE.")</f>
        <v>Depression is a mental disorder characterized by persistent sadness, loss of interest, and a set of behavioral changes. The high prevalence of depression imposes a significant burden on the world population, demanding methods capable of monitoring and treating this mental disorder. Currently, a large number of mobile applications have been designed to provide support to depressive people. This paper aims to identify, analyze and characterize the current state of mobile applications focused on depression. To do so, we conducted a systematic review of applications for depression assistance. The two most popular mobile app stores (Google Play Store and Apple App Store) have been explored to find the most relevant apps. After applying the inclusion and exclusion criteria and performing the quality assessment of the results, 216 applications were selected for the data extraction phase, where we summarized their benefits and limitations and identified gaps and trends. The results of this review evidenced that there is a growth in the diversity of apps' purposes such as chatbot, online therapy, educational tools, mood tracker, testing, and self-help. © 2019 IEEE.</v>
      </c>
      <c r="M80" s="3"/>
      <c r="N80" s="3"/>
      <c r="O80" s="3"/>
      <c r="P80" s="3"/>
      <c r="Q80" s="3"/>
      <c r="R80" s="3"/>
      <c r="S80" s="3"/>
      <c r="T80" s="3"/>
      <c r="U80" s="3"/>
      <c r="V80" s="3"/>
      <c r="W80" s="3"/>
      <c r="X80" s="3"/>
      <c r="Y80" s="3"/>
      <c r="Z80" s="3"/>
      <c r="AA80" s="3"/>
      <c r="AB80" s="3"/>
      <c r="AC80" s="3"/>
      <c r="AD80" s="3"/>
      <c r="AE80" s="3"/>
      <c r="AF80" s="3"/>
      <c r="AG80" s="3"/>
      <c r="AH80" s="3"/>
      <c r="AI80" s="3"/>
      <c r="AJ80" s="3"/>
      <c r="AK80" s="3"/>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c r="BZ80" s="3"/>
    </row>
    <row r="81">
      <c r="A81" s="20" t="str">
        <f t="shared" si="1"/>
        <v>Unique</v>
      </c>
      <c r="B81" s="20" t="str">
        <f>IFERROR(__xludf.DUMMYFUNCTION("""COMPUTED_VALUE"""),"Sc80")</f>
        <v>Sc80</v>
      </c>
      <c r="C81" s="3" t="str">
        <f>IFERROR(__xludf.DUMMYFUNCTION("""COMPUTED_VALUE"""),"Virtual humans in health-related interventions: A meta-analysis")</f>
        <v>Virtual humans in health-related interventions: A meta-analysis</v>
      </c>
      <c r="D81" s="3" t="str">
        <f>IFERROR(__xludf.DUMMYFUNCTION("""COMPUTED_VALUE"""),"Ma T., Chattopadhyay D., Sharifi H.")</f>
        <v>Ma T., Chattopadhyay D., Sharifi H.</v>
      </c>
      <c r="E81" s="3">
        <f>IFERROR(__xludf.DUMMYFUNCTION("""COMPUTED_VALUE"""),2019.0)</f>
        <v>2019</v>
      </c>
      <c r="F81" s="3" t="str">
        <f>IFERROR(__xludf.DUMMYFUNCTION("""COMPUTED_VALUE"""),"Conference on Human Factors in Computing Systems - Proceedings")</f>
        <v>Conference on Human Factors in Computing Systems - Proceedings</v>
      </c>
      <c r="G81" s="3"/>
      <c r="H81" s="3"/>
      <c r="I81" s="3"/>
      <c r="J81" s="3"/>
      <c r="K81" s="3" t="str">
        <f>IFERROR(__xludf.DUMMYFUNCTION("""COMPUTED_VALUE"""),"10.1145/3290607.3312853")</f>
        <v>10.1145/3290607.3312853</v>
      </c>
      <c r="L81" s="3" t="str">
        <f>IFERROR(__xludf.DUMMYFUNCTION("""COMPUTED_VALUE"""),"Virtual humans are computer-generated characters designed to simulate key properties of human face-to-face conversation-verbal and nonverbal. Their human-like physical appearance and nonverbal behavior set them apart from chatbot-type embodied conversatio"&amp;"nal agents, and has recently received significant interest as a potential tool for health-related interventions. As healthcare providers deliberate whether to adopt this new technology, it is crucial to examine the empirical evidence about their effective"&amp;"ness. We systematically evaluated evidence from controlled studies of interventions using virtual humans on their effectiveness in health-related outcomes. Nineteen studies were included from a total of 3354 unique records. Although study objectives varie"&amp;"d greatly, most targeted psychological conditions, such as mood, anxiety, and autism spectrum disorders (ASD). Virtual humans demonstrated effectiveness in improving health-related outcomes, more strongly when targeting clinical conditions, such as ASD or"&amp;" pain management, than general wellness, such as weight loss. We discuss the emerging differences when designing for clinical interventions versus wellness. © 2019 Copyright held by the owner/author(s).")</f>
        <v>Virtual humans are computer-generated characters designed to simulate key properties of human face-to-face conversation-verbal and nonverbal. Their human-like physical appearance and nonverbal behavior set them apart from chatbot-type embodied conversational agents, and has recently received significant interest as a potential tool for health-related interventions. As healthcare providers deliberate whether to adopt this new technology, it is crucial to examine the empirical evidence about their effectiveness. We systematically evaluated evidence from controlled studies of interventions using virtual humans on their effectiveness in health-related outcomes. Nineteen studies were included from a total of 3354 unique records. Although study objectives varied greatly, most targeted psychological conditions, such as mood, anxiety, and autism spectrum disorders (ASD). Virtual humans demonstrated effectiveness in improving health-related outcomes, more strongly when targeting clinical conditions, such as ASD or pain management, than general wellness, such as weight loss. We discuss the emerging differences when designing for clinical interventions versus wellness. © 2019 Copyright held by the owner/author(s).</v>
      </c>
      <c r="M81" s="3"/>
      <c r="N81" s="3"/>
      <c r="O81" s="3"/>
      <c r="P81" s="3"/>
      <c r="Q81" s="3"/>
      <c r="R81" s="3"/>
      <c r="S81" s="3"/>
      <c r="T81" s="3"/>
      <c r="U81" s="3"/>
      <c r="V81" s="3"/>
      <c r="W81" s="3"/>
      <c r="X81" s="3"/>
      <c r="Y81" s="3"/>
      <c r="Z81" s="3"/>
      <c r="AA81" s="3"/>
      <c r="AB81" s="3"/>
      <c r="AC81" s="3"/>
      <c r="AD81" s="3"/>
      <c r="AE81" s="3"/>
      <c r="AF81" s="3"/>
      <c r="AG81" s="3"/>
      <c r="AH81" s="3"/>
      <c r="AI81" s="3"/>
      <c r="AJ81" s="3"/>
      <c r="AK81" s="3"/>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c r="BZ81" s="3"/>
    </row>
    <row r="82">
      <c r="A82" s="20" t="str">
        <f t="shared" si="1"/>
        <v>Unique</v>
      </c>
      <c r="B82" s="20" t="str">
        <f>IFERROR(__xludf.DUMMYFUNCTION("""COMPUTED_VALUE"""),"Sc81")</f>
        <v>Sc81</v>
      </c>
      <c r="C82" s="3" t="str">
        <f>IFERROR(__xludf.DUMMYFUNCTION("""COMPUTED_VALUE"""),"Healthcare ex Machina: Are conversational agents ready for prime time in oncology?")</f>
        <v>Healthcare ex Machina: Are conversational agents ready for prime time in oncology?</v>
      </c>
      <c r="D82" s="3" t="str">
        <f>IFERROR(__xludf.DUMMYFUNCTION("""COMPUTED_VALUE"""),"Bibault J.-E., Chaix B., Nectoux P., Pienkowsky A., Guillemasse A., Brouard B.")</f>
        <v>Bibault J.-E., Chaix B., Nectoux P., Pienkowsky A., Guillemasse A., Brouard B.</v>
      </c>
      <c r="E82" s="3">
        <f>IFERROR(__xludf.DUMMYFUNCTION("""COMPUTED_VALUE"""),2019.0)</f>
        <v>2019</v>
      </c>
      <c r="F82" s="3" t="str">
        <f>IFERROR(__xludf.DUMMYFUNCTION("""COMPUTED_VALUE"""),"Clinical and Translational Radiation Oncology")</f>
        <v>Clinical and Translational Radiation Oncology</v>
      </c>
      <c r="G82" s="3">
        <f>IFERROR(__xludf.DUMMYFUNCTION("""COMPUTED_VALUE"""),16.0)</f>
        <v>16</v>
      </c>
      <c r="H82" s="3"/>
      <c r="I82" s="3">
        <f>IFERROR(__xludf.DUMMYFUNCTION("""COMPUTED_VALUE"""),55.0)</f>
        <v>55</v>
      </c>
      <c r="J82" s="3">
        <f>IFERROR(__xludf.DUMMYFUNCTION("""COMPUTED_VALUE"""),59.0)</f>
        <v>59</v>
      </c>
      <c r="K82" s="3" t="str">
        <f>IFERROR(__xludf.DUMMYFUNCTION("""COMPUTED_VALUE"""),"10.1016/j.ctro.2019.04.002")</f>
        <v>10.1016/j.ctro.2019.04.002</v>
      </c>
      <c r="L82" s="3" t="str">
        <f>IFERROR(__xludf.DUMMYFUNCTION("""COMPUTED_VALUE"""),"Chatbots, also known as conversational agents or digital assistants, are artificial intelligence–driven software programs designed to interact with people in a conversational manner. They are often used for user-friendly customer-service triaging. In heal"&amp;"thcare, chatbots can create bidirectional information exchange with patients, which could be leveraged for follow-up, screening, treatment adherence or data-collection. They can be deployed over various modalities, such as text-based services (text messag"&amp;"ing, mobile applications, chat rooms) on any website or mobile applications, or audio services, such as Siri, Alexa, Cortana or Google Assistant. Potential applications are very promising, particularly in the field of oncology. In this review, we discuss "&amp;"the available publications and applications and the ongoing trials in that setting. © 2019 The Authors")</f>
        <v>Chatbots, also known as conversational agents or digital assistants, are artificial intelligence–driven software programs designed to interact with people in a conversational manner. They are often used for user-friendly customer-service triaging. In healthcare, chatbots can create bidirectional information exchange with patients, which could be leveraged for follow-up, screening, treatment adherence or data-collection. They can be deployed over various modalities, such as text-based services (text messaging, mobile applications, chat rooms) on any website or mobile applications, or audio services, such as Siri, Alexa, Cortana or Google Assistant. Potential applications are very promising, particularly in the field of oncology. In this review, we discuss the available publications and applications and the ongoing trials in that setting. © 2019 The Authors</v>
      </c>
      <c r="M82" s="3"/>
      <c r="N82" s="3"/>
      <c r="O82" s="3"/>
      <c r="P82" s="3"/>
      <c r="Q82" s="3"/>
      <c r="R82" s="3"/>
      <c r="S82" s="3"/>
      <c r="T82" s="3"/>
      <c r="U82" s="3"/>
      <c r="V82" s="3"/>
      <c r="W82" s="3"/>
      <c r="X82" s="3"/>
      <c r="Y82" s="3"/>
      <c r="Z82" s="3"/>
      <c r="AA82" s="3"/>
      <c r="AB82" s="3"/>
      <c r="AC82" s="3"/>
      <c r="AD82" s="3"/>
      <c r="AE82" s="3"/>
      <c r="AF82" s="3"/>
      <c r="AG82" s="3"/>
      <c r="AH82" s="3"/>
      <c r="AI82" s="3"/>
      <c r="AJ82" s="3"/>
      <c r="AK82" s="3"/>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c r="BM82" s="3"/>
      <c r="BN82" s="3"/>
      <c r="BO82" s="3"/>
      <c r="BP82" s="3"/>
      <c r="BQ82" s="3"/>
      <c r="BR82" s="3"/>
      <c r="BS82" s="3"/>
      <c r="BT82" s="3"/>
      <c r="BU82" s="3"/>
      <c r="BV82" s="3"/>
      <c r="BW82" s="3"/>
      <c r="BX82" s="3"/>
      <c r="BY82" s="3"/>
      <c r="BZ82" s="3"/>
    </row>
    <row r="83">
      <c r="A83" s="20" t="str">
        <f t="shared" si="1"/>
        <v>Unique</v>
      </c>
      <c r="B83" s="20" t="str">
        <f>IFERROR(__xludf.DUMMYFUNCTION("""COMPUTED_VALUE"""),"Sc82")</f>
        <v>Sc82</v>
      </c>
      <c r="C83" s="3" t="str">
        <f>IFERROR(__xludf.DUMMYFUNCTION("""COMPUTED_VALUE"""),"Dialogue Systems and Conversational Agents for Patients with Dementia: The Human-Robot Interaction")</f>
        <v>Dialogue Systems and Conversational Agents for Patients with Dementia: The Human-Robot Interaction</v>
      </c>
      <c r="D83" s="3" t="str">
        <f>IFERROR(__xludf.DUMMYFUNCTION("""COMPUTED_VALUE"""),"Russo A., D'Onofrio G., Gangemi A., Giuliani F., Mongiovi M., Ricciardi F., Greco F., Cavallo F., Dario P., Sancarlo D., Presutti V., Greco A.")</f>
        <v>Russo A., D'Onofrio G., Gangemi A., Giuliani F., Mongiovi M., Ricciardi F., Greco F., Cavallo F., Dario P., Sancarlo D., Presutti V., Greco A.</v>
      </c>
      <c r="E83" s="3">
        <f>IFERROR(__xludf.DUMMYFUNCTION("""COMPUTED_VALUE"""),2019.0)</f>
        <v>2019</v>
      </c>
      <c r="F83" s="3" t="str">
        <f>IFERROR(__xludf.DUMMYFUNCTION("""COMPUTED_VALUE"""),"Rejuvenation Research")</f>
        <v>Rejuvenation Research</v>
      </c>
      <c r="G83" s="3">
        <f>IFERROR(__xludf.DUMMYFUNCTION("""COMPUTED_VALUE"""),22.0)</f>
        <v>22</v>
      </c>
      <c r="H83" s="3">
        <f>IFERROR(__xludf.DUMMYFUNCTION("""COMPUTED_VALUE"""),2.0)</f>
        <v>2</v>
      </c>
      <c r="I83" s="3">
        <f>IFERROR(__xludf.DUMMYFUNCTION("""COMPUTED_VALUE"""),109.0)</f>
        <v>109</v>
      </c>
      <c r="J83" s="3">
        <f>IFERROR(__xludf.DUMMYFUNCTION("""COMPUTED_VALUE"""),120.0)</f>
        <v>120</v>
      </c>
      <c r="K83" s="3" t="str">
        <f>IFERROR(__xludf.DUMMYFUNCTION("""COMPUTED_VALUE"""),"10.1089/rej.2018.2075")</f>
        <v>10.1089/rej.2018.2075</v>
      </c>
      <c r="L83" s="3" t="str">
        <f>IFERROR(__xludf.DUMMYFUNCTION("""COMPUTED_VALUE"""),"This study aimed to identify and describe the fundamental characteristics of spoken dialogue systems, and their role in supporting human-robot interaction and enabling the communication between socially assistive robots and patients with dementia. First, "&amp;"this work provides an overview of spoken dialogue systems by considering the underlying technologies, approaches, methods, and general issues. Then, the analysis focuses on studies, systems, and approaches that have investigated the role of dialogue syste"&amp;"ms and conversational agents in the interaction with elderly people with dementia by presenting the results of a literature review. While the overview of spoken dialogue systems relies on existing surveys and reviews, a research was conducted to identify "&amp;"existing works in the literature that have investigated the role of conversational agents and dialogue systems in the elderly and people with cognitive impairments. Inclusion criteria were as follows: (1) use of conversational agents, dialogue systems, or"&amp;" language processing tools for people with cognitive impairments; (2) age ≥60 years; (3) diagnosis of dementia according to National Institute on Aging-Alzheimer's Association (NIAAA) criteria; (4) presence of tests or experiments with qualitative or quan"&amp;"titative results. Initially 125 studies published between 2000 and 2017 were identified, of which 12 met the inclusion criteria. The review identifies the issues and challenges that are reported when conversational agents and speech-based interfaces have "&amp;"been used for interacting with people with cognitive impairments. In addition, the review led to the identification of studies that have investigated speech processing and natural language processing capabilities to assess the cognitive status of people w"&amp;"ith dementia. © 2019, Mary Ann Liebert, Inc., publishers 2019.")</f>
        <v>This study aimed to identify and describe the fundamental characteristics of spoken dialogue systems, and their role in supporting human-robot interaction and enabling the communication between socially assistive robots and patients with dementia. First, this work provides an overview of spoken dialogue systems by considering the underlying technologies, approaches, methods, and general issues. Then, the analysis focuses on studies, systems, and approaches that have investigated the role of dialogue systems and conversational agents in the interaction with elderly people with dementia by presenting the results of a literature review. While the overview of spoken dialogue systems relies on existing surveys and reviews, a research was conducted to identify existing works in the literature that have investigated the role of conversational agents and dialogue systems in the elderly and people with cognitive impairments. Inclusion criteria were as follows: (1) use of conversational agents, dialogue systems, or language processing tools for people with cognitive impairments; (2) age ≥60 years; (3) diagnosis of dementia according to National Institute on Aging-Alzheimer's Association (NIAAA) criteria; (4) presence of tests or experiments with qualitative or quantitative results. Initially 125 studies published between 2000 and 2017 were identified, of which 12 met the inclusion criteria. The review identifies the issues and challenges that are reported when conversational agents and speech-based interfaces have been used for interacting with people with cognitive impairments. In addition, the review led to the identification of studies that have investigated speech processing and natural language processing capabilities to assess the cognitive status of people with dementia. © 2019, Mary Ann Liebert, Inc., publishers 2019.</v>
      </c>
      <c r="M83" s="3"/>
      <c r="N83" s="3"/>
      <c r="O83" s="3"/>
      <c r="P83" s="3"/>
      <c r="Q83" s="3"/>
      <c r="R83" s="3"/>
      <c r="S83" s="3"/>
      <c r="T83" s="3"/>
      <c r="U83" s="3"/>
      <c r="V83" s="3"/>
      <c r="W83" s="3"/>
      <c r="X83" s="3"/>
      <c r="Y83" s="3"/>
      <c r="Z83" s="3"/>
      <c r="AA83" s="3"/>
      <c r="AB83" s="3"/>
      <c r="AC83" s="3"/>
      <c r="AD83" s="3"/>
      <c r="AE83" s="3"/>
      <c r="AF83" s="3"/>
      <c r="AG83" s="3"/>
      <c r="AH83" s="3"/>
      <c r="AI83" s="3"/>
      <c r="AJ83" s="3"/>
      <c r="AK83" s="3"/>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c r="BZ83" s="3"/>
    </row>
    <row r="84">
      <c r="A84" s="20" t="str">
        <f t="shared" si="1"/>
        <v>Unique</v>
      </c>
      <c r="B84" s="20" t="str">
        <f>IFERROR(__xludf.DUMMYFUNCTION("""COMPUTED_VALUE"""),"Sc83")</f>
        <v>Sc83</v>
      </c>
      <c r="C84" s="3" t="str">
        <f>IFERROR(__xludf.DUMMYFUNCTION("""COMPUTED_VALUE"""),"Considering patient safety in autonomous e-mental health systems - Detecting risk situations and referring patients back to human care")</f>
        <v>Considering patient safety in autonomous e-mental health systems - Detecting risk situations and referring patients back to human care</v>
      </c>
      <c r="D84" s="3" t="str">
        <f>IFERROR(__xludf.DUMMYFUNCTION("""COMPUTED_VALUE"""),"Tielman M.L., Neerincx M.A., Pagliari C., Rizzo A., Brinkman W.-P.")</f>
        <v>Tielman M.L., Neerincx M.A., Pagliari C., Rizzo A., Brinkman W.-P.</v>
      </c>
      <c r="E84" s="3">
        <f>IFERROR(__xludf.DUMMYFUNCTION("""COMPUTED_VALUE"""),2019.0)</f>
        <v>2019</v>
      </c>
      <c r="F84" s="3" t="str">
        <f>IFERROR(__xludf.DUMMYFUNCTION("""COMPUTED_VALUE"""),"BMC Medical Informatics and Decision Making")</f>
        <v>BMC Medical Informatics and Decision Making</v>
      </c>
      <c r="G84" s="3">
        <f>IFERROR(__xludf.DUMMYFUNCTION("""COMPUTED_VALUE"""),19.0)</f>
        <v>19</v>
      </c>
      <c r="H84" s="3">
        <f>IFERROR(__xludf.DUMMYFUNCTION("""COMPUTED_VALUE"""),1.0)</f>
        <v>1</v>
      </c>
      <c r="I84" s="3"/>
      <c r="J84" s="3"/>
      <c r="K84" s="3" t="str">
        <f>IFERROR(__xludf.DUMMYFUNCTION("""COMPUTED_VALUE"""),"10.1186/s12911-019-0796-x")</f>
        <v>10.1186/s12911-019-0796-x</v>
      </c>
      <c r="L84" s="3" t="str">
        <f>IFERROR(__xludf.DUMMYFUNCTION("""COMPUTED_VALUE"""),"Background: Digital health interventions can fill gaps in mental healthcare provision. However, autonomous e-mental health (AEMH) systems also present challenges for effective risk management. To balance autonomy and safety, AEMH systems need to detect ri"&amp;"sk situations and act on these appropriately. One option is sending automatic alerts to carers, but such 'auto-referral' could lead to missed cases or false alerts. Requiring users to actively self-refer offers an alternative, but this can also be risky a"&amp;"s it relies on their motivation to do so. This study set out with two objectives. Firstly, to develop guidelines for risk detection and auto-referral systems. Secondly, to understand how persuasive techniques, mediated by a virtual agent, can facilitate s"&amp;"elf-referral. Methods: In a formative phase, interviews with experts, alongside a literature review, were used to develop a risk detection protocol. Two referral protocols were developed - one involving auto-referral, the other motivating users to self-re"&amp;"fer. This latter was tested via crowd-sourcing (n = 160). Participants were asked to imagine they had sleeping problems with differing severity and user stance on seeking help. They then chatted with a virtual agent, who either directly facilitated referr"&amp;"al, tried to persuade the user, or accepted that they did not want help. After the conversation, participants rated their intention to self-refer, to chat with the agent again, and their feeling of being heard by the agent. Results: Whether the virtual ag"&amp;"ent facilitated, persuaded or accepted, influenced all of these measures. Users who were initially negative or doubtful about self-referral could be persuaded. For users who were initially positive about seeking human care, this persuasion did not affect "&amp;"their intentions, indicating that a simply facilitating referral without persuasion was sufficient. Conclusion: This paper presents a protocol that elucidates the steps and decisions involved in risk detection, something that is relevant for all types of "&amp;"AEMH systems. In the case of self-referral, our study shows that a virtual agent can increase users' intention to self-refer. Moreover, the strategy of the agent influenced the intentions of the user afterwards. This highlights the importance of a persona"&amp;"lised approach to promote the user's access to appropriate care. © 2019 The Author(s).")</f>
        <v>Background: Digital health interventions can fill gaps in mental healthcare provision. However, autonomous e-mental health (AEMH) systems also present challenges for effective risk management. To balance autonomy and safety, AEMH systems need to detect risk situations and act on these appropriately. One option is sending automatic alerts to carers, but such 'auto-referral' could lead to missed cases or false alerts. Requiring users to actively self-refer offers an alternative, but this can also be risky as it relies on their motivation to do so. This study set out with two objectives. Firstly, to develop guidelines for risk detection and auto-referral systems. Secondly, to understand how persuasive techniques, mediated by a virtual agent, can facilitate self-referral. Methods: In a formative phase, interviews with experts, alongside a literature review, were used to develop a risk detection protocol. Two referral protocols were developed - one involving auto-referral, the other motivating users to self-refer. This latter was tested via crowd-sourcing (n = 160). Participants were asked to imagine they had sleeping problems with differing severity and user stance on seeking help. They then chatted with a virtual agent, who either directly facilitated referral, tried to persuade the user, or accepted that they did not want help. After the conversation, participants rated their intention to self-refer, to chat with the agent again, and their feeling of being heard by the agent. Results: Whether the virtual agent facilitated, persuaded or accepted, influenced all of these measures. Users who were initially negative or doubtful about self-referral could be persuaded. For users who were initially positive about seeking human care, this persuasion did not affect their intentions, indicating that a simply facilitating referral without persuasion was sufficient. Conclusion: This paper presents a protocol that elucidates the steps and decisions involved in risk detection, something that is relevant for all types of AEMH systems. In the case of self-referral, our study shows that a virtual agent can increase users' intention to self-refer. Moreover, the strategy of the agent influenced the intentions of the user afterwards. This highlights the importance of a personalised approach to promote the user's access to appropriate care. © 2019 The Author(s).</v>
      </c>
      <c r="M84" s="3"/>
      <c r="N84" s="3"/>
      <c r="O84" s="3"/>
      <c r="P84" s="3"/>
      <c r="Q84" s="3"/>
      <c r="R84" s="3"/>
      <c r="S84" s="3"/>
      <c r="T84" s="3"/>
      <c r="U84" s="3"/>
      <c r="V84" s="3"/>
      <c r="W84" s="3"/>
      <c r="X84" s="3"/>
      <c r="Y84" s="3"/>
      <c r="Z84" s="3"/>
      <c r="AA84" s="3"/>
      <c r="AB84" s="3"/>
      <c r="AC84" s="3"/>
      <c r="AD84" s="3"/>
      <c r="AE84" s="3"/>
      <c r="AF84" s="3"/>
      <c r="AG84" s="3"/>
      <c r="AH84" s="3"/>
      <c r="AI84" s="3"/>
      <c r="AJ84" s="3"/>
      <c r="AK84" s="3"/>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c r="BZ84" s="3"/>
    </row>
    <row r="85">
      <c r="A85" s="20" t="str">
        <f t="shared" si="1"/>
        <v>Unique</v>
      </c>
      <c r="B85" s="20" t="str">
        <f>IFERROR(__xludf.DUMMYFUNCTION("""COMPUTED_VALUE"""),"Sc84")</f>
        <v>Sc84</v>
      </c>
      <c r="C85" s="3" t="str">
        <f>IFERROR(__xludf.DUMMYFUNCTION("""COMPUTED_VALUE"""),"Use of software agent technology in management information system: A literature review and classification")</f>
        <v>Use of software agent technology in management information system: A literature review and classification</v>
      </c>
      <c r="D85" s="3" t="str">
        <f>IFERROR(__xludf.DUMMYFUNCTION("""COMPUTED_VALUE"""),"Rahman H.A., Park J., Suh J.")</f>
        <v>Rahman H.A., Park J., Suh J.</v>
      </c>
      <c r="E85" s="3">
        <f>IFERROR(__xludf.DUMMYFUNCTION("""COMPUTED_VALUE"""),2019.0)</f>
        <v>2019</v>
      </c>
      <c r="F85" s="3" t="str">
        <f>IFERROR(__xludf.DUMMYFUNCTION("""COMPUTED_VALUE"""),"Asia Pacific Journal of Information Systems")</f>
        <v>Asia Pacific Journal of Information Systems</v>
      </c>
      <c r="G85" s="3">
        <f>IFERROR(__xludf.DUMMYFUNCTION("""COMPUTED_VALUE"""),29.0)</f>
        <v>29</v>
      </c>
      <c r="H85" s="3">
        <f>IFERROR(__xludf.DUMMYFUNCTION("""COMPUTED_VALUE"""),1.0)</f>
        <v>1</v>
      </c>
      <c r="I85" s="3">
        <f>IFERROR(__xludf.DUMMYFUNCTION("""COMPUTED_VALUE"""),65.0)</f>
        <v>65</v>
      </c>
      <c r="J85" s="3">
        <f>IFERROR(__xludf.DUMMYFUNCTION("""COMPUTED_VALUE"""),82.0)</f>
        <v>82</v>
      </c>
      <c r="K85" s="3" t="str">
        <f>IFERROR(__xludf.DUMMYFUNCTION("""COMPUTED_VALUE"""),"10.14329/apjis.2019.29.1.65")</f>
        <v>10.14329/apjis.2019.29.1.65</v>
      </c>
      <c r="L85" s="3" t="str">
        <f>IFERROR(__xludf.DUMMYFUNCTION("""COMPUTED_VALUE"""),"Technological innovations over the years have accentuated the workings in corporate- connected organizations and different application platforms. Hence, a unified management information system (MIS) that can utilize the Web and propel programming developm"&amp;"ents is required. Software agents, the latest developments in computer software technology, can be utilized to rapidly and effortlessly build integrated information systems. Consequently, 59 research papers on the use of software agents in MIS were identi"&amp;"fied from top 40 MIS journals published between 2007 and 2017. Then, we reviewed and classified all the research papers according to two categories: application fields and application categories. The application fields consisted of eight sub-groups: manuf"&amp;"acturing, telecommunication systems, traffic and transportation management, information filtering and gathering, electronic commerce, business process management, entertainment, and medical care; whereas the application categories consisted of three sub-g"&amp;"roups: multi-agent systems, personal assistants, and multi-agent simulation. The research papers were further divided into journal and year of publication, and journal and application field. The objective of our research was to understand the trend of the"&amp;" use software agent technology in MIS by examining the published research paper beside to add knowledge and content to the information system academic discipline. © 2013 The Korean Society of Management Information Systems.")</f>
        <v>Technological innovations over the years have accentuated the workings in corporate- connected organizations and different application platforms. Hence, a unified management information system (MIS) that can utilize the Web and propel programming developments is required. Software agents, the latest developments in computer software technology, can be utilized to rapidly and effortlessly build integrated information systems. Consequently, 59 research papers on the use of software agents in MIS were identified from top 40 MIS journals published between 2007 and 2017. Then, we reviewed and classified all the research papers according to two categories: application fields and application categories. The application fields consisted of eight sub-groups: manufacturing, telecommunication systems, traffic and transportation management, information filtering and gathering, electronic commerce, business process management, entertainment, and medical care; whereas the application categories consisted of three sub-groups: multi-agent systems, personal assistants, and multi-agent simulation. The research papers were further divided into journal and year of publication, and journal and application field. The objective of our research was to understand the trend of the use software agent technology in MIS by examining the published research paper beside to add knowledge and content to the information system academic discipline. © 2013 The Korean Society of Management Information Systems.</v>
      </c>
      <c r="M85" s="3"/>
      <c r="N85" s="3"/>
      <c r="O85" s="3"/>
      <c r="P85" s="3"/>
      <c r="Q85" s="3"/>
      <c r="R85" s="3"/>
      <c r="S85" s="3"/>
      <c r="T85" s="3"/>
      <c r="U85" s="3"/>
      <c r="V85" s="3"/>
      <c r="W85" s="3"/>
      <c r="X85" s="3"/>
      <c r="Y85" s="3"/>
      <c r="Z85" s="3"/>
      <c r="AA85" s="3"/>
      <c r="AB85" s="3"/>
      <c r="AC85" s="3"/>
      <c r="AD85" s="3"/>
      <c r="AE85" s="3"/>
      <c r="AF85" s="3"/>
      <c r="AG85" s="3"/>
      <c r="AH85" s="3"/>
      <c r="AI85" s="3"/>
      <c r="AJ85" s="3"/>
      <c r="AK85" s="3"/>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c r="BZ85" s="3"/>
    </row>
    <row r="86">
      <c r="A86" s="20" t="str">
        <f t="shared" si="1"/>
        <v>Unique</v>
      </c>
      <c r="B86" s="20" t="str">
        <f>IFERROR(__xludf.DUMMYFUNCTION("""COMPUTED_VALUE"""),"Sc85")</f>
        <v>Sc85</v>
      </c>
      <c r="C86" s="3" t="str">
        <f>IFERROR(__xludf.DUMMYFUNCTION("""COMPUTED_VALUE"""),"Applications of Sequence to Sequence Models for Technical Support Automation")</f>
        <v>Applications of Sequence to Sequence Models for Technical Support Automation</v>
      </c>
      <c r="D86" s="3" t="str">
        <f>IFERROR(__xludf.DUMMYFUNCTION("""COMPUTED_VALUE"""),"Aalipour G., Kumar P., Aditham S., Nguyen T., Sood A.")</f>
        <v>Aalipour G., Kumar P., Aditham S., Nguyen T., Sood A.</v>
      </c>
      <c r="E86" s="3">
        <f>IFERROR(__xludf.DUMMYFUNCTION("""COMPUTED_VALUE"""),2019.0)</f>
        <v>2019</v>
      </c>
      <c r="F86" s="3" t="str">
        <f>IFERROR(__xludf.DUMMYFUNCTION("""COMPUTED_VALUE"""),"Proceedings - 2018 IEEE International Conference on Big Data, Big Data 2018")</f>
        <v>Proceedings - 2018 IEEE International Conference on Big Data, Big Data 2018</v>
      </c>
      <c r="G86" s="3"/>
      <c r="H86" s="3"/>
      <c r="I86" s="3">
        <f>IFERROR(__xludf.DUMMYFUNCTION("""COMPUTED_VALUE"""),4861.0)</f>
        <v>4861</v>
      </c>
      <c r="J86" s="3">
        <f>IFERROR(__xludf.DUMMYFUNCTION("""COMPUTED_VALUE"""),4869.0)</f>
        <v>4869</v>
      </c>
      <c r="K86" s="3" t="str">
        <f>IFERROR(__xludf.DUMMYFUNCTION("""COMPUTED_VALUE"""),"10.1109/BigData.2018.8622395")</f>
        <v>10.1109/BigData.2018.8622395</v>
      </c>
      <c r="L86" s="3" t="str">
        <f>IFERROR(__xludf.DUMMYFUNCTION("""COMPUTED_VALUE"""),"Juniper Networks, Inc. offers hardware products and software services to its enterprise customers. Due to the nature of it's business, Juniper Networks, Inc. is deeply invested in providing the best customer support and as part of the support automation t"&amp;"eam, our goal is to optimize the company's efforts towards it. For this purpose, alongside other initiatives, we leverage deep learning based sequence to sequence models wherever we see fit. In this paper, we discuss two such models: a conversational chat"&amp;"bot to help answer some technical questions for our customers, and a text summarizer to condense the large text in our support tickets and other articles. These two models are designed using bi-directional recurrent neural network (Bi-RNN) architectures f"&amp;"or content understanding and were customized to fit the domain-specific nature of our data. First, we discuss our efforts towards data preparation. Then, we explain our model design, customization and evaluation mechanisms. Finally, we provide the prelimi"&amp;"nary results and share the potential impact our models will have on our business. Our initial results have BLEU score of 0.21 for text summarizer which is 16% better than our baseline model. Our chatbot passed the eye-tests of our subject matter experts. "&amp;"© 2018 IEEE.")</f>
        <v>Juniper Networks, Inc. offers hardware products and software services to its enterprise customers. Due to the nature of it's business, Juniper Networks, Inc. is deeply invested in providing the best customer support and as part of the support automation team, our goal is to optimize the company's efforts towards it. For this purpose, alongside other initiatives, we leverage deep learning based sequence to sequence models wherever we see fit. In this paper, we discuss two such models: a conversational chatbot to help answer some technical questions for our customers, and a text summarizer to condense the large text in our support tickets and other articles. These two models are designed using bi-directional recurrent neural network (Bi-RNN) architectures for content understanding and were customized to fit the domain-specific nature of our data. First, we discuss our efforts towards data preparation. Then, we explain our model design, customization and evaluation mechanisms. Finally, we provide the preliminary results and share the potential impact our models will have on our business. Our initial results have BLEU score of 0.21 for text summarizer which is 16% better than our baseline model. Our chatbot passed the eye-tests of our subject matter experts. © 2018 IEEE.</v>
      </c>
      <c r="M86" s="3"/>
      <c r="N86" s="3"/>
      <c r="O86" s="3"/>
      <c r="P86" s="3"/>
      <c r="Q86" s="3"/>
      <c r="R86" s="3"/>
      <c r="S86" s="3"/>
      <c r="T86" s="3"/>
      <c r="U86" s="3"/>
      <c r="V86" s="3"/>
      <c r="W86" s="3"/>
      <c r="X86" s="3"/>
      <c r="Y86" s="3"/>
      <c r="Z86" s="3"/>
      <c r="AA86" s="3"/>
      <c r="AB86" s="3"/>
      <c r="AC86" s="3"/>
      <c r="AD86" s="3"/>
      <c r="AE86" s="3"/>
      <c r="AF86" s="3"/>
      <c r="AG86" s="3"/>
      <c r="AH86" s="3"/>
      <c r="AI86" s="3"/>
      <c r="AJ86" s="3"/>
      <c r="AK86" s="3"/>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c r="BZ86" s="3"/>
    </row>
    <row r="87">
      <c r="A87" s="20" t="str">
        <f t="shared" si="1"/>
        <v>Unique</v>
      </c>
      <c r="B87" s="20" t="str">
        <f>IFERROR(__xludf.DUMMYFUNCTION("""COMPUTED_VALUE"""),"Sc86")</f>
        <v>Sc86</v>
      </c>
      <c r="C87" s="3" t="str">
        <f>IFERROR(__xludf.DUMMYFUNCTION("""COMPUTED_VALUE"""),"How are you, chatbot? Evaluating chatbots in educational settings - Results of a literature review")</f>
        <v>How are you, chatbot? Evaluating chatbots in educational settings - Results of a literature review</v>
      </c>
      <c r="D87" s="3" t="str">
        <f>IFERROR(__xludf.DUMMYFUNCTION("""COMPUTED_VALUE"""),"Hobert S.")</f>
        <v>Hobert S.</v>
      </c>
      <c r="E87" s="3">
        <f>IFERROR(__xludf.DUMMYFUNCTION("""COMPUTED_VALUE"""),2019.0)</f>
        <v>2019</v>
      </c>
      <c r="F87" s="3" t="str">
        <f>IFERROR(__xludf.DUMMYFUNCTION("""COMPUTED_VALUE"""),"Lecture Notes in Informatics (LNI), Proceedings - Series of the Gesellschaft fur Informatik (GI)")</f>
        <v>Lecture Notes in Informatics (LNI), Proceedings - Series of the Gesellschaft fur Informatik (GI)</v>
      </c>
      <c r="G87" s="3"/>
      <c r="H87" s="3"/>
      <c r="I87" s="3">
        <f>IFERROR(__xludf.DUMMYFUNCTION("""COMPUTED_VALUE"""),259.0)</f>
        <v>259</v>
      </c>
      <c r="J87" s="3">
        <f>IFERROR(__xludf.DUMMYFUNCTION("""COMPUTED_VALUE"""),270.0)</f>
        <v>270</v>
      </c>
      <c r="K87" s="3" t="str">
        <f>IFERROR(__xludf.DUMMYFUNCTION("""COMPUTED_VALUE"""),"10.18420/delfi2019_289")</f>
        <v>10.18420/delfi2019_289</v>
      </c>
      <c r="L87" s="3" t="str">
        <f>IFERROR(__xludf.DUMMYFUNCTION("""COMPUTED_VALUE"""),"Evaluation studies are essential for determining the utilization of technology-enhanced learning systems. Prior research often focuses on evaluating specific factors like the technology adoption or usability aspects. However, it needs to be questioned if "&amp;"evaluating only specific factors is appropriate in each case. The aim of this research paper is to outline which methods are suited for evaluating technology-enhanced learning systems in interdisciplinary research domains. Specifically, we focus our analy"&amp;"sis on pedagogical conversational agents - i.e. learning systems that interact with learners using natural language. For instance, in addition to technology acceptance, further factors like learning success are more important in this case. Based on this a"&amp;"ssumption, we analyze the current state-of-the-art literature of pedagogical conversational agents to identify evaluation objectives, procedures and measuring instruments. Afterward, we use the results to propose a guideline for evaluations of pedagogical"&amp;" conversational agents. © 2019 Gesellschaft fur Informatik (GI). All rights reserved.")</f>
        <v>Evaluation studies are essential for determining the utilization of technology-enhanced learning systems. Prior research often focuses on evaluating specific factors like the technology adoption or usability aspects. However, it needs to be questioned if evaluating only specific factors is appropriate in each case. The aim of this research paper is to outline which methods are suited for evaluating technology-enhanced learning systems in interdisciplinary research domains. Specifically, we focus our analysis on pedagogical conversational agents - i.e. learning systems that interact with learners using natural language. For instance, in addition to technology acceptance, further factors like learning success are more important in this case. Based on this assumption, we analyze the current state-of-the-art literature of pedagogical conversational agents to identify evaluation objectives, procedures and measuring instruments. Afterward, we use the results to propose a guideline for evaluations of pedagogical conversational agents. © 2019 Gesellschaft fur Informatik (GI). All rights reserved.</v>
      </c>
      <c r="M87" s="3"/>
      <c r="N87" s="3"/>
      <c r="O87" s="3"/>
      <c r="P87" s="3"/>
      <c r="Q87" s="3"/>
      <c r="R87" s="3"/>
      <c r="S87" s="3"/>
      <c r="T87" s="3"/>
      <c r="U87" s="3"/>
      <c r="V87" s="3"/>
      <c r="W87" s="3"/>
      <c r="X87" s="3"/>
      <c r="Y87" s="3"/>
      <c r="Z87" s="3"/>
      <c r="AA87" s="3"/>
      <c r="AB87" s="3"/>
      <c r="AC87" s="3"/>
      <c r="AD87" s="3"/>
      <c r="AE87" s="3"/>
      <c r="AF87" s="3"/>
      <c r="AG87" s="3"/>
      <c r="AH87" s="3"/>
      <c r="AI87" s="3"/>
      <c r="AJ87" s="3"/>
      <c r="AK87" s="3"/>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c r="BS87" s="3"/>
      <c r="BT87" s="3"/>
      <c r="BU87" s="3"/>
      <c r="BV87" s="3"/>
      <c r="BW87" s="3"/>
      <c r="BX87" s="3"/>
      <c r="BY87" s="3"/>
      <c r="BZ87" s="3"/>
    </row>
    <row r="88">
      <c r="A88" s="20" t="str">
        <f t="shared" si="1"/>
        <v>Unique</v>
      </c>
      <c r="B88" s="20" t="str">
        <f>IFERROR(__xludf.DUMMYFUNCTION("""COMPUTED_VALUE"""),"Sc87")</f>
        <v>Sc87</v>
      </c>
      <c r="C88" s="3" t="str">
        <f>IFERROR(__xludf.DUMMYFUNCTION("""COMPUTED_VALUE"""),"What are we measuring anyway? A literature survey of questionnaires used in studies reported in the intelligent virtual agent conferences")</f>
        <v>What are we measuring anyway? A literature survey of questionnaires used in studies reported in the intelligent virtual agent conferences</v>
      </c>
      <c r="D88" s="3" t="str">
        <f>IFERROR(__xludf.DUMMYFUNCTION("""COMPUTED_VALUE"""),"Bruijnes M., Fitrianie S., Richards D., Abdulrahman A., Brinkman W.-P.")</f>
        <v>Bruijnes M., Fitrianie S., Richards D., Abdulrahman A., Brinkman W.-P.</v>
      </c>
      <c r="E88" s="3">
        <f>IFERROR(__xludf.DUMMYFUNCTION("""COMPUTED_VALUE"""),2019.0)</f>
        <v>2019</v>
      </c>
      <c r="F88" s="3" t="str">
        <f>IFERROR(__xludf.DUMMYFUNCTION("""COMPUTED_VALUE"""),"CEUR Workshop Proceedings")</f>
        <v>CEUR Workshop Proceedings</v>
      </c>
      <c r="G88" s="3">
        <f>IFERROR(__xludf.DUMMYFUNCTION("""COMPUTED_VALUE"""),2491.0)</f>
        <v>2491</v>
      </c>
      <c r="H88" s="3"/>
      <c r="I88" s="3"/>
      <c r="J88" s="3"/>
      <c r="K88" s="3"/>
      <c r="L88" s="3" t="str">
        <f>IFERROR(__xludf.DUMMYFUNCTION("""COMPUTED_VALUE"""),"Research into artificial social agents aims at constructing these agents and at establishing an empirically grounded understanding of them, their interaction with humans, and how they can ultimately deliver certain outcomes in areas such as health, entert"&amp;"ainment, and education. Key for establishing such understanding is the community’s ability to describe and replicate their observations on how users perceive and interact with their agents. In this paper, we address this ability by examining questionnaire"&amp;"s and their constructs used in empirical studies reported in the intelligent virtual agent conference proceedings from 2013 to 2018. The literature survey shows the identification of 189 constructs used in 89 questionnaires that were reported across 81 pa"&amp;"pers. We found unexpectedly little repeated use of questionnaires as the vast majority of questionnaires (more than 76%) were only reported in a single paper. We expect that this finding will motivate joint effort by the IVA community towards creating a u"&amp;"nified measurement instrument and in the broader AI community a renewed interest in replicability of our (user) studies. © 2019 for this paper by its authors.")</f>
        <v>Research into artificial social agents aims at constructing these agents and at establishing an empirically grounded understanding of them, their interaction with humans, and how 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 were reported across 81 papers. We found unexpectedly little repeated use of questionnaires as the vast majority of questionnaires (more than 76%) were only reported in a single paper. We expect that this finding will motivate joint effort by the IVA community towards creating a unified measurement instrument and in the broader AI community a renewed interest in replicability of our (user) studies. © 2019 for this paper by its authors.</v>
      </c>
      <c r="M88" s="3"/>
      <c r="N88" s="3"/>
      <c r="O88" s="3"/>
      <c r="P88" s="3"/>
      <c r="Q88" s="3"/>
      <c r="R88" s="3"/>
      <c r="S88" s="3"/>
      <c r="T88" s="3"/>
      <c r="U88" s="3"/>
      <c r="V88" s="3"/>
      <c r="W88" s="3"/>
      <c r="X88" s="3"/>
      <c r="Y88" s="3"/>
      <c r="Z88" s="3"/>
      <c r="AA88" s="3"/>
      <c r="AB88" s="3"/>
      <c r="AC88" s="3"/>
      <c r="AD88" s="3"/>
      <c r="AE88" s="3"/>
      <c r="AF88" s="3"/>
      <c r="AG88" s="3"/>
      <c r="AH88" s="3"/>
      <c r="AI88" s="3"/>
      <c r="AJ88" s="3"/>
      <c r="AK88" s="3"/>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c r="BZ88" s="3"/>
    </row>
    <row r="89">
      <c r="A89" s="20" t="str">
        <f t="shared" si="1"/>
        <v>Unique</v>
      </c>
      <c r="B89" s="20" t="str">
        <f>IFERROR(__xludf.DUMMYFUNCTION("""COMPUTED_VALUE"""),"Sc88")</f>
        <v>Sc88</v>
      </c>
      <c r="C89" s="3" t="str">
        <f>IFERROR(__xludf.DUMMYFUNCTION("""COMPUTED_VALUE"""),"A survey on evaluation methods for chatbots")</f>
        <v>A survey on evaluation methods for chatbots</v>
      </c>
      <c r="D89" s="3" t="str">
        <f>IFERROR(__xludf.DUMMYFUNCTION("""COMPUTED_VALUE"""),"Maroengsit W., Piyakulpinyo T., Phonyiam K., Pongnumkul S., Chaovalit P., Theeramunkong T.")</f>
        <v>Maroengsit W., Piyakulpinyo T., Phonyiam K., Pongnumkul S., Chaovalit P., Theeramunkong T.</v>
      </c>
      <c r="E89" s="3">
        <f>IFERROR(__xludf.DUMMYFUNCTION("""COMPUTED_VALUE"""),2019.0)</f>
        <v>2019</v>
      </c>
      <c r="F89" s="3" t="str">
        <f>IFERROR(__xludf.DUMMYFUNCTION("""COMPUTED_VALUE"""),"ACM International Conference Proceeding Series")</f>
        <v>ACM International Conference Proceeding Series</v>
      </c>
      <c r="G89" s="3"/>
      <c r="H89" s="3"/>
      <c r="I89" s="3">
        <f>IFERROR(__xludf.DUMMYFUNCTION("""COMPUTED_VALUE"""),111.0)</f>
        <v>111</v>
      </c>
      <c r="J89" s="3">
        <f>IFERROR(__xludf.DUMMYFUNCTION("""COMPUTED_VALUE"""),119.0)</f>
        <v>119</v>
      </c>
      <c r="K89" s="3" t="str">
        <f>IFERROR(__xludf.DUMMYFUNCTION("""COMPUTED_VALUE"""),"10.1145/3323771.3323824")</f>
        <v>10.1145/3323771.3323824</v>
      </c>
      <c r="L89" s="3" t="str">
        <f>IFERROR(__xludf.DUMMYFUNCTION("""COMPUTED_VALUE"""),"Nowadays chatbots have been widely adopted in many industries to automatically answer users' questions and requests via chat interfaces. While it has become much easier to develop a chatbot system, the system itself is a complex system in nature. It is a "&amp;"challenge to evaluate and compare various chatbot systems in terms of effectiveness, efficiency, goal achievability, and the ability to satisfy users. This paper presents a survey, starting from literature review, chatbot architecture, evaluation methods/"&amp;"criteria, and comparison of evaluation methods. Focused on the three subprocesses in the chatbot architecture: text processing, semantic understanding, and response generation. Moreover, the survey is conducted with classification of chatbot evaluation me"&amp;"thods and their analysis according to chatbot types and three main evaluation schemes; content evaluation, user satisfaction, and chat function. © 2019 Association for Computing Machinery.")</f>
        <v>Nowadays chatbots have been widely adopted in many industries to automatically answer users' questions and requests via chat interfaces. While it has become much easier to develop a chatbot system, the system itself is a complex system in nature. It is a challenge to evaluate and compare various chatbot systems in terms of effectiveness, efficiency, goal achievability, and the ability to satisfy users. This paper presents a survey, starting from literature review, chatbot architecture, evaluation methods/criteria, and comparison of evaluation methods. Focused on the three subprocesses in the chatbot architecture: text processing, semantic understanding, and response generation. Moreover, the survey is conducted with classification of chatbot evaluation methods and their analysis according to chatbot types and three main evaluation schemes; content evaluation, user satisfaction, and chat function. © 2019 Association for Computing Machinery.</v>
      </c>
      <c r="M89" s="3"/>
      <c r="N89" s="3"/>
      <c r="O89" s="3"/>
      <c r="P89" s="3"/>
      <c r="Q89" s="3"/>
      <c r="R89" s="3"/>
      <c r="S89" s="3"/>
      <c r="T89" s="3"/>
      <c r="U89" s="3"/>
      <c r="V89" s="3"/>
      <c r="W89" s="3"/>
      <c r="X89" s="3"/>
      <c r="Y89" s="3"/>
      <c r="Z89" s="3"/>
      <c r="AA89" s="3"/>
      <c r="AB89" s="3"/>
      <c r="AC89" s="3"/>
      <c r="AD89" s="3"/>
      <c r="AE89" s="3"/>
      <c r="AF89" s="3"/>
      <c r="AG89" s="3"/>
      <c r="AH89" s="3"/>
      <c r="AI89" s="3"/>
      <c r="AJ89" s="3"/>
      <c r="AK89" s="3"/>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c r="BZ89" s="3"/>
    </row>
    <row r="90">
      <c r="A90" s="20" t="str">
        <f t="shared" si="1"/>
        <v>Unique</v>
      </c>
      <c r="B90" s="20" t="str">
        <f>IFERROR(__xludf.DUMMYFUNCTION("""COMPUTED_VALUE"""),"Sc89")</f>
        <v>Sc89</v>
      </c>
      <c r="C90" s="3" t="str">
        <f>IFERROR(__xludf.DUMMYFUNCTION("""COMPUTED_VALUE"""),"18th International Conference on Perspectives in Business Informatics Research, BIR 2019")</f>
        <v>18th International Conference on Perspectives in Business Informatics Research, BIR 2019</v>
      </c>
      <c r="D90" s="3" t="str">
        <f>IFERROR(__xludf.DUMMYFUNCTION("""COMPUTED_VALUE"""),"[No author name available]")</f>
        <v>[No author name available]</v>
      </c>
      <c r="E90" s="3">
        <f>IFERROR(__xludf.DUMMYFUNCTION("""COMPUTED_VALUE"""),2019.0)</f>
        <v>2019</v>
      </c>
      <c r="F90" s="3" t="str">
        <f>IFERROR(__xludf.DUMMYFUNCTION("""COMPUTED_VALUE"""),"Lecture Notes in Business Information Processing")</f>
        <v>Lecture Notes in Business Information Processing</v>
      </c>
      <c r="G90" s="3">
        <f>IFERROR(__xludf.DUMMYFUNCTION("""COMPUTED_VALUE"""),365.0)</f>
        <v>365</v>
      </c>
      <c r="H90" s="3"/>
      <c r="I90" s="3"/>
      <c r="J90" s="3"/>
      <c r="K90" s="3"/>
      <c r="L90" s="3" t="str">
        <f>IFERROR(__xludf.DUMMYFUNCTION("""COMPUTED_VALUE"""),"The proceedings contain 17 papers. The special focus in this conference is on Perspectives in Business Informatics Research. The topics include: Deriving Key Performance Indicators from Business Process Model; the Unexpected Benefits of Paying for Informa"&amp;"tion: The Effects of Payment on Information Source Choices and Epistemic Thinking; the Snippets Taxonomy in Web Search Engines; model-Driven Context Configuration in Business Process Management Systems: An Approach Based on Knowledge Graphs; can I Help Yo"&amp;"u? – The Acceptance of Intelligent Personal Assistants; understanding the Habits: Inertia in Flipped Classroom; patient Acceptance of Health Cards and Health Insurance Information Systems; comparison of Different Requirements for Digital Workplace Health "&amp;"Promotion; blockchain Awareness Among Computer Science Students: A Preliminary Study; researching Participatory Modeling Sessions: An Experimental Study on the Influence of Evaluation Potential and the Opportunity to Draw Oneself; automated Formal Verific"&amp;"ation of Model Transformations Using the Invariants Mechanism; multi-criteria Ranking Based on Joint Distributions: A Tool to Support Decision Making; towards Ecosystemic Stance in Finnish Public Sector Enterprise Architecture; data Mining Methodologies i"&amp;"n the Banking Domain: A Systematic Literature Review; multi-component Infrastructure for e-Lectures: A Viable Solution for Small and Medium-Sized Organizations.")</f>
        <v>The proceedings contain 17 papers. The special focus in this conference is on Perspectives in Business Informatics Research. The topics include: Deriving Key Performance Indicators from Business Process Model; the Unexpected Benefits of Paying for Information: The Effects of Payment on Information Source Choices and Epistemic Thinking; the Snippets Taxonomy in Web Search Engines; model-Driven Context Configuration in Business Process Management Systems: An Approach Based on Knowledge Graphs; can I Help You? – The Acceptance of Intelligent Personal Assistants; understanding the Habits: Inertia in Flipped Classroom; patient Acceptance of Health Cards and Health Insurance Information Systems; comparison of Different Requirements for Digital Workplace Health Promotion; blockchain Awareness Among Computer Science Students: A Preliminary Study; researching Participatory Modeling Sessions: An Experimental Study on the Influence of Evaluation Potential and the Opportunity to Draw Oneself; automated Formal Verification of Model Transformations Using the Invariants Mechanism; multi-criteria Ranking Based on Joint Distributions: A Tool to Support Decision Making; towards Ecosystemic Stance in Finnish Public Sector Enterprise Architecture; data Mining Methodologies in the Banking Domain: A Systematic Literature Review; multi-component Infrastructure for e-Lectures: A Viable Solution for Small and Medium-Sized Organizations.</v>
      </c>
      <c r="M90" s="3"/>
      <c r="N90" s="3"/>
      <c r="O90" s="3"/>
      <c r="P90" s="3"/>
      <c r="Q90" s="3"/>
      <c r="R90" s="3"/>
      <c r="S90" s="3"/>
      <c r="T90" s="3"/>
      <c r="U90" s="3"/>
      <c r="V90" s="3"/>
      <c r="W90" s="3"/>
      <c r="X90" s="3"/>
      <c r="Y90" s="3"/>
      <c r="Z90" s="3"/>
      <c r="AA90" s="3"/>
      <c r="AB90" s="3"/>
      <c r="AC90" s="3"/>
      <c r="AD90" s="3"/>
      <c r="AE90" s="3"/>
      <c r="AF90" s="3"/>
      <c r="AG90" s="3"/>
      <c r="AH90" s="3"/>
      <c r="AI90" s="3"/>
      <c r="AJ90" s="3"/>
      <c r="AK90" s="3"/>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c r="BZ90" s="3"/>
    </row>
    <row r="91">
      <c r="A91" s="20" t="str">
        <f t="shared" si="1"/>
        <v>Unique</v>
      </c>
      <c r="B91" s="20" t="str">
        <f>IFERROR(__xludf.DUMMYFUNCTION("""COMPUTED_VALUE"""),"Sc90")</f>
        <v>Sc90</v>
      </c>
      <c r="C91" s="3" t="str">
        <f>IFERROR(__xludf.DUMMYFUNCTION("""COMPUTED_VALUE"""),"Anthropomorphising driver-truck interaction: a study on the current state of research and the introduction of two innovative concepts")</f>
        <v>Anthropomorphising driver-truck interaction: a study on the current state of research and the introduction of two innovative concepts</v>
      </c>
      <c r="D91" s="3" t="str">
        <f>IFERROR(__xludf.DUMMYFUNCTION("""COMPUTED_VALUE"""),"Fank J., Richardson N.T., Diermeyer F.")</f>
        <v>Fank J., Richardson N.T., Diermeyer F.</v>
      </c>
      <c r="E91" s="3">
        <f>IFERROR(__xludf.DUMMYFUNCTION("""COMPUTED_VALUE"""),2019.0)</f>
        <v>2019</v>
      </c>
      <c r="F91" s="3" t="str">
        <f>IFERROR(__xludf.DUMMYFUNCTION("""COMPUTED_VALUE"""),"Journal on Multimodal User Interfaces")</f>
        <v>Journal on Multimodal User Interfaces</v>
      </c>
      <c r="G91" s="3"/>
      <c r="H91" s="3"/>
      <c r="I91" s="3"/>
      <c r="J91" s="3"/>
      <c r="K91" s="3" t="str">
        <f>IFERROR(__xludf.DUMMYFUNCTION("""COMPUTED_VALUE"""),"10.1007/s12193-019-00296-w")</f>
        <v>10.1007/s12193-019-00296-w</v>
      </c>
      <c r="L91" s="3" t="str">
        <f>IFERROR(__xludf.DUMMYFUNCTION("""COMPUTED_VALUE"""),"The general role of personal assistants in form of anthropomorphised conversational, virtual or robotic agents in cars is subject to research since a few years and the first results indicate numerous positive effects of these anthropomorphised interfaces."&amp;" However, no comprehensive review of the conducted studies has been comprised yet. Furthermore, existing studies on the effect of anthropomorphism mainly focus on passenger cars. This article provides a comprehensive review and summary of the conducted st"&amp;"udies and investigates the applicability to commercial transportation, in particular to anthropomorphised interaction between truck driver and truck. In the first part of the article, a literature review describes the details, aspects and various forms of"&amp;" anthropomorphism as well as its observed positives effects. The review focusses on studies referring to anthropomorphism in passenger cars, complemented by relevant research results from non-automotive disciplines. The second part of this article aims to"&amp;" derive innovative and applicable concepts for the anthropomorphised driver-truck interfaces using the Design-Thinking approach: building on a comprehensive literature review to identify user needs and problems, an interdisciplinary expert workshop develo"&amp;"ped the two first anthropomorphised driver-truck interaction concepts. The paper finishes with carving out the differences between anthropomorphised car-driver and truck-driver interaction. The next step of research will then be the implementation of the "&amp;"developed interaction concepts in a first prototype followed by the respective user evaluation. © 2019, Springer Nature Switzerland AG.")</f>
        <v>The general role of personal assistants in form of anthropomorphised conversational, virtual or robotic agents in cars is subject to research since a few years and the first results indicate numerous positive effects of these anthropomorphised interfaces. However, no comprehensive review of the conducted studies has been comprised yet. Furthermore, existing studies on the effect of anthropomorphism mainly focus on passenger cars. This article provides a comprehensive review and summary of the conducted studies and investigates the applicability to commercial transportation, in particular to anthropomorphised interaction between truck driver and truck. In the first part of the article, a literature review describes the details, aspects and various forms of anthropomorphism as well as its observed positives effects. The review focusses on studies referring to anthropomorphism in passenger cars, complemented by relevant research results from non-automotive disciplines. The second part of this article aims to derive innovative and applicable concepts for the anthropomorphised driver-truck interfaces using the Design-Thinking approach: building on a comprehensive literature review to identify user needs and problems, an interdisciplinary expert workshop developed the two first anthropomorphised driver-truck interaction concepts. The paper finishes with carving out the differences between anthropomorphised car-driver and truck-driver interaction. The next step of research will then be the implementation of the developed interaction concepts in a first prototype followed by the respective user evaluation. © 2019, Springer Nature Switzerland AG.</v>
      </c>
      <c r="M91" s="3"/>
      <c r="N91" s="3"/>
      <c r="O91" s="3"/>
      <c r="P91" s="3"/>
      <c r="Q91" s="3"/>
      <c r="R91" s="3"/>
      <c r="S91" s="3"/>
      <c r="T91" s="3"/>
      <c r="U91" s="3"/>
      <c r="V91" s="3"/>
      <c r="W91" s="3"/>
      <c r="X91" s="3"/>
      <c r="Y91" s="3"/>
      <c r="Z91" s="3"/>
      <c r="AA91" s="3"/>
      <c r="AB91" s="3"/>
      <c r="AC91" s="3"/>
      <c r="AD91" s="3"/>
      <c r="AE91" s="3"/>
      <c r="AF91" s="3"/>
      <c r="AG91" s="3"/>
      <c r="AH91" s="3"/>
      <c r="AI91" s="3"/>
      <c r="AJ91" s="3"/>
      <c r="AK91" s="3"/>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c r="BS91" s="3"/>
      <c r="BT91" s="3"/>
      <c r="BU91" s="3"/>
      <c r="BV91" s="3"/>
      <c r="BW91" s="3"/>
      <c r="BX91" s="3"/>
      <c r="BY91" s="3"/>
      <c r="BZ91" s="3"/>
    </row>
    <row r="92">
      <c r="A92" s="20" t="str">
        <f t="shared" si="1"/>
        <v>Unique</v>
      </c>
      <c r="B92" s="20" t="str">
        <f>IFERROR(__xludf.DUMMYFUNCTION("""COMPUTED_VALUE"""),"Sc91")</f>
        <v>Sc91</v>
      </c>
      <c r="C92" s="3" t="str">
        <f>IFERROR(__xludf.DUMMYFUNCTION("""COMPUTED_VALUE"""),"Evaluation of chatbot prototypes for taking the virtual patient’s history")</f>
        <v>Evaluation of chatbot prototypes for taking the virtual patient’s history</v>
      </c>
      <c r="D92" s="3" t="str">
        <f>IFERROR(__xludf.DUMMYFUNCTION("""COMPUTED_VALUE"""),"Reiswich A., Haag M.")</f>
        <v>Reiswich A., Haag M.</v>
      </c>
      <c r="E92" s="3">
        <f>IFERROR(__xludf.DUMMYFUNCTION("""COMPUTED_VALUE"""),2019.0)</f>
        <v>2019</v>
      </c>
      <c r="F92" s="3" t="str">
        <f>IFERROR(__xludf.DUMMYFUNCTION("""COMPUTED_VALUE"""),"Studies in Health Technology and Informatics")</f>
        <v>Studies in Health Technology and Informatics</v>
      </c>
      <c r="G92" s="3">
        <f>IFERROR(__xludf.DUMMYFUNCTION("""COMPUTED_VALUE"""),260.0)</f>
        <v>260</v>
      </c>
      <c r="H92" s="3"/>
      <c r="I92" s="3">
        <f>IFERROR(__xludf.DUMMYFUNCTION("""COMPUTED_VALUE"""),73.0)</f>
        <v>73</v>
      </c>
      <c r="J92" s="3">
        <f>IFERROR(__xludf.DUMMYFUNCTION("""COMPUTED_VALUE"""),80.0)</f>
        <v>80</v>
      </c>
      <c r="K92" s="3" t="str">
        <f>IFERROR(__xludf.DUMMYFUNCTION("""COMPUTED_VALUE"""),"10.3233/978-1-61499-971-3-73")</f>
        <v>10.3233/978-1-61499-971-3-73</v>
      </c>
      <c r="L92" s="3" t="str">
        <f>IFERROR(__xludf.DUMMYFUNCTION("""COMPUTED_VALUE"""),"In medical education Virtual Patients (VP) are often applied to train students in different scenarios such as recording the patient’s medical history or deciding a treatment option. Usually, such interactions are predefined by software logic and databases"&amp;" following strict rules. At this point, Natural Language Processing/Machine Learning (NLP/ML) algorithms could help to increase the overall flexibility, since most of the rules can derive directly from training data. This would allow a more sophisticated "&amp;"and individual conversation between student and VP. One type of technology that is heavily based on such algorithmic advances are chatbots or conversational agents. Therefore, a literature review is carried out to give insight into existing educational id"&amp;"eas with such agents. Besides, different prototypes are implemented for the scenario of taking the patient’s medical history, responding with the classified intent of a generic anamnestic question. Although the small number of questions (n=109) leads to a"&amp;" high SD during evaluation, all scores (recall, precision, f1) reach already a level above 80% (micro-averaged). This shows a first promising step to use these prototypes for taking the medical history of a VP. © 2019 The authors, AIT Austrian Institute o"&amp;"f Technology and IOS Press.")</f>
        <v>In medical education Virtual Patients (VP) are often applied to train students in different scenarios such as recording the patient’s medical history or deciding a treatment option. Usually, such interactions are predefined by software logic and databases following strict rules. At this point, Natural Language Processing/Machine Learning (NLP/ML) algorithms could help to increase the overall flexibility, since most of the rules can derive directly from training data. This would allow a more sophisticated and individual conversation between student and VP. One type of technology that is heavily based on such algorithmic advances are chatbots or conversational agents. Therefore, a literature review is carried out to give insight into existing educational ideas with such agents. Besides, different prototypes are implemented for the scenario of taking the patient’s medical history, responding with the classified intent of a generic anamnestic question. Although the small number of questions (n=109) leads to a high SD during evaluation, all scores (recall, precision, f1) reach already a level above 80% (micro-averaged). This shows a first promising step to use these prototypes for taking the medical history of a VP. © 2019 The authors, AIT Austrian Institute of Technology and IOS Press.</v>
      </c>
      <c r="M92" s="3"/>
      <c r="N92" s="3"/>
      <c r="O92" s="3"/>
      <c r="P92" s="3"/>
      <c r="Q92" s="3"/>
      <c r="R92" s="3"/>
      <c r="S92" s="3"/>
      <c r="T92" s="3"/>
      <c r="U92" s="3"/>
      <c r="V92" s="3"/>
      <c r="W92" s="3"/>
      <c r="X92" s="3"/>
      <c r="Y92" s="3"/>
      <c r="Z92" s="3"/>
      <c r="AA92" s="3"/>
      <c r="AB92" s="3"/>
      <c r="AC92" s="3"/>
      <c r="AD92" s="3"/>
      <c r="AE92" s="3"/>
      <c r="AF92" s="3"/>
      <c r="AG92" s="3"/>
      <c r="AH92" s="3"/>
      <c r="AI92" s="3"/>
      <c r="AJ92" s="3"/>
      <c r="AK92" s="3"/>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c r="BO92" s="3"/>
      <c r="BP92" s="3"/>
      <c r="BQ92" s="3"/>
      <c r="BR92" s="3"/>
      <c r="BS92" s="3"/>
      <c r="BT92" s="3"/>
      <c r="BU92" s="3"/>
      <c r="BV92" s="3"/>
      <c r="BW92" s="3"/>
      <c r="BX92" s="3"/>
      <c r="BY92" s="3"/>
      <c r="BZ92" s="3"/>
    </row>
    <row r="93">
      <c r="A93" s="20" t="str">
        <f t="shared" si="1"/>
        <v>Unique</v>
      </c>
      <c r="B93" s="20" t="str">
        <f>IFERROR(__xludf.DUMMYFUNCTION("""COMPUTED_VALUE"""),"Sc92")</f>
        <v>Sc92</v>
      </c>
      <c r="C93" s="3" t="str">
        <f>IFERROR(__xludf.DUMMYFUNCTION("""COMPUTED_VALUE"""),"BNAIC/BENELEARN 2019 - Proceedings of the 31st Benelux Conference on Artificial Intelligence and the 28th Belgian Dutch Conference on Machine Learning")</f>
        <v>BNAIC/BENELEARN 2019 - Proceedings of the 31st Benelux Conference on Artificial Intelligence and the 28th Belgian Dutch Conference on Machine Learning</v>
      </c>
      <c r="D93" s="3" t="str">
        <f>IFERROR(__xludf.DUMMYFUNCTION("""COMPUTED_VALUE"""),"[No author name available]")</f>
        <v>[No author name available]</v>
      </c>
      <c r="E93" s="3">
        <f>IFERROR(__xludf.DUMMYFUNCTION("""COMPUTED_VALUE"""),2019.0)</f>
        <v>2019</v>
      </c>
      <c r="F93" s="3" t="str">
        <f>IFERROR(__xludf.DUMMYFUNCTION("""COMPUTED_VALUE"""),"CEUR Workshop Proceedings")</f>
        <v>CEUR Workshop Proceedings</v>
      </c>
      <c r="G93" s="3">
        <f>IFERROR(__xludf.DUMMYFUNCTION("""COMPUTED_VALUE"""),2491.0)</f>
        <v>2491</v>
      </c>
      <c r="H93" s="3"/>
      <c r="I93" s="3"/>
      <c r="J93" s="3"/>
      <c r="K93" s="3"/>
      <c r="L93" s="3" t="str">
        <f>IFERROR(__xludf.DUMMYFUNCTION("""COMPUTED_VALUE"""),"The proceedings contain 113 papers. The topics discussed include: sample-efficient model-free reinforcement learning with off-policy critics; deep quality-value (DQV) learning; what are we measuring anyway? a literature survey of questionnaires used in st"&amp;"udies reported in the intelligent virtual agent conferences; adversarial perturbations for joint entity and relation extraction; iterative model-based transfer in deep reinforcement learning; on domination and control in strategic ability; cross-domain ne"&amp;"ural-kernel networks; deep shared representation learning for weather elements forecasting; and news topic recommendation using an extended bayesian personalized ranking.")</f>
        <v>The proceedings contain 113 papers. The topics discussed include: sample-efficient model-free reinforcement learning with off-policy critics; deep quality-value (DQV) learning; what are we measuring anyway? a literature survey of questionnaires used in studies reported in the intelligent virtual agent conferences; adversarial perturbations for joint entity and relation extraction; iterative model-based transfer in deep reinforcement learning; on domination and control in strategic ability; cross-domain neural-kernel networks; deep shared representation learning for weather elements forecasting; and news topic recommendation using an extended bayesian personalized ranking.</v>
      </c>
      <c r="M93" s="3"/>
      <c r="N93" s="3"/>
      <c r="O93" s="3"/>
      <c r="P93" s="3"/>
      <c r="Q93" s="3"/>
      <c r="R93" s="3"/>
      <c r="S93" s="3"/>
      <c r="T93" s="3"/>
      <c r="U93" s="3"/>
      <c r="V93" s="3"/>
      <c r="W93" s="3"/>
      <c r="X93" s="3"/>
      <c r="Y93" s="3"/>
      <c r="Z93" s="3"/>
      <c r="AA93" s="3"/>
      <c r="AB93" s="3"/>
      <c r="AC93" s="3"/>
      <c r="AD93" s="3"/>
      <c r="AE93" s="3"/>
      <c r="AF93" s="3"/>
      <c r="AG93" s="3"/>
      <c r="AH93" s="3"/>
      <c r="AI93" s="3"/>
      <c r="AJ93" s="3"/>
      <c r="AK93" s="3"/>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c r="BZ93" s="3"/>
    </row>
    <row r="94">
      <c r="A94" s="20" t="str">
        <f t="shared" si="1"/>
        <v>Unique</v>
      </c>
      <c r="B94" s="20" t="str">
        <f>IFERROR(__xludf.DUMMYFUNCTION("""COMPUTED_VALUE"""),"Sc93")</f>
        <v>Sc93</v>
      </c>
      <c r="C94" s="3" t="str">
        <f>IFERROR(__xludf.DUMMYFUNCTION("""COMPUTED_VALUE"""),"Probabilistic-Logic bots for efficient evaluation of business rules using conversational interfaces")</f>
        <v>Probabilistic-Logic bots for efficient evaluation of business rules using conversational interfaces</v>
      </c>
      <c r="D94" s="3" t="str">
        <f>IFERROR(__xludf.DUMMYFUNCTION("""COMPUTED_VALUE"""),"Bockhorst J., Conathan D., Fung G.M.")</f>
        <v>Bockhorst J., Conathan D., Fung G.M.</v>
      </c>
      <c r="E94" s="3">
        <f>IFERROR(__xludf.DUMMYFUNCTION("""COMPUTED_VALUE"""),2019.0)</f>
        <v>2019</v>
      </c>
      <c r="F94" s="3" t="str">
        <f>IFERROR(__xludf.DUMMYFUNCTION("""COMPUTED_VALUE"""),"33rd AAAI Conference on Artificial Intelligence, AAAI 2019, 31st Innovative Applications of Artificial Intelligence Conference, IAAI 2019 and the 9th AAAI Symposium on Educational Advances in Artificial Intelligence, EAAI 2019")</f>
        <v>33rd AAAI Conference on Artificial Intelligence, AAAI 2019, 31st Innovative Applications of Artificial Intelligence Conference, IAAI 2019 and the 9th AAAI Symposium on Educational Advances in Artificial Intelligence, EAAI 2019</v>
      </c>
      <c r="G94" s="3"/>
      <c r="H94" s="3"/>
      <c r="I94" s="3">
        <f>IFERROR(__xludf.DUMMYFUNCTION("""COMPUTED_VALUE"""),9422.0)</f>
        <v>9422</v>
      </c>
      <c r="J94" s="3">
        <f>IFERROR(__xludf.DUMMYFUNCTION("""COMPUTED_VALUE"""),9427.0)</f>
        <v>9427</v>
      </c>
      <c r="K94" s="3"/>
      <c r="L94" s="3" t="str">
        <f>IFERROR(__xludf.DUMMYFUNCTION("""COMPUTED_VALUE"""),"We present an approach for designing conversational interfaces (chatbots) that users interact with to determine whether or not a business rule applies in a context possessing uncertainty (from the point of view of the chatbot) as to the value of input fac"&amp;"ts. Our approach relies on Bayesian network models that bring together a business rule's logical, deterministic aspects with its probabilistic components in a common framework. Our probabilistic-logic bots (PL-bots) evaluate business rules by iteratively "&amp;"prompting users to provide the values of unknown facts. The order facts are solicited is dynamic, depends on known facts, and is chosen using mutual information as a heuristic so as to minimize the number of interactions with the user. We have created a w"&amp;"eb-based content creation and editing tool that quickly enables subject matter experts to create and validate PL-bots with minimal training and without requiring a deep understanding of logic or probability. To date, domain experts at a well-known insuran"&amp;"ce company have successfully created and deployed over 80 PL-bots to help insurance agents determine customer eligibility for policy discounts and endorsements. © 2019, Association for the Advancement of Artificial Intelligence (www.aaai.org). All rights "&amp;"reserved.")</f>
        <v>We present an approach for designing conversational interfaces (chatbots) that users interact with to determine whether or not a business rule applies in a context possessing uncertainty (from the point of view of the chatbot) as to the value of input facts. Our approach relies on Bayesian network models that bring together a business rule's logical, deterministic aspects with its probabilistic components in a common framework. Our probabilistic-logic bots (PL-bots) evaluate business rules by iteratively prompting users to provide the values of unknown facts. The order facts are solicited is dynamic, depends on known facts, and is chosen using mutual information as a heuristic so as to minimize the number of interactions with the user. We have created a web-based content creation and editing tool that quickly enables subject matter experts to create and validate PL-bots with minimal training and without requiring a deep understanding of logic or probability. To date, domain experts at a well-known insurance company have successfully created and deployed over 80 PL-bots to help insurance agents determine customer eligibility for policy discounts and endorsements. © 2019, Association for the Advancement of Artificial Intelligence (www.aaai.org). All rights reserved.</v>
      </c>
      <c r="M94" s="3"/>
      <c r="N94" s="3"/>
      <c r="O94" s="3"/>
      <c r="P94" s="3"/>
      <c r="Q94" s="3"/>
      <c r="R94" s="3"/>
      <c r="S94" s="3"/>
      <c r="T94" s="3"/>
      <c r="U94" s="3"/>
      <c r="V94" s="3"/>
      <c r="W94" s="3"/>
      <c r="X94" s="3"/>
      <c r="Y94" s="3"/>
      <c r="Z94" s="3"/>
      <c r="AA94" s="3"/>
      <c r="AB94" s="3"/>
      <c r="AC94" s="3"/>
      <c r="AD94" s="3"/>
      <c r="AE94" s="3"/>
      <c r="AF94" s="3"/>
      <c r="AG94" s="3"/>
      <c r="AH94" s="3"/>
      <c r="AI94" s="3"/>
      <c r="AJ94" s="3"/>
      <c r="AK94" s="3"/>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c r="BO94" s="3"/>
      <c r="BP94" s="3"/>
      <c r="BQ94" s="3"/>
      <c r="BR94" s="3"/>
      <c r="BS94" s="3"/>
      <c r="BT94" s="3"/>
      <c r="BU94" s="3"/>
      <c r="BV94" s="3"/>
      <c r="BW94" s="3"/>
      <c r="BX94" s="3"/>
      <c r="BY94" s="3"/>
      <c r="BZ94" s="3"/>
    </row>
    <row r="95">
      <c r="A95" s="20" t="str">
        <f t="shared" si="1"/>
        <v>Unique</v>
      </c>
      <c r="B95" s="20" t="str">
        <f>IFERROR(__xludf.DUMMYFUNCTION("""COMPUTED_VALUE"""),"Sc94")</f>
        <v>Sc94</v>
      </c>
      <c r="C95" s="3" t="str">
        <f>IFERROR(__xludf.DUMMYFUNCTION("""COMPUTED_VALUE"""),"Confederated International Conferences on Cooperative Information Systems, CoopIS 2019, Ontologies, Databases, and Applications of Semantics, ODBASE 2019, and Cloud and Trusted Computing, C and TC, held as part of OTM 2019")</f>
        <v>Confederated International Conferences on Cooperative Information Systems, CoopIS 2019, Ontologies, Databases, and Applications of Semantics, ODBASE 2019, and Cloud and Trusted Computing, C and TC, held as part of OTM 2019</v>
      </c>
      <c r="D95" s="3" t="str">
        <f>IFERROR(__xludf.DUMMYFUNCTION("""COMPUTED_VALUE"""),"[No author name available]")</f>
        <v>[No author name available]</v>
      </c>
      <c r="E95" s="3">
        <f>IFERROR(__xludf.DUMMYFUNCTION("""COMPUTED_VALUE"""),2019.0)</f>
        <v>2019</v>
      </c>
      <c r="F95"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95" s="3"/>
      <c r="H95" s="3"/>
      <c r="I95" s="3"/>
      <c r="J95" s="3"/>
      <c r="K95" s="3"/>
      <c r="L95" s="3" t="str">
        <f>IFERROR(__xludf.DUMMYFUNCTION("""COMPUTED_VALUE"""),"The proceedings contain 46 papers. The special focus in this conference is on Cooperative Information Systems. The topics include: Fairness-aware process mining; model-aware clustering of non-conforming traces; bank branch network optimization based on cu"&amp;"stomers geospatial profiles; using maps for interlinking geospatial linked data; a conceptual modelling approach to visualising linked data; S-RDF: A new RDF serialization format for better storage without losing human readability; a linked open data appr"&amp;"oach for web service evolution; security risk management in cooperative intelligent transportation systems: a systematic literature review; data sharing in presence of access control policies; personalised exploration graphs on�semantic data lakes; librar"&amp;"y usage detection in ethereum smart contracts; justiceChain: Using blockchain to protect justice logs; triage of IoT attacks through process mining; an automatic emotion recognition system for annotating spotify’s songs; an approach for the automated gene"&amp;"ration of engaging dashboards; process-based quality management in care: adding a quality perspective to pathway modelling; preference-based resource and task allocation in business process automation; scenario-based prediction of business processes using"&amp;" system dynamics; a three-layered approach for designing smart contracts in collaborative processes; towards green value network modeling: A case from the agribusiness sector in Brazil; characterizing conceptual modeling research; business object centric "&amp;"microservices patterns; availability and scalability optimized microservice discovery from enterprise systems; discovering crossing-workflow fragments based on activity knowledge graph; history-aware dynamic process fragmentation for risk-aware resource a"&amp;"llocation; modeling conversational agents for service systems; interactive modification during the merge of graph-based business process models; complex query augmentation for question answering over knowledge graphs.")</f>
        <v>The proceedings contain 46 papers. The special focus in this conference is on Cooperative Information Systems. The topics include: Fairness-aware process mining; model-aware clustering of non-conforming traces; bank branch network optimization based on customers geospatial profiles; using maps for interlinking geospatial linked data; a conceptual modelling approach to visualising linked data; S-RDF: A new RDF serialization format for better storage without losing human readability; a linked open data approach for web service evolution; security risk management in cooperative intelligent transportation systems: a systematic literature review; data sharing in presence of access control policies; personalised exploration graphs on�semantic data lakes; library usage detection in ethereum smart contracts; justiceChain: Using blockchain to protect justice logs; triage of IoT attacks through process mining; an automatic emotion recognition system for annotating spotify’s songs; an approach for the automated generation of engaging dashboards; process-based quality management in care: adding a quality perspective to pathway modelling; preference-based resource and task allocation in business process automation; scenario-based prediction of business processes using system dynamics; a three-layered approach for designing smart contracts in collaborative processes; towards green value network modeling: A case from the agribusiness sector in Brazil; characterizing conceptual modeling research; business object centric microservices patterns; availability and scalability optimized microservice discovery from enterprise systems; discovering crossing-workflow fragments based on activity knowledge graph; history-aware dynamic process fragmentation for risk-aware resource allocation; modeling conversational agents for service systems; interactive modification during the merge of graph-based business process models; complex query augmentation for question answering over knowledge graphs.</v>
      </c>
      <c r="M95" s="3"/>
      <c r="N95" s="3"/>
      <c r="O95" s="3"/>
      <c r="P95" s="3"/>
      <c r="Q95" s="3"/>
      <c r="R95" s="3"/>
      <c r="S95" s="3"/>
      <c r="T95" s="3"/>
      <c r="U95" s="3"/>
      <c r="V95" s="3"/>
      <c r="W95" s="3"/>
      <c r="X95" s="3"/>
      <c r="Y95" s="3"/>
      <c r="Z95" s="3"/>
      <c r="AA95" s="3"/>
      <c r="AB95" s="3"/>
      <c r="AC95" s="3"/>
      <c r="AD95" s="3"/>
      <c r="AE95" s="3"/>
      <c r="AF95" s="3"/>
      <c r="AG95" s="3"/>
      <c r="AH95" s="3"/>
      <c r="AI95" s="3"/>
      <c r="AJ95" s="3"/>
      <c r="AK95" s="3"/>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c r="BO95" s="3"/>
      <c r="BP95" s="3"/>
      <c r="BQ95" s="3"/>
      <c r="BR95" s="3"/>
      <c r="BS95" s="3"/>
      <c r="BT95" s="3"/>
      <c r="BU95" s="3"/>
      <c r="BV95" s="3"/>
      <c r="BW95" s="3"/>
      <c r="BX95" s="3"/>
      <c r="BY95" s="3"/>
      <c r="BZ95" s="3"/>
    </row>
    <row r="96">
      <c r="A96" s="20" t="str">
        <f t="shared" si="1"/>
        <v>Unique</v>
      </c>
      <c r="B96" s="20" t="str">
        <f>IFERROR(__xludf.DUMMYFUNCTION("""COMPUTED_VALUE"""),"Sc95")</f>
        <v>Sc95</v>
      </c>
      <c r="C96" s="3" t="str">
        <f>IFERROR(__xludf.DUMMYFUNCTION("""COMPUTED_VALUE"""),"8th International Conference on Design, User Experience, and Usability, DUXU 2019, held as part of the 21st International Conference on Human-Computer Interaction, HCI International 2019")</f>
        <v>8th International Conference on Design, User Experience, and Usability, DUXU 2019, held as part of the 21st International Conference on Human-Computer Interaction, HCI International 2019</v>
      </c>
      <c r="D96" s="3" t="str">
        <f>IFERROR(__xludf.DUMMYFUNCTION("""COMPUTED_VALUE"""),"[No author name available]")</f>
        <v>[No author name available]</v>
      </c>
      <c r="E96" s="3">
        <f>IFERROR(__xludf.DUMMYFUNCTION("""COMPUTED_VALUE"""),2019.0)</f>
        <v>2019</v>
      </c>
      <c r="F96"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96" s="3"/>
      <c r="H96" s="3"/>
      <c r="I96" s="3"/>
      <c r="J96" s="3"/>
      <c r="K96" s="3"/>
      <c r="L96" s="3" t="str">
        <f>IFERROR(__xludf.DUMMYFUNCTION("""COMPUTED_VALUE"""),"The proceedings contain 167 papers. The special focus in this conference is on Design, User Experience, and Usability. The topics include: Research on Application of Interaction Design in Landscape Design; sketch Notes, a Non-traditional Way for User Rese"&amp;"archers to Take Notes; A User-Centered Framework for the Design of Usable ATM Interfaces; design Thinking and Scrum in Software Requirements Elicitation: A Case Study; User Interface Prototyping Toolkit (UIPT); effectiveness and Cost-Benefit Ratio of Week"&amp;"ly User Group Sessions; a Data-Driven Design Framework for Customer Service Chatbot; how to Co-design with Citizens for Successful Living Lab?; methods for Designing Systems with Benefits of Inconvenience; gameotics: A Game Analysis Method Based on Semiot"&amp;"ics; design Research for Disability: A Case of Airport Service Design; interface Design Aesthetics of Interaction Design; design Thinking Versus Design Sprint: A Comparative Study; game Design Model for Educational History Videogames; Interaction Design o"&amp;"f the Family Agent Based on the CMR-FBS Model; mind Maps in Requirements Engineering: A Systematic Mapping; research on the Design Principles for Intelligent Products; research on the Development of Contemporary Design Intelligence Driven by Neural Networ"&amp;"k Technology; creating Enhanced User Experience Through Persona and Interactive Design: A Case of Designing a Motion Sensing Game; extending the Concept of User Satisfaction from Customer Experience; art as a Living Interface; evaluating the User Experien"&amp;"ce: A Study on Children’s Interaction with Socio-enactive Artifacts in a Hospital Context; elderly Users and Their Main Challenges Usability with Mobile Applications: A Systematic Review; user Experience Classification Based on Emotional Satisfaction Mech"&amp;"anism.")</f>
        <v>The proceedings contain 167 papers. The special focus in this conference is on Design, User Experience, and Usability. The topics include: Research on Application of Interaction Design in Landscape Design; sketch Notes, a Non-traditional Way for User Researchers to Take Notes; A User-Centered Framework for the Design of Usable ATM Interfaces; design Thinking and Scrum in Software Requirements Elicitation: A Case Study; User Interface Prototyping Toolkit (UIPT); effectiveness and Cost-Benefit Ratio of Weekly User Group Sessions; a Data-Driven Design Framework for Customer Service Chatbot; how to Co-design with Citizens for Successful Living Lab?; methods for Designing Systems with Benefits of Inconvenience; gameotics: A Game Analysis Method Based on Semiotics; design Research for Disability: A Case of Airport Service Design; interface Design Aesthetics of Interaction Design; design Thinking Versus Design Sprint: A Comparative Study; game Design Model for Educational History Videogames; Interaction Design of the Family Agent Based on the CMR-FBS Model; mind Maps in Requirements Engineering: A Systematic Mapping; research on the Design Principles for Intelligent Products; research on the Development of Contemporary Design Intelligence Driven by Neural Network Technology; creating Enhanced User Experience Through Persona and Interactive Design: A Case of Designing a Motion Sensing Game; extending the Concept of User Satisfaction from Customer Experience; art as a Living Interface; evaluating the User Experience: A Study on Children’s Interaction with Socio-enactive Artifacts in a Hospital Context; elderly Users and Their Main Challenges Usability with Mobile Applications: A Systematic Review; user Experience Classification Based on Emotional Satisfaction Mechanism.</v>
      </c>
      <c r="M96" s="3"/>
      <c r="N96" s="3"/>
      <c r="O96" s="3"/>
      <c r="P96" s="3"/>
      <c r="Q96" s="3"/>
      <c r="R96" s="3"/>
      <c r="S96" s="3"/>
      <c r="T96" s="3"/>
      <c r="U96" s="3"/>
      <c r="V96" s="3"/>
      <c r="W96" s="3"/>
      <c r="X96" s="3"/>
      <c r="Y96" s="3"/>
      <c r="Z96" s="3"/>
      <c r="AA96" s="3"/>
      <c r="AB96" s="3"/>
      <c r="AC96" s="3"/>
      <c r="AD96" s="3"/>
      <c r="AE96" s="3"/>
      <c r="AF96" s="3"/>
      <c r="AG96" s="3"/>
      <c r="AH96" s="3"/>
      <c r="AI96" s="3"/>
      <c r="AJ96" s="3"/>
      <c r="AK96" s="3"/>
      <c r="AL96" s="3"/>
      <c r="AM96" s="3"/>
      <c r="AN96" s="3"/>
      <c r="AO96" s="3"/>
      <c r="AP96" s="3"/>
      <c r="AQ96" s="3"/>
      <c r="AR96" s="3"/>
      <c r="AS96" s="3"/>
      <c r="AT96" s="3"/>
      <c r="AU96" s="3"/>
      <c r="AV96" s="3"/>
      <c r="AW96" s="3"/>
      <c r="AX96" s="3"/>
      <c r="AY96" s="3"/>
      <c r="AZ96" s="3"/>
      <c r="BA96" s="3"/>
      <c r="BB96" s="3"/>
      <c r="BC96" s="3"/>
      <c r="BD96" s="3"/>
      <c r="BE96" s="3"/>
      <c r="BF96" s="3"/>
      <c r="BG96" s="3"/>
      <c r="BH96" s="3"/>
      <c r="BI96" s="3"/>
      <c r="BJ96" s="3"/>
      <c r="BK96" s="3"/>
      <c r="BL96" s="3"/>
      <c r="BM96" s="3"/>
      <c r="BN96" s="3"/>
      <c r="BO96" s="3"/>
      <c r="BP96" s="3"/>
      <c r="BQ96" s="3"/>
      <c r="BR96" s="3"/>
      <c r="BS96" s="3"/>
      <c r="BT96" s="3"/>
      <c r="BU96" s="3"/>
      <c r="BV96" s="3"/>
      <c r="BW96" s="3"/>
      <c r="BX96" s="3"/>
      <c r="BY96" s="3"/>
      <c r="BZ96" s="3"/>
    </row>
    <row r="97">
      <c r="A97" s="20" t="str">
        <f t="shared" si="1"/>
        <v>Unique</v>
      </c>
      <c r="B97" s="20" t="str">
        <f>IFERROR(__xludf.DUMMYFUNCTION("""COMPUTED_VALUE"""),"Sc96")</f>
        <v>Sc96</v>
      </c>
      <c r="C97" s="3" t="str">
        <f>IFERROR(__xludf.DUMMYFUNCTION("""COMPUTED_VALUE"""),"A Survey on Chatbot Implementation in Customer Service Industry through Deep Neural Networks")</f>
        <v>A Survey on Chatbot Implementation in Customer Service Industry through Deep Neural Networks</v>
      </c>
      <c r="D97" s="3" t="str">
        <f>IFERROR(__xludf.DUMMYFUNCTION("""COMPUTED_VALUE"""),"Nuruzzaman M., Hussain O.K.")</f>
        <v>Nuruzzaman M., Hussain O.K.</v>
      </c>
      <c r="E97" s="3">
        <f>IFERROR(__xludf.DUMMYFUNCTION("""COMPUTED_VALUE"""),2018.0)</f>
        <v>2018</v>
      </c>
      <c r="F97" s="3" t="str">
        <f>IFERROR(__xludf.DUMMYFUNCTION("""COMPUTED_VALUE"""),"Proceedings - 2018 IEEE 15th International Conference on e-Business Engineering, ICEBE 2018")</f>
        <v>Proceedings - 2018 IEEE 15th International Conference on e-Business Engineering, ICEBE 2018</v>
      </c>
      <c r="G97" s="3"/>
      <c r="H97" s="3"/>
      <c r="I97" s="3">
        <f>IFERROR(__xludf.DUMMYFUNCTION("""COMPUTED_VALUE"""),54.0)</f>
        <v>54</v>
      </c>
      <c r="J97" s="3">
        <f>IFERROR(__xludf.DUMMYFUNCTION("""COMPUTED_VALUE"""),61.0)</f>
        <v>61</v>
      </c>
      <c r="K97" s="3" t="str">
        <f>IFERROR(__xludf.DUMMYFUNCTION("""COMPUTED_VALUE"""),"10.1109/ICEBE.2018.00019")</f>
        <v>10.1109/ICEBE.2018.00019</v>
      </c>
      <c r="L97" s="3" t="str">
        <f>IFERROR(__xludf.DUMMYFUNCTION("""COMPUTED_VALUE"""),"Nowadays it is the era of intelligent machine. With the advancement of artificial intelligent, machine learning and deep learning, machines have started to impersonate as human. Conversational software agents activated by natural language processing is kn"&amp;"own as chatbot, are an excellent example of such machine. This paper presents a survey on existing chatbots and techniques applied into it. It discusses the similarities, differences and limitations of the existing chatbots. We compared 11 most popular ch"&amp;"atbot application systems along with functionalities and technical specifications. Research showed that nearly 75% of customers have experienced poor customer service and generation of meaningful, long and informative responses remains a challenging task."&amp;" In the past, methods for developing chatbots have relied on hand-written rules and templates. With the rise of deep learning these models were quickly replaced by end-to-end neural networks. More specifically, Deep Neural Networks is a powerful generativ"&amp;"e-based model to solve the conversational response generation problems. This paper conducted an in-depth survey of recent literature, examining over 70 publications related to chatbots published in the last 5 years. Based on literature review, this study "&amp;"made a comparison from selected papers according to method adopted. This paper also presented why current chatbot models fails to take into account when generating responses and how this affects the quality conversation. © 2018 IEEE.")</f>
        <v>Nowadays it is the era of intelligent machine. With the advancement of artificial intelligent, machine learning and deep learning, machines have started to impersonate as human. Conversational software agents activated by natural language processing is known as chatbot, are an excellent example of such machine. This paper presents a survey on existing chatbots and techniques applied into it. It discusses the similarities, differences and limitations of the existing chatbots. We compared 11 most popular chatbot application systems along with functionalities and technical specifications. Research showed that nearly 75% of customers have experienced poor customer service and generation of meaningful, long and informative responses remains a challenging task. In the past, methods for developing chatbots have relied on hand-written rules and templates. With the rise of deep learning these models were quickly replaced by end-to-end neural networks. More specifically, Deep Neural Networks is a powerful generative-based model to solve the conversational response generation problems. This paper conducted an in-depth survey of recent literature, examining over 70 publications related to chatbots published in the last 5 years. Based on literature review, this study made a comparison from selected papers according to method adopted. This paper also presented why current chatbot models fails to take into account when generating responses and how this affects the quality conversation. © 2018 IEEE.</v>
      </c>
      <c r="M97" s="3"/>
      <c r="N97" s="3"/>
      <c r="O97" s="3"/>
      <c r="P97" s="3"/>
      <c r="Q97" s="3"/>
      <c r="R97" s="3"/>
      <c r="S97" s="3"/>
      <c r="T97" s="3"/>
      <c r="U97" s="3"/>
      <c r="V97" s="3"/>
      <c r="W97" s="3"/>
      <c r="X97" s="3"/>
      <c r="Y97" s="3"/>
      <c r="Z97" s="3"/>
      <c r="AA97" s="3"/>
      <c r="AB97" s="3"/>
      <c r="AC97" s="3"/>
      <c r="AD97" s="3"/>
      <c r="AE97" s="3"/>
      <c r="AF97" s="3"/>
      <c r="AG97" s="3"/>
      <c r="AH97" s="3"/>
      <c r="AI97" s="3"/>
      <c r="AJ97" s="3"/>
      <c r="AK97" s="3"/>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c r="BQ97" s="3"/>
      <c r="BR97" s="3"/>
      <c r="BS97" s="3"/>
      <c r="BT97" s="3"/>
      <c r="BU97" s="3"/>
      <c r="BV97" s="3"/>
      <c r="BW97" s="3"/>
      <c r="BX97" s="3"/>
      <c r="BY97" s="3"/>
      <c r="BZ97" s="3"/>
    </row>
    <row r="98">
      <c r="A98" s="20" t="str">
        <f t="shared" si="1"/>
        <v>Unique</v>
      </c>
      <c r="B98" s="20" t="str">
        <f>IFERROR(__xludf.DUMMYFUNCTION("""COMPUTED_VALUE"""),"Sc97")</f>
        <v>Sc97</v>
      </c>
      <c r="C98" s="3" t="str">
        <f>IFERROR(__xludf.DUMMYFUNCTION("""COMPUTED_VALUE"""),"A systematic survey of 15 years of user studies published in the intelligent virtual agents conference")</f>
        <v>A systematic survey of 15 years of user studies published in the intelligent virtual agents conference</v>
      </c>
      <c r="D98" s="3" t="str">
        <f>IFERROR(__xludf.DUMMYFUNCTION("""COMPUTED_VALUE"""),"Norouzi N., Lee M., Kim K., Daher S., Welch G., Hochreiter J., Bruder G.")</f>
        <v>Norouzi N., Lee M., Kim K., Daher S., Welch G., Hochreiter J., Bruder G.</v>
      </c>
      <c r="E98" s="3">
        <f>IFERROR(__xludf.DUMMYFUNCTION("""COMPUTED_VALUE"""),2018.0)</f>
        <v>2018</v>
      </c>
      <c r="F98" s="3" t="str">
        <f>IFERROR(__xludf.DUMMYFUNCTION("""COMPUTED_VALUE"""),"Proceedings of the 18th International Conference on Intelligent Virtual Agents, IVA 2018")</f>
        <v>Proceedings of the 18th International Conference on Intelligent Virtual Agents, IVA 2018</v>
      </c>
      <c r="G98" s="3"/>
      <c r="H98" s="3"/>
      <c r="I98" s="3">
        <f>IFERROR(__xludf.DUMMYFUNCTION("""COMPUTED_VALUE"""),17.0)</f>
        <v>17</v>
      </c>
      <c r="J98" s="3">
        <f>IFERROR(__xludf.DUMMYFUNCTION("""COMPUTED_VALUE"""),22.0)</f>
        <v>22</v>
      </c>
      <c r="K98" s="3" t="str">
        <f>IFERROR(__xludf.DUMMYFUNCTION("""COMPUTED_VALUE"""),"10.1145/3267851.3267901")</f>
        <v>10.1145/3267851.3267901</v>
      </c>
      <c r="L98" s="3" t="str">
        <f>IFERROR(__xludf.DUMMYFUNCTION("""COMPUTED_VALUE"""),"The field of intelligent virtual agents (IVAs) has evolved immensely over the past 15 years, introducing new application opportunities in areas such as training, health care, and virtual assistants. In this survey paper, we provide a systematic review of "&amp;"the most influential user studies published in the IVA conference from 2001 to 2015 focusing on IVA development, human perception, and interactions. A total of 247 papers with 276 user studies have been classified and reviewed based on their contributions"&amp;" and impact. We identify the different areas of research and provide a summary of the papers with the highest impact. With the trends of past user studies and the current state of technology, we provide insights into future trends and research challenges."&amp;" © 2018 Association for Computing Machinery.")</f>
        <v>The field of intelligent virtual agents (IVAs) has evolved immensely over the past 15 years, introducing new application opportunities in areas such as training, health care, and virtual assistants. In this survey paper, we provide a systematic review of the most influential user studies published in the IVA conference from 2001 to 2015 focusing on IVA development, human perception, and interactions. A total of 247 papers with 276 user studies have been classified and reviewed based on their contributions and impact. We identify the different areas of research and provide a summary of the papers with the highest impact. With the trends of past user studies and the current state of technology, we provide insights into future trends and research challenges. © 2018 Association for Computing Machinery.</v>
      </c>
      <c r="M98" s="3"/>
      <c r="N98" s="3"/>
      <c r="O98" s="3"/>
      <c r="P98" s="3"/>
      <c r="Q98" s="3"/>
      <c r="R98" s="3"/>
      <c r="S98" s="3"/>
      <c r="T98" s="3"/>
      <c r="U98" s="3"/>
      <c r="V98" s="3"/>
      <c r="W98" s="3"/>
      <c r="X98" s="3"/>
      <c r="Y98" s="3"/>
      <c r="Z98" s="3"/>
      <c r="AA98" s="3"/>
      <c r="AB98" s="3"/>
      <c r="AC98" s="3"/>
      <c r="AD98" s="3"/>
      <c r="AE98" s="3"/>
      <c r="AF98" s="3"/>
      <c r="AG98" s="3"/>
      <c r="AH98" s="3"/>
      <c r="AI98" s="3"/>
      <c r="AJ98" s="3"/>
      <c r="AK98" s="3"/>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c r="BQ98" s="3"/>
      <c r="BR98" s="3"/>
      <c r="BS98" s="3"/>
      <c r="BT98" s="3"/>
      <c r="BU98" s="3"/>
      <c r="BV98" s="3"/>
      <c r="BW98" s="3"/>
      <c r="BX98" s="3"/>
      <c r="BY98" s="3"/>
      <c r="BZ98" s="3"/>
    </row>
    <row r="99">
      <c r="A99" s="20" t="str">
        <f t="shared" si="1"/>
        <v>Unique</v>
      </c>
      <c r="B99" s="20" t="str">
        <f>IFERROR(__xludf.DUMMYFUNCTION("""COMPUTED_VALUE"""),"Sc98")</f>
        <v>Sc98</v>
      </c>
      <c r="C99" s="3" t="str">
        <f>IFERROR(__xludf.DUMMYFUNCTION("""COMPUTED_VALUE"""),"Conversational agents in healthcare: A systematic review")</f>
        <v>Conversational agents in healthcare: A systematic review</v>
      </c>
      <c r="D99" s="3" t="str">
        <f>IFERROR(__xludf.DUMMYFUNCTION("""COMPUTED_VALUE"""),"Laranjo L., Dunn A.G., Tong H.L., Kocaballi A.B., Chen J., Bashir R., Surian D., Gallego B., Magrabi F., Lau A.Y.S., Coiera E.")</f>
        <v>Laranjo L., Dunn A.G., Tong H.L., Kocaballi A.B., Chen J., Bashir R., Surian D., Gallego B., Magrabi F., Lau A.Y.S., Coiera E.</v>
      </c>
      <c r="E99" s="3">
        <f>IFERROR(__xludf.DUMMYFUNCTION("""COMPUTED_VALUE"""),2018.0)</f>
        <v>2018</v>
      </c>
      <c r="F99" s="3" t="str">
        <f>IFERROR(__xludf.DUMMYFUNCTION("""COMPUTED_VALUE"""),"Journal of the American Medical Informatics Association")</f>
        <v>Journal of the American Medical Informatics Association</v>
      </c>
      <c r="G99" s="3">
        <f>IFERROR(__xludf.DUMMYFUNCTION("""COMPUTED_VALUE"""),25.0)</f>
        <v>25</v>
      </c>
      <c r="H99" s="3">
        <f>IFERROR(__xludf.DUMMYFUNCTION("""COMPUTED_VALUE"""),9.0)</f>
        <v>9</v>
      </c>
      <c r="I99" s="3">
        <f>IFERROR(__xludf.DUMMYFUNCTION("""COMPUTED_VALUE"""),1248.0)</f>
        <v>1248</v>
      </c>
      <c r="J99" s="3">
        <f>IFERROR(__xludf.DUMMYFUNCTION("""COMPUTED_VALUE"""),1258.0)</f>
        <v>1258</v>
      </c>
      <c r="K99" s="3" t="str">
        <f>IFERROR(__xludf.DUMMYFUNCTION("""COMPUTED_VALUE"""),"10.1093/jamia/ocy072")</f>
        <v>10.1093/jamia/ocy072</v>
      </c>
      <c r="L99" s="3" t="str">
        <f>IFERROR(__xludf.DUMMYFUNCTION("""COMPUTED_VALUE"""),"Objective: Our objective was to review the characteristics, current applications, and evaluation measures of conversational agents with unconstrained natural language input capabilities used for health-related purposes. Methods: We searched PubMed, Embase"&amp;", CINAHL, PsycInfo, and ACM Digital using a predefined search strategy. Studies were included if they focused on consumers or healthcare professionals; involved a conversational agent using any unconstrained natural language input; and reported evaluation"&amp;" measures resulting from user interaction with the system. Studies were screened by independent reviewers and Cohen's kappa measured inter-coder agreement. Results: The database search retrieved 1513 citations; 17 articles (14 different conversational age"&amp;"nts) met the inclusion criteria. Dialogue management strategies were mostly finite-state and frame-based (6 and 7 conversational agents, respectively); agent-based strategies were present in one type of system. Two studies were randomized controlled trial"&amp;"s (RCTs), 1 was cross-sectional, and the remaining were quasi-experimental. Half of the conversational agents supported consumers with health tasks such as self-care. The only RCT evaluating the efficacy of a conversational agent found a significant effec"&amp;"t in reducing depression symptoms (effect size d=0.44, p=.04). Patient safety was rarely evaluated in the included studies. Conclusions: The use of conversational agents with unconstrained natural language input capabilities for health-related purposes is"&amp;" an emerging field of research, where the few published studies were mainly quasiexperimental, and rarely evaluated efficacy or safety. Future studies would benefit from more robust experimental designs and standardized reporting. © The Author(s) 2018. Pu"&amp;"blished by Oxford University Press on behalf of the American Medical Informatics Association.")</f>
        <v>Objective: Our objective was to review the characteristics, current applications, and evaluation measures of conversational agents with unconstrained natural language input capabilities used for health-related purposes. Methods: We searched PubMed, Embase, CINAHL, PsycInfo, and ACM Digital using a predefined search strategy. Studies were included if they focused on consumers or healthcare professionals; involved a conversational agent using any unconstrained natural language input; and reported evaluation measures resulting from user interaction with the system. Studies were screened by independent reviewers and Cohen's kappa measured inter-coder agreement. Results: The database search retrieved 1513 citations; 17 articles (14 different conversational agents) met the inclusion criteria. Dialogue management strategies were mostly finite-state and frame-based (6 and 7 conversational agents, respectively); agent-based strategies were present in one type of system. Two studies were randomized controlled trials (RCTs), 1 was cross-sectional, and the remaining were quasi-experimental. Half of the conversational agents supported consumers with health tasks such as self-care. The only RCT evaluating the efficacy of a conversational agent found a significant effect in reducing depression symptoms (effect size d=0.44, p=.04). Patient safety was rarely evaluated in the included studies. Conclusions: The use of conversational agents with unconstrained natural language input capabilities for health-related purposes is an emerging field of research, where the few published studies were mainly quasiexperimental, and rarely evaluated efficacy or safety. Future studies would benefit from more robust experimental designs and standardized reporting. © The Author(s) 2018. Published by Oxford University Press on behalf of the American Medical Informatics Association.</v>
      </c>
      <c r="M99" s="3"/>
      <c r="N99" s="3"/>
      <c r="O99" s="3"/>
      <c r="P99" s="3"/>
      <c r="Q99" s="3"/>
      <c r="R99" s="3"/>
      <c r="S99" s="3"/>
      <c r="T99" s="3"/>
      <c r="U99" s="3"/>
      <c r="V99" s="3"/>
      <c r="W99" s="3"/>
      <c r="X99" s="3"/>
      <c r="Y99" s="3"/>
      <c r="Z99" s="3"/>
      <c r="AA99" s="3"/>
      <c r="AB99" s="3"/>
      <c r="AC99" s="3"/>
      <c r="AD99" s="3"/>
      <c r="AE99" s="3"/>
      <c r="AF99" s="3"/>
      <c r="AG99" s="3"/>
      <c r="AH99" s="3"/>
      <c r="AI99" s="3"/>
      <c r="AJ99" s="3"/>
      <c r="AK99" s="3"/>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c r="BS99" s="3"/>
      <c r="BT99" s="3"/>
      <c r="BU99" s="3"/>
      <c r="BV99" s="3"/>
      <c r="BW99" s="3"/>
      <c r="BX99" s="3"/>
      <c r="BY99" s="3"/>
      <c r="BZ99" s="3"/>
    </row>
    <row r="100">
      <c r="A100" s="20" t="str">
        <f t="shared" si="1"/>
        <v>Unique</v>
      </c>
      <c r="B100" s="20" t="str">
        <f>IFERROR(__xludf.DUMMYFUNCTION("""COMPUTED_VALUE"""),"Sc99")</f>
        <v>Sc99</v>
      </c>
      <c r="C100" s="3" t="str">
        <f>IFERROR(__xludf.DUMMYFUNCTION("""COMPUTED_VALUE"""),"Conference on Human Factors in Computing Systems - Proceedings")</f>
        <v>Conference on Human Factors in Computing Systems - Proceedings</v>
      </c>
      <c r="D100" s="3" t="str">
        <f>IFERROR(__xludf.DUMMYFUNCTION("""COMPUTED_VALUE"""),"[No author name available]")</f>
        <v>[No author name available]</v>
      </c>
      <c r="E100" s="3">
        <f>IFERROR(__xludf.DUMMYFUNCTION("""COMPUTED_VALUE"""),2018.0)</f>
        <v>2018</v>
      </c>
      <c r="F100" s="3" t="str">
        <f>IFERROR(__xludf.DUMMYFUNCTION("""COMPUTED_VALUE"""),"Conference on Human Factors in Computing Systems - Proceedings")</f>
        <v>Conference on Human Factors in Computing Systems - Proceedings</v>
      </c>
      <c r="G100" s="3"/>
      <c r="H100" s="3"/>
      <c r="I100" s="3"/>
      <c r="J100" s="3"/>
      <c r="K100" s="3"/>
      <c r="L100" s="3" t="str">
        <f>IFERROR(__xludf.DUMMYFUNCTION("""COMPUTED_VALUE"""),"The proceedings contain 665 papers. The topics discussed include: deep thermal imaging: proximate material type recognition in the wild through deep learning of spatial surface temperature patterns; all work and no play? conversations with a question-and-"&amp;"answer chatbot in the wild; designing the desirable smart home: a study of household experiences and energy consumption impacts; the making of performativity in designing [with] smart material composites; patterns for how users overcome obstacles in voice"&amp;" user interfaces; gender recognition or gender reductionism? the social implications of embedded gender recognition systems; nonvisual interaction techniques at the keyboard surface; admixed portrait: design to understand facebook portrayals in new parent"&amp;"hood; and designing and evaluating mHealth interventions for vulnerable populations: a systematic review.")</f>
        <v>The proceedings contain 665 papers. The topics discussed include: deep thermal imaging: proximate material type recognition in the wild through deep learning of spatial surface temperature patterns; all work and no play? conversations with a question-and-answer chatbot in the wild; designing the desirable smart home: a study of household experiences and energy consumption impacts; the making of performativity in designing [with] smart material composites; patterns for how users overcome obstacles in voice user interfaces; gender recognition or gender reductionism? the social implications of embedded gender recognition systems; nonvisual interaction techniques at the keyboard surface; admixed portrait: design to understand facebook portrayals in new parenthood; and designing and evaluating mHealth interventions for vulnerable populations: a systematic review.</v>
      </c>
      <c r="M100" s="3"/>
      <c r="N100" s="3"/>
      <c r="O100" s="3"/>
      <c r="P100" s="3"/>
      <c r="Q100" s="3"/>
      <c r="R100" s="3"/>
      <c r="S100" s="3"/>
      <c r="T100" s="3"/>
      <c r="U100" s="3"/>
      <c r="V100" s="3"/>
      <c r="W100" s="3"/>
      <c r="X100" s="3"/>
      <c r="Y100" s="3"/>
      <c r="Z100" s="3"/>
      <c r="AA100" s="3"/>
      <c r="AB100" s="3"/>
      <c r="AC100" s="3"/>
      <c r="AD100" s="3"/>
      <c r="AE100" s="3"/>
      <c r="AF100" s="3"/>
      <c r="AG100" s="3"/>
      <c r="AH100" s="3"/>
      <c r="AI100" s="3"/>
      <c r="AJ100" s="3"/>
      <c r="AK100" s="3"/>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c r="BS100" s="3"/>
      <c r="BT100" s="3"/>
      <c r="BU100" s="3"/>
      <c r="BV100" s="3"/>
      <c r="BW100" s="3"/>
      <c r="BX100" s="3"/>
      <c r="BY100" s="3"/>
      <c r="BZ100" s="3"/>
    </row>
    <row r="101">
      <c r="A101" s="20" t="str">
        <f t="shared" si="1"/>
        <v>Unique</v>
      </c>
      <c r="B101" s="20" t="str">
        <f>IFERROR(__xludf.DUMMYFUNCTION("""COMPUTED_VALUE"""),"Sc100")</f>
        <v>Sc100</v>
      </c>
      <c r="C101" s="3" t="str">
        <f>IFERROR(__xludf.DUMMYFUNCTION("""COMPUTED_VALUE"""),"Designing chatbots for higher education practice")</f>
        <v>Designing chatbots for higher education practice</v>
      </c>
      <c r="D101" s="3" t="str">
        <f>IFERROR(__xludf.DUMMYFUNCTION("""COMPUTED_VALUE"""),"Sjöström J., Aghaee N., Dahlin M., Ågerfalk P.J.")</f>
        <v>Sjöström J., Aghaee N., Dahlin M., Ågerfalk P.J.</v>
      </c>
      <c r="E101" s="3">
        <f>IFERROR(__xludf.DUMMYFUNCTION("""COMPUTED_VALUE"""),2018.0)</f>
        <v>2018</v>
      </c>
      <c r="F101" s="3" t="str">
        <f>IFERROR(__xludf.DUMMYFUNCTION("""COMPUTED_VALUE"""),"2018 SIGED International Conference on Information Systems Education and Research")</f>
        <v>2018 SIGED International Conference on Information Systems Education and Research</v>
      </c>
      <c r="G101" s="3"/>
      <c r="H101" s="3"/>
      <c r="I101" s="3"/>
      <c r="J101" s="3"/>
      <c r="K101" s="3"/>
      <c r="L101" s="3" t="str">
        <f>IFERROR(__xludf.DUMMYFUNCTION("""COMPUTED_VALUE"""),"In this research–in–progress paper, we employ design science research to articulate design knowledge for chatbots in higher education practice. We conducted a literature review to factor previous research into the design process. In addition, we performed"&amp;" a content analysis of student e-mails and forum posts from four instances of a basic Java programming course. Drawing from literature and data, we present a conceptual architecture for chatbots in higher education, discuss its rationale, and provide a pr"&amp;"oof-of-concept implementation. We conclude with a discussion including tentative design recommendations and a plan for continued research. © 2018 Association for Information Systems. All rights reserved.")</f>
        <v>In this research–in–progress paper, we employ design science research to articulate design knowledge for chatbots in higher education practice. We conducted a literature review to factor previous research into the design process. In addition, we performed a content analysis of student e-mails and forum posts from four instances of a basic Java programming course. Drawing from literature and data, we present a conceptual architecture for chatbots in higher education, discuss its rationale, and provide a proof-of-concept implementation. We conclude with a discussion including tentative design recommendations and a plan for continued research. © 2018 Association for Information Systems. All rights reserved.</v>
      </c>
      <c r="M101" s="3"/>
      <c r="N101" s="3"/>
      <c r="O101" s="3"/>
      <c r="P101" s="3"/>
      <c r="Q101" s="3"/>
      <c r="R101" s="3"/>
      <c r="S101" s="3"/>
      <c r="T101" s="3"/>
      <c r="U101" s="3"/>
      <c r="V101" s="3"/>
      <c r="W101" s="3"/>
      <c r="X101" s="3"/>
      <c r="Y101" s="3"/>
      <c r="Z101" s="3"/>
      <c r="AA101" s="3"/>
      <c r="AB101" s="3"/>
      <c r="AC101" s="3"/>
      <c r="AD101" s="3"/>
      <c r="AE101" s="3"/>
      <c r="AF101" s="3"/>
      <c r="AG101" s="3"/>
      <c r="AH101" s="3"/>
      <c r="AI101" s="3"/>
      <c r="AJ101" s="3"/>
      <c r="AK101" s="3"/>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c r="BZ101" s="3"/>
    </row>
    <row r="102">
      <c r="A102" s="20" t="str">
        <f t="shared" si="1"/>
        <v>Unique</v>
      </c>
      <c r="B102" s="20" t="str">
        <f>IFERROR(__xludf.DUMMYFUNCTION("""COMPUTED_VALUE"""),"Sc101")</f>
        <v>Sc101</v>
      </c>
      <c r="C102" s="3" t="str">
        <f>IFERROR(__xludf.DUMMYFUNCTION("""COMPUTED_VALUE"""),"Towards realtime adaptation: Uncovering user models from experimental data")</f>
        <v>Towards realtime adaptation: Uncovering user models from experimental data</v>
      </c>
      <c r="D102" s="3" t="str">
        <f>IFERROR(__xludf.DUMMYFUNCTION("""COMPUTED_VALUE"""),"Richards D., Bilgin A.A., Ranjbartabar H., Makhija A.")</f>
        <v>Richards D., Bilgin A.A., Ranjbartabar H., Makhija A.</v>
      </c>
      <c r="E102" s="3">
        <f>IFERROR(__xludf.DUMMYFUNCTION("""COMPUTED_VALUE"""),2018.0)</f>
        <v>2018</v>
      </c>
      <c r="F102"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102" s="3"/>
      <c r="H102" s="3"/>
      <c r="I102" s="3">
        <f>IFERROR(__xludf.DUMMYFUNCTION("""COMPUTED_VALUE"""),46.0)</f>
        <v>46</v>
      </c>
      <c r="J102" s="3">
        <f>IFERROR(__xludf.DUMMYFUNCTION("""COMPUTED_VALUE"""),60.0)</f>
        <v>60</v>
      </c>
      <c r="K102" s="3" t="str">
        <f>IFERROR(__xludf.DUMMYFUNCTION("""COMPUTED_VALUE"""),"10.1007/978-3-319-97289-3_4")</f>
        <v>10.1007/978-3-319-97289-3_4</v>
      </c>
      <c r="L102" s="3" t="str">
        <f>IFERROR(__xludf.DUMMYFUNCTION("""COMPUTED_VALUE"""),"Virtual Worlds and the non-player characters that inhabit them often lack knowledge about their users. Users are treated as sources of input or feedback. At best, systems respond to the user’s behavioural data captured in logfiles. But there is no deep un"&amp;"derstanding of the player. Without this deep knowledge it is not possible for the computer to intelligently adapt. Relevant knowledge about the user will differ according to the application domain. Currently studies capture data such as biographical detai"&amp;"ls, health status and history, psychological profiles, preferences and attitudes via questionnaires. This data can not be used in real time to influence the behaviour of the system. We suggest that data collected in past studies could be used to create us"&amp;"er profiles and rules that can be used in real time for tailored interactions. We present two examples in this paper, one relating to an educational virtual world for science inquiry and the other involving the use of an Intelligent Virtual Agent to reduc"&amp;"e study stress. © Springer Nature Switzerland AG 2018.")</f>
        <v>Virtual Worlds and the non-player characters that inhabit them often lack knowledge about their users. Users are treated as sources of input or feedback. At best, systems respond to the user’s behavioural data captured in logfiles. But there is no deep understanding of the player. Without this deep knowledge it is not possible for the computer to intelligently adapt. Relevant knowledge about the user will differ according to the application domain. Currently studies capture data such as biographical details, health status and history, psychological profiles, preferences and attitudes via questionnaires. This data can not be used in real time to influence the behaviour of the system. We suggest that data collected in past studies could be used to create user profiles and rules that can be used in real time for tailored interactions. We present two examples in this paper, one relating to an educational virtual world for science inquiry and the other involving the use of an Intelligent Virtual Agent to reduce study stress. © Springer Nature Switzerland AG 2018.</v>
      </c>
      <c r="M102" s="3"/>
      <c r="N102" s="3"/>
      <c r="O102" s="3"/>
      <c r="P102" s="3"/>
      <c r="Q102" s="3"/>
      <c r="R102" s="3"/>
      <c r="S102" s="3"/>
      <c r="T102" s="3"/>
      <c r="U102" s="3"/>
      <c r="V102" s="3"/>
      <c r="W102" s="3"/>
      <c r="X102" s="3"/>
      <c r="Y102" s="3"/>
      <c r="Z102" s="3"/>
      <c r="AA102" s="3"/>
      <c r="AB102" s="3"/>
      <c r="AC102" s="3"/>
      <c r="AD102" s="3"/>
      <c r="AE102" s="3"/>
      <c r="AF102" s="3"/>
      <c r="AG102" s="3"/>
      <c r="AH102" s="3"/>
      <c r="AI102" s="3"/>
      <c r="AJ102" s="3"/>
      <c r="AK102" s="3"/>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c r="BZ102" s="3"/>
    </row>
    <row r="103">
      <c r="A103" s="20" t="str">
        <f t="shared" si="1"/>
        <v>Unique</v>
      </c>
      <c r="B103" s="20" t="str">
        <f>IFERROR(__xludf.DUMMYFUNCTION("""COMPUTED_VALUE"""),"Sc102")</f>
        <v>Sc102</v>
      </c>
      <c r="C103" s="3" t="str">
        <f>IFERROR(__xludf.DUMMYFUNCTION("""COMPUTED_VALUE"""),"The what and how of smart personal assistants: Principles and application domains for IS research")</f>
        <v>The what and how of smart personal assistants: Principles and application domains for IS research</v>
      </c>
      <c r="D103" s="3" t="str">
        <f>IFERROR(__xludf.DUMMYFUNCTION("""COMPUTED_VALUE"""),"Knote R., Janson A., Eigenbrod L., Söllner M.")</f>
        <v>Knote R., Janson A., Eigenbrod L., Söllner M.</v>
      </c>
      <c r="E103" s="3">
        <f>IFERROR(__xludf.DUMMYFUNCTION("""COMPUTED_VALUE"""),2018.0)</f>
        <v>2018</v>
      </c>
      <c r="F103" s="3" t="str">
        <f>IFERROR(__xludf.DUMMYFUNCTION("""COMPUTED_VALUE"""),"MKWI 2018 - Multikonferenz Wirtschaftsinformatik")</f>
        <v>MKWI 2018 - Multikonferenz Wirtschaftsinformatik</v>
      </c>
      <c r="G103" s="3"/>
      <c r="H103" s="3"/>
      <c r="I103" s="3">
        <f>IFERROR(__xludf.DUMMYFUNCTION("""COMPUTED_VALUE"""),1083.0)</f>
        <v>1083</v>
      </c>
      <c r="J103" s="3">
        <f>IFERROR(__xludf.DUMMYFUNCTION("""COMPUTED_VALUE"""),1094.0)</f>
        <v>1094</v>
      </c>
      <c r="K103" s="3"/>
      <c r="L103" s="3" t="str">
        <f>IFERROR(__xludf.DUMMYFUNCTION("""COMPUTED_VALUE"""),"Digitization brings new possibilities to ease our daily life activities by the means of assistive technology. Amazon Alexa, Microsoft Cortana, Samsung Bixby, to name only a few, heralded the age of smart personal assistants (SPAs), personified agents that"&amp;" combine artificial intelligence, machine learning, natural language processing and various actuation mechanisms to sense and influence the environment. However, SPA research seems to be highly fragmented among different disciplines, such as computer scie"&amp;"nce, human-computer-interaction and information systems, which leads to 'reinventing the wheel approaches' and thus impede progress and conceptual clarity. In this paper, we present an exhaustive, integrative literature review to build a solid basis for f"&amp;"uture research. We have identified five functional principles and three research domains which appear promising for future research, especially in the information systems field. Hence, we contribute by providing a consolidated, integrated view on prior re"&amp;"search and lay the foundation for an SPA classification scheme. © 2018 Universitatsverlag Gottingen. All rights reserved.")</f>
        <v>Digitization brings new possibilities to ease our daily life activities by the means of assistive technology. Amazon Alexa, Microsoft Cortana, Samsung Bixby, to name only a few, heralded the age of smart personal assistants (SPAs), personified agents that combine artificial intelligence, machine learning, natural language processing and various actuation mechanisms to sense and influence the environment. However, SPA research seems to be highly fragmented among different disciplines, such as computer science, human-computer-interaction and information systems, which leads to 'reinventing the wheel approaches' and thus impede progress and conceptual clarity. In this paper, we present an exhaustive, integrative literature review to build a solid basis for future research. We have identified five functional principles and three research domains which appear promising for future research, especially in the information systems field. Hence, we contribute by providing a consolidated, integrated view on prior research and lay the foundation for an SPA classification scheme. © 2018 Universitatsverlag Gottingen. All rights reserved.</v>
      </c>
      <c r="M103" s="3"/>
      <c r="N103" s="3"/>
      <c r="O103" s="3"/>
      <c r="P103" s="3"/>
      <c r="Q103" s="3"/>
      <c r="R103" s="3"/>
      <c r="S103" s="3"/>
      <c r="T103" s="3"/>
      <c r="U103" s="3"/>
      <c r="V103" s="3"/>
      <c r="W103" s="3"/>
      <c r="X103" s="3"/>
      <c r="Y103" s="3"/>
      <c r="Z103" s="3"/>
      <c r="AA103" s="3"/>
      <c r="AB103" s="3"/>
      <c r="AC103" s="3"/>
      <c r="AD103" s="3"/>
      <c r="AE103" s="3"/>
      <c r="AF103" s="3"/>
      <c r="AG103" s="3"/>
      <c r="AH103" s="3"/>
      <c r="AI103" s="3"/>
      <c r="AJ103" s="3"/>
      <c r="AK103" s="3"/>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c r="BZ103" s="3"/>
    </row>
    <row r="104">
      <c r="A104" s="20" t="str">
        <f t="shared" si="1"/>
        <v>Unique</v>
      </c>
      <c r="B104" s="20" t="str">
        <f>IFERROR(__xludf.DUMMYFUNCTION("""COMPUTED_VALUE"""),"Sc103")</f>
        <v>Sc103</v>
      </c>
      <c r="C104" s="3" t="str">
        <f>IFERROR(__xludf.DUMMYFUNCTION("""COMPUTED_VALUE"""),"Analyzing stakeholders’ workshop dialogue for evidence of social learning")</f>
        <v>Analyzing stakeholders’ workshop dialogue for evidence of social learning</v>
      </c>
      <c r="D104" s="3" t="str">
        <f>IFERROR(__xludf.DUMMYFUNCTION("""COMPUTED_VALUE"""),"Bentley Brymer A.L., Wulfhorst J.D., Brunson M.W.")</f>
        <v>Bentley Brymer A.L., Wulfhorst J.D., Brunson M.W.</v>
      </c>
      <c r="E104" s="3">
        <f>IFERROR(__xludf.DUMMYFUNCTION("""COMPUTED_VALUE"""),2018.0)</f>
        <v>2018</v>
      </c>
      <c r="F104" s="3" t="str">
        <f>IFERROR(__xludf.DUMMYFUNCTION("""COMPUTED_VALUE"""),"Ecology and Society")</f>
        <v>Ecology and Society</v>
      </c>
      <c r="G104" s="3">
        <f>IFERROR(__xludf.DUMMYFUNCTION("""COMPUTED_VALUE"""),23.0)</f>
        <v>23</v>
      </c>
      <c r="H104" s="3">
        <f>IFERROR(__xludf.DUMMYFUNCTION("""COMPUTED_VALUE"""),1.0)</f>
        <v>1</v>
      </c>
      <c r="I104" s="3"/>
      <c r="J104" s="3"/>
      <c r="K104" s="3" t="str">
        <f>IFERROR(__xludf.DUMMYFUNCTION("""COMPUTED_VALUE"""),"10.5751/ES-09959-230142")</f>
        <v>10.5751/ES-09959-230142</v>
      </c>
      <c r="L104" s="3" t="str">
        <f>IFERROR(__xludf.DUMMYFUNCTION("""COMPUTED_VALUE"""),"After much debate and synthesis, social learning scholarship is entering an era of empirical research. Given the range across individual-, network-, and systems-level perspectives and scales, clear documentation of social learning processes is critical fo"&amp;"r making claims about social learning outcomes and their impacts. Past studies have relied on participant recall and concept maps to document perceptions of social learning process and outcome. Using an individual-centric perspective and importing ideas f"&amp;"rom communication and psychology on question-answer learning through conversational agents, we contribute an expanded conceptual framework and qualitative analytical strategy for assessing stakeholder dialogue for evidence of social learning. We observed "&amp;"stakeholder dialogue across five workshops coordinated for the Bruneau-Owyhee Sage-Grouse Habitat Project (BOSH) in Owyhee County, Idaho, USA. Participants’ dialogue was audio recorded, transcribed, and analyzed for cross-case patterns. Deductive and indu"&amp;"ctive coding techniques were applied to illuminate cognitive, relational, and epistemic dimensions of learning and topics of learning. A key finding supports our inclusion of the epistemic dimension and highlights a need for future research: although some"&amp;" participants articulated epistemic positions, they did not challenge each other to share sources or justify factual claims. These findings align with previous research suggesting that, in addition to considering diversity and representation (who is at th"&amp;"e table), we should pay more attention to how participants talk, perhaps prompting specific patterns of speech as we endeavor to draw causal connections between social learning processes and outcomes. © 2018 by the author(s).")</f>
        <v>After much debate and synthesis, social learning scholarship is entering an era of empirical research. Given the range across individual-, network-, and systems-level perspectives and scales, clear documentation of social learning processes is critical for making claims about social learning outcomes and their impacts. Past studies have relied on participant recall and concept maps to document perceptions of social learning process and outcome. Using an individual-centric perspective and importing ideas from communication and psychology on question-answer learning through conversational agents, we contribute an expanded conceptual framework and qualitative analytical strategy for assessing stakeholder dialogue for evidence of social learning. We observed stakeholder dialogue across five workshops coordinated for the Bruneau-Owyhee Sage-Grouse Habitat Project (BOSH) in Owyhee County, Idaho, USA. Participants’ dialogue was audio recorded, transcribed, and analyzed for cross-case patterns. Deductive and inductive coding techniques were applied to illuminate cognitive, relational, and epistemic dimensions of learning and topics of learning. A key finding supports our inclusion of the epistemic dimension and highlights a need for future research: although some participants articulated epistemic positions, they did not challenge each other to share sources or justify factual claims. These findings align with previous research suggesting that, in addition to considering diversity and representation (who is at the table), we should pay more attention to how participants talk, perhaps prompting specific patterns of speech as we endeavor to draw causal connections between social learning processes and outcomes. © 2018 by the author(s).</v>
      </c>
      <c r="M104" s="3"/>
      <c r="N104" s="3"/>
      <c r="O104" s="3"/>
      <c r="P104" s="3"/>
      <c r="Q104" s="3"/>
      <c r="R104" s="3"/>
      <c r="S104" s="3"/>
      <c r="T104" s="3"/>
      <c r="U104" s="3"/>
      <c r="V104" s="3"/>
      <c r="W104" s="3"/>
      <c r="X104" s="3"/>
      <c r="Y104" s="3"/>
      <c r="Z104" s="3"/>
      <c r="AA104" s="3"/>
      <c r="AB104" s="3"/>
      <c r="AC104" s="3"/>
      <c r="AD104" s="3"/>
      <c r="AE104" s="3"/>
      <c r="AF104" s="3"/>
      <c r="AG104" s="3"/>
      <c r="AH104" s="3"/>
      <c r="AI104" s="3"/>
      <c r="AJ104" s="3"/>
      <c r="AK104" s="3"/>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c r="BZ104" s="3"/>
    </row>
    <row r="105">
      <c r="A105" s="20" t="str">
        <f t="shared" si="1"/>
        <v>Unique</v>
      </c>
      <c r="B105" s="20" t="str">
        <f>IFERROR(__xludf.DUMMYFUNCTION("""COMPUTED_VALUE"""),"Sc104")</f>
        <v>Sc104</v>
      </c>
      <c r="C105" s="3" t="str">
        <f>IFERROR(__xludf.DUMMYFUNCTION("""COMPUTED_VALUE"""),"Enhance classroom preparation for flipped classroom using AI and analytics")</f>
        <v>Enhance classroom preparation for flipped classroom using AI and analytics</v>
      </c>
      <c r="D105" s="3" t="str">
        <f>IFERROR(__xludf.DUMMYFUNCTION("""COMPUTED_VALUE"""),"Diwanji P., Hinkelmann K., Witschel H.F.")</f>
        <v>Diwanji P., Hinkelmann K., Witschel H.F.</v>
      </c>
      <c r="E105" s="3">
        <f>IFERROR(__xludf.DUMMYFUNCTION("""COMPUTED_VALUE"""),2018.0)</f>
        <v>2018</v>
      </c>
      <c r="F105" s="3" t="str">
        <f>IFERROR(__xludf.DUMMYFUNCTION("""COMPUTED_VALUE"""),"ICEIS 2018 - Proceedings of the 20th International Conference on Enterprise Information Systems")</f>
        <v>ICEIS 2018 - Proceedings of the 20th International Conference on Enterprise Information Systems</v>
      </c>
      <c r="G105" s="3">
        <f>IFERROR(__xludf.DUMMYFUNCTION("""COMPUTED_VALUE"""),1.0)</f>
        <v>1</v>
      </c>
      <c r="H105" s="3"/>
      <c r="I105" s="3">
        <f>IFERROR(__xludf.DUMMYFUNCTION("""COMPUTED_VALUE"""),477.0)</f>
        <v>477</v>
      </c>
      <c r="J105" s="3">
        <f>IFERROR(__xludf.DUMMYFUNCTION("""COMPUTED_VALUE"""),483.0)</f>
        <v>483</v>
      </c>
      <c r="K105" s="3" t="str">
        <f>IFERROR(__xludf.DUMMYFUNCTION("""COMPUTED_VALUE"""),"10.5220/0006807604770483")</f>
        <v>10.5220/0006807604770483</v>
      </c>
      <c r="L105" s="3" t="str">
        <f>IFERROR(__xludf.DUMMYFUNCTION("""COMPUTED_VALUE"""),"In a flipped classroom setting, it is important for students to come prepared for the classroom. Being prepared in advance helps students to grasp the concepts taught during classroom sessions. A recent student survey at Fachhochschule Nordwestschweiz (FH"&amp;"NW), Business School, Switzerland, revealed that only 27.7% students often prepared before a class and only 7% always prepared before a class. The main reason for not preparing for classes was lack of time and workload. A literature review study revealed "&amp;"that there is a growth of the use of Artificial Intelligence (AI), for example, chatbots and teaching assistants, which support both teachers and students for classroom preparation. There is also a rise in the use of data analytics to support tutor decisi"&amp;"on making in real time. However, many of these tools are based on external motivation factors like grading and assessment. Intrinsic motivation among students is more rewarding in the long term. This paper proposes an application based on AI and data anal"&amp;"ysis that focuses on intrinsically motivating and preparing students in a flipped classroom approach. Copyright © 2018 by SCITEPRESS - Science and Technology Publications, Lda. All rights reserved.")</f>
        <v>In a flipped classroom setting, it is important for students to come prepared for the classroom. Being prepared in advance helps students to grasp the concepts taught during classroom sessions. A recent student survey at Fachhochschule Nordwestschweiz (FHNW), Business School, Switzerland, revealed that only 27.7% students often prepared before a class and only 7% always prepared before a class. The main reason for not preparing for classes was lack of time and workload. A literature review study revealed that there is a growth of the use of Artificial Intelligence (AI), for example, chatbots and teaching assistants, which support both teachers and students for classroom preparation. There is also a rise in the use of data analytics to support tutor decision making in real time. However, many of these tools are based on external motivation factors like grading and assessment. Intrinsic motivation among students is more rewarding in the long term. This paper proposes an application based on AI and data analysis that focuses on intrinsically motivating and preparing students in a flipped classroom approach. Copyright © 2018 by SCITEPRESS - Science and Technology Publications, Lda. All rights reserved.</v>
      </c>
      <c r="M105" s="3"/>
      <c r="N105" s="3"/>
      <c r="O105" s="3"/>
      <c r="P105" s="3"/>
      <c r="Q105" s="3"/>
      <c r="R105" s="3"/>
      <c r="S105" s="3"/>
      <c r="T105" s="3"/>
      <c r="U105" s="3"/>
      <c r="V105" s="3"/>
      <c r="W105" s="3"/>
      <c r="X105" s="3"/>
      <c r="Y105" s="3"/>
      <c r="Z105" s="3"/>
      <c r="AA105" s="3"/>
      <c r="AB105" s="3"/>
      <c r="AC105" s="3"/>
      <c r="AD105" s="3"/>
      <c r="AE105" s="3"/>
      <c r="AF105" s="3"/>
      <c r="AG105" s="3"/>
      <c r="AH105" s="3"/>
      <c r="AI105" s="3"/>
      <c r="AJ105" s="3"/>
      <c r="AK105" s="3"/>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c r="BS105" s="3"/>
      <c r="BT105" s="3"/>
      <c r="BU105" s="3"/>
      <c r="BV105" s="3"/>
      <c r="BW105" s="3"/>
      <c r="BX105" s="3"/>
      <c r="BY105" s="3"/>
      <c r="BZ105" s="3"/>
    </row>
    <row r="106">
      <c r="A106" s="20" t="str">
        <f t="shared" si="1"/>
        <v>Unique</v>
      </c>
      <c r="B106" s="20" t="str">
        <f>IFERROR(__xludf.DUMMYFUNCTION("""COMPUTED_VALUE"""),"Sc105")</f>
        <v>Sc105</v>
      </c>
      <c r="C106" s="3" t="str">
        <f>IFERROR(__xludf.DUMMYFUNCTION("""COMPUTED_VALUE"""),"13th International Conference on Design Science Research in Information Systems and Technology, DESRIST 2018")</f>
        <v>13th International Conference on Design Science Research in Information Systems and Technology, DESRIST 2018</v>
      </c>
      <c r="D106" s="3" t="str">
        <f>IFERROR(__xludf.DUMMYFUNCTION("""COMPUTED_VALUE"""),"[No author name available]")</f>
        <v>[No author name available]</v>
      </c>
      <c r="E106" s="3">
        <f>IFERROR(__xludf.DUMMYFUNCTION("""COMPUTED_VALUE"""),2018.0)</f>
        <v>2018</v>
      </c>
      <c r="F106"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106" s="3"/>
      <c r="H106" s="3"/>
      <c r="I106" s="3"/>
      <c r="J106" s="3"/>
      <c r="K106" s="3"/>
      <c r="L106" s="3" t="str">
        <f>IFERROR(__xludf.DUMMYFUNCTION("""COMPUTED_VALUE"""),"The proceedings contain 24 papers. The special focus in this conference is on Design Science Research in Information Systems and Technology. The topics include: Dengue prediction using hierarchical clustering methods; collaborative literature search syste"&amp;"m: An intelligence amplification method for systematic literature search; ALDA: An aggregated LDA for polarity enhanced aspect identification technique in mobile app domain; development of a data-driven business model transformation tool; towards collabor"&amp;"ative data analysis with diverse crowds – a design science approach; an argument for post-hoc collective intelligence; An ontological approach to classifying cybercrimes in an ICT4D context; Extending DSR with sub cycles to develop a digital knowledge eco"&amp;"system for coordinating agriculture domain in developing countries; Strategic planning for IS security: Designing objectives; designing conversational agents for energy feedback; a prediction model of privacy control for online social networking users; a "&amp;"knowledge interface system for information and cyber security using semantic wiki; capturing user generated video content in online social networks; software-embedded evaluation support in design science research; towards a collaborative, interactive web "&amp;"services composition approach based on an intentional group recommender system; ServicedesignKIT: A web platform of digital service design techniques; making sense of design science in information systems research: Insights from a systematic literature re"&amp;"view; design science in the field: Practice design research; Utilizing, producing, and contributing design knowledge in DSR projects; designing “living” evidence networks for health optimisation: Knowledge extraction of patient-relevant outcomes in mental"&amp;" disorders; assessing strategic readiness for healthcare analytics: System and design theory implications.")</f>
        <v>The proceedings contain 24 papers. The special focus in this conference is on Design Science Research in Information Systems and Technology. The topics include: Dengue prediction using hierarchical clustering methods; collaborative literature search system: An intelligence amplification method for systematic literature search; ALDA: An aggregated LDA for polarity enhanced aspect identification technique in mobile app domain; development of a data-driven business model transformation tool; towards collaborative data analysis with diverse crowds – a design science approach; an argument for post-hoc collective intelligence; An ontological approach to classifying cybercrimes in an ICT4D context; Extending DSR with sub cycles to develop a digital knowledge ecosystem for coordinating agriculture domain in developing countries; Strategic planning for IS security: Designing objectives; designing conversational agents for energy feedback; a prediction model of privacy control for online social networking users; a knowledge interface system for information and cyber security using semantic wiki; capturing user generated video content in online social networks; software-embedded evaluation support in design science research; towards a collaborative, interactive web services composition approach based on an intentional group recommender system; ServicedesignKIT: A web platform of digital service design techniques; making sense of design science in information systems research: Insights from a systematic literature review; design science in the field: Practice design research; Utilizing, producing, and contributing design knowledge in DSR projects; designing “living” evidence networks for health optimisation: Knowledge extraction of patient-relevant outcomes in mental disorders; assessing strategic readiness for healthcare analytics: System and design theory implications.</v>
      </c>
      <c r="M106" s="3"/>
      <c r="N106" s="3"/>
      <c r="O106" s="3"/>
      <c r="P106" s="3"/>
      <c r="Q106" s="3"/>
      <c r="R106" s="3"/>
      <c r="S106" s="3"/>
      <c r="T106" s="3"/>
      <c r="U106" s="3"/>
      <c r="V106" s="3"/>
      <c r="W106" s="3"/>
      <c r="X106" s="3"/>
      <c r="Y106" s="3"/>
      <c r="Z106" s="3"/>
      <c r="AA106" s="3"/>
      <c r="AB106" s="3"/>
      <c r="AC106" s="3"/>
      <c r="AD106" s="3"/>
      <c r="AE106" s="3"/>
      <c r="AF106" s="3"/>
      <c r="AG106" s="3"/>
      <c r="AH106" s="3"/>
      <c r="AI106" s="3"/>
      <c r="AJ106" s="3"/>
      <c r="AK106" s="3"/>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c r="BZ106" s="3"/>
    </row>
    <row r="107">
      <c r="A107" s="20" t="str">
        <f t="shared" si="1"/>
        <v>Unique</v>
      </c>
      <c r="B107" s="20" t="str">
        <f>IFERROR(__xludf.DUMMYFUNCTION("""COMPUTED_VALUE"""),"Sc106")</f>
        <v>Sc106</v>
      </c>
      <c r="C107" s="3" t="str">
        <f>IFERROR(__xludf.DUMMYFUNCTION("""COMPUTED_VALUE"""),"BotHook: An option against Cyberpedophilia")</f>
        <v>BotHook: An option against Cyberpedophilia</v>
      </c>
      <c r="D107" s="3" t="str">
        <f>IFERROR(__xludf.DUMMYFUNCTION("""COMPUTED_VALUE"""),"Zambrano P., Sanchez M., Torres J., Fuertes W.")</f>
        <v>Zambrano P., Sanchez M., Torres J., Fuertes W.</v>
      </c>
      <c r="E107" s="3">
        <f>IFERROR(__xludf.DUMMYFUNCTION("""COMPUTED_VALUE"""),2017.0)</f>
        <v>2017</v>
      </c>
      <c r="F107" s="3" t="str">
        <f>IFERROR(__xludf.DUMMYFUNCTION("""COMPUTED_VALUE"""),"2017 1st Cyber Security in Networking Conference, CSNet 2017")</f>
        <v>2017 1st Cyber Security in Networking Conference, CSNet 2017</v>
      </c>
      <c r="G107" s="3"/>
      <c r="H107" s="3"/>
      <c r="I107" s="3">
        <f>IFERROR(__xludf.DUMMYFUNCTION("""COMPUTED_VALUE"""),1.0)</f>
        <v>1</v>
      </c>
      <c r="J107" s="3">
        <f>IFERROR(__xludf.DUMMYFUNCTION("""COMPUTED_VALUE"""),3.0)</f>
        <v>3</v>
      </c>
      <c r="K107" s="3" t="str">
        <f>IFERROR(__xludf.DUMMYFUNCTION("""COMPUTED_VALUE"""),"10.1109/CSNET.2017.8241994")</f>
        <v>10.1109/CSNET.2017.8241994</v>
      </c>
      <c r="L107" s="3" t="str">
        <f>IFERROR(__xludf.DUMMYFUNCTION("""COMPUTED_VALUE"""),"This study presents BotHook, a cyber pedophile trend characterization platform and a hook for computer criminals on the Internet. This work in progress represents a proposal of a distributed platform (chatbot) that includes a module of attraction of pedop"&amp;"hile interest, an intelligent engine of a question-answer analysis, and an automatic characterization of pedophile trends. In order to perform this research, we carried out a systematic review of the related work in the existing literature, with the purpo"&amp;"se of establishing our own framework. In this context, we propose to use artificial intelligence, natural language processing and classification of psychological information to improve the current chatbot platforms. This proposal encourages to contribute "&amp;"with the field of cybersecurity, in the reduction of cyberattacks against the innocence, integrity and safety of adolescents, who may be exposed on the Internet. © 2017 IEEE.")</f>
        <v>This study presents BotHook, a cyber pedophile trend characterization platform and a hook for computer criminals on the Internet. This work in progress represents a proposal of a distributed platform (chatbot) that includes a module of attraction of pedophile interest, an intelligent engine of a question-answer analysis, and an automatic characterization of pedophile trends. In order to perform this research, we carried out a systematic review of the related work in the existing literature, with the purpose of establishing our own framework. In this context, we propose to use artificial intelligence, natural language processing and classification of psychological information to improve the current chatbot platforms. This proposal encourages to contribute with the field of cybersecurity, in the reduction of cyberattacks against the innocence, integrity and safety of adolescents, who may be exposed on the Internet. © 2017 IEEE.</v>
      </c>
      <c r="M107" s="3"/>
      <c r="N107" s="3"/>
      <c r="O107" s="3"/>
      <c r="P107" s="3"/>
      <c r="Q107" s="3"/>
      <c r="R107" s="3"/>
      <c r="S107" s="3"/>
      <c r="T107" s="3"/>
      <c r="U107" s="3"/>
      <c r="V107" s="3"/>
      <c r="W107" s="3"/>
      <c r="X107" s="3"/>
      <c r="Y107" s="3"/>
      <c r="Z107" s="3"/>
      <c r="AA107" s="3"/>
      <c r="AB107" s="3"/>
      <c r="AC107" s="3"/>
      <c r="AD107" s="3"/>
      <c r="AE107" s="3"/>
      <c r="AF107" s="3"/>
      <c r="AG107" s="3"/>
      <c r="AH107" s="3"/>
      <c r="AI107" s="3"/>
      <c r="AJ107" s="3"/>
      <c r="AK107" s="3"/>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c r="BZ107" s="3"/>
    </row>
    <row r="108">
      <c r="A108" s="20" t="str">
        <f t="shared" si="1"/>
        <v>Unique</v>
      </c>
      <c r="B108" s="20" t="str">
        <f>IFERROR(__xludf.DUMMYFUNCTION("""COMPUTED_VALUE"""),"Sc107")</f>
        <v>Sc107</v>
      </c>
      <c r="C108" s="3" t="str">
        <f>IFERROR(__xludf.DUMMYFUNCTION("""COMPUTED_VALUE"""),"Self-guided Web-based interventions: Scoping review on user needs and the potential of embodied conversational agents to address them")</f>
        <v>Self-guided Web-based interventions: Scoping review on user needs and the potential of embodied conversational agents to address them</v>
      </c>
      <c r="D108" s="3" t="str">
        <f>IFERROR(__xludf.DUMMYFUNCTION("""COMPUTED_VALUE"""),"Scholten M.R., Kelders S.M., Van Gemert-Pijnen J.E.W.C.")</f>
        <v>Scholten M.R., Kelders S.M., Van Gemert-Pijnen J.E.W.C.</v>
      </c>
      <c r="E108" s="3">
        <f>IFERROR(__xludf.DUMMYFUNCTION("""COMPUTED_VALUE"""),2017.0)</f>
        <v>2017</v>
      </c>
      <c r="F108" s="3" t="str">
        <f>IFERROR(__xludf.DUMMYFUNCTION("""COMPUTED_VALUE"""),"Journal of Medical Internet Research")</f>
        <v>Journal of Medical Internet Research</v>
      </c>
      <c r="G108" s="3">
        <f>IFERROR(__xludf.DUMMYFUNCTION("""COMPUTED_VALUE"""),19.0)</f>
        <v>19</v>
      </c>
      <c r="H108" s="3">
        <f>IFERROR(__xludf.DUMMYFUNCTION("""COMPUTED_VALUE"""),11.0)</f>
        <v>11</v>
      </c>
      <c r="I108" s="3"/>
      <c r="J108" s="3"/>
      <c r="K108" s="3" t="str">
        <f>IFERROR(__xludf.DUMMYFUNCTION("""COMPUTED_VALUE"""),"10.2196/jmir.7351")</f>
        <v>10.2196/jmir.7351</v>
      </c>
      <c r="L108" s="3" t="str">
        <f>IFERROR(__xludf.DUMMYFUNCTION("""COMPUTED_VALUE"""),"Background: Web-based mental health interventions have evolved from innovative prototypes to evidence-based and clinically applied solutions for mental diseases such as depression and anxiety. Open-access, self-guided types of these solutions hold the pro"&amp;"mise of reaching and treating a large population at a reasonable cost. However, a considerable factor that currently hinders the effectiveness of these self-guided Web-based interventions is the high level of nonadherence. The absence of a human caregiver"&amp;" apparently has a negative effect on user adherence. It is unknown to what extent this human support can be handed over to the technology of the intervention to mitigate this negative effect. Objective: The first objective of this paper was to explore wha"&amp;"t is known in literature about what support a user needs to stay motivated and engaged in an electronic health (eHealth) intervention that requires repeated use. The second objective was to explore the current potential of embodied conversational agents ("&amp;"ECAs) to provide this support. Methods: This study reviews and interprets the available literature on (1) support within eHealth interventions that require repeated use and (2) the potential of ECAs by means of a scoping review. The rationale for choosing"&amp;" a scoping review is that the subject is broad, diverse, and largely unexplored. Themes for (1) and (2) were proposed based on grounded theory and mapped on each other to find relationships. Results: The results of the first part of this study suggest the"&amp;" presence of user needs that largely remain implicit and unaddressed. These support needs can be categorized as task-related support and emotion-related support. The results of the second part of this study suggest that ECAs are capable of engaging and mo"&amp;"tivating users of information technology applications in the domains of learning and behavioral change. Longitudinal studies must be conducted to determine under what circumstances ECAs can create and maintain a productive user relationship. Mapping the u"&amp;"ser needs on the ECAs' capabilities suggests that different kinds of ECAs may provide different solutions for improving the adherence levels. Conclusions: Autonomous ECAs that do not respond to a user's expressed emotion in real time but take on empathic "&amp;"roles may be sufficient to motivate users to some extent. It is unclear whether those types of ECAs are competent enough and create sufficient believability among users to address the user's deeper needs for support and empathy. Responsive ECAs may offer "&amp;"a better solution. However, at present, most of these ECAs have difficulties to assess a user's emotional state in real time during an open dialogue. By conducting future research with relationship theory-based ECAs, the added value of ECAs toward user ne"&amp;"eds can be better understood.")</f>
        <v>Background: Web-based mental health interventions have evolved from innovative prototypes to evidence-based and clinically applied solutions for mental diseases such as depression and anxiety. Open-access, self-guided types of these solutions hold the promise of reaching and treating a large population at a reasonable cost. However, a considerable factor that currently hinders the effectiveness of these self-guided Web-based interventions is the high level of nonadherence. The absence of a human caregiver apparently has a negative effect on user adherence. It is unknown to what extent this human support can be handed over to the technology of the intervention to mitigate this negative effect. Objective: The first objective of this paper was to explore what is known in literature about what support a user needs to stay motivated and engaged in an electronic health (eHealth) intervention that requires repeated use. The second objective was to explore the current potential of embodied conversational agents (ECAs) to provide this support. Methods: This study reviews and interprets the available literature on (1) support within eHealth interventions that require repeated use and (2) the potential of ECAs by means of a scoping review. The rationale for choosing a scoping review is that the subject is broad, diverse, and largely unexplored. Themes for (1) and (2) were proposed based on grounded theory and mapped on each other to find relationships. Results: The results of the first part of this study suggest the presence of user needs that largely remain implicit and unaddressed. These support needs can be categorized as task-related support and emotion-related support. The results of the second part of this study suggest that ECAs are capable of engaging and motivating users of information technology applications in the domains of learning and behavioral change. Longitudinal studies must be conducted to determine under what circumstances ECAs can create and maintain a productive user relationship. Mapping the user needs on the ECAs' capabilities suggests that different kinds of ECAs may provide different solutions for improving the adherence levels. Conclusions: Autonomous ECAs that do not respond to a user's expressed emotion in real time but take on empathic roles may be sufficient to motivate users to some extent. It is unclear whether those types of ECAs are competent enough and create sufficient believability among users to address the user's deeper needs for support and empathy. Responsive ECAs may offer a better solution. However, at present, most of these ECAs have difficulties to assess a user's emotional state in real time during an open dialogue. By conducting future research with relationship theory-based ECAs, the added value of ECAs toward user needs can be better understood.</v>
      </c>
      <c r="M108" s="3"/>
      <c r="N108" s="3"/>
      <c r="O108" s="3"/>
      <c r="P108" s="3"/>
      <c r="Q108" s="3"/>
      <c r="R108" s="3"/>
      <c r="S108" s="3"/>
      <c r="T108" s="3"/>
      <c r="U108" s="3"/>
      <c r="V108" s="3"/>
      <c r="W108" s="3"/>
      <c r="X108" s="3"/>
      <c r="Y108" s="3"/>
      <c r="Z108" s="3"/>
      <c r="AA108" s="3"/>
      <c r="AB108" s="3"/>
      <c r="AC108" s="3"/>
      <c r="AD108" s="3"/>
      <c r="AE108" s="3"/>
      <c r="AF108" s="3"/>
      <c r="AG108" s="3"/>
      <c r="AH108" s="3"/>
      <c r="AI108" s="3"/>
      <c r="AJ108" s="3"/>
      <c r="AK108" s="3"/>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c r="BO108" s="3"/>
      <c r="BP108" s="3"/>
      <c r="BQ108" s="3"/>
      <c r="BR108" s="3"/>
      <c r="BS108" s="3"/>
      <c r="BT108" s="3"/>
      <c r="BU108" s="3"/>
      <c r="BV108" s="3"/>
      <c r="BW108" s="3"/>
      <c r="BX108" s="3"/>
      <c r="BY108" s="3"/>
      <c r="BZ108" s="3"/>
    </row>
    <row r="109">
      <c r="A109" s="20" t="str">
        <f t="shared" si="1"/>
        <v>Unique</v>
      </c>
      <c r="B109" s="20" t="str">
        <f>IFERROR(__xludf.DUMMYFUNCTION("""COMPUTED_VALUE"""),"Sc108")</f>
        <v>Sc108</v>
      </c>
      <c r="C109" s="3" t="str">
        <f>IFERROR(__xludf.DUMMYFUNCTION("""COMPUTED_VALUE"""),"Embodied Conversational Agents for the Detection and Prevention of Suicidal Behaviour: Current Applications and Open Challenges")</f>
        <v>Embodied Conversational Agents for the Detection and Prevention of Suicidal Behaviour: Current Applications and Open Challenges</v>
      </c>
      <c r="D109" s="3" t="str">
        <f>IFERROR(__xludf.DUMMYFUNCTION("""COMPUTED_VALUE"""),"Martínez-Miranda J.")</f>
        <v>Martínez-Miranda J.</v>
      </c>
      <c r="E109" s="3">
        <f>IFERROR(__xludf.DUMMYFUNCTION("""COMPUTED_VALUE"""),2017.0)</f>
        <v>2017</v>
      </c>
      <c r="F109" s="3" t="str">
        <f>IFERROR(__xludf.DUMMYFUNCTION("""COMPUTED_VALUE"""),"Journal of Medical Systems")</f>
        <v>Journal of Medical Systems</v>
      </c>
      <c r="G109" s="3">
        <f>IFERROR(__xludf.DUMMYFUNCTION("""COMPUTED_VALUE"""),41.0)</f>
        <v>41</v>
      </c>
      <c r="H109" s="3">
        <f>IFERROR(__xludf.DUMMYFUNCTION("""COMPUTED_VALUE"""),9.0)</f>
        <v>9</v>
      </c>
      <c r="I109" s="3"/>
      <c r="J109" s="3"/>
      <c r="K109" s="3" t="str">
        <f>IFERROR(__xludf.DUMMYFUNCTION("""COMPUTED_VALUE"""),"10.1007/s10916-017-0784-6")</f>
        <v>10.1007/s10916-017-0784-6</v>
      </c>
      <c r="L109" s="3" t="str">
        <f>IFERROR(__xludf.DUMMYFUNCTION("""COMPUTED_VALUE"""),"Embodied conversational agents (ECAs) are advanced computational interactive interfaces designed with the aim to engage users in the continuous and long-term use of a background application. The advantages and benefits of these agents have been exploited "&amp;"in several e-health systems. One of the medical domains where ECAs are recently applied is to support the detection of symptoms, prevention and treatment of mental health disorders. As ECAs based applications are increasingly used in clinical psychology, "&amp;"and due that one fatal consequence of mental health problems is the commitment of suicide, it is necessary to analyse how current ECAs in this clinical domain support the early detection and prevention of risk situations associated with suicidality. The p"&amp;"resent work provides and overview of the main features implemented in the ECAs to detect and prevent suicidal behaviours through two scenarios: ECAs acting as virtual counsellors to offer immediate help to individuals in risk; and ECAs acting as virtual p"&amp;"atients for learning/training in the identification of suicide behaviours. A literature review was performed to identify relevant studies in this domain during the last decade, describing the main characteristics of the implemented ECAs and how they have "&amp;"been evaluated. A total of six studies were included in the review fulfilling the defined search criteria. Most of the experimental studies indicate promising results, though these types of ECAs are not yet commonly used in routine practice. The identific"&amp;"ation of some open challenges for the further development of ECAs within this domain is also discussed. © 2017, Springer Science+Business Media, LLC.")</f>
        <v>Embodied conversational agents (ECAs) are advanced computational interactive interfaces designed with the aim to engage users in the continuous and long-term use of a background application. The advantages and benefits of these agents have been exploited in several e-health systems. One of the medical domains where ECAs are recently applied is to support the detection of symptoms, prevention and treatment of mental health disorders. As ECAs based applications are increasingly used in clinical psychology, and due that one fatal consequence of mental health problems is the commitment of suicide, it is necessary to analyse how current ECAs in this clinical domain support the early detection and prevention of risk situations associated with suicidality. The present work provides and overview of the main features implemented in the ECAs to detect and prevent suicidal behaviours through two scenarios: ECAs acting as virtual counsellors to offer immediate help to individuals in risk; and ECAs acting as virtual patients for learning/training in the identification of suicide behaviours. A literature review was performed to identify relevant studies in this domain during the last decade, describing the main characteristics of the implemented ECAs and how they have been evaluated. A total of six studies were included in the review fulfilling the defined search criteria. Most of the experimental studies indicate promising results, though these types of ECAs are not yet commonly used in routine practice. The identification of some open challenges for the further development of ECAs within this domain is also discussed. © 2017, Springer Science+Business Media, LLC.</v>
      </c>
      <c r="M109" s="3"/>
      <c r="N109" s="3"/>
      <c r="O109" s="3"/>
      <c r="P109" s="3"/>
      <c r="Q109" s="3"/>
      <c r="R109" s="3"/>
      <c r="S109" s="3"/>
      <c r="T109" s="3"/>
      <c r="U109" s="3"/>
      <c r="V109" s="3"/>
      <c r="W109" s="3"/>
      <c r="X109" s="3"/>
      <c r="Y109" s="3"/>
      <c r="Z109" s="3"/>
      <c r="AA109" s="3"/>
      <c r="AB109" s="3"/>
      <c r="AC109" s="3"/>
      <c r="AD109" s="3"/>
      <c r="AE109" s="3"/>
      <c r="AF109" s="3"/>
      <c r="AG109" s="3"/>
      <c r="AH109" s="3"/>
      <c r="AI109" s="3"/>
      <c r="AJ109" s="3"/>
      <c r="AK109" s="3"/>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c r="BZ109" s="3"/>
    </row>
    <row r="110">
      <c r="A110" s="20" t="str">
        <f t="shared" si="1"/>
        <v>Unique</v>
      </c>
      <c r="B110" s="20" t="str">
        <f>IFERROR(__xludf.DUMMYFUNCTION("""COMPUTED_VALUE"""),"Sc109")</f>
        <v>Sc109</v>
      </c>
      <c r="C110" s="3" t="str">
        <f>IFERROR(__xludf.DUMMYFUNCTION("""COMPUTED_VALUE"""),"Application of synchronous text-based dialogue systems in mental health interventions: Systematic review")</f>
        <v>Application of synchronous text-based dialogue systems in mental health interventions: Systematic review</v>
      </c>
      <c r="D110" s="3" t="str">
        <f>IFERROR(__xludf.DUMMYFUNCTION("""COMPUTED_VALUE"""),"Hoermann S., McCabe K.L., Milne D.N., Calvo R.A.")</f>
        <v>Hoermann S., McCabe K.L., Milne D.N., Calvo R.A.</v>
      </c>
      <c r="E110" s="3">
        <f>IFERROR(__xludf.DUMMYFUNCTION("""COMPUTED_VALUE"""),2017.0)</f>
        <v>2017</v>
      </c>
      <c r="F110" s="3" t="str">
        <f>IFERROR(__xludf.DUMMYFUNCTION("""COMPUTED_VALUE"""),"Journal of Medical Internet Research")</f>
        <v>Journal of Medical Internet Research</v>
      </c>
      <c r="G110" s="3">
        <f>IFERROR(__xludf.DUMMYFUNCTION("""COMPUTED_VALUE"""),19.0)</f>
        <v>19</v>
      </c>
      <c r="H110" s="3">
        <f>IFERROR(__xludf.DUMMYFUNCTION("""COMPUTED_VALUE"""),8.0)</f>
        <v>8</v>
      </c>
      <c r="I110" s="3"/>
      <c r="J110" s="3"/>
      <c r="K110" s="3" t="str">
        <f>IFERROR(__xludf.DUMMYFUNCTION("""COMPUTED_VALUE"""),"10.2196/jmir.7023")</f>
        <v>10.2196/jmir.7023</v>
      </c>
      <c r="L110" s="3" t="str">
        <f>IFERROR(__xludf.DUMMYFUNCTION("""COMPUTED_VALUE"""),"Background: Synchronous written conversations (or ""chats"") are becoming increasingly popular as Web-based mental health interventions. Therefore, it is of utmost importance to evaluate and summarize the quality of these interventions. Objective: The aim"&amp;" of this study was to review the current evidence for the feasibility and effectiveness of online one-on-one mental health interventions that use text-based synchronous chat. Methods: A systematic search was conducted of the databases relevant to this are"&amp;"a of research (Medical Literature Analysis and Retrieval System Online [MEDLINE], PsycINFO, Central, Scopus, EMBASE, Web of Science, IEEE, and ACM). There were no specific selection criteria relating to the participant group. Studies were included if they"&amp;" reported interventions with individual text-based synchronous conversations (ie, chat or text messaging) and a psychological outcome measure. Results: A total of 24 articles were included in this review. Interventions included a wide range of mental heal"&amp;"th targets (eg, anxiety, distress, depression, eating disorders, and addiction) and intervention design. Overall, compared with the waitlist (WL) condition, studies showed significant and sustained improvements in mental health outcomes following synchron"&amp;"ous text-based intervention, and post treatment improvement equivalent but not superior to treatment as usual (TAU) (eg, face-to-face and telephone counseling). Conclusions: Feasibility studies indicate substantial innovation in this area of mental health"&amp;" intervention with studies utilizing trained volunteers and chatbot technologies to deliver interventions. While studies of efficacy show positive post-intervention gains, further research is needed to determine whether time requirements for this mode of "&amp;"intervention are feasible in clinical practice. © Simon Hoermann, Kathryn L McCabe, David N Milne, Rafael A Calvo.")</f>
        <v>Background: Synchronous written conversations (or "chats") are becoming increasingly popular as Web-based mental health interventions. Therefore, it is of utmost importance to evaluate and summarize the quality of these interventions. Objective: The aim of this study was to review the current evidence for the feasibility and effectiveness of online one-on-one mental health interventions that use text-based synchronous chat. Methods: A systematic search was conducted of the databases relevant to this area of research (Medical Literature Analysis and Retrieval System Online [MEDLINE], PsycINFO, Central, Scopus, EMBASE, Web of Science, IEEE, and ACM). There were no specific selection criteria relating to the participant group. Studies were included if they reported interventions with individual text-based synchronous conversations (ie, chat or text messaging) and a psychological outcome measure. Results: A total of 24 articles were included in this review. Interventions included a wide range of mental health targets (eg, anxiety, distress, depression, eating disorders, and addiction) and intervention design. Overall, compared with the waitlist (WL) condition, studies showed significant and sustained improvements in mental health outcomes following synchronous text-based intervention, and post treatment improvement equivalent but not superior to treatment as usual (TAU) (eg, face-to-face and telephone counseling). Conclusions: Feasibility studies indicate substantial innovation in this area of mental health intervention with studies utilizing trained volunteers and chatbot technologies to deliver interventions. While studies of efficacy show positive post-intervention gains, further research is needed to determine whether time requirements for this mode of intervention are feasible in clinical practice. © Simon Hoermann, Kathryn L McCabe, David N Milne, Rafael A Calvo.</v>
      </c>
      <c r="M110" s="3"/>
      <c r="N110" s="3"/>
      <c r="O110" s="3"/>
      <c r="P110" s="3"/>
      <c r="Q110" s="3"/>
      <c r="R110" s="3"/>
      <c r="S110" s="3"/>
      <c r="T110" s="3"/>
      <c r="U110" s="3"/>
      <c r="V110" s="3"/>
      <c r="W110" s="3"/>
      <c r="X110" s="3"/>
      <c r="Y110" s="3"/>
      <c r="Z110" s="3"/>
      <c r="AA110" s="3"/>
      <c r="AB110" s="3"/>
      <c r="AC110" s="3"/>
      <c r="AD110" s="3"/>
      <c r="AE110" s="3"/>
      <c r="AF110" s="3"/>
      <c r="AG110" s="3"/>
      <c r="AH110" s="3"/>
      <c r="AI110" s="3"/>
      <c r="AJ110" s="3"/>
      <c r="AK110" s="3"/>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c r="BZ110" s="3"/>
    </row>
    <row r="111">
      <c r="A111" s="20" t="str">
        <f t="shared" si="1"/>
        <v>Unique</v>
      </c>
      <c r="B111" s="20" t="str">
        <f>IFERROR(__xludf.DUMMYFUNCTION("""COMPUTED_VALUE"""),"Sc110")</f>
        <v>Sc110</v>
      </c>
      <c r="C111" s="3" t="str">
        <f>IFERROR(__xludf.DUMMYFUNCTION("""COMPUTED_VALUE"""),"Embodied conversational agents in clinical psychology: A scoping review")</f>
        <v>Embodied conversational agents in clinical psychology: A scoping review</v>
      </c>
      <c r="D111" s="3" t="str">
        <f>IFERROR(__xludf.DUMMYFUNCTION("""COMPUTED_VALUE"""),"Provoost S., Lau H.M., Ruwaard J., Riper H.")</f>
        <v>Provoost S., Lau H.M., Ruwaard J., Riper H.</v>
      </c>
      <c r="E111" s="3">
        <f>IFERROR(__xludf.DUMMYFUNCTION("""COMPUTED_VALUE"""),2017.0)</f>
        <v>2017</v>
      </c>
      <c r="F111" s="3" t="str">
        <f>IFERROR(__xludf.DUMMYFUNCTION("""COMPUTED_VALUE"""),"Journal of Medical Internet Research")</f>
        <v>Journal of Medical Internet Research</v>
      </c>
      <c r="G111" s="3">
        <f>IFERROR(__xludf.DUMMYFUNCTION("""COMPUTED_VALUE"""),19.0)</f>
        <v>19</v>
      </c>
      <c r="H111" s="3">
        <f>IFERROR(__xludf.DUMMYFUNCTION("""COMPUTED_VALUE"""),5.0)</f>
        <v>5</v>
      </c>
      <c r="I111" s="3"/>
      <c r="J111" s="3"/>
      <c r="K111" s="3" t="str">
        <f>IFERROR(__xludf.DUMMYFUNCTION("""COMPUTED_VALUE"""),"10.2196/jmir.6553")</f>
        <v>10.2196/jmir.6553</v>
      </c>
      <c r="L111" s="3" t="str">
        <f>IFERROR(__xludf.DUMMYFUNCTION("""COMPUTED_VALUE"""),"Background: Embodied conversational agents (ECAs) are computer-generated characters that simulate key properties of human face-To-face conversation, such as verbal and nonverbal behavior. In Internet-based eHealth interventions, ECAs may be used for the d"&amp;"elivery of automated human support factors. Objective: We aim to provide an overview of the technological and clinical possibilities, as well as the evidence base for ECA applications in clinical psychology, to inform health professionals about the activi"&amp;"ty in this field of research. Methods: Given the large variety of applied methodologies, types of applications, and scientific disciplines involved in ECA research, we conducted a systematic scoping review. Scoping reviews aim to map key concepts and type"&amp;"s of evidence underlying an area of research, and answer less-specific questions than traditional systematic reviews. Systematic searches for ECA applications in the treatment of mood, anxiety, psychotic, autism spectrum, and substance use disorders were "&amp;"conducted in databases in the fields of psychology and computer science, as well as in interdisciplinary databases. Studies were included if they conveyed primary research findings on an ECA application that targeted one of the disorders. We mapped each s"&amp;"tudy's background information, how the different disorders were addressed, how ECAs and users could interact with one another, methodological aspects, and the study's aims and outcomes. Results: This study included N=54 publications (N=49 studies). More t"&amp;"han half of the studies (n=26) focused on autism treatment, and ECAs were used most often for social skills training (n=23). Applications ranged from simple reinforcement of social behaviors through emotional expressions to sophisticated multimodal conver"&amp;"sational systems. Most applications (n=43) were still in the development and piloting phase, that is, not yet ready for routine practice evaluation or application. Few studies conducted controlled research into clinical effects of ECAs, such as a reductio"&amp;"n in symptom severity. Conclusions: ECAs for mental disorders are emerging. State-of-The-Art techniques, involving, for example, communication through natural language or nonverbal behavior, are increasingly being considered and adopted for psychotherapeu"&amp;"tic interventions in ECA research with promising results. However, evidence on their clinical application remains scarce. At present, their value to clinical practice lies mostly in the experimental determination of critical human support factors. In the "&amp;"context of using ECAs as an adjunct to existing interventions with the aim of supporting users, important questions remain with regard to the personalization of ECAs' interaction with users, and the optimal timing and manner of providing support. To incre"&amp;"ase the evidence base with regard to Internet interventions, we propose an additional focus on low-Tech ECA solutions that can be rapidly developed, tested, and applied in routine practice. © 2017 Adrian Aguilera, Emma Bruehlman-Senecal, Orianna Demasi, P"&amp;"atricia Avila.")</f>
        <v>Background: Embodied conversational agents (ECAs) are computer-generated characters that simulate key properties of human face-To-face conversation, such as verbal and nonverbal behavior. In Internet-based eHealth interventions, ECAs may be used for the delivery of automated human support factors. Objective: We aim to provide an overview of the technological and clinical possibilities, as well as the evidence base for ECA applications in clinical psychology, to inform health professionals about the activity in this field of research. Methods: Given the large variety of applied methodologies, types of applications, and scientific disciplines involved in ECA research, we conducted a systematic scoping review. Scoping reviews aim to map key concepts and types of evidence underlying an area of research, and answer less-specific questions than traditional systematic reviews. Systematic searches for ECA applications in the treatment of mood, anxiety, psychotic, autism spectrum, and substance use disorders were conducted in databases in the fields of psychology and computer science, as well as in interdisciplinary databases. Studies were included if they conveyed primary research findings on an ECA application that targeted one of the disorders. We mapped each study's background information, how the different disorders were addressed, how ECAs and users could interact with one another, methodological aspects, and the study's aims and outcomes. Results: This study included N=54 publications (N=49 studies). More than half of the studies (n=26) focused on autism treatment, and ECAs were used most often for social skills training (n=23). Applications ranged from simple reinforcement of social behaviors through emotional expressions to sophisticated multimodal conversational systems. Most applications (n=43) were still in the development and piloting phase, that is, not yet ready for routine practice evaluation or application. Few studies conducted controlled research into clinical effects of ECAs, such as a reduction in symptom severity. Conclusions: ECAs for mental disorders are emerging. State-of-The-Art techniques, involving, for example, communication through natural language or nonverbal behavior, are increasingly being considered and adopted for psychotherapeutic interventions in ECA research with promising results. However, evidence on their clinical application remains scarce. At present, their value to clinical practice lies mostly in the experimental determination of critical human support factors. In the context of using ECAs as an adjunct to existing interventions with the aim of supporting users, important questions remain with regard to the personalization of ECAs' interaction with users, and the optimal timing and manner of providing support. To increase the evidence base with regard to Internet interventions, we propose an additional focus on low-Tech ECA solutions that can be rapidly developed, tested, and applied in routine practice. © 2017 Adrian Aguilera, Emma Bruehlman-Senecal, Orianna Demasi, Patricia Avila.</v>
      </c>
      <c r="M111" s="3"/>
      <c r="N111" s="3"/>
      <c r="O111" s="3"/>
      <c r="P111" s="3"/>
      <c r="Q111" s="3"/>
      <c r="R111" s="3"/>
      <c r="S111" s="3"/>
      <c r="T111" s="3"/>
      <c r="U111" s="3"/>
      <c r="V111" s="3"/>
      <c r="W111" s="3"/>
      <c r="X111" s="3"/>
      <c r="Y111" s="3"/>
      <c r="Z111" s="3"/>
      <c r="AA111" s="3"/>
      <c r="AB111" s="3"/>
      <c r="AC111" s="3"/>
      <c r="AD111" s="3"/>
      <c r="AE111" s="3"/>
      <c r="AF111" s="3"/>
      <c r="AG111" s="3"/>
      <c r="AH111" s="3"/>
      <c r="AI111" s="3"/>
      <c r="AJ111" s="3"/>
      <c r="AK111" s="3"/>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c r="BZ111" s="3"/>
    </row>
    <row r="112">
      <c r="A112" s="20" t="str">
        <f t="shared" si="1"/>
        <v>Unique</v>
      </c>
      <c r="B112" s="20" t="str">
        <f>IFERROR(__xludf.DUMMYFUNCTION("""COMPUTED_VALUE"""),"Sc111")</f>
        <v>Sc111</v>
      </c>
      <c r="C112" s="3" t="str">
        <f>IFERROR(__xludf.DUMMYFUNCTION("""COMPUTED_VALUE"""),"A survey of neural network algorithms used for image annotation")</f>
        <v>A survey of neural network algorithms used for image annotation</v>
      </c>
      <c r="D112" s="3" t="str">
        <f>IFERROR(__xludf.DUMMYFUNCTION("""COMPUTED_VALUE"""),"Jenisha T., Swarnalatha P.")</f>
        <v>Jenisha T., Swarnalatha P.</v>
      </c>
      <c r="E112" s="3">
        <f>IFERROR(__xludf.DUMMYFUNCTION("""COMPUTED_VALUE"""),2016.0)</f>
        <v>2016</v>
      </c>
      <c r="F112" s="3" t="str">
        <f>IFERROR(__xludf.DUMMYFUNCTION("""COMPUTED_VALUE"""),"IIOAB Journal")</f>
        <v>IIOAB Journal</v>
      </c>
      <c r="G112" s="3">
        <f>IFERROR(__xludf.DUMMYFUNCTION("""COMPUTED_VALUE"""),7.0)</f>
        <v>7</v>
      </c>
      <c r="H112" s="3">
        <f>IFERROR(__xludf.DUMMYFUNCTION("""COMPUTED_VALUE"""),5.0)</f>
        <v>5</v>
      </c>
      <c r="I112" s="3">
        <f>IFERROR(__xludf.DUMMYFUNCTION("""COMPUTED_VALUE"""),236.0)</f>
        <v>236</v>
      </c>
      <c r="J112" s="3">
        <f>IFERROR(__xludf.DUMMYFUNCTION("""COMPUTED_VALUE"""),252.0)</f>
        <v>252</v>
      </c>
      <c r="K112" s="3"/>
      <c r="L112" s="3" t="str">
        <f>IFERROR(__xludf.DUMMYFUNCTION("""COMPUTED_VALUE"""),"In recent years, scalable image annotation has gained more popularity because of its usefulness in various applications like image recommendation system, context aware chat bots, image based query retrieval, object detection, object segmentation, pose est"&amp;"imation, matching patterns, generating synthetic images and many more. The usage of convolutional neural network for object detection and localization became popular in 2012 when then the neural network designed by Alex Krizhevsky et al. had record breaki"&amp;"ng performance with error rate of 16.4% in top 5 hit% in ImageNet 2012 challenge. In the year 2014 Goog LeNet neural network model from Google outperformed with error rate of 6.66% in ImageNet 2014 test dataset. This statics shows the accuracy is pretty h"&amp;"igh when deep convolutional network is used for object detection. In medical image the accuracy of detected object is crucial. Object detection using Convolution Neural Networks has given good accuracy of about 96.7% in ImageNet dataset. This research pap"&amp;"er does literature review of different architecture styles researchers used to construct Convolutional Neural Network model for object detection, localization, and annotation. Visualizing neurons which was a complete black box till 2012 is described. Conv"&amp;"olutional Neural Networks (CNN) is networks that share parameters across space. It also describes the entire process flow of automatic image captioning task. The performance improvements gained by different optimization techniques are described. It starts"&amp;" from data preparation to CNN and ends with automatic sentence generation using CNN. © 2016, Institute of Integrative Omics and Applied Biotechnology. All rights reserved.")</f>
        <v>In recent years, scalable image annotation has gained more popularity because of its usefulness in various applications like image recommendation system, context aware chat bots, image based query retrieval, object detection, object segmentation, pose estimation, matching patterns, generating synthetic images and many more. The usage of convolutional neural network for object detection and localization became popular in 2012 when then the neural network designed by Alex Krizhevsky et al. had record breaking performance with error rate of 16.4% in top 5 hit% in ImageNet 2012 challenge. In the year 2014 Goog LeNet neural network model from Google outperformed with error rate of 6.66% in ImageNet 2014 test dataset. This statics shows the accuracy is pretty high when deep convolutional network is used for object detection. In medical image the accuracy of detected object is crucial. Object detection using Convolution Neural Networks has given good accuracy of about 96.7% in ImageNet dataset. This research paper does literature review of different architecture styles researchers used to construct Convolutional Neural Network model for object detection, localization, and annotation. Visualizing neurons which was a complete black box till 2012 is described. Convolutional Neural Networks (CNN) is networks that share parameters across space. It also describes the entire process flow of automatic image captioning task. The performance improvements gained by different optimization techniques are described. It starts from data preparation to CNN and ends with automatic sentence generation using CNN. © 2016, Institute of Integrative Omics and Applied Biotechnology. All rights reserved.</v>
      </c>
      <c r="M112" s="3"/>
      <c r="N112" s="3"/>
      <c r="O112" s="3"/>
      <c r="P112" s="3"/>
      <c r="Q112" s="3"/>
      <c r="R112" s="3"/>
      <c r="S112" s="3"/>
      <c r="T112" s="3"/>
      <c r="U112" s="3"/>
      <c r="V112" s="3"/>
      <c r="W112" s="3"/>
      <c r="X112" s="3"/>
      <c r="Y112" s="3"/>
      <c r="Z112" s="3"/>
      <c r="AA112" s="3"/>
      <c r="AB112" s="3"/>
      <c r="AC112" s="3"/>
      <c r="AD112" s="3"/>
      <c r="AE112" s="3"/>
      <c r="AF112" s="3"/>
      <c r="AG112" s="3"/>
      <c r="AH112" s="3"/>
      <c r="AI112" s="3"/>
      <c r="AJ112" s="3"/>
      <c r="AK112" s="3"/>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c r="BZ112" s="3"/>
    </row>
    <row r="113">
      <c r="A113" s="20" t="str">
        <f t="shared" si="1"/>
        <v>Unique</v>
      </c>
      <c r="B113" s="20" t="str">
        <f>IFERROR(__xludf.DUMMYFUNCTION("""COMPUTED_VALUE"""),"Sc112")</f>
        <v>Sc112</v>
      </c>
      <c r="C113" s="3" t="str">
        <f>IFERROR(__xludf.DUMMYFUNCTION("""COMPUTED_VALUE"""),"Learning and performance support-personalization through personal assistant technology")</f>
        <v>Learning and performance support-personalization through personal assistant technology</v>
      </c>
      <c r="D113" s="3" t="str">
        <f>IFERROR(__xludf.DUMMYFUNCTION("""COMPUTED_VALUE"""),"Lapointe J.-F., Molyneaux H., Kondratova I., Viejo A.F.")</f>
        <v>Lapointe J.-F., Molyneaux H., Kondratova I., Viejo A.F.</v>
      </c>
      <c r="E113" s="3">
        <f>IFERROR(__xludf.DUMMYFUNCTION("""COMPUTED_VALUE"""),2016.0)</f>
        <v>2016</v>
      </c>
      <c r="F113"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113" s="3">
        <f>IFERROR(__xludf.DUMMYFUNCTION("""COMPUTED_VALUE"""),9753.0)</f>
        <v>9753</v>
      </c>
      <c r="H113" s="3"/>
      <c r="I113" s="3">
        <f>IFERROR(__xludf.DUMMYFUNCTION("""COMPUTED_VALUE"""),223.0)</f>
        <v>223</v>
      </c>
      <c r="J113" s="3">
        <f>IFERROR(__xludf.DUMMYFUNCTION("""COMPUTED_VALUE"""),232.0)</f>
        <v>232</v>
      </c>
      <c r="K113" s="3" t="str">
        <f>IFERROR(__xludf.DUMMYFUNCTION("""COMPUTED_VALUE"""),"10.1007/978-3-319-39483-1_21")</f>
        <v>10.1007/978-3-319-39483-1_21</v>
      </c>
      <c r="L113" s="3" t="str">
        <f>IFERROR(__xludf.DUMMYFUNCTION("""COMPUTED_VALUE"""),"Personalization is important for online learning due to the ever changing needs of online learners and because of its potential to reach a wide variety of users. This paper describes the results of a literature review about the personalization of online l"&amp;"earning systems. It also describes results of user studies of the prototype of a learning and performance support (LPSS) platform developed at the National Research Council of Canada. Main findings are that personalized learning systems can enhance learni"&amp;"ng effectiveness and motivate learners, and that learners are looking for ways to better explore their learning context through social network. © Springer International Publishing Switzerland 2016.")</f>
        <v>Personalization is important for online learning due to the ever changing needs of online learners and because of its potential to reach a wide variety of users. This paper describes the results of a literature review about the personalization of online learning systems. It also describes results of user studies of the prototype of a learning and performance support (LPSS) platform developed at the National Research Council of Canada. Main findings are that personalized learning systems can enhance learning effectiveness and motivate learners, and that learners are looking for ways to better explore their learning context through social network. © Springer International Publishing Switzerland 2016.</v>
      </c>
      <c r="M113" s="3"/>
      <c r="N113" s="3"/>
      <c r="O113" s="3"/>
      <c r="P113" s="3"/>
      <c r="Q113" s="3"/>
      <c r="R113" s="3"/>
      <c r="S113" s="3"/>
      <c r="T113" s="3"/>
      <c r="U113" s="3"/>
      <c r="V113" s="3"/>
      <c r="W113" s="3"/>
      <c r="X113" s="3"/>
      <c r="Y113" s="3"/>
      <c r="Z113" s="3"/>
      <c r="AA113" s="3"/>
      <c r="AB113" s="3"/>
      <c r="AC113" s="3"/>
      <c r="AD113" s="3"/>
      <c r="AE113" s="3"/>
      <c r="AF113" s="3"/>
      <c r="AG113" s="3"/>
      <c r="AH113" s="3"/>
      <c r="AI113" s="3"/>
      <c r="AJ113" s="3"/>
      <c r="AK113" s="3"/>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c r="BZ113" s="3"/>
    </row>
    <row r="114">
      <c r="A114" s="20" t="str">
        <f t="shared" si="1"/>
        <v>Unique</v>
      </c>
      <c r="B114" s="20" t="str">
        <f>IFERROR(__xludf.DUMMYFUNCTION("""COMPUTED_VALUE"""),"Sc113")</f>
        <v>Sc113</v>
      </c>
      <c r="C114" s="3" t="str">
        <f>IFERROR(__xludf.DUMMYFUNCTION("""COMPUTED_VALUE"""),"Physical vs. Virtual agent embodiment and effects on social interaction")</f>
        <v>Physical vs. Virtual agent embodiment and effects on social interaction</v>
      </c>
      <c r="D114" s="3" t="str">
        <f>IFERROR(__xludf.DUMMYFUNCTION("""COMPUTED_VALUE"""),"Thellman S., Silvervarg A., Gulz A., Ziemke T.")</f>
        <v>Thellman S., Silvervarg A., Gulz A., Ziemke T.</v>
      </c>
      <c r="E114" s="3">
        <f>IFERROR(__xludf.DUMMYFUNCTION("""COMPUTED_VALUE"""),2016.0)</f>
        <v>2016</v>
      </c>
      <c r="F114"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114" s="3"/>
      <c r="H114" s="3"/>
      <c r="I114" s="3">
        <f>IFERROR(__xludf.DUMMYFUNCTION("""COMPUTED_VALUE"""),412.0)</f>
        <v>412</v>
      </c>
      <c r="J114" s="3">
        <f>IFERROR(__xludf.DUMMYFUNCTION("""COMPUTED_VALUE"""),415.0)</f>
        <v>415</v>
      </c>
      <c r="K114" s="3" t="str">
        <f>IFERROR(__xludf.DUMMYFUNCTION("""COMPUTED_VALUE"""),"10.1007/978-3-319-47665-0_44")</f>
        <v>10.1007/978-3-319-47665-0_44</v>
      </c>
      <c r="L114" s="3" t="str">
        <f>IFERROR(__xludf.DUMMYFUNCTION("""COMPUTED_VALUE"""),"Previous work indicates that physical robots elicit more favorable social responses than virtual agents. These effects have been attributed to the physical embodiment. However, a recent meta-analysis by Li [1] suggests that the benefits of robots are due "&amp;"to physical presence rather than physical embodiment. To further explore the importance of presence we conducted a pilot study investigating the relationship between physical and social presence. The results suggest that social presence of an artificial a"&amp;"gent is important for interaction with people, and that the extent to which it is perceived as socially present might be unaffected by whether it is physically or virtually present. © Springer International Publishing AG 2016.")</f>
        <v>Previous work indicates that physical robots elicit more favorable social responses than virtual agents. These effects have been attributed to the physical embodiment. However, a recent meta-analysis by Li [1] suggests that the benefits of robots are due to physical presence rather than physical embodiment. To further explore the importance of presence we conducted a pilot study investigating the relationship between physical and social presence. The results suggest that social presence of an artificial agent is important for interaction with people, and that the extent to which it is perceived as socially present might be unaffected by whether it is physically or virtually present. © Springer International Publishing AG 2016.</v>
      </c>
      <c r="M114" s="3"/>
      <c r="N114" s="3"/>
      <c r="O114" s="3"/>
      <c r="P114" s="3"/>
      <c r="Q114" s="3"/>
      <c r="R114" s="3"/>
      <c r="S114" s="3"/>
      <c r="T114" s="3"/>
      <c r="U114" s="3"/>
      <c r="V114" s="3"/>
      <c r="W114" s="3"/>
      <c r="X114" s="3"/>
      <c r="Y114" s="3"/>
      <c r="Z114" s="3"/>
      <c r="AA114" s="3"/>
      <c r="AB114" s="3"/>
      <c r="AC114" s="3"/>
      <c r="AD114" s="3"/>
      <c r="AE114" s="3"/>
      <c r="AF114" s="3"/>
      <c r="AG114" s="3"/>
      <c r="AH114" s="3"/>
      <c r="AI114" s="3"/>
      <c r="AJ114" s="3"/>
      <c r="AK114" s="3"/>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c r="BS114" s="3"/>
      <c r="BT114" s="3"/>
      <c r="BU114" s="3"/>
      <c r="BV114" s="3"/>
      <c r="BW114" s="3"/>
      <c r="BX114" s="3"/>
      <c r="BY114" s="3"/>
      <c r="BZ114" s="3"/>
    </row>
    <row r="115">
      <c r="A115" s="20" t="str">
        <f t="shared" si="1"/>
        <v>Unique</v>
      </c>
      <c r="B115" s="20" t="str">
        <f>IFERROR(__xludf.DUMMYFUNCTION("""COMPUTED_VALUE"""),"Sc114")</f>
        <v>Sc114</v>
      </c>
      <c r="C115" s="3" t="str">
        <f>IFERROR(__xludf.DUMMYFUNCTION("""COMPUTED_VALUE"""),"Distributed virtual simulation supporting defense against terrorism")</f>
        <v>Distributed virtual simulation supporting defense against terrorism</v>
      </c>
      <c r="D115" s="3" t="str">
        <f>IFERROR(__xludf.DUMMYFUNCTION("""COMPUTED_VALUE"""),"Bruzzone A.G., Massei M., Tremori A., Camponeschi M., Nicoletti L., Di Matteo R., Franzinetti G.")</f>
        <v>Bruzzone A.G., Massei M., Tremori A., Camponeschi M., Nicoletti L., Di Matteo R., Franzinetti G.</v>
      </c>
      <c r="E115" s="3">
        <f>IFERROR(__xludf.DUMMYFUNCTION("""COMPUTED_VALUE"""),2015.0)</f>
        <v>2015</v>
      </c>
      <c r="F115" s="3" t="str">
        <f>IFERROR(__xludf.DUMMYFUNCTION("""COMPUTED_VALUE"""),"5th International Defense and Homeland Security Simulation Workshop, DHSS 2015")</f>
        <v>5th International Defense and Homeland Security Simulation Workshop, DHSS 2015</v>
      </c>
      <c r="G115" s="3"/>
      <c r="H115" s="3"/>
      <c r="I115" s="3">
        <f>IFERROR(__xludf.DUMMYFUNCTION("""COMPUTED_VALUE"""),80.0)</f>
        <v>80</v>
      </c>
      <c r="J115" s="3">
        <f>IFERROR(__xludf.DUMMYFUNCTION("""COMPUTED_VALUE"""),85.0)</f>
        <v>85</v>
      </c>
      <c r="K115" s="3"/>
      <c r="L115" s="3" t="str">
        <f>IFERROR(__xludf.DUMMYFUNCTION("""COMPUTED_VALUE"""),"This paper proposes an innovative MS2G (Modeling, interoperable Simulation and Serious Game) to address Defense Anti Terrorism (DAT); the solution proposed allows to access to a web application adopting SaaS (Simulation as a Service) paradigm over secure "&amp;"networks for experimenting and or exercising on this context. The possibility to investigate specific scenarios changing boundary conditions as well as hypothesis allows evaluating most effective actions for vulnerability reduction versus potential terror"&amp;"ist attacks. The use of intelligent agents allows executing automatically the scenario based on dynamically aggressive and defensive interactions; the proposed models present a virtual representation that immerse the user in an easy understandable framewo"&amp;"rk supporting crowdsourcing among subject matter experts on DAT.")</f>
        <v>This paper proposes an innovative MS2G (Modeling, interoperable Simulation and Serious Game) to address Defense Anti Terrorism (DAT); the solution proposed allows to access to a web application adopting SaaS (Simulation as a Service) paradigm over secure networks for experimenting and or exercising on this context. The possibility to investigate specific scenarios changing boundary conditions as well as hypothesis allows evaluating most effective actions for vulnerability reduction versus potential terrorist attacks. The use of intelligent agents allows executing automatically the scenario based on dynamically aggressive and defensive interactions; the proposed models present a virtual representation that immerse the user in an easy understandable framework supporting crowdsourcing among subject matter experts on DAT.</v>
      </c>
      <c r="M115" s="3"/>
      <c r="N115" s="3"/>
      <c r="O115" s="3"/>
      <c r="P115" s="3"/>
      <c r="Q115" s="3"/>
      <c r="R115" s="3"/>
      <c r="S115" s="3"/>
      <c r="T115" s="3"/>
      <c r="U115" s="3"/>
      <c r="V115" s="3"/>
      <c r="W115" s="3"/>
      <c r="X115" s="3"/>
      <c r="Y115" s="3"/>
      <c r="Z115" s="3"/>
      <c r="AA115" s="3"/>
      <c r="AB115" s="3"/>
      <c r="AC115" s="3"/>
      <c r="AD115" s="3"/>
      <c r="AE115" s="3"/>
      <c r="AF115" s="3"/>
      <c r="AG115" s="3"/>
      <c r="AH115" s="3"/>
      <c r="AI115" s="3"/>
      <c r="AJ115" s="3"/>
      <c r="AK115" s="3"/>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c r="BS115" s="3"/>
      <c r="BT115" s="3"/>
      <c r="BU115" s="3"/>
      <c r="BV115" s="3"/>
      <c r="BW115" s="3"/>
      <c r="BX115" s="3"/>
      <c r="BY115" s="3"/>
      <c r="BZ115" s="3"/>
    </row>
    <row r="116">
      <c r="A116" s="20" t="str">
        <f t="shared" si="1"/>
        <v>Unique</v>
      </c>
      <c r="B116" s="20" t="str">
        <f>IFERROR(__xludf.DUMMYFUNCTION("""COMPUTED_VALUE"""),"Sc115")</f>
        <v>Sc115</v>
      </c>
      <c r="C116" s="3" t="str">
        <f>IFERROR(__xludf.DUMMYFUNCTION("""COMPUTED_VALUE"""),"Mobile application verification: A systematic mapping study")</f>
        <v>Mobile application verification: A systematic mapping study</v>
      </c>
      <c r="D116" s="3" t="str">
        <f>IFERROR(__xludf.DUMMYFUNCTION("""COMPUTED_VALUE"""),"Sahinoglu M., Incki K., Aktas M.S.")</f>
        <v>Sahinoglu M., Incki K., Aktas M.S.</v>
      </c>
      <c r="E116" s="3">
        <f>IFERROR(__xludf.DUMMYFUNCTION("""COMPUTED_VALUE"""),2015.0)</f>
        <v>2015</v>
      </c>
      <c r="F116"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116" s="3">
        <f>IFERROR(__xludf.DUMMYFUNCTION("""COMPUTED_VALUE"""),9159.0)</f>
        <v>9159</v>
      </c>
      <c r="H116" s="3"/>
      <c r="I116" s="3">
        <f>IFERROR(__xludf.DUMMYFUNCTION("""COMPUTED_VALUE"""),147.0)</f>
        <v>147</v>
      </c>
      <c r="J116" s="3">
        <f>IFERROR(__xludf.DUMMYFUNCTION("""COMPUTED_VALUE"""),163.0)</f>
        <v>163</v>
      </c>
      <c r="K116" s="3" t="str">
        <f>IFERROR(__xludf.DUMMYFUNCTION("""COMPUTED_VALUE"""),"10.1007/978-3-319-21413-9_11")</f>
        <v>10.1007/978-3-319-21413-9_11</v>
      </c>
      <c r="L116" s="3" t="str">
        <f>IFERROR(__xludf.DUMMYFUNCTION("""COMPUTED_VALUE"""),"The proliferation of mobile devices and applications has seen an unprecedented rise in recent years. Application domains of mobile systems range from personal assistants to point-of-care health informatics systems. Software development for such diverse ap"&amp;"plication domains requires stringent and well defined development process. Software testing is a type of verification that is required to achieve more reliable system. Even though, Software Engineering literature contains many research studies that addres"&amp;"s challenging issues in mobile application development, we could not have identified a comprehensive literature review study on this subject. In this paper, we present a systematic mapping of the Software Verification in the field of mobile applications. "&amp;"We provide definitive metrics and publications about mobile application testing, which we believe will allow fellow researchers to identify gaps and research opportunities in this field. © Springer International Publishing Switzerland 2015.")</f>
        <v>The proliferation of mobile devices and applications has seen an unprecedented rise in recent years. Application domains of mobile systems range from personal assistants to point-of-care health informatics systems. Software development for such diverse application domains requires stringent and well defined development process. Software testing is a type of verification that is required to achieve more reliable system. Even though, Software Engineering literature contains many research studies that address challenging issues in mobile application development, we could not have identified a comprehensive literature review study on this subject. In this paper, we present a systematic mapping of the Software Verification in the field of mobile applications. We provide definitive metrics and publications about mobile application testing, which we believe will allow fellow researchers to identify gaps and research opportunities in this field. © Springer International Publishing Switzerland 2015.</v>
      </c>
      <c r="M116" s="3"/>
      <c r="N116" s="3"/>
      <c r="O116" s="3"/>
      <c r="P116" s="3"/>
      <c r="Q116" s="3"/>
      <c r="R116" s="3"/>
      <c r="S116" s="3"/>
      <c r="T116" s="3"/>
      <c r="U116" s="3"/>
      <c r="V116" s="3"/>
      <c r="W116" s="3"/>
      <c r="X116" s="3"/>
      <c r="Y116" s="3"/>
      <c r="Z116" s="3"/>
      <c r="AA116" s="3"/>
      <c r="AB116" s="3"/>
      <c r="AC116" s="3"/>
      <c r="AD116" s="3"/>
      <c r="AE116" s="3"/>
      <c r="AF116" s="3"/>
      <c r="AG116" s="3"/>
      <c r="AH116" s="3"/>
      <c r="AI116" s="3"/>
      <c r="AJ116" s="3"/>
      <c r="AK116" s="3"/>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c r="BM116" s="3"/>
      <c r="BN116" s="3"/>
      <c r="BO116" s="3"/>
      <c r="BP116" s="3"/>
      <c r="BQ116" s="3"/>
      <c r="BR116" s="3"/>
      <c r="BS116" s="3"/>
      <c r="BT116" s="3"/>
      <c r="BU116" s="3"/>
      <c r="BV116" s="3"/>
      <c r="BW116" s="3"/>
      <c r="BX116" s="3"/>
      <c r="BY116" s="3"/>
      <c r="BZ116" s="3"/>
    </row>
    <row r="117">
      <c r="A117" s="20" t="str">
        <f t="shared" si="1"/>
        <v>Unique</v>
      </c>
      <c r="B117" s="20" t="str">
        <f>IFERROR(__xludf.DUMMYFUNCTION("""COMPUTED_VALUE"""),"Sc116")</f>
        <v>Sc116</v>
      </c>
      <c r="C117" s="3" t="str">
        <f>IFERROR(__xludf.DUMMYFUNCTION("""COMPUTED_VALUE"""),"Solution to interoperability protocols smarthomes [Solução para interoperabilidade entre protocolos em smarthomes]")</f>
        <v>Solution to interoperability protocols smarthomes [Solução para interoperabilidade entre protocolos em smarthomes]</v>
      </c>
      <c r="D117" s="3" t="str">
        <f>IFERROR(__xludf.DUMMYFUNCTION("""COMPUTED_VALUE"""),"Albuquerque H.J.O., De Aquino Jr. G.S.")</f>
        <v>Albuquerque H.J.O., De Aquino Jr. G.S.</v>
      </c>
      <c r="E117" s="3">
        <f>IFERROR(__xludf.DUMMYFUNCTION("""COMPUTED_VALUE"""),2014.0)</f>
        <v>2014</v>
      </c>
      <c r="F117" s="3" t="str">
        <f>IFERROR(__xludf.DUMMYFUNCTION("""COMPUTED_VALUE"""),"Iberian Conference on Information Systems and Technologies, CISTI")</f>
        <v>Iberian Conference on Information Systems and Technologies, CISTI</v>
      </c>
      <c r="G117" s="3"/>
      <c r="H117" s="3"/>
      <c r="I117" s="3"/>
      <c r="J117" s="3"/>
      <c r="K117" s="3" t="str">
        <f>IFERROR(__xludf.DUMMYFUNCTION("""COMPUTED_VALUE"""),"10.1109/CISTI.2014.6876882")</f>
        <v>10.1109/CISTI.2014.6876882</v>
      </c>
      <c r="L117" s="3" t="str">
        <f>IFERROR(__xludf.DUMMYFUNCTION("""COMPUTED_VALUE"""),"During the recent years, we can observe how mobile devices entered in the lives of people, becoming their main personal assistants and helping in various daily tasks. However not just mobile devices have evolved. And others electronic devices we use every"&amp;" day also experienced changes that have become smarter as the example of home devices. All these devices interconnected in the same environment or the same network, making use of services and exchange information with other devices, characterize a smart e"&amp;"nvironment. smarthomes are special class of such environments and, increasingly, has become a scene with a variety of heterogeneous devices. However, due to the rapid progress of technology and the rise of a large number of heterogeneous devices, a variet"&amp;"y of independent communication protocols were created, establishing a complex scenario to ensure interoperability between them. In this context, the main objective of this paper is to analyze the state of the art with an emphasis on the interoperability o"&amp;"f current Mobile Devices with other digital devices present in a smarthome. Thus, it will be defined which protocols are currently most commonly used for this purpose, what are the current ongoing projects, what are the limitations of the solutions found "&amp;"in the research and, finally, it will be proposed an alternative solution for interoperability between the devices at a smarthome. © 2014 AISTI.")</f>
        <v>During the recent years, we can observe how mobile devices entered in the lives of people, becoming their main personal assistants and helping in various daily tasks. However not just mobile devices have evolved. And others electronic devices we use every day also experienced changes that have become smarter as the example of home devices. All these devices interconnected in the same environment or the same network, making use of services and exchange information with other devices, characterize a smart environment. smarthomes are special class of such environments and, increasingly, has become a scene with a variety of heterogeneous devices. However, due to the rapid progress of technology and the rise of a large number of heterogeneous devices, a variety of independent communication protocols were created, establishing a complex scenario to ensure interoperability between them. In this context, the main objective of this paper is to analyze the state of the art with an emphasis on the interoperability of current Mobile Devices with other digital devices present in a smarthome. Thus, it will be defined which protocols are currently most commonly used for this purpose, what are the current ongoing projects, what are the limitations of the solutions found in the research and, finally, it will be proposed an alternative solution for interoperability between the devices at a smarthome. © 2014 AISTI.</v>
      </c>
      <c r="M117" s="3"/>
      <c r="N117" s="3"/>
      <c r="O117" s="3"/>
      <c r="P117" s="3"/>
      <c r="Q117" s="3"/>
      <c r="R117" s="3"/>
      <c r="S117" s="3"/>
      <c r="T117" s="3"/>
      <c r="U117" s="3"/>
      <c r="V117" s="3"/>
      <c r="W117" s="3"/>
      <c r="X117" s="3"/>
      <c r="Y117" s="3"/>
      <c r="Z117" s="3"/>
      <c r="AA117" s="3"/>
      <c r="AB117" s="3"/>
      <c r="AC117" s="3"/>
      <c r="AD117" s="3"/>
      <c r="AE117" s="3"/>
      <c r="AF117" s="3"/>
      <c r="AG117" s="3"/>
      <c r="AH117" s="3"/>
      <c r="AI117" s="3"/>
      <c r="AJ117" s="3"/>
      <c r="AK117" s="3"/>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c r="BS117" s="3"/>
      <c r="BT117" s="3"/>
      <c r="BU117" s="3"/>
      <c r="BV117" s="3"/>
      <c r="BW117" s="3"/>
      <c r="BX117" s="3"/>
      <c r="BY117" s="3"/>
      <c r="BZ117" s="3"/>
    </row>
    <row r="118">
      <c r="A118" s="20" t="str">
        <f t="shared" si="1"/>
        <v>Unique</v>
      </c>
      <c r="B118" s="20" t="str">
        <f>IFERROR(__xludf.DUMMYFUNCTION("""COMPUTED_VALUE"""),"Sc117")</f>
        <v>Sc117</v>
      </c>
      <c r="C118" s="3" t="str">
        <f>IFERROR(__xludf.DUMMYFUNCTION("""COMPUTED_VALUE"""),"A proxy-based solution for interoperability of smart home protocols")</f>
        <v>A proxy-based solution for interoperability of smart home protocols</v>
      </c>
      <c r="D118" s="3" t="str">
        <f>IFERROR(__xludf.DUMMYFUNCTION("""COMPUTED_VALUE"""),"Albuquerque H.J.O., De Aquino Junior G.S., Jr.")</f>
        <v>Albuquerque H.J.O., De Aquino Junior G.S., Jr.</v>
      </c>
      <c r="E118" s="3">
        <f>IFERROR(__xludf.DUMMYFUNCTION("""COMPUTED_VALUE"""),2014.0)</f>
        <v>2014</v>
      </c>
      <c r="F118" s="3" t="str">
        <f>IFERROR(__xludf.DUMMYFUNCTION("""COMPUTED_VALUE"""),"Proceedings - 2014 8th International Conference on Complex, Intelligent and Software Intensive Systems, CISIS 2014")</f>
        <v>Proceedings - 2014 8th International Conference on Complex, Intelligent and Software Intensive Systems, CISIS 2014</v>
      </c>
      <c r="G118" s="3"/>
      <c r="H118" s="3"/>
      <c r="I118" s="3">
        <f>IFERROR(__xludf.DUMMYFUNCTION("""COMPUTED_VALUE"""),287.0)</f>
        <v>287</v>
      </c>
      <c r="J118" s="3">
        <f>IFERROR(__xludf.DUMMYFUNCTION("""COMPUTED_VALUE"""),293.0)</f>
        <v>293</v>
      </c>
      <c r="K118" s="3" t="str">
        <f>IFERROR(__xludf.DUMMYFUNCTION("""COMPUTED_VALUE"""),"10.1109/CISIS.2014.96")</f>
        <v>10.1109/CISIS.2014.96</v>
      </c>
      <c r="L118" s="3" t="str">
        <f>IFERROR(__xludf.DUMMYFUNCTION("""COMPUTED_VALUE"""),"During the recent years, we can observe how mobile devices entered in the lives of people, becoming their main personal assistants and helping in various daily tasks. However not just mobile devices have evolved. And others electronic devices we use every"&amp;" day also experienced changes that have become smarter as the example of home devices. All these devices interconnected in the same environment or the same network, making use of services and exchange information with other devices, characterize a smart e"&amp;"nvironment. Smart homes are special class of such environments and, increasingly, has become a scene with a variety of heterogeneous devices. However, due to the rapid progress of technology and the rise of a large number of heterogeneous devices, a varie"&amp;"ty of independent communication protocols were created, establishing a complex scenario to ensure interoperability between them. In this context, the main objective of this paper is to analyze the state of the art with an emphasis on the interoperability "&amp;"of current Mobile Devices with other digital devices present in a Smart home. Thus, it will be defined which protocols are currently most commonly used for this purpose, what are the current ongoing projects, what are the limitations of the solutions foun"&amp;"d in the research and, finally, it will be proposed an alternative solution for interoperability between the devices at a Smart home. © 2014 IEEE.")</f>
        <v>During the recent years, we can observe how mobile devices entered in the lives of people, becoming their main personal assistants and helping in various daily tasks. However not just mobile devices have evolved. And others electronic devices we use every day also experienced changes that have become smarter as the example of home devices. All these devices interconnected in the same environment or the same network, making use of services and exchange information with other devices, characterize a smart environment. Smart homes are special class of such environments and, increasingly, has become a scene with a variety of heterogeneous devices. However, due to the rapid progress of technology and the rise of a large number of heterogeneous devices, a variety of independent communication protocols were created, establishing a complex scenario to ensure interoperability between them. In this context, the main objective of this paper is to analyze the state of the art with an emphasis on the interoperability of current Mobile Devices with other digital devices present in a Smart home. Thus, it will be defined which protocols are currently most commonly used for this purpose, what are the current ongoing projects, what are the limitations of the solutions found in the research and, finally, it will be proposed an alternative solution for interoperability between the devices at a Smart home. © 2014 IEEE.</v>
      </c>
      <c r="M118" s="3"/>
      <c r="N118" s="3"/>
      <c r="O118" s="3"/>
      <c r="P118" s="3"/>
      <c r="Q118" s="3"/>
      <c r="R118" s="3"/>
      <c r="S118" s="3"/>
      <c r="T118" s="3"/>
      <c r="U118" s="3"/>
      <c r="V118" s="3"/>
      <c r="W118" s="3"/>
      <c r="X118" s="3"/>
      <c r="Y118" s="3"/>
      <c r="Z118" s="3"/>
      <c r="AA118" s="3"/>
      <c r="AB118" s="3"/>
      <c r="AC118" s="3"/>
      <c r="AD118" s="3"/>
      <c r="AE118" s="3"/>
      <c r="AF118" s="3"/>
      <c r="AG118" s="3"/>
      <c r="AH118" s="3"/>
      <c r="AI118" s="3"/>
      <c r="AJ118" s="3"/>
      <c r="AK118" s="3"/>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c r="BS118" s="3"/>
      <c r="BT118" s="3"/>
      <c r="BU118" s="3"/>
      <c r="BV118" s="3"/>
      <c r="BW118" s="3"/>
      <c r="BX118" s="3"/>
      <c r="BY118" s="3"/>
      <c r="BZ118" s="3"/>
    </row>
    <row r="119">
      <c r="A119" s="20" t="str">
        <f t="shared" si="1"/>
        <v>Unique</v>
      </c>
      <c r="B119" s="20" t="str">
        <f>IFERROR(__xludf.DUMMYFUNCTION("""COMPUTED_VALUE"""),"Sc118")</f>
        <v>Sc118</v>
      </c>
      <c r="C119" s="3" t="str">
        <f>IFERROR(__xludf.DUMMYFUNCTION("""COMPUTED_VALUE"""),"Active assistance technology for health-related behavior change: An interdisciplinary review")</f>
        <v>Active assistance technology for health-related behavior change: An interdisciplinary review</v>
      </c>
      <c r="D119" s="3" t="str">
        <f>IFERROR(__xludf.DUMMYFUNCTION("""COMPUTED_VALUE"""),"Kennedy C.M., Powell J., Payne T.H., Ainsworth J., Boyd A., Buchan I.")</f>
        <v>Kennedy C.M., Powell J., Payne T.H., Ainsworth J., Boyd A., Buchan I.</v>
      </c>
      <c r="E119" s="3">
        <f>IFERROR(__xludf.DUMMYFUNCTION("""COMPUTED_VALUE"""),2012.0)</f>
        <v>2012</v>
      </c>
      <c r="F119" s="3" t="str">
        <f>IFERROR(__xludf.DUMMYFUNCTION("""COMPUTED_VALUE"""),"Journal of Medical Internet Research")</f>
        <v>Journal of Medical Internet Research</v>
      </c>
      <c r="G119" s="3">
        <f>IFERROR(__xludf.DUMMYFUNCTION("""COMPUTED_VALUE"""),14.0)</f>
        <v>14</v>
      </c>
      <c r="H119" s="3">
        <f>IFERROR(__xludf.DUMMYFUNCTION("""COMPUTED_VALUE"""),3.0)</f>
        <v>3</v>
      </c>
      <c r="I119" s="3"/>
      <c r="J119" s="3"/>
      <c r="K119" s="3" t="str">
        <f>IFERROR(__xludf.DUMMYFUNCTION("""COMPUTED_VALUE"""),"10.2196/jmir.1893")</f>
        <v>10.2196/jmir.1893</v>
      </c>
      <c r="L119" s="3" t="str">
        <f>IFERROR(__xludf.DUMMYFUNCTION("""COMPUTED_VALUE"""),"Background: Information technology can help individuals to change their health behaviors. This is due to its potential for dynamic and unbiased information processing enabling users to monitor their own progress and be informed about risks and opportuniti"&amp;"es specific to evolving contexts and motivations. However, in many behavior change interventions, information technology is underused by treating it as a passive medium focused on efficient transmission of information and a positive user experience. Objec"&amp;"tive: To conduct an interdisciplinary literature review to determine the extent to which the active technological capabilities of dynamic and adaptive information processing are being applied in behavior change interventions and to identify their role in "&amp;"these interventions. Methods: We defined key categories of active technology such as semantic information processing, pattern recognition, and adaptation. We conducted the literature search using keywords derived from the categories and included studies t"&amp;"hat indicated a significant role for an active technology in health-related behavior change. In the data extraction, we looked specifically for the following technology roles: (1) dynamic adaptive tailoring of messages depending on context, (2) interactiv"&amp;"e education, (3) support for client self-monitoring of behavior change progress, and (4) novel ways in which interventions are grounded in behavior change theories using active technology. Results: The search returned 228 potentially relevant articles, of"&amp;" which 41 satisfied the inclusion criteria. We found that significant research was focused on dialog systems, embodied conversational agents, and activity recognition. The most covered health topic was physical activity. The majority of the studies were e"&amp;"arly-stage research. Only 6 were randomized controlled trials, of which 4 were positive for behavior change and 5 were positive for acceptability. Empathy and relational behavior were significant research themes in dialog systems for behavior change, with"&amp;" many pilot studies showing a preference for those features. We found few studies that focused on interactive education (3 studies) and self-monitoring (2 studies). Some recent research is emerging in dynamic tailoring (15 studies) and theoretically groun"&amp;"ded ontologies for automated semantic processing (4 studies). Conclusions: The potential capabilities and risks of active assistance technologies are not being fully explored in most current behavior change research. Designers of health behavior intervent"&amp;"ions need to consider the relevant informatics methods and algorithms more fully. There is also a need to analyze the possibilities that can result from interaction between different technology components. This requires deep interdisciplinary collaboratio"&amp;"n, for example, between health psychology, computer science, health informatics, cognitive science, and educational methodology. © Catriona M Kennedy, John Powell, Thomas H Payne, John Ainsworth, Alan Boyd, Iain Buchan.")</f>
        <v>Background: Information technology can help individuals to change their health behaviors. This is due to its potential for dynamic and unbiased information processing enabling users to monitor their own progress and be informed about risks and opportunities specific to evolving contexts and motivations. However, in many behavior change interventions, information technology is underused by treating it as a passive medium focused on efficient transmission of information and a positive user experience. Objective: To conduct an interdisciplinary literature review to determine the extent to which the active technological capabilities of dynamic and adaptive information processing are being applied in behavior change interventions and to identify their role in these interventions. Methods: We defined key categories of active technology such as semantic information processing, pattern recognition, and adaptation. We conducted the literature search using keywords derived from the categories and included studies that indicated a significant role for an active technology in health-related behavior change. In the data extraction, we looked specifically for the following technology roles: (1) dynamic adaptive tailoring of messages depending on context, (2) interactive education, (3) support for client self-monitoring of behavior change progress, and (4) novel ways in which interventions are grounded in behavior change theories using active technology. Results: The search returned 228 potentially relevant articles, of which 41 satisfied the inclusion criteria. We found that significant research was focused on dialog systems, embodied conversational agents, and activity recognition. The most covered health topic was physical activity. The majority of the studies were early-stage research. Only 6 were randomized controlled trials, of which 4 were positive for behavior change and 5 were positive for acceptability. Empathy and relational behavior were significant research themes in dialog systems for behavior change, with many pilot studies showing a preference for those features. We found few studies that focused on interactive education (3 studies) and self-monitoring (2 studies). Some recent research is emerging in dynamic tailoring (15 studies) and theoretically grounded ontologies for automated semantic processing (4 studies). Conclusions: The potential capabilities and risks of active assistance technologies are not being fully explored in most current behavior change research. Designers of health behavior interventions need to consider the relevant informatics methods and algorithms more fully. There is also a need to analyze the possibilities that can result from interaction between different technology components. This requires deep interdisciplinary collaboration, for example, between health psychology, computer science, health informatics, cognitive science, and educational methodology. © Catriona M Kennedy, John Powell, Thomas H Payne, John Ainsworth, Alan Boyd, Iain Buchan.</v>
      </c>
      <c r="M119" s="3"/>
      <c r="N119" s="3"/>
      <c r="O119" s="3"/>
      <c r="P119" s="3"/>
      <c r="Q119" s="3"/>
      <c r="R119" s="3"/>
      <c r="S119" s="3"/>
      <c r="T119" s="3"/>
      <c r="U119" s="3"/>
      <c r="V119" s="3"/>
      <c r="W119" s="3"/>
      <c r="X119" s="3"/>
      <c r="Y119" s="3"/>
      <c r="Z119" s="3"/>
      <c r="AA119" s="3"/>
      <c r="AB119" s="3"/>
      <c r="AC119" s="3"/>
      <c r="AD119" s="3"/>
      <c r="AE119" s="3"/>
      <c r="AF119" s="3"/>
      <c r="AG119" s="3"/>
      <c r="AH119" s="3"/>
      <c r="AI119" s="3"/>
      <c r="AJ119" s="3"/>
      <c r="AK119" s="3"/>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c r="BS119" s="3"/>
      <c r="BT119" s="3"/>
      <c r="BU119" s="3"/>
      <c r="BV119" s="3"/>
      <c r="BW119" s="3"/>
      <c r="BX119" s="3"/>
      <c r="BY119" s="3"/>
      <c r="BZ119" s="3"/>
    </row>
    <row r="120">
      <c r="A120" s="20" t="str">
        <f t="shared" si="1"/>
        <v>Unique</v>
      </c>
      <c r="B120" s="20" t="str">
        <f>IFERROR(__xludf.DUMMYFUNCTION("""COMPUTED_VALUE"""),"Sc119")</f>
        <v>Sc119</v>
      </c>
      <c r="C120" s="3" t="str">
        <f>IFERROR(__xludf.DUMMYFUNCTION("""COMPUTED_VALUE"""),"Personal assistance services in the workplace: A literature review")</f>
        <v>Personal assistance services in the workplace: A literature review</v>
      </c>
      <c r="D120" s="3" t="str">
        <f>IFERROR(__xludf.DUMMYFUNCTION("""COMPUTED_VALUE"""),"Dowler D.L., Solovieva T.I., Walls R.T.")</f>
        <v>Dowler D.L., Solovieva T.I., Walls R.T.</v>
      </c>
      <c r="E120" s="3">
        <f>IFERROR(__xludf.DUMMYFUNCTION("""COMPUTED_VALUE"""),2011.0)</f>
        <v>2011</v>
      </c>
      <c r="F120" s="3" t="str">
        <f>IFERROR(__xludf.DUMMYFUNCTION("""COMPUTED_VALUE"""),"Disability and Health Journal")</f>
        <v>Disability and Health Journal</v>
      </c>
      <c r="G120" s="3">
        <f>IFERROR(__xludf.DUMMYFUNCTION("""COMPUTED_VALUE"""),4.0)</f>
        <v>4</v>
      </c>
      <c r="H120" s="3">
        <f>IFERROR(__xludf.DUMMYFUNCTION("""COMPUTED_VALUE"""),4.0)</f>
        <v>4</v>
      </c>
      <c r="I120" s="3">
        <f>IFERROR(__xludf.DUMMYFUNCTION("""COMPUTED_VALUE"""),201.0)</f>
        <v>201</v>
      </c>
      <c r="J120" s="3">
        <f>IFERROR(__xludf.DUMMYFUNCTION("""COMPUTED_VALUE"""),208.0)</f>
        <v>208</v>
      </c>
      <c r="K120" s="3" t="str">
        <f>IFERROR(__xludf.DUMMYFUNCTION("""COMPUTED_VALUE"""),"10.1016/j.dhjo.2011.04.003")</f>
        <v>10.1016/j.dhjo.2011.04.003</v>
      </c>
      <c r="L120" s="3" t="str">
        <f>IFERROR(__xludf.DUMMYFUNCTION("""COMPUTED_VALUE"""),"Background: Personal assistance services (PAS) can be valuable adjuncts to the complement of accommodations that support workers with disabilities. This literature review explored the professional literature on the use of PAS in the workplace. Methods: Bi"&amp;"bliographic sources were used to locate relevant research studies on the use of PAS in the workplace. The studies in this review used both qualitative and quantitative methods to identify current definitions of work-related and personal careerelated PAS, "&amp;"agency-directed versus consumer-directed PAS, long-term and short-term funding issues, development of PAS policy, and barriers to successful implementation of PAS. Results: The studies uncovered issues related to (a) recruiting, training, and retaining pe"&amp;"rsonal assistants, (b) employer concerns, (c) costs and benefits of workplace PAS, (d) wages and incentives for personal assistants, and (e) sources for financing PAS as a workplace accommodation. Conclusion: The findings reveal the value and benefits of "&amp;"effective PAS on the job. PAS can lead to successful employment of people with disabilities when other accommodations cannot provide adequate workplace support. Additionally, the evolution of workplace PAS is dependent on development of realistic PAS poli"&amp;"cy and funding options. Published by Elsevier Inc.")</f>
        <v>Background: Personal assistance services (PAS) can be valuable adjuncts to the complement of accommodations that support workers with disabilities. This literature review explored the professional literature on the use of PAS in the workplace. Methods: Bibliographic sources were used to locate relevant research studies on the use of PAS in the workplace. The studies in this review used both qualitative and quantitative methods to identify current definitions of work-related and personal careerelated PAS, agency-directed versus consumer-directed PAS, long-term and short-term funding issues, development of PAS policy, and barriers to successful implementation of PAS. Results: The studies uncovered issues related to (a) recruiting, training, and retaining personal assistants, (b) employer concerns, (c) costs and benefits of workplace PAS, (d) wages and incentives for personal assistants, and (e) sources for financing PAS as a workplace accommodation. Conclusion: The findings reveal the value and benefits of effective PAS on the job. PAS can lead to successful employment of people with disabilities when other accommodations cannot provide adequate workplace support. Additionally, the evolution of workplace PAS is dependent on development of realistic PAS policy and funding options. Published by Elsevier Inc.</v>
      </c>
      <c r="M120" s="3"/>
      <c r="N120" s="3"/>
      <c r="O120" s="3"/>
      <c r="P120" s="3"/>
      <c r="Q120" s="3"/>
      <c r="R120" s="3"/>
      <c r="S120" s="3"/>
      <c r="T120" s="3"/>
      <c r="U120" s="3"/>
      <c r="V120" s="3"/>
      <c r="W120" s="3"/>
      <c r="X120" s="3"/>
      <c r="Y120" s="3"/>
      <c r="Z120" s="3"/>
      <c r="AA120" s="3"/>
      <c r="AB120" s="3"/>
      <c r="AC120" s="3"/>
      <c r="AD120" s="3"/>
      <c r="AE120" s="3"/>
      <c r="AF120" s="3"/>
      <c r="AG120" s="3"/>
      <c r="AH120" s="3"/>
      <c r="AI120" s="3"/>
      <c r="AJ120" s="3"/>
      <c r="AK120" s="3"/>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c r="BS120" s="3"/>
      <c r="BT120" s="3"/>
      <c r="BU120" s="3"/>
      <c r="BV120" s="3"/>
      <c r="BW120" s="3"/>
      <c r="BX120" s="3"/>
      <c r="BY120" s="3"/>
      <c r="BZ120" s="3"/>
    </row>
    <row r="121">
      <c r="A121" s="20" t="str">
        <f t="shared" si="1"/>
        <v>Unique</v>
      </c>
      <c r="B121" s="20" t="str">
        <f>IFERROR(__xludf.DUMMYFUNCTION("""COMPUTED_VALUE"""),"Sc120")</f>
        <v>Sc120</v>
      </c>
      <c r="C121" s="3" t="str">
        <f>IFERROR(__xludf.DUMMYFUNCTION("""COMPUTED_VALUE"""),"A review of persuasive techniques in developing children educational system")</f>
        <v>A review of persuasive techniques in developing children educational system</v>
      </c>
      <c r="D121" s="3" t="str">
        <f>IFERROR(__xludf.DUMMYFUNCTION("""COMPUTED_VALUE"""),"Musa N., Shaffiei Z.A., Mokhsin M.")</f>
        <v>Musa N., Shaffiei Z.A., Mokhsin M.</v>
      </c>
      <c r="E121" s="3">
        <f>IFERROR(__xludf.DUMMYFUNCTION("""COMPUTED_VALUE"""),2010.0)</f>
        <v>2010</v>
      </c>
      <c r="F121" s="3" t="str">
        <f>IFERROR(__xludf.DUMMYFUNCTION("""COMPUTED_VALUE"""),"CSSR 2010 - 2010 International Conference on Science and Social Research")</f>
        <v>CSSR 2010 - 2010 International Conference on Science and Social Research</v>
      </c>
      <c r="G121" s="3"/>
      <c r="H121" s="3"/>
      <c r="I121" s="3">
        <f>IFERROR(__xludf.DUMMYFUNCTION("""COMPUTED_VALUE"""),1110.0)</f>
        <v>1110</v>
      </c>
      <c r="J121" s="3">
        <f>IFERROR(__xludf.DUMMYFUNCTION("""COMPUTED_VALUE"""),1113.0)</f>
        <v>1113</v>
      </c>
      <c r="K121" s="3" t="str">
        <f>IFERROR(__xludf.DUMMYFUNCTION("""COMPUTED_VALUE"""),"10.1109/CSSR.2010.5773698")</f>
        <v>10.1109/CSSR.2010.5773698</v>
      </c>
      <c r="L121" s="3" t="str">
        <f>IFERROR(__xludf.DUMMYFUNCTION("""COMPUTED_VALUE"""),"Over the last two decades, persuasive technology has become a popular research. Due to its credibility in interacting with human, computer technology is used to change human behavior and attitudes. This paper presents a review of major persuasive technolo"&amp;"gies mainly on children education. There are three (3) persuasive technologies used in developing children educational system: play-based occupational therapy or games, conversational counseling dialogue and simulated environment. A literature review of e"&amp;"ach techniques and its application in developing educational system is presented. © 2010 IEEE.")</f>
        <v>Over the last two decades, persuasive technology has become a popular research. Due to its credibility in interacting with human, computer technology is used to change human behavior and attitudes. This paper presents a review of major persuasive technologies mainly on children education. There are three (3) persuasive technologies used in developing children educational system: play-based occupational therapy or games, conversational counseling dialogue and simulated environment. A literature review of each techniques and its application in developing educational system is presented. © 2010 IEEE.</v>
      </c>
      <c r="M121" s="3"/>
      <c r="N121" s="3"/>
      <c r="O121" s="3"/>
      <c r="P121" s="3"/>
      <c r="Q121" s="3"/>
      <c r="R121" s="3"/>
      <c r="S121" s="3"/>
      <c r="T121" s="3"/>
      <c r="U121" s="3"/>
      <c r="V121" s="3"/>
      <c r="W121" s="3"/>
      <c r="X121" s="3"/>
      <c r="Y121" s="3"/>
      <c r="Z121" s="3"/>
      <c r="AA121" s="3"/>
      <c r="AB121" s="3"/>
      <c r="AC121" s="3"/>
      <c r="AD121" s="3"/>
      <c r="AE121" s="3"/>
      <c r="AF121" s="3"/>
      <c r="AG121" s="3"/>
      <c r="AH121" s="3"/>
      <c r="AI121" s="3"/>
      <c r="AJ121" s="3"/>
      <c r="AK121" s="3"/>
      <c r="AL121" s="3"/>
      <c r="AM121" s="3"/>
      <c r="AN121" s="3"/>
      <c r="AO121" s="3"/>
      <c r="AP121" s="3"/>
      <c r="AQ121" s="3"/>
      <c r="AR121" s="3"/>
      <c r="AS121" s="3"/>
      <c r="AT121" s="3"/>
      <c r="AU121" s="3"/>
      <c r="AV121" s="3"/>
      <c r="AW121" s="3"/>
      <c r="AX121" s="3"/>
      <c r="AY121" s="3"/>
      <c r="AZ121" s="3"/>
      <c r="BA121" s="3"/>
      <c r="BB121" s="3"/>
      <c r="BC121" s="3"/>
      <c r="BD121" s="3"/>
      <c r="BE121" s="3"/>
      <c r="BF121" s="3"/>
      <c r="BG121" s="3"/>
      <c r="BH121" s="3"/>
      <c r="BI121" s="3"/>
      <c r="BJ121" s="3"/>
      <c r="BK121" s="3"/>
      <c r="BL121" s="3"/>
      <c r="BM121" s="3"/>
      <c r="BN121" s="3"/>
      <c r="BO121" s="3"/>
      <c r="BP121" s="3"/>
      <c r="BQ121" s="3"/>
      <c r="BR121" s="3"/>
      <c r="BS121" s="3"/>
      <c r="BT121" s="3"/>
      <c r="BU121" s="3"/>
      <c r="BV121" s="3"/>
      <c r="BW121" s="3"/>
      <c r="BX121" s="3"/>
      <c r="BY121" s="3"/>
      <c r="BZ121" s="3"/>
    </row>
    <row r="122">
      <c r="A122" s="20" t="str">
        <f t="shared" si="1"/>
        <v>Unique</v>
      </c>
      <c r="B122" s="20" t="str">
        <f>IFERROR(__xludf.DUMMYFUNCTION("""COMPUTED_VALUE"""),"Sc121")</f>
        <v>Sc121</v>
      </c>
      <c r="C122" s="3" t="str">
        <f>IFERROR(__xludf.DUMMYFUNCTION("""COMPUTED_VALUE"""),"Expecting the unexpected: Warehousing and analyzing data from ITS field use")</f>
        <v>Expecting the unexpected: Warehousing and analyzing data from ITS field use</v>
      </c>
      <c r="D122" s="3" t="str">
        <f>IFERROR(__xludf.DUMMYFUNCTION("""COMPUTED_VALUE"""),"Johnson W.L., Ashish N., Bodnar S., Sagae A.")</f>
        <v>Johnson W.L., Ashish N., Bodnar S., Sagae A.</v>
      </c>
      <c r="E122" s="3">
        <f>IFERROR(__xludf.DUMMYFUNCTION("""COMPUTED_VALUE"""),2010.0)</f>
        <v>2010</v>
      </c>
      <c r="F122"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122" s="3"/>
      <c r="H122" s="3"/>
      <c r="I122" s="3">
        <f>IFERROR(__xludf.DUMMYFUNCTION("""COMPUTED_VALUE"""),352.0)</f>
        <v>352</v>
      </c>
      <c r="J122" s="3">
        <f>IFERROR(__xludf.DUMMYFUNCTION("""COMPUTED_VALUE"""),354.0)</f>
        <v>354</v>
      </c>
      <c r="K122" s="3" t="str">
        <f>IFERROR(__xludf.DUMMYFUNCTION("""COMPUTED_VALUE"""),"10.1007/978-3-642-13437-1_68")</f>
        <v>10.1007/978-3-642-13437-1_68</v>
      </c>
      <c r="L122" s="3" t="str">
        <f>IFERROR(__xludf.DUMMYFUNCTION("""COMPUTED_VALUE"""),"One should expect the unexpected when deploying intelligent tutoring systems. This paper describes a case study in collecting, warehousing, and analyzing field usage data from two language and culture learning environments, to understand what happened whe"&amp;"n they were deployed. A data warehousing system, Hoahu, was used to process the raw data and transform it into a relational database to facilitate queries and analysis. The system also supported data annotation by subject matter experts to facilitate comp"&amp;"arison of automated assessments against human raters. Errors and inconsistencies in the data were identified and corrected. The resulting data warehouse has proven valuable for understanding the trajectory of learning over extended periods of time and ana"&amp;"lyzing the strengths and weaknesses of complex interactive subsystems such as spoken dialog systems. © 2010 Springer-Verlag.")</f>
        <v>One should expect the unexpected when deploying intelligent tutoring systems. This paper describes a case study in collecting, warehousing, and analyzing field usage data from two language and culture learning environments, to understand what happened when they were deployed. A data warehousing system, Hoahu, was used to process the raw data and transform it into a relational database to facilitate queries and analysis. The system also supported data annotation by subject matter experts to facilitate comparison of automated assessments against human raters. Errors and inconsistencies in the data were identified and corrected. The resulting data warehouse has proven valuable for understanding the trajectory of learning over extended periods of time and analyzing the strengths and weaknesses of complex interactive subsystems such as spoken dialog systems. © 2010 Springer-Verlag.</v>
      </c>
      <c r="M122" s="3"/>
      <c r="N122" s="3"/>
      <c r="O122" s="3"/>
      <c r="P122" s="3"/>
      <c r="Q122" s="3"/>
      <c r="R122" s="3"/>
      <c r="S122" s="3"/>
      <c r="T122" s="3"/>
      <c r="U122" s="3"/>
      <c r="V122" s="3"/>
      <c r="W122" s="3"/>
      <c r="X122" s="3"/>
      <c r="Y122" s="3"/>
      <c r="Z122" s="3"/>
      <c r="AA122" s="3"/>
      <c r="AB122" s="3"/>
      <c r="AC122" s="3"/>
      <c r="AD122" s="3"/>
      <c r="AE122" s="3"/>
      <c r="AF122" s="3"/>
      <c r="AG122" s="3"/>
      <c r="AH122" s="3"/>
      <c r="AI122" s="3"/>
      <c r="AJ122" s="3"/>
      <c r="AK122" s="3"/>
      <c r="AL122" s="3"/>
      <c r="AM122" s="3"/>
      <c r="AN122" s="3"/>
      <c r="AO122" s="3"/>
      <c r="AP122" s="3"/>
      <c r="AQ122" s="3"/>
      <c r="AR122" s="3"/>
      <c r="AS122" s="3"/>
      <c r="AT122" s="3"/>
      <c r="AU122" s="3"/>
      <c r="AV122" s="3"/>
      <c r="AW122" s="3"/>
      <c r="AX122" s="3"/>
      <c r="AY122" s="3"/>
      <c r="AZ122" s="3"/>
      <c r="BA122" s="3"/>
      <c r="BB122" s="3"/>
      <c r="BC122" s="3"/>
      <c r="BD122" s="3"/>
      <c r="BE122" s="3"/>
      <c r="BF122" s="3"/>
      <c r="BG122" s="3"/>
      <c r="BH122" s="3"/>
      <c r="BI122" s="3"/>
      <c r="BJ122" s="3"/>
      <c r="BK122" s="3"/>
      <c r="BL122" s="3"/>
      <c r="BM122" s="3"/>
      <c r="BN122" s="3"/>
      <c r="BO122" s="3"/>
      <c r="BP122" s="3"/>
      <c r="BQ122" s="3"/>
      <c r="BR122" s="3"/>
      <c r="BS122" s="3"/>
      <c r="BT122" s="3"/>
      <c r="BU122" s="3"/>
      <c r="BV122" s="3"/>
      <c r="BW122" s="3"/>
      <c r="BX122" s="3"/>
      <c r="BY122" s="3"/>
      <c r="BZ122" s="3"/>
    </row>
    <row r="123">
      <c r="A123" s="20" t="str">
        <f t="shared" si="1"/>
        <v>Unique</v>
      </c>
      <c r="B123" s="20" t="str">
        <f>IFERROR(__xludf.DUMMYFUNCTION("""COMPUTED_VALUE"""),"Sc122")</f>
        <v>Sc122</v>
      </c>
      <c r="C123" s="3" t="str">
        <f>IFERROR(__xludf.DUMMYFUNCTION("""COMPUTED_VALUE"""),"Authentic interactive reenactment of cultural heritage with 3D virtual worlds and artificial intelligence")</f>
        <v>Authentic interactive reenactment of cultural heritage with 3D virtual worlds and artificial intelligence</v>
      </c>
      <c r="D123" s="3" t="str">
        <f>IFERROR(__xludf.DUMMYFUNCTION("""COMPUTED_VALUE"""),"Bogdanovych A., Rodriguez-Aguilar J.A., Simoff S., Cohen A.")</f>
        <v>Bogdanovych A., Rodriguez-Aguilar J.A., Simoff S., Cohen A.</v>
      </c>
      <c r="E123" s="3">
        <f>IFERROR(__xludf.DUMMYFUNCTION("""COMPUTED_VALUE"""),2010.0)</f>
        <v>2010</v>
      </c>
      <c r="F123" s="3" t="str">
        <f>IFERROR(__xludf.DUMMYFUNCTION("""COMPUTED_VALUE"""),"Applied Artificial Intelligence")</f>
        <v>Applied Artificial Intelligence</v>
      </c>
      <c r="G123" s="3">
        <f>IFERROR(__xludf.DUMMYFUNCTION("""COMPUTED_VALUE"""),24.0)</f>
        <v>24</v>
      </c>
      <c r="H123" s="3">
        <f>IFERROR(__xludf.DUMMYFUNCTION("""COMPUTED_VALUE"""),6.0)</f>
        <v>6</v>
      </c>
      <c r="I123" s="3">
        <f>IFERROR(__xludf.DUMMYFUNCTION("""COMPUTED_VALUE"""),617.0)</f>
        <v>617</v>
      </c>
      <c r="J123" s="3">
        <f>IFERROR(__xludf.DUMMYFUNCTION("""COMPUTED_VALUE"""),647.0)</f>
        <v>647</v>
      </c>
      <c r="K123" s="3" t="str">
        <f>IFERROR(__xludf.DUMMYFUNCTION("""COMPUTED_VALUE"""),"10.1080/08839514.2010.492172")</f>
        <v>10.1080/08839514.2010.492172</v>
      </c>
      <c r="L123" s="3" t="str">
        <f>IFERROR(__xludf.DUMMYFUNCTION("""COMPUTED_VALUE"""),"We investigate an innovative design of information and communications technology for preservation and reenactment of cultures. Through an extensive literature review we identified the key components associated with a culture, among which are the environme"&amp;"nt, objects, knowledge, and institutions. Based on the acquired knowledge we developed a formal model of culture that builds a computational preservation and simulation of cultures along their multiple dimensions. We present the design of an immersive, in"&amp;"telligent, and interactive computational preservation-3I technology-based on tight fusion of 3D virtual worlds and artificial intelligence techniques. Markedly, virtual agents are central to the proposed model. They are both the knowledge carriers and the"&amp;" links between the environment, objects, and knowledge. For testing the model and supporting technological components we developed a research prototype that simulates the culture of the ancient City of Uruk 3000 B.C. (an essential representative of Sumeri"&amp;"an culture in the cradle of civilization) within the virtual world environment of Second Life. Copyright © 2010 Taylor &amp; Francis Group, LLC.")</f>
        <v>We investigate an innovative design of information and communications technology for preservation and reenactment of cultures. Through an extensive literature review we identified the key components associated with a culture, among which are the environment, objects, knowledge, and institutions. Based on the acquired knowledge we developed a formal model of culture that builds a computational preservation and simulation of cultures along their multiple dimensions. We present the design of an immersive, intelligent, and interactive computational preservation-3I technology-based on tight fusion of 3D virtual worlds and artificial intelligence techniques. Markedly, virtual agents are central to the proposed model. They are both the knowledge carriers and the links between the environment, objects, and knowledge. For testing the model and supporting technological components we developed a research prototype that simulates the culture of the ancient City of Uruk 3000 B.C. (an essential representative of Sumerian culture in the cradle of civilization) within the virtual world environment of Second Life. Copyright © 2010 Taylor &amp; Francis Group, LLC.</v>
      </c>
      <c r="M123" s="3"/>
      <c r="N123" s="3"/>
      <c r="O123" s="3"/>
      <c r="P123" s="3"/>
      <c r="Q123" s="3"/>
      <c r="R123" s="3"/>
      <c r="S123" s="3"/>
      <c r="T123" s="3"/>
      <c r="U123" s="3"/>
      <c r="V123" s="3"/>
      <c r="W123" s="3"/>
      <c r="X123" s="3"/>
      <c r="Y123" s="3"/>
      <c r="Z123" s="3"/>
      <c r="AA123" s="3"/>
      <c r="AB123" s="3"/>
      <c r="AC123" s="3"/>
      <c r="AD123" s="3"/>
      <c r="AE123" s="3"/>
      <c r="AF123" s="3"/>
      <c r="AG123" s="3"/>
      <c r="AH123" s="3"/>
      <c r="AI123" s="3"/>
      <c r="AJ123" s="3"/>
      <c r="AK123" s="3"/>
      <c r="AL123" s="3"/>
      <c r="AM123" s="3"/>
      <c r="AN123" s="3"/>
      <c r="AO123" s="3"/>
      <c r="AP123" s="3"/>
      <c r="AQ123" s="3"/>
      <c r="AR123" s="3"/>
      <c r="AS123" s="3"/>
      <c r="AT123" s="3"/>
      <c r="AU123" s="3"/>
      <c r="AV123" s="3"/>
      <c r="AW123" s="3"/>
      <c r="AX123" s="3"/>
      <c r="AY123" s="3"/>
      <c r="AZ123" s="3"/>
      <c r="BA123" s="3"/>
      <c r="BB123" s="3"/>
      <c r="BC123" s="3"/>
      <c r="BD123" s="3"/>
      <c r="BE123" s="3"/>
      <c r="BF123" s="3"/>
      <c r="BG123" s="3"/>
      <c r="BH123" s="3"/>
      <c r="BI123" s="3"/>
      <c r="BJ123" s="3"/>
      <c r="BK123" s="3"/>
      <c r="BL123" s="3"/>
      <c r="BM123" s="3"/>
      <c r="BN123" s="3"/>
      <c r="BO123" s="3"/>
      <c r="BP123" s="3"/>
      <c r="BQ123" s="3"/>
      <c r="BR123" s="3"/>
      <c r="BS123" s="3"/>
      <c r="BT123" s="3"/>
      <c r="BU123" s="3"/>
      <c r="BV123" s="3"/>
      <c r="BW123" s="3"/>
      <c r="BX123" s="3"/>
      <c r="BY123" s="3"/>
      <c r="BZ123" s="3"/>
    </row>
    <row r="124">
      <c r="A124" s="20" t="str">
        <f t="shared" si="1"/>
        <v>Unique</v>
      </c>
      <c r="B124" s="20" t="str">
        <f>IFERROR(__xludf.DUMMYFUNCTION("""COMPUTED_VALUE"""),"Sc123")</f>
        <v>Sc123</v>
      </c>
      <c r="C124" s="3" t="str">
        <f>IFERROR(__xludf.DUMMYFUNCTION("""COMPUTED_VALUE"""),"A comparative discussion of the gendered implications of cash-for-care schemes: Markets, independence and social citizenship in Crisis?")</f>
        <v>A comparative discussion of the gendered implications of cash-for-care schemes: Markets, independence and social citizenship in Crisis?</v>
      </c>
      <c r="D124" s="3" t="str">
        <f>IFERROR(__xludf.DUMMYFUNCTION("""COMPUTED_VALUE"""),"Rummery K.")</f>
        <v>Rummery K.</v>
      </c>
      <c r="E124" s="3">
        <f>IFERROR(__xludf.DUMMYFUNCTION("""COMPUTED_VALUE"""),2009.0)</f>
        <v>2009</v>
      </c>
      <c r="F124" s="3" t="str">
        <f>IFERROR(__xludf.DUMMYFUNCTION("""COMPUTED_VALUE"""),"Social Policy and Administration")</f>
        <v>Social Policy and Administration</v>
      </c>
      <c r="G124" s="3">
        <f>IFERROR(__xludf.DUMMYFUNCTION("""COMPUTED_VALUE"""),43.0)</f>
        <v>43</v>
      </c>
      <c r="H124" s="3">
        <f>IFERROR(__xludf.DUMMYFUNCTION("""COMPUTED_VALUE"""),6.0)</f>
        <v>6</v>
      </c>
      <c r="I124" s="3">
        <f>IFERROR(__xludf.DUMMYFUNCTION("""COMPUTED_VALUE"""),634.0)</f>
        <v>634</v>
      </c>
      <c r="J124" s="3">
        <f>IFERROR(__xludf.DUMMYFUNCTION("""COMPUTED_VALUE"""),648.0)</f>
        <v>648</v>
      </c>
      <c r="K124" s="3" t="str">
        <f>IFERROR(__xludf.DUMMYFUNCTION("""COMPUTED_VALUE"""),"10.1111/j.1467-9515.2009.00685.x")</f>
        <v>10.1111/j.1467-9515.2009.00685.x</v>
      </c>
      <c r="L124" s="3" t="str">
        <f>IFERROR(__xludf.DUMMYFUNCTION("""COMPUTED_VALUE"""),"There are moves across many countries away from state-led provision of services for disabled people towards cash-based systems, which have been welcomed by disabled people as increasing choice and control over services and support, and increasing independ"&amp;"ence and social participation. However, feminist scholars have long warned about the implications of commodifying care for women, and the possible consequences of substituting cash for services for social citizenship have remained underexplored, for both "&amp;"disabled people generally, disabled women and mothers more particularly, and for personal assistants/care workers. This article will attempt to address that gap by carrying out a comparative literature review and policy analysis of the role of policy deve"&amp;"lopment and outcomes in cash-for-care schemes, looking comparatively across policy developments in several countries, as well as developed welfare states beyond Europe to examine: (a) the impact of the tensions between various governance levels, particula"&amp;"rly local and national government; (b) the gendered impact of such policies on (for example) gendered divisions of paid and unpaid work, citizenship and social participation; (c) the impact such policies have, or are likely to have, on different groups of"&amp;" men and women across the life course and across different social and economic groups; and (d) how such policies can contribute to the well-being and/or detriment of different groups of women (and men) within different social, political, economic and hist"&amp;"orical contexts. © 2009 The Author(s). Journal Compilation © 2009 Blackwell Publishing Ltd.")</f>
        <v>There are moves across many countries away from state-led provision of services for disabled people towards cash-based systems, which have been welcomed by disabled people as increasing choice and control over services and support, and increasing independence and social participation. However, feminist scholars have long warned about the implications of commodifying care for women, and the possible consequences of substituting cash for services for social citizenship have remained underexplored, for both disabled people generally, disabled women and mothers more particularly, and for personal assistants/care workers. This article will attempt to address that gap by carrying out a comparative literature review and policy analysis of the role of policy development and outcomes in cash-for-care schemes, looking comparatively across policy developments in several countries, as well as developed welfare states beyond Europe to examine: (a) the impact of the tensions between various governance levels, particularly local and national government; (b) the gendered impact of such policies on (for example) gendered divisions of paid and unpaid work, citizenship and social participation; (c) the impact such policies have, or are likely to have, on different groups of men and women across the life course and across different social and economic groups; and (d) how such policies can contribute to the well-being and/or detriment of different groups of women (and men) within different social, political, economic and historical contexts. © 2009 The Author(s). Journal Compilation © 2009 Blackwell Publishing Ltd.</v>
      </c>
      <c r="M124" s="3"/>
      <c r="N124" s="3"/>
      <c r="O124" s="3"/>
      <c r="P124" s="3"/>
      <c r="Q124" s="3"/>
      <c r="R124" s="3"/>
      <c r="S124" s="3"/>
      <c r="T124" s="3"/>
      <c r="U124" s="3"/>
      <c r="V124" s="3"/>
      <c r="W124" s="3"/>
      <c r="X124" s="3"/>
      <c r="Y124" s="3"/>
      <c r="Z124" s="3"/>
      <c r="AA124" s="3"/>
      <c r="AB124" s="3"/>
      <c r="AC124" s="3"/>
      <c r="AD124" s="3"/>
      <c r="AE124" s="3"/>
      <c r="AF124" s="3"/>
      <c r="AG124" s="3"/>
      <c r="AH124" s="3"/>
      <c r="AI124" s="3"/>
      <c r="AJ124" s="3"/>
      <c r="AK124" s="3"/>
      <c r="AL124" s="3"/>
      <c r="AM124" s="3"/>
      <c r="AN124" s="3"/>
      <c r="AO124" s="3"/>
      <c r="AP124" s="3"/>
      <c r="AQ124" s="3"/>
      <c r="AR124" s="3"/>
      <c r="AS124" s="3"/>
      <c r="AT124" s="3"/>
      <c r="AU124" s="3"/>
      <c r="AV124" s="3"/>
      <c r="AW124" s="3"/>
      <c r="AX124" s="3"/>
      <c r="AY124" s="3"/>
      <c r="AZ124" s="3"/>
      <c r="BA124" s="3"/>
      <c r="BB124" s="3"/>
      <c r="BC124" s="3"/>
      <c r="BD124" s="3"/>
      <c r="BE124" s="3"/>
      <c r="BF124" s="3"/>
      <c r="BG124" s="3"/>
      <c r="BH124" s="3"/>
      <c r="BI124" s="3"/>
      <c r="BJ124" s="3"/>
      <c r="BK124" s="3"/>
      <c r="BL124" s="3"/>
      <c r="BM124" s="3"/>
      <c r="BN124" s="3"/>
      <c r="BO124" s="3"/>
      <c r="BP124" s="3"/>
      <c r="BQ124" s="3"/>
      <c r="BR124" s="3"/>
      <c r="BS124" s="3"/>
      <c r="BT124" s="3"/>
      <c r="BU124" s="3"/>
      <c r="BV124" s="3"/>
      <c r="BW124" s="3"/>
      <c r="BX124" s="3"/>
      <c r="BY124" s="3"/>
      <c r="BZ124" s="3"/>
    </row>
    <row r="125">
      <c r="A125" s="20" t="str">
        <f t="shared" si="1"/>
        <v>Unique</v>
      </c>
      <c r="B125" s="20" t="str">
        <f>IFERROR(__xludf.DUMMYFUNCTION("""COMPUTED_VALUE"""),"Sc124")</f>
        <v>Sc124</v>
      </c>
      <c r="C125" s="3" t="str">
        <f>IFERROR(__xludf.DUMMYFUNCTION("""COMPUTED_VALUE"""),"Towards a narrative mind: The creation of coherent life stories for believable virtual agents")</f>
        <v>Towards a narrative mind: The creation of coherent life stories for believable virtual agents</v>
      </c>
      <c r="D125" s="3" t="str">
        <f>IFERROR(__xludf.DUMMYFUNCTION("""COMPUTED_VALUE"""),"Ho W.C., Dautenhahn K.")</f>
        <v>Ho W.C., Dautenhahn K.</v>
      </c>
      <c r="E125" s="3">
        <f>IFERROR(__xludf.DUMMYFUNCTION("""COMPUTED_VALUE"""),2008.0)</f>
        <v>2008</v>
      </c>
      <c r="F125"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125" s="3"/>
      <c r="H125" s="3"/>
      <c r="I125" s="3">
        <f>IFERROR(__xludf.DUMMYFUNCTION("""COMPUTED_VALUE"""),59.0)</f>
        <v>59</v>
      </c>
      <c r="J125" s="3">
        <f>IFERROR(__xludf.DUMMYFUNCTION("""COMPUTED_VALUE"""),72.0)</f>
        <v>72</v>
      </c>
      <c r="K125" s="3" t="str">
        <f>IFERROR(__xludf.DUMMYFUNCTION("""COMPUTED_VALUE"""),"10.1007/978-3-540-85483-8_6")</f>
        <v>10.1007/978-3-540-85483-8_6</v>
      </c>
      <c r="L125" s="3" t="str">
        <f>IFERROR(__xludf.DUMMYFUNCTION("""COMPUTED_VALUE"""),"This paper describes an approach to create coherent life stories for Intelligent Virtual Agents (IVAs) in order to achieve long-term believability. We integrate a computational autobiographic memory, which allows agents to remember significant past experi"&amp;"ences and reconstruct their life stories from these experiences, into an emotion-driven planning architecture. Starting from the literature review on episodic memory modelling and narrative agents, we discuss design considerations for believable agents wh"&amp;"ich interact with users repeatedly and over a long period of time. In the main body of the paper we present the narrative structure of human life stories. Based on this, we incorporate three essential discourse units and other characteristics into the des"&amp;"ign of the autobiographic memory structure. We outline part of the implementation of this memory architecture and describe the plan for evaluating the architecture in long-term user studies. © 2008 Springer-Verlag Berlin Heidelberg.")</f>
        <v>This paper describes an approach to create coherent life stories for Intelligent Virtual Agents (IVAs) in order to achieve long-term believability. We integrate a computational autobiographic memory, which allows agents to remember significant past experiences and reconstruct their life stories from these experiences, into an emotion-driven planning architecture. Starting from the literature review on episodic memory modelling and narrative agents, we discuss design considerations for believable agents which interact with users repeatedly and over a long period of time. In the main body of the paper we present the narrative structure of human life stories. Based on this, we incorporate three essential discourse units and other characteristics into the design of the autobiographic memory structure. We outline part of the implementation of this memory architecture and describe the plan for evaluating the architecture in long-term user studies. © 2008 Springer-Verlag Berlin Heidelberg.</v>
      </c>
      <c r="M125" s="3"/>
      <c r="N125" s="3"/>
      <c r="O125" s="3"/>
      <c r="P125" s="3"/>
      <c r="Q125" s="3"/>
      <c r="R125" s="3"/>
      <c r="S125" s="3"/>
      <c r="T125" s="3"/>
      <c r="U125" s="3"/>
      <c r="V125" s="3"/>
      <c r="W125" s="3"/>
      <c r="X125" s="3"/>
      <c r="Y125" s="3"/>
      <c r="Z125" s="3"/>
      <c r="AA125" s="3"/>
      <c r="AB125" s="3"/>
      <c r="AC125" s="3"/>
      <c r="AD125" s="3"/>
      <c r="AE125" s="3"/>
      <c r="AF125" s="3"/>
      <c r="AG125" s="3"/>
      <c r="AH125" s="3"/>
      <c r="AI125" s="3"/>
      <c r="AJ125" s="3"/>
      <c r="AK125" s="3"/>
      <c r="AL125" s="3"/>
      <c r="AM125" s="3"/>
      <c r="AN125" s="3"/>
      <c r="AO125" s="3"/>
      <c r="AP125" s="3"/>
      <c r="AQ125" s="3"/>
      <c r="AR125" s="3"/>
      <c r="AS125" s="3"/>
      <c r="AT125" s="3"/>
      <c r="AU125" s="3"/>
      <c r="AV125" s="3"/>
      <c r="AW125" s="3"/>
      <c r="AX125" s="3"/>
      <c r="AY125" s="3"/>
      <c r="AZ125" s="3"/>
      <c r="BA125" s="3"/>
      <c r="BB125" s="3"/>
      <c r="BC125" s="3"/>
      <c r="BD125" s="3"/>
      <c r="BE125" s="3"/>
      <c r="BF125" s="3"/>
      <c r="BG125" s="3"/>
      <c r="BH125" s="3"/>
      <c r="BI125" s="3"/>
      <c r="BJ125" s="3"/>
      <c r="BK125" s="3"/>
      <c r="BL125" s="3"/>
      <c r="BM125" s="3"/>
      <c r="BN125" s="3"/>
      <c r="BO125" s="3"/>
      <c r="BP125" s="3"/>
      <c r="BQ125" s="3"/>
      <c r="BR125" s="3"/>
      <c r="BS125" s="3"/>
      <c r="BT125" s="3"/>
      <c r="BU125" s="3"/>
      <c r="BV125" s="3"/>
      <c r="BW125" s="3"/>
      <c r="BX125" s="3"/>
      <c r="BY125" s="3"/>
      <c r="BZ125" s="3"/>
    </row>
    <row r="126">
      <c r="A126" s="20" t="str">
        <f t="shared" si="1"/>
        <v>Unique</v>
      </c>
      <c r="B126" s="20" t="str">
        <f>IFERROR(__xludf.DUMMYFUNCTION("""COMPUTED_VALUE"""),"Sc125")</f>
        <v>Sc125</v>
      </c>
      <c r="C126" s="3" t="str">
        <f>IFERROR(__xludf.DUMMYFUNCTION("""COMPUTED_VALUE"""),"RealTourist - A study of augmenting human-human and human-computer dialogue with eye-gaze overlay")</f>
        <v>RealTourist - A study of augmenting human-human and human-computer dialogue with eye-gaze overlay</v>
      </c>
      <c r="D126" s="3" t="str">
        <f>IFERROR(__xludf.DUMMYFUNCTION("""COMPUTED_VALUE"""),"Qvarfordt P., Beymer D., Zhai S.")</f>
        <v>Qvarfordt P., Beymer D., Zhai S.</v>
      </c>
      <c r="E126" s="3">
        <f>IFERROR(__xludf.DUMMYFUNCTION("""COMPUTED_VALUE"""),2005.0)</f>
        <v>2005</v>
      </c>
      <c r="F126"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126" s="3"/>
      <c r="H126" s="3"/>
      <c r="I126" s="3">
        <f>IFERROR(__xludf.DUMMYFUNCTION("""COMPUTED_VALUE"""),767.0)</f>
        <v>767</v>
      </c>
      <c r="J126" s="3">
        <f>IFERROR(__xludf.DUMMYFUNCTION("""COMPUTED_VALUE"""),780.0)</f>
        <v>780</v>
      </c>
      <c r="K126" s="3" t="str">
        <f>IFERROR(__xludf.DUMMYFUNCTION("""COMPUTED_VALUE"""),"10.1007/11555261_61")</f>
        <v>10.1007/11555261_61</v>
      </c>
      <c r="L126" s="3" t="str">
        <f>IFERROR(__xludf.DUMMYFUNCTION("""COMPUTED_VALUE"""),"We developed and studied an experimental system, RealTourist, which lets a user to plan a conference trip with the help of a remote tourist consultant who could view the tourist's eye-gaze superimposed onto a shared map. Data collected from the experiment"&amp;" were analyzed in conjunction with literature review on speech and eye-gaze patterns. This inspective, exploratory research identified various functions of gaze-overlay on shared spatial material including: accurate and direct display of partner's eye-gaz"&amp;"e, implicit deictic referencing, interest detection, common focus and topic switching, increased redundancy and ambiguity reduction, and an increase of assurance, confidence, and understanding. This study serves two purposes. The first is to identify patt"&amp;"erns that can serve as a basis for designing multimodal human-computer dialogue systems with eye-gaze locus as a contributing channel. The second is to investigate how computer-mediated communication can be supported by the display of the partner's eye-ga"&amp;"ze. © IFIP International Federation for Information Processing 2005.")</f>
        <v>We developed and studied an experimental system, RealTourist, which lets a user to plan a conference trip with the help of a remote tourist consultant who could view the tourist's eye-gaze superimposed onto a shared map. Data collected from the experiment were analyzed in conjunction with literature review on speech and eye-gaze patterns. This inspective, exploratory research identified various functions of gaze-overlay on shared spatial material including: accurate and direct display of partner's eye-gaze, implicit deictic referencing, interest detection, common focus and topic switching, increased redundancy and ambiguity reduction, and an increase of assurance, confidence, and understanding. This study serves two purposes. The first is to identify patterns that can serve as a basis for designing multimodal human-computer dialogue systems with eye-gaze locus as a contributing channel. The second is to investigate how computer-mediated communication can be supported by the display of the partner's eye-gaze. © IFIP International Federation for Information Processing 2005.</v>
      </c>
      <c r="M126" s="3"/>
      <c r="N126" s="3"/>
      <c r="O126" s="3"/>
      <c r="P126" s="3"/>
      <c r="Q126" s="3"/>
      <c r="R126" s="3"/>
      <c r="S126" s="3"/>
      <c r="T126" s="3"/>
      <c r="U126" s="3"/>
      <c r="V126" s="3"/>
      <c r="W126" s="3"/>
      <c r="X126" s="3"/>
      <c r="Y126" s="3"/>
      <c r="Z126" s="3"/>
      <c r="AA126" s="3"/>
      <c r="AB126" s="3"/>
      <c r="AC126" s="3"/>
      <c r="AD126" s="3"/>
      <c r="AE126" s="3"/>
      <c r="AF126" s="3"/>
      <c r="AG126" s="3"/>
      <c r="AH126" s="3"/>
      <c r="AI126" s="3"/>
      <c r="AJ126" s="3"/>
      <c r="AK126" s="3"/>
      <c r="AL126" s="3"/>
      <c r="AM126" s="3"/>
      <c r="AN126" s="3"/>
      <c r="AO126" s="3"/>
      <c r="AP126" s="3"/>
      <c r="AQ126" s="3"/>
      <c r="AR126" s="3"/>
      <c r="AS126" s="3"/>
      <c r="AT126" s="3"/>
      <c r="AU126" s="3"/>
      <c r="AV126" s="3"/>
      <c r="AW126" s="3"/>
      <c r="AX126" s="3"/>
      <c r="AY126" s="3"/>
      <c r="AZ126" s="3"/>
      <c r="BA126" s="3"/>
      <c r="BB126" s="3"/>
      <c r="BC126" s="3"/>
      <c r="BD126" s="3"/>
      <c r="BE126" s="3"/>
      <c r="BF126" s="3"/>
      <c r="BG126" s="3"/>
      <c r="BH126" s="3"/>
      <c r="BI126" s="3"/>
      <c r="BJ126" s="3"/>
      <c r="BK126" s="3"/>
      <c r="BL126" s="3"/>
      <c r="BM126" s="3"/>
      <c r="BN126" s="3"/>
      <c r="BO126" s="3"/>
      <c r="BP126" s="3"/>
      <c r="BQ126" s="3"/>
      <c r="BR126" s="3"/>
      <c r="BS126" s="3"/>
      <c r="BT126" s="3"/>
      <c r="BU126" s="3"/>
      <c r="BV126" s="3"/>
      <c r="BW126" s="3"/>
      <c r="BX126" s="3"/>
      <c r="BY126" s="3"/>
      <c r="BZ126" s="3"/>
    </row>
    <row r="127">
      <c r="A127" s="20" t="str">
        <f t="shared" si="1"/>
        <v>Duplicate</v>
      </c>
      <c r="B127" s="20" t="str">
        <f>IFERROR(__xludf.DUMMYFUNCTION("""COMPUTED_VALUE"""),"WoS1")</f>
        <v>WoS1</v>
      </c>
      <c r="C127" s="3" t="str">
        <f>IFERROR(__xludf.DUMMYFUNCTION("""COMPUTED_VALUE"""),"Value propositions of chatbots to support innovation management processes")</f>
        <v>Value propositions of chatbots to support innovation management processes</v>
      </c>
      <c r="D127" s="3" t="str">
        <f>IFERROR(__xludf.DUMMYFUNCTION("""COMPUTED_VALUE"""),"Johannsen, Florian; Schaller, Dorina; Klus, Milan Frederik")</f>
        <v>Johannsen, Florian; Schaller, Dorina; Klus, Milan Frederik</v>
      </c>
      <c r="E127" s="3">
        <f>IFERROR(__xludf.DUMMYFUNCTION("""COMPUTED_VALUE"""),2020.0)</f>
        <v>2020</v>
      </c>
      <c r="F127" s="3" t="str">
        <f>IFERROR(__xludf.DUMMYFUNCTION("""COMPUTED_VALUE"""),"INFORMATION SYSTEMS AND E-BUSINESS MANAGEMENT")</f>
        <v>INFORMATION SYSTEMS AND E-BUSINESS MANAGEMENT</v>
      </c>
      <c r="G127" s="3"/>
      <c r="H127" s="3"/>
      <c r="I127" s="3"/>
      <c r="J127" s="3"/>
      <c r="K127" s="3" t="str">
        <f>IFERROR(__xludf.DUMMYFUNCTION("""COMPUTED_VALUE"""),"10.1007/s10257-020-00487-z")</f>
        <v>10.1007/s10257-020-00487-z</v>
      </c>
      <c r="L127" s="3" t="str">
        <f>IFERROR(__xludf.DUMMYFUNCTION("""COMPUTED_VALUE"""),"Chatbots have become popular in recent years as a means of supporting a company's external communication with customers, but they are also increasingly being used for internal purposes, especially to improve and accelerate workflows. Along these lines, re"&amp;"cent studies have suggested that chatbots can also be applied to other internal business practices, such as innovation management. Nevertheless, the use of chatbots for innovation management is still an under-researched topic, and practical experiences ar"&amp;"e largely missing. We address this gap by identifying value propositions of chatbots to support a company's innovation management process. Furthermore, we link the value propositions to particular process steps and success dimensions. To do so, we perform"&amp;" a literature review and complement the findings with expert interviews. This study contributes to a better understanding of the benefits of chatbot usage for the innovation management process.")</f>
        <v>Chatbots have become popular in recent years as a means of supporting a company's external communication with customers, but they are also increasingly being used for internal purposes, especially to improve and accelerate workflows. Along these lines, recent studies have suggested that chatbots can also be applied to other internal business practices, such as innovation management. Nevertheless, the use of chatbots for innovation management is still an under-researched topic, and practical experiences are largely missing. We address this gap by identifying value propositions of chatbots to support a company's innovation management process. Furthermore, we link the value propositions to particular process steps and success dimensions. To do so, we perform a literature review and complement the findings with expert interviews. This study contributes to a better understanding of the benefits of chatbot usage for the innovation management process.</v>
      </c>
      <c r="M127" s="3"/>
      <c r="N127" s="3"/>
      <c r="O127" s="3"/>
      <c r="P127" s="3"/>
      <c r="Q127" s="3"/>
      <c r="R127" s="3"/>
      <c r="S127" s="3"/>
      <c r="T127" s="3"/>
      <c r="U127" s="3"/>
      <c r="V127" s="3"/>
      <c r="W127" s="3"/>
      <c r="X127" s="3"/>
      <c r="Y127" s="3"/>
      <c r="Z127" s="3"/>
      <c r="AA127" s="3"/>
      <c r="AB127" s="3"/>
      <c r="AC127" s="3"/>
      <c r="AD127" s="3"/>
      <c r="AE127" s="3"/>
      <c r="AF127" s="3"/>
      <c r="AG127" s="3"/>
      <c r="AH127" s="3"/>
      <c r="AI127" s="3"/>
      <c r="AJ127" s="3"/>
      <c r="AK127" s="3"/>
      <c r="AL127" s="3"/>
      <c r="AM127" s="3"/>
      <c r="AN127" s="3"/>
      <c r="AO127" s="3"/>
      <c r="AP127" s="3"/>
      <c r="AQ127" s="3"/>
      <c r="AR127" s="3"/>
      <c r="AS127" s="3"/>
      <c r="AT127" s="3"/>
      <c r="AU127" s="3"/>
      <c r="AV127" s="3"/>
      <c r="AW127" s="3"/>
      <c r="AX127" s="3"/>
      <c r="AY127" s="3"/>
      <c r="AZ127" s="3"/>
      <c r="BA127" s="3"/>
      <c r="BB127" s="3"/>
      <c r="BC127" s="3"/>
      <c r="BD127" s="3"/>
      <c r="BE127" s="3"/>
      <c r="BF127" s="3"/>
      <c r="BG127" s="3"/>
      <c r="BH127" s="3"/>
      <c r="BI127" s="3"/>
      <c r="BJ127" s="3"/>
      <c r="BK127" s="3"/>
      <c r="BL127" s="3"/>
      <c r="BM127" s="3"/>
      <c r="BN127" s="3"/>
      <c r="BO127" s="3"/>
      <c r="BP127" s="3"/>
      <c r="BQ127" s="3"/>
      <c r="BR127" s="3"/>
      <c r="BS127" s="3"/>
      <c r="BT127" s="3"/>
      <c r="BU127" s="3"/>
      <c r="BV127" s="3"/>
      <c r="BW127" s="3"/>
      <c r="BX127" s="3"/>
      <c r="BY127" s="3"/>
      <c r="BZ127" s="3"/>
    </row>
    <row r="128">
      <c r="A128" s="20" t="str">
        <f t="shared" si="1"/>
        <v>Duplicate</v>
      </c>
      <c r="B128" s="20" t="str">
        <f>IFERROR(__xludf.DUMMYFUNCTION("""COMPUTED_VALUE"""),"WoS2")</f>
        <v>WoS2</v>
      </c>
      <c r="C128" s="3" t="str">
        <f>IFERROR(__xludf.DUMMYFUNCTION("""COMPUTED_VALUE"""),"The Effectiveness of Artificial Intelligence Conversational Agents in Health Care: Systematic Review")</f>
        <v>The Effectiveness of Artificial Intelligence Conversational Agents in Health Care: Systematic Review</v>
      </c>
      <c r="D128" s="3" t="str">
        <f>IFERROR(__xludf.DUMMYFUNCTION("""COMPUTED_VALUE"""),"Milne-Ives, Madison; de Cock, Caroline; Lim, Ernest; Shehadeh, Melissa Harper; de Pennington, Nick; Mole, Guy; Normando, Eduardo; Meinert, Edward")</f>
        <v>Milne-Ives, Madison; de Cock, Caroline; Lim, Ernest; Shehadeh, Melissa Harper; de Pennington, Nick; Mole, Guy; Normando, Eduardo; Meinert, Edward</v>
      </c>
      <c r="E128" s="3">
        <f>IFERROR(__xludf.DUMMYFUNCTION("""COMPUTED_VALUE"""),2020.0)</f>
        <v>2020</v>
      </c>
      <c r="F128" s="3" t="str">
        <f>IFERROR(__xludf.DUMMYFUNCTION("""COMPUTED_VALUE"""),"JOURNAL OF MEDICAL INTERNET RESEARCH")</f>
        <v>JOURNAL OF MEDICAL INTERNET RESEARCH</v>
      </c>
      <c r="G128" s="3">
        <f>IFERROR(__xludf.DUMMYFUNCTION("""COMPUTED_VALUE"""),22.0)</f>
        <v>22</v>
      </c>
      <c r="H128" s="3">
        <f>IFERROR(__xludf.DUMMYFUNCTION("""COMPUTED_VALUE"""),10.0)</f>
        <v>10</v>
      </c>
      <c r="I128" s="3"/>
      <c r="J128" s="3"/>
      <c r="K128" s="3" t="str">
        <f>IFERROR(__xludf.DUMMYFUNCTION("""COMPUTED_VALUE"""),"10.2196/20346")</f>
        <v>10.2196/20346</v>
      </c>
      <c r="L128" s="3" t="str">
        <f>IFERROR(__xludf.DUMMYFUNCTION("""COMPUTED_VALUE"""),"Background: The high demand for health care services and the growing capability of artificial intelligence have led to the development of conversational agents designed to support a variety of health-related activities, including behavior change, treatmen"&amp;"t support, health monitoring, training, triage, and screening support. Automation of these tasks could free clinicians to focus on more complex work and increase the accessibility to health care services for the public. An overarching assessment of the ac"&amp;"ceptability, usability, and effectiveness of these agents in health care is needed to collate the evidence so that future development can target areas for improvement and potential for sustainable adoption.Objective: This systematic review aims to assess "&amp;"the effectiveness and usability of conversational agents in health care and identify the elements that users like and dislike to inform future research and development of these agents.Methods: PubMed, Medline (Ovid), EMBASE (Excerpta Medica dataBASE), CIN"&amp;"AHL (Cumulative Index to Nursing and Allied Health Literature), Web of Science, and the Association for Computing Machinery Digital Library were systematically searched for articles published since 2008 that evaluated unconstrained natural language proces"&amp;"sing conversational agents used in health care. EndNote (version X9, Clarivate Analytics) reference management software was used for initial screening, and full-text screening was conducted by 1 reviewer. Data were extracted, and the risk of bias was asse"&amp;"ssed by one reviewer and validated by another.Results: A total of 31 studies were selected and included a variety of conversational agents, including 14 chatbots (2 of which were voice chatbots), 6 embodied conversational agents (3 of which were interacti"&amp;"ve voice response calls, virtual patients, and speech recognition screening systems), 1 contextual question-answering agent, and 1 voice recognition triage system. Overall, the evidence reported was mostly positive or mixed. Usability and satisfaction per"&amp;"formed well (27/30 and 26/31), and positive or mixed effectiveness was found in three-quarters of the studies (23/30). However, there were several limitations of the agents highlighted in specific qualitative feedback.Conclusions: The studies generally re"&amp;"ported positive or mixed evidence for the effectiveness, usability, and satisfactoriness of the conversational agents investigated, but qualitative user perceptions were more mixed. The quality of many of the studies was limited, and improved study design"&amp;" and reporting are necessary to more accurately evaluate the usefulness of the agents in health care and identify key areas for improvement. Further research should also analyze the cost-effectiveness, privacy, and security of the agents.")</f>
        <v>Background: The high demand for health care services and the growing capability of artificial intelligence have led to the development of conversational agents designed to support a variety of health-related activities, including behavior change, treatment support, health monitoring, training, triage, and screening support. Automation of these tasks could free clinicians to focus on more complex work and increase the accessibility to health care services for the public. An overarching assessment of the acceptability, usability, and effectiveness of these agents in health care is needed to collate the evidence so that future development can target areas for improvement and potential for sustainable adoption.Objective: This systematic review aims to assess the effectiveness and usability of conversational agents in health care and identify the elements that users like and dislike to inform future research and development of these agents.Methods: PubMed, Medline (Ovid), EMBASE (Excerpta Medica dataBASE), CINAHL (Cumulative Index to Nursing and Allied Health Literature), Web of Science, and the Association for Computing Machinery Digital Library were systematically searched for articles published since 2008 that evaluated unconstrained natural language processing conversational agents used in health care. EndNote (version X9, Clarivate Analytics) reference management software was used for initial screening, and full-text screening was conducted by 1 reviewer. Data were extracted, and the risk of bias was assessed by one reviewer and validated by another.Results: A total of 31 studies were selected and included a variety of conversational agents, including 14 chatbots (2 of which were voice chatbots), 6 embodied conversational agents (3 of which were interactive voice response calls, virtual patients, and speech recognition screening systems), 1 contextual question-answering agent, and 1 voice recognition triage system. Overall, the evidence reported was mostly positive or mixed. Usability and satisfaction performed well (27/30 and 26/31), and positive or mixed effectiveness was found in three-quarters of the studies (23/30). However, there were several limitations of the agents highlighted in specific qualitative feedback.Conclusions: The studies generally reported positive or mixed evidence for the effectiveness, usability, and satisfactoriness of the conversational agents investigated, but qualitative user perceptions were more mixed. The quality of many of the studies was limited, and improved study design and reporting are necessary to more accurately evaluate the usefulness of the agents in health care and identify key areas for improvement. Further research should also analyze the cost-effectiveness, privacy, and security of the agents.</v>
      </c>
      <c r="M128" s="3"/>
      <c r="N128" s="3"/>
      <c r="O128" s="3"/>
      <c r="P128" s="3"/>
      <c r="Q128" s="3"/>
      <c r="R128" s="3"/>
      <c r="S128" s="3"/>
      <c r="T128" s="3"/>
      <c r="U128" s="3"/>
      <c r="V128" s="3"/>
      <c r="W128" s="3"/>
      <c r="X128" s="3"/>
      <c r="Y128" s="3"/>
      <c r="Z128" s="3"/>
      <c r="AA128" s="3"/>
      <c r="AB128" s="3"/>
      <c r="AC128" s="3"/>
      <c r="AD128" s="3"/>
      <c r="AE128" s="3"/>
      <c r="AF128" s="3"/>
      <c r="AG128" s="3"/>
      <c r="AH128" s="3"/>
      <c r="AI128" s="3"/>
      <c r="AJ128" s="3"/>
      <c r="AK128" s="3"/>
      <c r="AL128" s="3"/>
      <c r="AM128" s="3"/>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c r="BS128" s="3"/>
      <c r="BT128" s="3"/>
      <c r="BU128" s="3"/>
      <c r="BV128" s="3"/>
      <c r="BW128" s="3"/>
      <c r="BX128" s="3"/>
      <c r="BY128" s="3"/>
      <c r="BZ128" s="3"/>
    </row>
    <row r="129">
      <c r="A129" s="20" t="str">
        <f t="shared" si="1"/>
        <v>Unique</v>
      </c>
      <c r="B129" s="20" t="str">
        <f>IFERROR(__xludf.DUMMYFUNCTION("""COMPUTED_VALUE"""),"WoS3")</f>
        <v>WoS3</v>
      </c>
      <c r="C129" s="3" t="str">
        <f>IFERROR(__xludf.DUMMYFUNCTION("""COMPUTED_VALUE"""),"Changes to the Psychiatric Chatbot Landscape: A Systematic Review of Conversational Agents in Serious Mental Illness: Changements du paysage psychiatrique des chatbots: une revue systematique des agents conversationnels dans la maladie mentale serieuse.")</f>
        <v>Changes to the Psychiatric Chatbot Landscape: A Systematic Review of Conversational Agents in Serious Mental Illness: Changements du paysage psychiatrique des chatbots: une revue systematique des agents conversationnels dans la maladie mentale serieuse.</v>
      </c>
      <c r="D129" s="3" t="str">
        <f>IFERROR(__xludf.DUMMYFUNCTION("""COMPUTED_VALUE"""),"Vaidyam, Aditya Nrusimha; Linggonegoro, Danny; Torous, John")</f>
        <v>Vaidyam, Aditya Nrusimha; Linggonegoro, Danny; Torous, John</v>
      </c>
      <c r="E129" s="3">
        <f>IFERROR(__xludf.DUMMYFUNCTION("""COMPUTED_VALUE"""),2020.0)</f>
        <v>2020</v>
      </c>
      <c r="F129" s="3" t="str">
        <f>IFERROR(__xludf.DUMMYFUNCTION("""COMPUTED_VALUE"""),"Canadian journal of psychiatry. Revue canadienne de psychiatrie")</f>
        <v>Canadian journal of psychiatry. Revue canadienne de psychiatrie</v>
      </c>
      <c r="G129" s="3"/>
      <c r="H129" s="3"/>
      <c r="I129" s="3">
        <f>IFERROR(__xludf.DUMMYFUNCTION("""COMPUTED_VALUE"""),7.06743720966429E14)</f>
        <v>706743720966429</v>
      </c>
      <c r="J129" s="3">
        <f>IFERROR(__xludf.DUMMYFUNCTION("""COMPUTED_VALUE"""),7.06743720966429E14)</f>
        <v>706743720966429</v>
      </c>
      <c r="K129" s="3" t="str">
        <f>IFERROR(__xludf.DUMMYFUNCTION("""COMPUTED_VALUE"""),"10.1177/0706743720966429")</f>
        <v>10.1177/0706743720966429</v>
      </c>
      <c r="L129" s="3" t="str">
        <f>IFERROR(__xludf.DUMMYFUNCTION("""COMPUTED_VALUE"""),"OBJECTIVE: The need for digital tools in mental health is clear, with insufficient access to mental health services. Conversational agents, also known as chatbots or voice assistants, are digital tools capable of holding natural language conversations. Si"&amp;"nce our last review in 2018, many new conversational agents and research have emerged, and we aimed to reassess the conversational agent landscape in this updated systematic review.METHODS: A systematic literature search was conducted in January 2020 usin"&amp;"g the PubMed, Embase, PsychINFO, and Cochrane databases. Studies included were those that involved a conversational agent assessing serious mental illness: major depressive disorder, schizophrenia spectrum disorders, bipolar disorder, or anxiety disorder."&amp;"RESULTS: Of the 247 references identified from selected databases, 7 studies met inclusion criteria. Overall, there were generally positive experiences with conversational agents in regard to diagnostic quality, therapeutic efficacy, or acceptability. The"&amp;"re continues to be, however, a lack of standard measures that allow ease of comparison of studies in this space. There were several populations that lacked representation such as the pediatric population and those with schizophrenia or bipolar disorder. W"&amp;"hile comparing 2018 to 2020 research offers useful insight into changes and growth, the high degree of heterogeneity between all studies in this space makes direct comparison challenging.CONCLUSIONS: This review revealed few but generally positive outcome"&amp;"s regarding conversational agents' diagnostic quality, therapeutic efficacy, and acceptability, which may augment mental health care. Despite this increase in research activity, there continues to be a lack of standard measures for evaluating conversation"&amp;"al agents as well as several neglected populations. We recommend that the standardization of conversational agent studies should include patient adherence and engagement, therapeutic efficacy, and clinician perspectives.")</f>
        <v>OBJECTIVE: 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review.METHODS: 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disorder.RESULTS: 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challenging.CONCLUSIONS: 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v>
      </c>
      <c r="M129" s="3"/>
      <c r="N129" s="3"/>
      <c r="O129" s="3"/>
      <c r="P129" s="3"/>
      <c r="Q129" s="3"/>
      <c r="R129" s="3"/>
      <c r="S129" s="3"/>
      <c r="T129" s="3"/>
      <c r="U129" s="3"/>
      <c r="V129" s="3"/>
      <c r="W129" s="3"/>
      <c r="X129" s="3"/>
      <c r="Y129" s="3"/>
      <c r="Z129" s="3"/>
      <c r="AA129" s="3"/>
      <c r="AB129" s="3"/>
      <c r="AC129" s="3"/>
      <c r="AD129" s="3"/>
      <c r="AE129" s="3"/>
      <c r="AF129" s="3"/>
      <c r="AG129" s="3"/>
      <c r="AH129" s="3"/>
      <c r="AI129" s="3"/>
      <c r="AJ129" s="3"/>
      <c r="AK129" s="3"/>
      <c r="AL129" s="3"/>
      <c r="AM129" s="3"/>
      <c r="AN129" s="3"/>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c r="BM129" s="3"/>
      <c r="BN129" s="3"/>
      <c r="BO129" s="3"/>
      <c r="BP129" s="3"/>
      <c r="BQ129" s="3"/>
      <c r="BR129" s="3"/>
      <c r="BS129" s="3"/>
      <c r="BT129" s="3"/>
      <c r="BU129" s="3"/>
      <c r="BV129" s="3"/>
      <c r="BW129" s="3"/>
      <c r="BX129" s="3"/>
      <c r="BY129" s="3"/>
      <c r="BZ129" s="3"/>
    </row>
    <row r="130">
      <c r="A130" s="20" t="str">
        <f t="shared" si="1"/>
        <v>Duplicate</v>
      </c>
      <c r="B130" s="20" t="str">
        <f>IFERROR(__xludf.DUMMYFUNCTION("""COMPUTED_VALUE"""),"WoS4")</f>
        <v>WoS4</v>
      </c>
      <c r="C130" s="3" t="str">
        <f>IFERROR(__xludf.DUMMYFUNCTION("""COMPUTED_VALUE"""),"Artificial Intelligence Chatbot Behavior Change Model for Designing Artificial Intelligence Chatbots to Promote Physical Activity and a Healthy Diet: Viewpoint")</f>
        <v>Artificial Intelligence Chatbot Behavior Change Model for Designing Artificial Intelligence Chatbots to Promote Physical Activity and a Healthy Diet: Viewpoint</v>
      </c>
      <c r="D130" s="3" t="str">
        <f>IFERROR(__xludf.DUMMYFUNCTION("""COMPUTED_VALUE"""),"Zhang, Jingwen; Oh, Yoo Jung; Lange, Patrick; Yu, Zhou; Fukuoka, Yoshimi")</f>
        <v>Zhang, Jingwen; Oh, Yoo Jung; Lange, Patrick; Yu, Zhou; Fukuoka, Yoshimi</v>
      </c>
      <c r="E130" s="3">
        <f>IFERROR(__xludf.DUMMYFUNCTION("""COMPUTED_VALUE"""),2020.0)</f>
        <v>2020</v>
      </c>
      <c r="F130" s="3" t="str">
        <f>IFERROR(__xludf.DUMMYFUNCTION("""COMPUTED_VALUE"""),"JOURNAL OF MEDICAL INTERNET RESEARCH")</f>
        <v>JOURNAL OF MEDICAL INTERNET RESEARCH</v>
      </c>
      <c r="G130" s="3">
        <f>IFERROR(__xludf.DUMMYFUNCTION("""COMPUTED_VALUE"""),22.0)</f>
        <v>22</v>
      </c>
      <c r="H130" s="3">
        <f>IFERROR(__xludf.DUMMYFUNCTION("""COMPUTED_VALUE"""),9.0)</f>
        <v>9</v>
      </c>
      <c r="I130" s="3"/>
      <c r="J130" s="3"/>
      <c r="K130" s="3" t="str">
        <f>IFERROR(__xludf.DUMMYFUNCTION("""COMPUTED_VALUE"""),"10.2196/22845")</f>
        <v>10.2196/22845</v>
      </c>
      <c r="L130" s="3" t="str">
        <f>IFERROR(__xludf.DUMMYFUNCTION("""COMPUTED_VALUE"""),"Background: Chatbots empowered by artificial intelligence (AI) can increasingly engage in natural conversations and build relationships with users. Applying AI chatbots to lifestyle modification programs is one of the promising areas to develop cost-effec"&amp;"tive and feasible behavior interventions to promote physical activity and a healthy diet.Objective: The purposes of this perspective paper are to present a brief literature review of chatbot use in promoting physical activity and a healthy diet, describe "&amp;"the AI chatbot behavior change model our research team developed based on extensive interdisciplinary research, and discuss ethical principles and considerations.Methods: We conducted a preliminary search of studies reporting chatbots for improving physic"&amp;"al activity and/or diet in four databases in July 2020. We summarized the characteristics of the chatbot studies and reviewed recent developments in human-AI communication research and innovations in natural language processing. Based on the identified ga"&amp;"ps and opportunities, as well as our own clinical and research experience and findings, we propose an AI chatbot behavior change model.Results: Our review found a lack of understanding around theoretical guidance and practical recommendations on designing"&amp;" AI chatbots for lifestyle modification programs. The proposed AI chatbot behavior change model consists of the following four components to provide such guidance: (1) designing chatbot characteristics and understanding user background; (2) building relat"&amp;"ional capacity; (3) building persuasive conversational capacity; and (4) evaluating mechanisms and outcomes. The rationale and evidence supporting the design and evaluation choices for this model are presented in this paper.Conclusions: As AI chatbots bec"&amp;"ome increasingly integrated into various digital communications, our proposed theoretical framework is the first step to conceptualize the scope of utilization in health behavior change domains and to synthesize all possible dimensions of chatbot features"&amp;" to inform intervention design and evaluation. There is a need for more interdisciplinary work to continue developing AI techniques to improve a chatbot's relational and persuasive capacities to change physical activity and diet behaviors with strong ethi"&amp;"cal principles.")</f>
        <v>Background: Chatbots empowered by artificial intelligence (AI) can increasingly engage in natural conversations and build relationships with users. Applying AI chatbots to lifestyle modification programs is one of the promising areas to develop cost-effective and feasible behavior interventions to promote physical activity and a healthy diet.Objective: The purposes of this perspective paper are to present a brief literature review of chatbot use in promoting physical activity and a healthy diet, describe the AI chatbot behavior change model our research team developed based on extensive interdisciplinary research, and discuss ethical principles and considerations.Methods: We conducted a preliminary search of studies reporting chatbots for improving physical activity and/or diet in four databases in July 2020. We summarized the characteristics of the chatbot studies and reviewed recent developments in human-AI communication research and innovations in natural language processing. Based on the identified gaps and opportunities, as well as our own clinical and research experience and findings, we propose an AI chatbot behavior change model.Results: Our review found a lack of understanding around theoretical guidance and practical recommendations on designing AI chatbots for lifestyle modification programs. The proposed AI chatbot behavior change model consists of the following four components to provide such guidance: (1) designing chatbot characteristics and understanding user background; (2) building relational capacity; (3) building persuasive conversational capacity; and (4) evaluating mechanisms and outcomes. The rationale and evidence supporting the design and evaluation choices for this model are presented in this paper.Conclusions: As AI chatbots become increasingly integrated into various digital communications, our proposed theoretical framework is the first step to conceptualize the scope of utilization in health behavior change domains and to synthesize all possible dimensions of chatbot features to inform intervention design and evaluation. There is a need for more interdisciplinary work to continue developing AI techniques to improve a chatbot's relational and persuasive capacities to change physical activity and diet behaviors with strong ethical principles.</v>
      </c>
      <c r="M130" s="3"/>
      <c r="N130" s="3"/>
      <c r="O130" s="3"/>
      <c r="P130" s="3"/>
      <c r="Q130" s="3"/>
      <c r="R130" s="3"/>
      <c r="S130" s="3"/>
      <c r="T130" s="3"/>
      <c r="U130" s="3"/>
      <c r="V130" s="3"/>
      <c r="W130" s="3"/>
      <c r="X130" s="3"/>
      <c r="Y130" s="3"/>
      <c r="Z130" s="3"/>
      <c r="AA130" s="3"/>
      <c r="AB130" s="3"/>
      <c r="AC130" s="3"/>
      <c r="AD130" s="3"/>
      <c r="AE130" s="3"/>
      <c r="AF130" s="3"/>
      <c r="AG130" s="3"/>
      <c r="AH130" s="3"/>
      <c r="AI130" s="3"/>
      <c r="AJ130" s="3"/>
      <c r="AK130" s="3"/>
      <c r="AL130" s="3"/>
      <c r="AM130" s="3"/>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c r="BS130" s="3"/>
      <c r="BT130" s="3"/>
      <c r="BU130" s="3"/>
      <c r="BV130" s="3"/>
      <c r="BW130" s="3"/>
      <c r="BX130" s="3"/>
      <c r="BY130" s="3"/>
      <c r="BZ130" s="3"/>
    </row>
    <row r="131">
      <c r="A131" s="20" t="str">
        <f t="shared" si="1"/>
        <v>Duplicate</v>
      </c>
      <c r="B131" s="20" t="str">
        <f>IFERROR(__xludf.DUMMYFUNCTION("""COMPUTED_VALUE"""),"WoS5")</f>
        <v>WoS5</v>
      </c>
      <c r="C131" s="3" t="str">
        <f>IFERROR(__xludf.DUMMYFUNCTION("""COMPUTED_VALUE"""),"Digital Health Coaching Programs Among Older Employees in Transition to Retirement: Systematic Literature Review")</f>
        <v>Digital Health Coaching Programs Among Older Employees in Transition to Retirement: Systematic Literature Review</v>
      </c>
      <c r="D131" s="3" t="str">
        <f>IFERROR(__xludf.DUMMYFUNCTION("""COMPUTED_VALUE"""),"Stara, Vera; Santini, Sara; Kropf, Johannes; D'Amen, Barbara")</f>
        <v>Stara, Vera; Santini, Sara; Kropf, Johannes; D'Amen, Barbara</v>
      </c>
      <c r="E131" s="3">
        <f>IFERROR(__xludf.DUMMYFUNCTION("""COMPUTED_VALUE"""),2020.0)</f>
        <v>2020</v>
      </c>
      <c r="F131" s="3" t="str">
        <f>IFERROR(__xludf.DUMMYFUNCTION("""COMPUTED_VALUE"""),"JOURNAL OF MEDICAL INTERNET RESEARCH")</f>
        <v>JOURNAL OF MEDICAL INTERNET RESEARCH</v>
      </c>
      <c r="G131" s="3">
        <f>IFERROR(__xludf.DUMMYFUNCTION("""COMPUTED_VALUE"""),22.0)</f>
        <v>22</v>
      </c>
      <c r="H131" s="3">
        <f>IFERROR(__xludf.DUMMYFUNCTION("""COMPUTED_VALUE"""),9.0)</f>
        <v>9</v>
      </c>
      <c r="I131" s="3"/>
      <c r="J131" s="3"/>
      <c r="K131" s="3" t="str">
        <f>IFERROR(__xludf.DUMMYFUNCTION("""COMPUTED_VALUE"""),"10.2196/17809")</f>
        <v>10.2196/17809</v>
      </c>
      <c r="L131" s="3" t="str">
        <f>IFERROR(__xludf.DUMMYFUNCTION("""COMPUTED_VALUE"""),"Background: The rapid increase of the aging population is pushing many national governments to reshape retirement legislation in order to extend older adults' working life. Once retired, older adults can be invaluable resources for the community as family"&amp;" carers, as volunteers, or by returning to work. Healthy aging is one of the main conditions for being able to work longer and being active after retirement. The latter, indeed, represents a very sensitive life transition, which can entail psychological a"&amp;"nd social difficulties. Interventions for promoting older workers' health and well-being and supporting the transition to retirement are on the top of the policy agenda of most European countries. Recently, computer-based and digital health interventions "&amp;"have been seen as promising means to reach this purpose.Objective: This systematic literature review aimed to explore studies on digital health coaching programs for older workers that followed a user-centered design approach and evaluated their effective"&amp;"ness in providing older adults with guidance for adopting a healthy lifestyle and being active in the community.Methods: The search identified 1931 papers, and 2 relevant articles were selected by applying specific eligibility criteria.Results: To our kno"&amp;"wledge, only few digital health coaching programs have targeted the population of older workers to date; there is an insufficient number of studies on the efficacy of such programs. The results show the difficulties of assessing the efficacy of digital co"&amp;"aching itself and with respect to older employees. The 2 studies suggest that digital health programs for workplaces can improve various aspects of older employees' well-being; however, they considered health mainly from a physical perspective and neglect"&amp;"ed contextual, social, psychological, and cultural factors that can influence older workers' health and general well-being. Future digital health coaching programs should adopt the healthy aging paradigm as a multidimensional lens for interpreting the imp"&amp;"act of eHealth technology on aging and retirement. The literature around this issue remains at an embryonic state, and this gap needs to be filled by further investigations that apply a user-centered approach for designing the technology, test innovative "&amp;"research methodologies, and adopt new technical solutions for high-quality interaction design.Conclusions: Further digital health coaching programs aimed at supporting healthy and active living for older workers and retirees are necessary. The user-center"&amp;"ed design approach is recommended in order to fully address the users' health needs and the technological requirements throughout development. Moreover, the healthy aging perspective allows inclusion of physical, social, and psychological factors influenc"&amp;"ing the transition from work to retirement, as well as the experiences and interactions of individuals with the technology.")</f>
        <v>Background: The rapid increase of the aging population is pushing many national governments to reshape retirement legislation in order to extend older adults' working life. Once retired, older adults can be invaluable resources for the community as family carers, as volunteers, or by returning to work. Healthy aging is one of the main conditions for being able to work longer and being active after retirement. The latter, indeed, represents a very sensitive life transition, which can entail psychological and social difficulties. Interventions for promoting older workers' health and well-being and supporting the transition to retirement are on the top of the policy agenda of most European countries. Recently, computer-based and digital health interventions have been seen as promising means to reach this purpose.Objective: This systematic literature review aimed to explore studies on digital health coaching programs for older workers that followed a user-centered design approach and evaluated their effectiveness in providing older adults with guidance for adopting a healthy lifestyle and being active in the community.Methods: The search identified 1931 papers, and 2 relevant articles were selected by applying specific eligibility criteria.Results: To our knowledge, only few digital health coaching programs have targeted the population of older workers to date; there is an insufficient number of studies on the efficacy of such programs. The results show the difficulties of assessing the efficacy of digital coaching itself and with respect to older employees. The 2 studies suggest that digital health programs for workplaces can improve various aspects of older employees' well-being; however, they considered health mainly from a physical perspective and neglected contextual, social, psychological, and cultural factors that can influence older workers' health and general well-being. Future digital health coaching programs should adopt the healthy aging paradigm as a multidimensional lens for interpreting the impact of eHealth technology on aging and retirement. The literature around this issue remains at an embryonic state, and this gap needs to be filled by further investigations that apply a user-centered approach for designing the technology, test innovative research methodologies, and adopt new technical solutions for high-quality interaction design.Conclusions: Further digital health coaching programs aimed at supporting healthy and active living for older workers and retirees are necessary. The user-centered design approach is recommended in order to fully address the users' health needs and the technological requirements throughout development. Moreover, the healthy aging perspective allows inclusion of physical, social, and psychological factors influencing the transition from work to retirement, as well as the experiences and interactions of individuals with the technology.</v>
      </c>
      <c r="M131" s="3"/>
      <c r="N131" s="3"/>
      <c r="O131" s="3"/>
      <c r="P131" s="3"/>
      <c r="Q131" s="3"/>
      <c r="R131" s="3"/>
      <c r="S131" s="3"/>
      <c r="T131" s="3"/>
      <c r="U131" s="3"/>
      <c r="V131" s="3"/>
      <c r="W131" s="3"/>
      <c r="X131" s="3"/>
      <c r="Y131" s="3"/>
      <c r="Z131" s="3"/>
      <c r="AA131" s="3"/>
      <c r="AB131" s="3"/>
      <c r="AC131" s="3"/>
      <c r="AD131" s="3"/>
      <c r="AE131" s="3"/>
      <c r="AF131" s="3"/>
      <c r="AG131" s="3"/>
      <c r="AH131" s="3"/>
      <c r="AI131" s="3"/>
      <c r="AJ131" s="3"/>
      <c r="AK131" s="3"/>
      <c r="AL131" s="3"/>
      <c r="AM131" s="3"/>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c r="BQ131" s="3"/>
      <c r="BR131" s="3"/>
      <c r="BS131" s="3"/>
      <c r="BT131" s="3"/>
      <c r="BU131" s="3"/>
      <c r="BV131" s="3"/>
      <c r="BW131" s="3"/>
      <c r="BX131" s="3"/>
      <c r="BY131" s="3"/>
      <c r="BZ131" s="3"/>
    </row>
    <row r="132">
      <c r="A132" s="20" t="str">
        <f t="shared" si="1"/>
        <v>Duplicate</v>
      </c>
      <c r="B132" s="20" t="str">
        <f>IFERROR(__xludf.DUMMYFUNCTION("""COMPUTED_VALUE"""),"WoS6")</f>
        <v>WoS6</v>
      </c>
      <c r="C132" s="3" t="str">
        <f>IFERROR(__xludf.DUMMYFUNCTION("""COMPUTED_VALUE"""),"Artificial Intelligence-Based Conversational Agents for Chronic Conditions: Systematic Literature Review")</f>
        <v>Artificial Intelligence-Based Conversational Agents for Chronic Conditions: Systematic Literature Review</v>
      </c>
      <c r="D132" s="3" t="str">
        <f>IFERROR(__xludf.DUMMYFUNCTION("""COMPUTED_VALUE"""),"Schachner, Theresa; Keller, Roman; Wangenheim, Florian, V")</f>
        <v>Schachner, Theresa; Keller, Roman; Wangenheim, Florian, V</v>
      </c>
      <c r="E132" s="3">
        <f>IFERROR(__xludf.DUMMYFUNCTION("""COMPUTED_VALUE"""),2020.0)</f>
        <v>2020</v>
      </c>
      <c r="F132" s="3" t="str">
        <f>IFERROR(__xludf.DUMMYFUNCTION("""COMPUTED_VALUE"""),"JOURNAL OF MEDICAL INTERNET RESEARCH")</f>
        <v>JOURNAL OF MEDICAL INTERNET RESEARCH</v>
      </c>
      <c r="G132" s="3">
        <f>IFERROR(__xludf.DUMMYFUNCTION("""COMPUTED_VALUE"""),22.0)</f>
        <v>22</v>
      </c>
      <c r="H132" s="3">
        <f>IFERROR(__xludf.DUMMYFUNCTION("""COMPUTED_VALUE"""),9.0)</f>
        <v>9</v>
      </c>
      <c r="I132" s="3"/>
      <c r="J132" s="3"/>
      <c r="K132" s="3" t="str">
        <f>IFERROR(__xludf.DUMMYFUNCTION("""COMPUTED_VALUE"""),"10.2196/20701")</f>
        <v>10.2196/20701</v>
      </c>
      <c r="L132" s="3" t="str">
        <f>IFERROR(__xludf.DUMMYFUNCTION("""COMPUTED_VALUE"""),"Background: A rising number of conversational agents or chatbots are equipped with artificial intelligence (AI) architecture. They are increasingly prevalent in health care applications such as those providing education and support to patients with chroni"&amp;"c diseases, one of the leading causes of death in the 21st century. AI-based chatbots enable more effective and frequent interactions with such patients.Objective: The goal of this systematic literature review is to review the characteristics, health care"&amp;" conditions, and AI architectures of AI-based conversational agents designed specifically for chronic diseases.Methods: We conducted a systematic literature review using PubMed MEDLINE, EMBASE, PyscInfo, CINAHL, ACM Digital Library, ScienceDirect, and Web"&amp;" of Science. We applied a predefined search strategy using the terms ""conversational agent,"" ""healthcare,"" ""artificial intelligence,"" and their synonyms. We updated the search results using Google alerts, and screened reference lists for other relev"&amp;"ant articles. We included primary research studies that involved the prevention, treatment, or rehabilitation of chronic diseases, involved a conversational agent, and included any kind of AI architecture. Two independent reviewers conducted screening and"&amp;" data extraction, and Cohen kappa was used to measure interrater agreement.A narrative approach was applied for data synthesis.Results: The literature search found 2052 articles, out of which 10 papers met the inclusion criteria. The small number of ident"&amp;"ified studies together with the prevalence of quasi-experimental studies (n=7) and prevailing prototype nature of the chatbots (n=7) revealed the immaturity of the field. The reported chatbots addressed a broad variety of chronic diseases (n=6), showcasin"&amp;"g a tendency to develop specialized conversational agents for individual chronic conditions. However, there lacks comparison of these chatbots within and between chronic diseases. In addition, the reported evaluation measures were not standardized, and th"&amp;"e addressed health goals showed a large range. Together, these study characteristics complicated comparability and open room for future research. While natural language processing represented the most used AI technique (n=7) and the majority of conversati"&amp;"onal agents allowed for multimodal interaction (n=6), the identified studies demonstrated broad heterogeneity, lack of depth of reported AI techniques and systems, and inconsistent usage of taxonomy of the underlying AI software, further aggravating compa"&amp;"rability and generalizability of study results.Conclusions: The literature on AI-based conversational agents for chronic conditions is scarce and mostly consists of quasi-experimental studies with chatbots in prototype stage that use natural language proc"&amp;"essing and allow for multimodal user interaction. Future research could profit from evidence-based evaluation of the AI-based conversational agents and comparison thereof within and between different chronic health conditions. Besides increased comparabil"&amp;"ity, the quality of chatbots developed for specific chronic conditions and their subsequent impact on the target patients could be enhanced by more structured development and standardized evaluation processes.")</f>
        <v>Background: A rising number of conversational agents or chatbots are equipped with artificial intelligence (AI) architecture. They are increasingly prevalent in health care applications such as those providing education and support to patients with chronic diseases, one of the leading causes of death in the 21st century. AI-based chatbots enable more effective and frequent interactions with such patients.Objective: The goal of this systematic literature review is to review the characteristics, health care conditions, and AI architectures of AI-based conversational agents designed specifically for chronic diseases.Methods: We conducted a systematic literature review using PubMed MEDLINE, EMBASE, PyscInfo, CINAHL, ACM Digital Library, ScienceDirect, and Web of Science. We applied a predefined search strategy using the terms "conversational agent," "healthcare," "artificial intelligence," and their synonyms. We updated the search results using Google alerts, and screened reference lists for other relevant articles. We included primary research studies that involved the prevention, treatment, or rehabilitation of chronic diseases, involved a conversational agent, and included any kind of AI architecture. Two independent reviewers conducted screening and data extraction, and Cohen kappa was used to measure interrater agreement.A narrative approach was applied for data synthesis.Results: The literature search found 2052 articles, out of which 10 papers met the inclusion criteria. The small number of identified studies together with the prevalence of quasi-experimental studies (n=7) and prevailing prototype nature of the chatbots (n=7) revealed the immaturity of the field. The reported chatbots addressed a broad variety of chronic diseases (n=6), showcasing a tendency to develop specialized conversational agents for individual chronic conditions. However, there lacks comparison of these chatbots within and between chronic diseases. In addition, the reported evaluation measures were not standardized, and the addressed health goals showed a large range. Together, these study characteristics complicated comparability and open room for future research. While natural language processing represented the most used AI technique (n=7) and the majority of conversational agents allowed for multimodal interaction (n=6), the identified studies demonstrated broad heterogeneity, lack of depth of reported AI techniques and systems, and inconsistent usage of taxonomy of the underlying AI software, further aggravating comparability and generalizability of study results.Conclusions: The literature on AI-based conversational agents for chronic conditions is scarce and mostly consists of quasi-experimental studies with chatbots in prototype stage that use natural language processing and allow for multimodal user interaction. Future research could profit from evidence-based evaluation of the AI-based conversational agents and comparison thereof within and between different chronic health conditions. Besides increased comparability, the quality of chatbots developed for specific chronic conditions and their subsequent impact on the target patients could be enhanced by more structured development and standardized evaluation processes.</v>
      </c>
      <c r="M132" s="3"/>
      <c r="N132" s="3"/>
      <c r="O132" s="3"/>
      <c r="P132" s="3"/>
      <c r="Q132" s="3"/>
      <c r="R132" s="3"/>
      <c r="S132" s="3"/>
      <c r="T132" s="3"/>
      <c r="U132" s="3"/>
      <c r="V132" s="3"/>
      <c r="W132" s="3"/>
      <c r="X132" s="3"/>
      <c r="Y132" s="3"/>
      <c r="Z132" s="3"/>
      <c r="AA132" s="3"/>
      <c r="AB132" s="3"/>
      <c r="AC132" s="3"/>
      <c r="AD132" s="3"/>
      <c r="AE132" s="3"/>
      <c r="AF132" s="3"/>
      <c r="AG132" s="3"/>
      <c r="AH132" s="3"/>
      <c r="AI132" s="3"/>
      <c r="AJ132" s="3"/>
      <c r="AK132" s="3"/>
      <c r="AL132" s="3"/>
      <c r="AM132" s="3"/>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c r="BS132" s="3"/>
      <c r="BT132" s="3"/>
      <c r="BU132" s="3"/>
      <c r="BV132" s="3"/>
      <c r="BW132" s="3"/>
      <c r="BX132" s="3"/>
      <c r="BY132" s="3"/>
      <c r="BZ132" s="3"/>
    </row>
    <row r="133">
      <c r="A133" s="20" t="str">
        <f t="shared" si="1"/>
        <v>Duplicate</v>
      </c>
      <c r="B133" s="20" t="str">
        <f>IFERROR(__xludf.DUMMYFUNCTION("""COMPUTED_VALUE"""),"WoS7")</f>
        <v>WoS7</v>
      </c>
      <c r="C133" s="3" t="str">
        <f>IFERROR(__xludf.DUMMYFUNCTION("""COMPUTED_VALUE"""),"Systematic Review: Trust-Building Factors and Implications for Conversational Agent Design")</f>
        <v>Systematic Review: Trust-Building Factors and Implications for Conversational Agent Design</v>
      </c>
      <c r="D133" s="3" t="str">
        <f>IFERROR(__xludf.DUMMYFUNCTION("""COMPUTED_VALUE"""),"Rheu, Minjin; Shin, Ji Youn; Peng, Wei; Huh-Yoo, Jina")</f>
        <v>Rheu, Minjin; Shin, Ji Youn; Peng, Wei; Huh-Yoo, Jina</v>
      </c>
      <c r="E133" s="3">
        <f>IFERROR(__xludf.DUMMYFUNCTION("""COMPUTED_VALUE"""),2021.0)</f>
        <v>2021</v>
      </c>
      <c r="F133" s="3" t="str">
        <f>IFERROR(__xludf.DUMMYFUNCTION("""COMPUTED_VALUE"""),"INTERNATIONAL JOURNAL OF HUMAN-COMPUTER INTERACTION")</f>
        <v>INTERNATIONAL JOURNAL OF HUMAN-COMPUTER INTERACTION</v>
      </c>
      <c r="G133" s="3">
        <f>IFERROR(__xludf.DUMMYFUNCTION("""COMPUTED_VALUE"""),37.0)</f>
        <v>37</v>
      </c>
      <c r="H133" s="3">
        <f>IFERROR(__xludf.DUMMYFUNCTION("""COMPUTED_VALUE"""),1.0)</f>
        <v>1</v>
      </c>
      <c r="I133" s="3">
        <f>IFERROR(__xludf.DUMMYFUNCTION("""COMPUTED_VALUE"""),81.0)</f>
        <v>81</v>
      </c>
      <c r="J133" s="3">
        <f>IFERROR(__xludf.DUMMYFUNCTION("""COMPUTED_VALUE"""),96.0)</f>
        <v>96</v>
      </c>
      <c r="K133" s="3" t="str">
        <f>IFERROR(__xludf.DUMMYFUNCTION("""COMPUTED_VALUE"""),"10.1080/10447318.2020.1807710")</f>
        <v>10.1080/10447318.2020.1807710</v>
      </c>
      <c r="L133" s="3" t="str">
        <f>IFERROR(__xludf.DUMMYFUNCTION("""COMPUTED_VALUE"""),"Off-the-shelf conversational agents are permeating people's everyday lives. In these artificial intelligence devices, trust plays a key role in users' initial adoption and successful utilization. Factors enhancing trust toward conversational agents includ"&amp;"e appearances, voice features, and communication styles. Synthesizing such work will be useful in designing evidence-based, trustworthy conversational agents appropriate for various contexts. We conducted a systematic review of the experimental studies th"&amp;"at investigated the effect of conversational agents' and users' characteristics on trust. From a full-text review of 29 articles, we identified five agent design-themes affecting trust toward conversational agents: social intelligence of the agent, voice "&amp;"characteristics and communication style, look of the agent, non-verbal communication, and performance quality. We also found that participants' demographic, personality, or use context moderate the effect of these themes. We discuss implications for desig"&amp;"ning trustworthy conversational agents and responsibilities around on stereotypes and social norm building through agent design.")</f>
        <v>Off-the-shelf conversational agents are permeating people's everyday lives. In these artificial intelligence devices, trust plays a key role in users' initial adoption and successful utilization. Factors enhancing trust toward conversational agents include appearances, voice features, and communication styles. Synthesizing such work will be useful in designing evidence-based, trustworthy conversational agents appropriate for various contexts. We conducted a systematic review of the experimental studies that investigated the effect of conversational agents' and users' characteristics on trust. From a full-text review of 29 articles, we identified five agent design-themes affecting trust toward conversational agents: social intelligence of the agent, voice characteristics and communication style, look of the agent, non-verbal communication, and performance quality. We also found that participants' demographic, personality, or use context moderate the effect of these themes. We discuss implications for designing trustworthy conversational agents and responsibilities around on stereotypes and social norm building through agent design.</v>
      </c>
      <c r="M133" s="3"/>
      <c r="N133" s="3"/>
      <c r="O133" s="3"/>
      <c r="P133" s="3"/>
      <c r="Q133" s="3"/>
      <c r="R133" s="3"/>
      <c r="S133" s="3"/>
      <c r="T133" s="3"/>
      <c r="U133" s="3"/>
      <c r="V133" s="3"/>
      <c r="W133" s="3"/>
      <c r="X133" s="3"/>
      <c r="Y133" s="3"/>
      <c r="Z133" s="3"/>
      <c r="AA133" s="3"/>
      <c r="AB133" s="3"/>
      <c r="AC133" s="3"/>
      <c r="AD133" s="3"/>
      <c r="AE133" s="3"/>
      <c r="AF133" s="3"/>
      <c r="AG133" s="3"/>
      <c r="AH133" s="3"/>
      <c r="AI133" s="3"/>
      <c r="AJ133" s="3"/>
      <c r="AK133" s="3"/>
      <c r="AL133" s="3"/>
      <c r="AM133" s="3"/>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c r="BM133" s="3"/>
      <c r="BN133" s="3"/>
      <c r="BO133" s="3"/>
      <c r="BP133" s="3"/>
      <c r="BQ133" s="3"/>
      <c r="BR133" s="3"/>
      <c r="BS133" s="3"/>
      <c r="BT133" s="3"/>
      <c r="BU133" s="3"/>
      <c r="BV133" s="3"/>
      <c r="BW133" s="3"/>
      <c r="BX133" s="3"/>
      <c r="BY133" s="3"/>
      <c r="BZ133" s="3"/>
    </row>
    <row r="134">
      <c r="A134" s="20" t="str">
        <f t="shared" si="1"/>
        <v>Duplicate</v>
      </c>
      <c r="B134" s="20" t="str">
        <f>IFERROR(__xludf.DUMMYFUNCTION("""COMPUTED_VALUE"""),"WoS8")</f>
        <v>WoS8</v>
      </c>
      <c r="C134" s="3" t="str">
        <f>IFERROR(__xludf.DUMMYFUNCTION("""COMPUTED_VALUE"""),"Rediscovering the use of chatbots in education: A systematic literature review")</f>
        <v>Rediscovering the use of chatbots in education: A systematic literature review</v>
      </c>
      <c r="D134" s="3" t="str">
        <f>IFERROR(__xludf.DUMMYFUNCTION("""COMPUTED_VALUE"""),"Perez, Jose Quiroga; Daradoumis, Thanasis; Puig, Joan Manuel Marques")</f>
        <v>Perez, Jose Quiroga; Daradoumis, Thanasis; Puig, Joan Manuel Marques</v>
      </c>
      <c r="E134" s="3">
        <f>IFERROR(__xludf.DUMMYFUNCTION("""COMPUTED_VALUE"""),2020.0)</f>
        <v>2020</v>
      </c>
      <c r="F134" s="3" t="str">
        <f>IFERROR(__xludf.DUMMYFUNCTION("""COMPUTED_VALUE"""),"COMPUTER APPLICATIONS IN ENGINEERING EDUCATION")</f>
        <v>COMPUTER APPLICATIONS IN ENGINEERING EDUCATION</v>
      </c>
      <c r="G134" s="3">
        <f>IFERROR(__xludf.DUMMYFUNCTION("""COMPUTED_VALUE"""),28.0)</f>
        <v>28</v>
      </c>
      <c r="H134" s="3">
        <f>IFERROR(__xludf.DUMMYFUNCTION("""COMPUTED_VALUE"""),6.0)</f>
        <v>6</v>
      </c>
      <c r="I134" s="3">
        <f>IFERROR(__xludf.DUMMYFUNCTION("""COMPUTED_VALUE"""),1549.0)</f>
        <v>1549</v>
      </c>
      <c r="J134" s="3">
        <f>IFERROR(__xludf.DUMMYFUNCTION("""COMPUTED_VALUE"""),1565.0)</f>
        <v>1565</v>
      </c>
      <c r="K134" s="3" t="str">
        <f>IFERROR(__xludf.DUMMYFUNCTION("""COMPUTED_VALUE"""),"10.1002/cae.22326")</f>
        <v>10.1002/cae.22326</v>
      </c>
      <c r="L134" s="3" t="str">
        <f>IFERROR(__xludf.DUMMYFUNCTION("""COMPUTED_VALUE"""),"Chatbots have been around for years and have been used in many areas such as medicine or commerce. Our focus is on the development and current uses of chatbots in the field of education, where they can function as service assistants or as educational agen"&amp;"ts. In this research paper, we attempt to make a systematic review of the literature on educational chatbots that address various issues. From 485 sources, 80 studies on chatbots and their application in education were selected through a step-by-step proc"&amp;"edure based on the guidelines of the PRISMA framework, using a set of predefined criteria. The results obtained demonstrate the existence of different types of educational chatbots currently in use that affect student learning or improve services in vario"&amp;"us areas. This paper also examines the type of technology used to unravel the learning outcome that can be obtained from each type of chatbots. Finally, our results identify instances where a chatbot can assist in learning under conditions similar to thos"&amp;"e of a human tutor, while exploring other possibilities and techniques for assessing the quality of chatbots. Our analysis details these findings and can provide a solid framework for research and development of chatbots for the educational field.")</f>
        <v>Chatbots have been around for years and have been used in many areas such as medicine or commerce. Our focus is on the development and current uses of chatbots in the field of education, where they can function as service assistants or as educational agents. In this research paper, we attempt to make a systematic review of the literature on educational chatbots that address various issues. From 485 sources, 80 studies on chatbots and their application in education were selected through a step-by-step procedure based on the guidelines of the PRISMA framework, using a set of predefined criteria. The results obtained demonstrate the existence of different types of educational chatbots currently in use that affect student learning or improve services in various areas. This paper also examines the type of technology used to unravel the learning outcome that can be obtained from each type of chatbots. Finally, our results identify instances where a chatbot can assist in learning under conditions similar to those of a human tutor, while exploring other possibilities and techniques for assessing the quality of chatbots. Our analysis details these findings and can provide a solid framework for research and development of chatbots for the educational field.</v>
      </c>
      <c r="M134" s="3"/>
      <c r="N134" s="3"/>
      <c r="O134" s="3"/>
      <c r="P134" s="3"/>
      <c r="Q134" s="3"/>
      <c r="R134" s="3"/>
      <c r="S134" s="3"/>
      <c r="T134" s="3"/>
      <c r="U134" s="3"/>
      <c r="V134" s="3"/>
      <c r="W134" s="3"/>
      <c r="X134" s="3"/>
      <c r="Y134" s="3"/>
      <c r="Z134" s="3"/>
      <c r="AA134" s="3"/>
      <c r="AB134" s="3"/>
      <c r="AC134" s="3"/>
      <c r="AD134" s="3"/>
      <c r="AE134" s="3"/>
      <c r="AF134" s="3"/>
      <c r="AG134" s="3"/>
      <c r="AH134" s="3"/>
      <c r="AI134" s="3"/>
      <c r="AJ134" s="3"/>
      <c r="AK134" s="3"/>
      <c r="AL134" s="3"/>
      <c r="AM134" s="3"/>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c r="BM134" s="3"/>
      <c r="BN134" s="3"/>
      <c r="BO134" s="3"/>
      <c r="BP134" s="3"/>
      <c r="BQ134" s="3"/>
      <c r="BR134" s="3"/>
      <c r="BS134" s="3"/>
      <c r="BT134" s="3"/>
      <c r="BU134" s="3"/>
      <c r="BV134" s="3"/>
      <c r="BW134" s="3"/>
      <c r="BX134" s="3"/>
      <c r="BY134" s="3"/>
      <c r="BZ134" s="3"/>
    </row>
    <row r="135">
      <c r="A135" s="20" t="str">
        <f t="shared" si="1"/>
        <v>Duplicate</v>
      </c>
      <c r="B135" s="20" t="str">
        <f>IFERROR(__xludf.DUMMYFUNCTION("""COMPUTED_VALUE"""),"WoS9")</f>
        <v>WoS9</v>
      </c>
      <c r="C135" s="3" t="str">
        <f>IFERROR(__xludf.DUMMYFUNCTION("""COMPUTED_VALUE"""),"Conversational Agents in Health Care: Scoping Review and Conceptual Analysis")</f>
        <v>Conversational Agents in Health Care: Scoping Review and Conceptual Analysis</v>
      </c>
      <c r="D135" s="3" t="str">
        <f>IFERROR(__xludf.DUMMYFUNCTION("""COMPUTED_VALUE"""),"Car, Lorainne Tudor; Dhinagaran, Dhakshenya Ardhithy; Kyaw, Bhone Myint; Kowatsch, Tobias; Joty, Shafiq; Theng, Yin-Leng; Atun, Rifat")</f>
        <v>Car, Lorainne Tudor; Dhinagaran, Dhakshenya Ardhithy; Kyaw, Bhone Myint; Kowatsch, Tobias; Joty, Shafiq; Theng, Yin-Leng; Atun, Rifat</v>
      </c>
      <c r="E135" s="3">
        <f>IFERROR(__xludf.DUMMYFUNCTION("""COMPUTED_VALUE"""),2020.0)</f>
        <v>2020</v>
      </c>
      <c r="F135" s="3" t="str">
        <f>IFERROR(__xludf.DUMMYFUNCTION("""COMPUTED_VALUE"""),"JOURNAL OF MEDICAL INTERNET RESEARCH")</f>
        <v>JOURNAL OF MEDICAL INTERNET RESEARCH</v>
      </c>
      <c r="G135" s="3">
        <f>IFERROR(__xludf.DUMMYFUNCTION("""COMPUTED_VALUE"""),22.0)</f>
        <v>22</v>
      </c>
      <c r="H135" s="3">
        <f>IFERROR(__xludf.DUMMYFUNCTION("""COMPUTED_VALUE"""),8.0)</f>
        <v>8</v>
      </c>
      <c r="I135" s="3"/>
      <c r="J135" s="3"/>
      <c r="K135" s="3" t="str">
        <f>IFERROR(__xludf.DUMMYFUNCTION("""COMPUTED_VALUE"""),"10.2196/17158")</f>
        <v>10.2196/17158</v>
      </c>
      <c r="L135" s="3" t="str">
        <f>IFERROR(__xludf.DUMMYFUNCTION("""COMPUTED_VALUE"""),"Background: Conversational agents, also known as chatbots, are computer programs designed to simulate human text or verbal conversations. They are increasingly used in a range of fields, including health care. By enabling better accessibility, personaliza"&amp;"tion, and efficiency, conversational agents have the potential to improve patient care.Objective: This study aimed to review the current applications, gaps, and challenges in the literature on conversational agents in health care and provide recommendatio"&amp;"ns for their future research, design, and application.Methods: We performed a scoping review. A broad literature search was performed in MEDLINE (Medical Literature Analysis and Retrieval System Online; Ovid), EMBASE (Excerpta Medica database; Ovid), PubM"&amp;"ed, Scopus, and Cochrane Central with the search terms ""conversational agents,"" ""conversational AI,"" ""chatbots,"" and associated synonyms. We also searched the gray literature using sources such as the OCLC (Online Computer Library Center) WorldCat d"&amp;"atabase and ResearchGate in April 2019. Reference lists of relevant articles were checked for further articles. Screening and data extraction were performed in parallel by 2 reviewers. The included evidence was analyzed narratively by employing the princi"&amp;"ples of thematic analysis.Results: The literature search yielded 47 study reports (45 articles and 2 ongoing clinical trials) that matched the inclusion criteria. The identified conversational agents were largely delivered via smartphone apps (n=23) and u"&amp;"sed free text only as the main input (n=19) and output (n=30) modality. Case studies describing chatbot development (n=18) were the most prevalent, and only 11 randomized controlled trials were identified. The 3 most commonly reported conversational agent"&amp;" applications in the literature were treatment and monitoring, health care service support, and patient education.Conclusions: The literature on conversational agents in health care is largely descriptive and aimed at treatment and monitoring and health s"&amp;"ervice support. It mostly reports on text-based, artificial intelligence-driven, and smartphone app-delivered conversational agents. There is an urgent need for a robust evaluation of diverse health care conversational agents' formats, focusing on their a"&amp;"cceptability, safety, and effectiveness.")</f>
        <v>Background: Conversational agents, also known as chatbots, are computer programs designed to simulate human text or verbal conversations. They are increasingly used in a range of fields, including health care. By enabling better accessibility, personalization, and efficiency, conversational agents have the potential to improve patient care.Objective: This study aimed to review the current applications, gaps, and challenges in the literature on conversational agents in health care and provide recommendations for their future research, design, and application.Methods: We performed a scoping review. A broad literature search was performed in MEDLINE (Medical Literature Analysis and Retrieval System Online; Ovid), EMBASE (Excerpta Medica database; Ovid), PubMed, Scopus, and Cochrane Central with the search terms "conversational agents," "conversational AI," "chatbots," and associated synonyms. We also searched the gray literature using sources such as the OCLC (Online Computer Library Center) WorldCat database and ResearchGate in April 2019. Reference lists of relevant articles were checked for further articles. Screening and data extraction were performed in parallel by 2 reviewers. The included evidence was analyzed narratively by employing the principles of thematic analysis.Results: The literature search yielded 47 study reports (45 articles and 2 ongoing clinical trials) that matched the inclusion criteria. The identified conversational agents were largely delivered via smartphone apps (n=23) and used free text only as the main input (n=19) and output (n=30) modality. Case studies describing chatbot development (n=18) were the most prevalent, and only 11 randomized controlled trials were identified. The 3 most commonly reported conversational agent applications in the literature were treatment and monitoring, health care service support, and patient education.Conclusions: The literature on conversational agents in health care is largely descriptive and aimed at treatment and monitoring and health service support. It mostly reports on text-based, artificial intelligence-driven, and smartphone app-delivered conversational agents. There is an urgent need for a robust evaluation of diverse health care conversational agents' formats, focusing on their acceptability, safety, and effectiveness.</v>
      </c>
      <c r="M135" s="3"/>
      <c r="N135" s="3"/>
      <c r="O135" s="3"/>
      <c r="P135" s="3"/>
      <c r="Q135" s="3"/>
      <c r="R135" s="3"/>
      <c r="S135" s="3"/>
      <c r="T135" s="3"/>
      <c r="U135" s="3"/>
      <c r="V135" s="3"/>
      <c r="W135" s="3"/>
      <c r="X135" s="3"/>
      <c r="Y135" s="3"/>
      <c r="Z135" s="3"/>
      <c r="AA135" s="3"/>
      <c r="AB135" s="3"/>
      <c r="AC135" s="3"/>
      <c r="AD135" s="3"/>
      <c r="AE135" s="3"/>
      <c r="AF135" s="3"/>
      <c r="AG135" s="3"/>
      <c r="AH135" s="3"/>
      <c r="AI135" s="3"/>
      <c r="AJ135" s="3"/>
      <c r="AK135" s="3"/>
      <c r="AL135" s="3"/>
      <c r="AM135" s="3"/>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c r="BZ135" s="3"/>
    </row>
    <row r="136">
      <c r="A136" s="20" t="str">
        <f t="shared" si="1"/>
        <v>Duplicate</v>
      </c>
      <c r="B136" s="20" t="str">
        <f>IFERROR(__xludf.DUMMYFUNCTION("""COMPUTED_VALUE"""),"WoS10")</f>
        <v>WoS10</v>
      </c>
      <c r="C136" s="3" t="str">
        <f>IFERROR(__xludf.DUMMYFUNCTION("""COMPUTED_VALUE"""),"Computer-Controlled Virtual Humans in Patient-Facing Systems: Systematic Review and Meta-Analysis")</f>
        <v>Computer-Controlled Virtual Humans in Patient-Facing Systems: Systematic Review and Meta-Analysis</v>
      </c>
      <c r="D136" s="3" t="str">
        <f>IFERROR(__xludf.DUMMYFUNCTION("""COMPUTED_VALUE"""),"Chattopadhyay, Debaleena; Ma, Tengteng; Sharifi, Hasti; Martyn-Nemeth, Pamela")</f>
        <v>Chattopadhyay, Debaleena; Ma, Tengteng; Sharifi, Hasti; Martyn-Nemeth, Pamela</v>
      </c>
      <c r="E136" s="3">
        <f>IFERROR(__xludf.DUMMYFUNCTION("""COMPUTED_VALUE"""),2020.0)</f>
        <v>2020</v>
      </c>
      <c r="F136" s="3" t="str">
        <f>IFERROR(__xludf.DUMMYFUNCTION("""COMPUTED_VALUE"""),"JOURNAL OF MEDICAL INTERNET RESEARCH")</f>
        <v>JOURNAL OF MEDICAL INTERNET RESEARCH</v>
      </c>
      <c r="G136" s="3">
        <f>IFERROR(__xludf.DUMMYFUNCTION("""COMPUTED_VALUE"""),22.0)</f>
        <v>22</v>
      </c>
      <c r="H136" s="3">
        <f>IFERROR(__xludf.DUMMYFUNCTION("""COMPUTED_VALUE"""),7.0)</f>
        <v>7</v>
      </c>
      <c r="I136" s="3"/>
      <c r="J136" s="3"/>
      <c r="K136" s="3" t="str">
        <f>IFERROR(__xludf.DUMMYFUNCTION("""COMPUTED_VALUE"""),"10.2196/18839")</f>
        <v>10.2196/18839</v>
      </c>
      <c r="L136" s="3" t="str">
        <f>IFERROR(__xludf.DUMMYFUNCTION("""COMPUTED_VALUE"""),"Background: Virtual humans (VH) are computer-generated characters that appear humanlike and simulate face-to-face conversations using verbal and nonverbal cues. Unlike formless conversational agents, like smart speakers or chatbots, VH bring together the "&amp;"capabilities of both a conversational agent and an interactive avatar (computer-represented digital characters). Although their use in patient-facing systems has garnered substantial interest, it is unknown to what extent VH are effective in health applic"&amp;"ations.Objective: The purpose of this review was to examine the effectiveness of VH in patient-facing systems. The design and implementation characteristics of these systems were also examined.Methods: Electronic bibliographic databases were searched for "&amp;"peer-reviewed articles with relevant key terms. Studies were included in the systematic review if they designed or evaluated VH in patient-facing systems. Of the included studies, studies that used a randomized controlled trial to evaluate VH were include"&amp;"d in the meta-analysis; they were then summarized using the PICOTS framework (population, intervention, comparison group, outcomes, time frame, setting) Summary effect sizes, using random-effects models, were calculated, and the risk of bias was assessed."&amp;"Results: Among the 8,125 unique records identified, 53 articles describing 33 unique systems, were qualitatively, systematically reviewed. Two distinct design categories emerged - simple VH and VH augmented with health sensors and trackers. Of the 53 arti"&amp;"cles, 16 (26 studies) with 44 primary and 22 secondary outcomes were included in the meta-analysis. Meta-analysis of the 44 primary outcome measures revealed a significant difference between intervention and control conditions, favoring the VH interventio"&amp;"n (SMD = .166, 95% CI .039-.292, P=.012), but with evidence of some heterogeneity, I-2=49.3% There were more cross-sectional (k= 15) than longitudinal studies (k= 11). The intervention was delivered using a personal computer in most studies (k=18), follow"&amp;"ed by a tablet (k=4), mobile kiosk (k=2), head-mounted display (k=1), and a desktop computer in a community center (k=1).Conclusions: We offer evidence for the efficacy of VH in patient-facing systems. Considering that studies included different populatio"&amp;"n and outcome types, more focused analysis is needed in the future. Future studies also need to identify what features of virtual human interventions contribute toward their effectiveness.")</f>
        <v>Background: Virtual humans (VH) are computer-generated characters that appear humanlike and simulate face-to-face conversations using verbal and nonverbal cues. Unlike formless conversational agents, like smart speakers or chatbots, VH bring together the capabilities of both a conversational agent and an interactive avatar (computer-represented digital characters). Although their use in patient-facing systems has garnered substantial interest, it is unknown to what extent VH are effective in health applications.Objective: The purpose of this review was to examine the effectiveness of VH in patient-facing systems. The design and implementation characteristics of these systems were also examined.Methods: Electronic bibliographic databases were searched for peer-reviewed articles with relevant key terms. Studies were included in the systematic review if they designed or evaluated VH in patient-facing systems. Of the included studies, studies that used a randomized controlled trial to evaluate VH were included in the meta-analysis; they were then summarized using the PICOTS framework (population, intervention, comparison group, outcomes, time frame, setting) Summary effect sizes, using random-effects models, were calculated, and the risk of bias was assessed.Results: Among the 8,125 unique records identified, 53 articles describing 33 unique systems, were qualitatively, systematically reviewed. Two distinct design categories emerged - simple VH and VH augmented with health sensors and trackers. Of the 53 articles, 16 (26 studies) with 44 primary and 22 secondary outcomes were included in the meta-analysis. Meta-analysis of the 44 primary outcome measures revealed a significant difference between intervention and control conditions, favoring the VH intervention (SMD = .166, 95% CI .039-.292, P=.012), but with evidence of some heterogeneity, I-2=49.3% There were more cross-sectional (k= 15) than longitudinal studies (k= 11). The intervention was delivered using a personal computer in most studies (k=18), followed by a tablet (k=4), mobile kiosk (k=2), head-mounted display (k=1), and a desktop computer in a community center (k=1).Conclusions: We offer evidence for the efficacy of VH in patient-facing systems. Considering that studies included different population and outcome types, more focused analysis is needed in the future. Future studies also need to identify what features of virtual human interventions contribute toward their effectiveness.</v>
      </c>
      <c r="M136" s="3"/>
      <c r="N136" s="3"/>
      <c r="O136" s="3"/>
      <c r="P136" s="3"/>
      <c r="Q136" s="3"/>
      <c r="R136" s="3"/>
      <c r="S136" s="3"/>
      <c r="T136" s="3"/>
      <c r="U136" s="3"/>
      <c r="V136" s="3"/>
      <c r="W136" s="3"/>
      <c r="X136" s="3"/>
      <c r="Y136" s="3"/>
      <c r="Z136" s="3"/>
      <c r="AA136" s="3"/>
      <c r="AB136" s="3"/>
      <c r="AC136" s="3"/>
      <c r="AD136" s="3"/>
      <c r="AE136" s="3"/>
      <c r="AF136" s="3"/>
      <c r="AG136" s="3"/>
      <c r="AH136" s="3"/>
      <c r="AI136" s="3"/>
      <c r="AJ136" s="3"/>
      <c r="AK136" s="3"/>
      <c r="AL136" s="3"/>
      <c r="AM136" s="3"/>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c r="BM136" s="3"/>
      <c r="BN136" s="3"/>
      <c r="BO136" s="3"/>
      <c r="BP136" s="3"/>
      <c r="BQ136" s="3"/>
      <c r="BR136" s="3"/>
      <c r="BS136" s="3"/>
      <c r="BT136" s="3"/>
      <c r="BU136" s="3"/>
      <c r="BV136" s="3"/>
      <c r="BW136" s="3"/>
      <c r="BX136" s="3"/>
      <c r="BY136" s="3"/>
      <c r="BZ136" s="3"/>
    </row>
    <row r="137">
      <c r="A137" s="20" t="str">
        <f t="shared" si="1"/>
        <v>Duplicate</v>
      </c>
      <c r="B137" s="20" t="str">
        <f>IFERROR(__xludf.DUMMYFUNCTION("""COMPUTED_VALUE"""),"WoS11")</f>
        <v>WoS11</v>
      </c>
      <c r="C137" s="3" t="str">
        <f>IFERROR(__xludf.DUMMYFUNCTION("""COMPUTED_VALUE"""),"What Do We Know About the Use of Chatbots for Public Health?")</f>
        <v>What Do We Know About the Use of Chatbots for Public Health?</v>
      </c>
      <c r="D137" s="3" t="str">
        <f>IFERROR(__xludf.DUMMYFUNCTION("""COMPUTED_VALUE"""),"Gabarron, Elia; Larbi, Dillys; Denecke, Kerstin; Arsand, Eirik")</f>
        <v>Gabarron, Elia; Larbi, Dillys; Denecke, Kerstin; Arsand, Eirik</v>
      </c>
      <c r="E137" s="3">
        <f>IFERROR(__xludf.DUMMYFUNCTION("""COMPUTED_VALUE"""),2020.0)</f>
        <v>2020</v>
      </c>
      <c r="F137" s="3" t="str">
        <f>IFERROR(__xludf.DUMMYFUNCTION("""COMPUTED_VALUE"""),"Studies in health technology and informatics")</f>
        <v>Studies in health technology and informatics</v>
      </c>
      <c r="G137" s="3">
        <f>IFERROR(__xludf.DUMMYFUNCTION("""COMPUTED_VALUE"""),270.0)</f>
        <v>270</v>
      </c>
      <c r="H137" s="3"/>
      <c r="I137" s="3">
        <f>IFERROR(__xludf.DUMMYFUNCTION("""COMPUTED_VALUE"""),796.0)</f>
        <v>796</v>
      </c>
      <c r="J137" s="3">
        <f>IFERROR(__xludf.DUMMYFUNCTION("""COMPUTED_VALUE"""),800.0)</f>
        <v>800</v>
      </c>
      <c r="K137" s="3" t="str">
        <f>IFERROR(__xludf.DUMMYFUNCTION("""COMPUTED_VALUE"""),"10.3233/SHTI200270")</f>
        <v>10.3233/SHTI200270</v>
      </c>
      <c r="L137" s="3" t="str">
        <f>IFERROR(__xludf.DUMMYFUNCTION("""COMPUTED_VALUE"""),"BACKGROUND AND OBJECTIVE: The number of publications on the use of chatbots for health is recently increasing, however to our knowledge, there are no publications summarizing what is known about using chatbots for public health yet. The objective of this "&amp;"work is to provide an overview of the existing scientific literature on the use of chatbots for public health, for which purpose have chatbots been used, and whether health-related outcomes have been reported.METHODS: We carried out a literature review on"&amp;" this topic across 5 databases: Pubmed, EMBASE, PsychINFO, SCOPUS, and IEEE Xplore. Identified papers were classified according to their underlying technology, application area, and study design.RESULTS: A total of 15 relevant papers were identified: eigh"&amp;"t of these papers were developmental studies that tested the feasibility or usability of a chatbot, and seven were interventional studies. All the interventional studies reported positive health- related outcomes associated with the chatbot use.DISCUSSION"&amp;": The first studies testing chatbots for public health seem very promising; however, there are various aspects that should be improved, including the chatbots' designs, studies' methods, and analysis and reporting of results. More high-quality studies and"&amp;" improved reporting of chatbots' use are needed.")</f>
        <v>BACKGROUND AND OBJECTIVE: The number of publications on the use of chatbots for health is recently increasing, however to our knowledge, there are no publications summarizing what is known about using chatbots for public health yet. The objective of this work is to provide an overview of the existing scientific literature on the use of chatbots for public health, for which purpose have chatbots been used, and whether health-related outcomes have been reported.METHODS: We carried out a literature review on this topic across 5 databases: Pubmed, EMBASE, PsychINFO, SCOPUS, and IEEE Xplore. Identified papers were classified according to their underlying technology, application area, and study design.RESULTS: A total of 15 relevant papers were identified: eight of these papers were developmental studies that tested the feasibility or usability of a chatbot, and seven were interventional studies. All the interventional studies reported positive health- related outcomes associated with the chatbot use.DISCUSSION: The first studies testing chatbots for public health seem very promising; however, there are various aspects that should be improved, including the chatbots' designs, studies' methods, and analysis and reporting of results. More high-quality studies and improved reporting of chatbots' use are needed.</v>
      </c>
      <c r="M137" s="3"/>
      <c r="N137" s="3"/>
      <c r="O137" s="3"/>
      <c r="P137" s="3"/>
      <c r="Q137" s="3"/>
      <c r="R137" s="3"/>
      <c r="S137" s="3"/>
      <c r="T137" s="3"/>
      <c r="U137" s="3"/>
      <c r="V137" s="3"/>
      <c r="W137" s="3"/>
      <c r="X137" s="3"/>
      <c r="Y137" s="3"/>
      <c r="Z137" s="3"/>
      <c r="AA137" s="3"/>
      <c r="AB137" s="3"/>
      <c r="AC137" s="3"/>
      <c r="AD137" s="3"/>
      <c r="AE137" s="3"/>
      <c r="AF137" s="3"/>
      <c r="AG137" s="3"/>
      <c r="AH137" s="3"/>
      <c r="AI137" s="3"/>
      <c r="AJ137" s="3"/>
      <c r="AK137" s="3"/>
      <c r="AL137" s="3"/>
      <c r="AM137" s="3"/>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c r="BS137" s="3"/>
      <c r="BT137" s="3"/>
      <c r="BU137" s="3"/>
      <c r="BV137" s="3"/>
      <c r="BW137" s="3"/>
      <c r="BX137" s="3"/>
      <c r="BY137" s="3"/>
      <c r="BZ137" s="3"/>
    </row>
    <row r="138">
      <c r="A138" s="20" t="str">
        <f t="shared" si="1"/>
        <v>Duplicate</v>
      </c>
      <c r="B138" s="20" t="str">
        <f>IFERROR(__xludf.DUMMYFUNCTION("""COMPUTED_VALUE"""),"WoS12")</f>
        <v>WoS12</v>
      </c>
      <c r="C138" s="3" t="str">
        <f>IFERROR(__xludf.DUMMYFUNCTION("""COMPUTED_VALUE"""),"Artificial intelligence and mobile apps for mental healthcare: a social informatics perspective")</f>
        <v>Artificial intelligence and mobile apps for mental healthcare: a social informatics perspective</v>
      </c>
      <c r="D138" s="3" t="str">
        <f>IFERROR(__xludf.DUMMYFUNCTION("""COMPUTED_VALUE"""),"Gamble, Alyson")</f>
        <v>Gamble, Alyson</v>
      </c>
      <c r="E138" s="3">
        <f>IFERROR(__xludf.DUMMYFUNCTION("""COMPUTED_VALUE"""),2020.0)</f>
        <v>2020</v>
      </c>
      <c r="F138" s="3" t="str">
        <f>IFERROR(__xludf.DUMMYFUNCTION("""COMPUTED_VALUE"""),"ASLIB JOURNAL OF INFORMATION MANAGEMENT")</f>
        <v>ASLIB JOURNAL OF INFORMATION MANAGEMENT</v>
      </c>
      <c r="G138" s="3">
        <f>IFERROR(__xludf.DUMMYFUNCTION("""COMPUTED_VALUE"""),72.0)</f>
        <v>72</v>
      </c>
      <c r="H138" s="3">
        <f>IFERROR(__xludf.DUMMYFUNCTION("""COMPUTED_VALUE"""),4.0)</f>
        <v>4</v>
      </c>
      <c r="I138" s="3">
        <f>IFERROR(__xludf.DUMMYFUNCTION("""COMPUTED_VALUE"""),509.0)</f>
        <v>509</v>
      </c>
      <c r="J138" s="3">
        <f>IFERROR(__xludf.DUMMYFUNCTION("""COMPUTED_VALUE"""),523.0)</f>
        <v>523</v>
      </c>
      <c r="K138" s="3" t="str">
        <f>IFERROR(__xludf.DUMMYFUNCTION("""COMPUTED_VALUE"""),"10.1108/AJIM-11-2019-0316")</f>
        <v>10.1108/AJIM-11-2019-0316</v>
      </c>
      <c r="L138" s="3" t="str">
        <f>IFERROR(__xludf.DUMMYFUNCTION("""COMPUTED_VALUE"""),"Purpose For decades, artificial intelligence (AI) has been utilized within the field of mental healthcare. This paper aims to examine AI chatbots, specifically as offered through mobile applications for mental healthcare (MHapps), with attention to the so"&amp;"cial implications of these technologies. For example, AI chatbots in MHapps are programmed with therapeutic techniques to assist people with anxiety and depression, but the promise of this technology is tempered by concerns about the apps' efficacy, priva"&amp;"cy, safety and security. Design/methodology/approach Utilizing a social informatics perspective, a literature review covering MHapps, with a focus on AI chatbots was conducted from the period of January-April 2019. A borrowed theory approach pairing infor"&amp;"mation science and social work was applied to analyze the literature. Findings Rising needs for mental healthcare, combined with expanding technological developments, indicate continued growth of MHapps and chatbots. While an AI chatbot may provide a pers"&amp;"on with a place to access tools and a forum to discuss issues, as well as a way to track moods and increase mental health literacy, AI is not a replacement for a therapist or other mental health clinician. Ultimately, if AI chatbots and other MHapps are t"&amp;"o have a positive impact, they must be regulated, and society must avoid techno-fundamentalism in relation to AI for mental health. Originality/value This study adds to a small but growing body of information science research into the role of AI in the su"&amp;"pport of mental health.")</f>
        <v>Purpose For decades, artificial intelligence (AI) has been utilized within the field of mental healthcare. This paper aims to examine AI chatbots, specifically as offered through mobile applications for mental healthcare (MHapps), with attention to the social implications of these technologies. For example, AI chatbots in MHapps are programmed with therapeutic techniques to assist people with anxiety and depression, but the promise of this technology is tempered by concerns about the apps' efficacy, privacy, safety and security. Design/methodology/approach Utilizing a social informatics perspective, a literature review covering MHapps, with a focus on AI chatbots was conducted from the period of January-April 2019. A borrowed theory approach pairing information science and social work was applied to analyze the literature. Findings Rising needs for mental healthcare, combined with expanding technological developments, indicate continued growth of MHapps and chatbots. While an AI chatbot may provide a person with a place to access tools and a forum to discuss issues, as well as a way to track moods and increase mental health literacy, AI is not a replacement for a therapist or other mental health clinician. Ultimately, if AI chatbots and other MHapps are to have a positive impact, they must be regulated, and society must avoid techno-fundamentalism in relation to AI for mental health. Originality/value This study adds to a small but growing body of information science research into the role of AI in the support of mental health.</v>
      </c>
      <c r="M138" s="3"/>
      <c r="N138" s="3"/>
      <c r="O138" s="3"/>
      <c r="P138" s="3"/>
      <c r="Q138" s="3"/>
      <c r="R138" s="3"/>
      <c r="S138" s="3"/>
      <c r="T138" s="3"/>
      <c r="U138" s="3"/>
      <c r="V138" s="3"/>
      <c r="W138" s="3"/>
      <c r="X138" s="3"/>
      <c r="Y138" s="3"/>
      <c r="Z138" s="3"/>
      <c r="AA138" s="3"/>
      <c r="AB138" s="3"/>
      <c r="AC138" s="3"/>
      <c r="AD138" s="3"/>
      <c r="AE138" s="3"/>
      <c r="AF138" s="3"/>
      <c r="AG138" s="3"/>
      <c r="AH138" s="3"/>
      <c r="AI138" s="3"/>
      <c r="AJ138" s="3"/>
      <c r="AK138" s="3"/>
      <c r="AL138" s="3"/>
      <c r="AM138" s="3"/>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c r="BO138" s="3"/>
      <c r="BP138" s="3"/>
      <c r="BQ138" s="3"/>
      <c r="BR138" s="3"/>
      <c r="BS138" s="3"/>
      <c r="BT138" s="3"/>
      <c r="BU138" s="3"/>
      <c r="BV138" s="3"/>
      <c r="BW138" s="3"/>
      <c r="BX138" s="3"/>
      <c r="BY138" s="3"/>
      <c r="BZ138" s="3"/>
    </row>
    <row r="139">
      <c r="A139" s="20" t="str">
        <f t="shared" si="1"/>
        <v>Unique</v>
      </c>
      <c r="B139" s="20" t="str">
        <f>IFERROR(__xludf.DUMMYFUNCTION("""COMPUTED_VALUE"""),"WoS13")</f>
        <v>WoS13</v>
      </c>
      <c r="C139" s="3" t="str">
        <f>IFERROR(__xludf.DUMMYFUNCTION("""COMPUTED_VALUE"""),"Conversational agents in online organization-stakeholder interactions: a state-of-the-art analysis and implications for further research")</f>
        <v>Conversational agents in online organization-stakeholder interactions: a state-of-the-art analysis and implications for further research</v>
      </c>
      <c r="D139" s="3" t="str">
        <f>IFERROR(__xludf.DUMMYFUNCTION("""COMPUTED_VALUE"""),"Syvanen, Salla; Valentini, Chiara")</f>
        <v>Syvanen, Salla; Valentini, Chiara</v>
      </c>
      <c r="E139" s="3">
        <f>IFERROR(__xludf.DUMMYFUNCTION("""COMPUTED_VALUE"""),2020.0)</f>
        <v>2020</v>
      </c>
      <c r="F139" s="3" t="str">
        <f>IFERROR(__xludf.DUMMYFUNCTION("""COMPUTED_VALUE"""),"JOURNAL OF COMMUNICATION MANAGEMENT")</f>
        <v>JOURNAL OF COMMUNICATION MANAGEMENT</v>
      </c>
      <c r="G139" s="3">
        <f>IFERROR(__xludf.DUMMYFUNCTION("""COMPUTED_VALUE"""),24.0)</f>
        <v>24</v>
      </c>
      <c r="H139" s="3">
        <f>IFERROR(__xludf.DUMMYFUNCTION("""COMPUTED_VALUE"""),4.0)</f>
        <v>4</v>
      </c>
      <c r="I139" s="3">
        <f>IFERROR(__xludf.DUMMYFUNCTION("""COMPUTED_VALUE"""),339.0)</f>
        <v>339</v>
      </c>
      <c r="J139" s="3">
        <f>IFERROR(__xludf.DUMMYFUNCTION("""COMPUTED_VALUE"""),362.0)</f>
        <v>362</v>
      </c>
      <c r="K139" s="3" t="str">
        <f>IFERROR(__xludf.DUMMYFUNCTION("""COMPUTED_VALUE"""),"10.1108/JCOM-11-2019-0145")</f>
        <v>10.1108/JCOM-11-2019-0145</v>
      </c>
      <c r="L139" s="3" t="str">
        <f>IFERROR(__xludf.DUMMYFUNCTION("""COMPUTED_VALUE"""),"Purpose The purpose of this study is to review the extant literature on chatbots and stakeholder interactions to identify major trends and shed light on knowledge gaps. Design/methodology/approach A systematic literature review was conducted combining qua"&amp;"litative and quantitative approaches. A code book based on early systematic literature reviews was developed and used to extract information from 62 discrete peer-reviewed English articles. An inductive approach was used to analyse definitions of chatbots"&amp;", topics, metrics, perspectives and implications. Findings Chatbots have been studied by many different disciplines, but not much from organizational, stakeholder and corporate communication perspectives. Existing studies focus on the technical developmen"&amp;"ts of chatbots and chatbot language and conversations skills. Research has remained anchored at the micro-level understanding of the phenomenon, that is, the nature of chatbots, but has not yet taken into consideration the meso (organizational) or macro ("&amp;"societal) levels. Research limitations/implications This study focused only on academic peer-reviewed papers in English and excluded conference proceeding, books, book chapters and editorials that may have offered other important and relevant reflections."&amp;" The limited number of studies in communication-related disciplines shows that corporate communication scholars could contribute more to the discussion of chatbot-stakeholder interactions. Originality/value This is the first research in the field of corpo"&amp;"rate communication that examines organizational chatbot-stakeholder interactions. Results of this review offer important information on chatbots' organizational capabilities and affordances, which, arguably, must be taken into consideration when stakehold"&amp;"er engagement strategies are set.")</f>
        <v>Purpose The purpose of this study is to review the extant literature on chatbots and stakeholder interactions to identify major trends and shed light on knowledge gaps. Design/methodology/approach A systematic literature review was conducted combining qualitative and quantitative approaches. A code book based on early systematic literature reviews was developed and used to extract information from 62 discrete peer-reviewed English articles. An inductive approach was used to analyse definitions of chatbots, topics, metrics, perspectives and implications. Findings Chatbots have been studied by many different disciplines, but not much from organizational, stakeholder and corporate communication perspectives. Existing studies focus on the technical developments of chatbots and chatbot language and conversations skills. Research has remained anchored at the micro-level understanding of the phenomenon, that is, the nature of chatbots, but has not yet taken into consideration the meso (organizational) or macro (societal) levels. Research limitations/implications This study focused only on academic peer-reviewed papers in English and excluded conference proceeding, books, book chapters and editorials that may have offered other important and relevant reflections. The limited number of studies in communication-related disciplines shows that corporate communication scholars could contribute more to the discussion of chatbot-stakeholder interactions. Originality/value This is the first research in the field of corporate communication that examines organizational chatbot-stakeholder interactions. Results of this review offer important information on chatbots' organizational capabilities and affordances, which, arguably, must be taken into consideration when stakeholder engagement strategies are set.</v>
      </c>
      <c r="M139" s="3"/>
      <c r="N139" s="3"/>
      <c r="O139" s="3"/>
      <c r="P139" s="3"/>
      <c r="Q139" s="3"/>
      <c r="R139" s="3"/>
      <c r="S139" s="3"/>
      <c r="T139" s="3"/>
      <c r="U139" s="3"/>
      <c r="V139" s="3"/>
      <c r="W139" s="3"/>
      <c r="X139" s="3"/>
      <c r="Y139" s="3"/>
      <c r="Z139" s="3"/>
      <c r="AA139" s="3"/>
      <c r="AB139" s="3"/>
      <c r="AC139" s="3"/>
      <c r="AD139" s="3"/>
      <c r="AE139" s="3"/>
      <c r="AF139" s="3"/>
      <c r="AG139" s="3"/>
      <c r="AH139" s="3"/>
      <c r="AI139" s="3"/>
      <c r="AJ139" s="3"/>
      <c r="AK139" s="3"/>
      <c r="AL139" s="3"/>
      <c r="AM139" s="3"/>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c r="BO139" s="3"/>
      <c r="BP139" s="3"/>
      <c r="BQ139" s="3"/>
      <c r="BR139" s="3"/>
      <c r="BS139" s="3"/>
      <c r="BT139" s="3"/>
      <c r="BU139" s="3"/>
      <c r="BV139" s="3"/>
      <c r="BW139" s="3"/>
      <c r="BX139" s="3"/>
      <c r="BY139" s="3"/>
      <c r="BZ139" s="3"/>
    </row>
    <row r="140">
      <c r="A140" s="20" t="str">
        <f t="shared" si="1"/>
        <v>Duplicate</v>
      </c>
      <c r="B140" s="20" t="str">
        <f>IFERROR(__xludf.DUMMYFUNCTION("""COMPUTED_VALUE"""),"WoS14")</f>
        <v>WoS14</v>
      </c>
      <c r="C140" s="3" t="str">
        <f>IFERROR(__xludf.DUMMYFUNCTION("""COMPUTED_VALUE"""),"Intelligent personal assistants: A systematic literature review")</f>
        <v>Intelligent personal assistants: A systematic literature review</v>
      </c>
      <c r="D140" s="3" t="str">
        <f>IFERROR(__xludf.DUMMYFUNCTION("""COMPUTED_VALUE"""),"Silva, Allan de Barcelos; Gomes, Marcio Miguel; da Costa, Cristiano Andre; Righi, Rodrigo da Rosa; Victoria Barbosa, Jorge Luis; Pessin, Gustavo; De Doncker, Geert; Federizzi, Gustavo")</f>
        <v>Silva, Allan de Barcelos; Gomes, Marcio Miguel; da Costa, Cristiano Andre; Righi, Rodrigo da Rosa; Victoria Barbosa, Jorge Luis; Pessin, Gustavo; De Doncker, Geert; Federizzi, Gustavo</v>
      </c>
      <c r="E140" s="3">
        <f>IFERROR(__xludf.DUMMYFUNCTION("""COMPUTED_VALUE"""),2020.0)</f>
        <v>2020</v>
      </c>
      <c r="F140" s="3" t="str">
        <f>IFERROR(__xludf.DUMMYFUNCTION("""COMPUTED_VALUE"""),"EXPERT SYSTEMS WITH APPLICATIONS")</f>
        <v>EXPERT SYSTEMS WITH APPLICATIONS</v>
      </c>
      <c r="G140" s="3">
        <f>IFERROR(__xludf.DUMMYFUNCTION("""COMPUTED_VALUE"""),147.0)</f>
        <v>147</v>
      </c>
      <c r="H140" s="3"/>
      <c r="I140" s="3"/>
      <c r="J140" s="3"/>
      <c r="K140" s="3" t="str">
        <f>IFERROR(__xludf.DUMMYFUNCTION("""COMPUTED_VALUE"""),"10.1016/j.eswa.2020.113193")</f>
        <v>10.1016/j.eswa.2020.113193</v>
      </c>
      <c r="L140" s="3" t="str">
        <f>IFERROR(__xludf.DUMMYFUNCTION("""COMPUTED_VALUE"""),"Natural Language Interfaces allow human-computer interaction through the translation of human intention into devices' control commands, analyzing the user's speech or gestures. This novel interaction mode arises from advancements of artificial intelligenc"&amp;"e, expert systems, speech recognition, semantic web, dialog systems, and natural language processing, bringing the concept of Intelligent Personal Assistant (IPA). There is currently a vast literature on this subject. However, in the best of our knowledge"&amp;", there is no thorough analysis of the state-of-the-art in the field. In this context, we present in this article a survey of the field, discussing the main trends, critical areas, and challenges of an IPA. Another contribution is the proposition of a tax"&amp;"onomy for IPA classification. The method used to achieve these objectives consisted of a systematic literature review based on the population, intervention, comparison, outcome, and context (PICOC) criteria. As a result, we started from more than 3472 sci"&amp;"entific articles published in the last six years, searched on a set of databases chosen to increase the probability of finding highly relevant articles. The review selected the 58 most significant articles, identifying challenges and open questions. We al"&amp;"so discuss in the article the current status, usage, security and privacy issues, types, and architectures regarding an IPA. We conclude that usability, security, and privacy directly affect the confidence of the user in adopting an IPA. (C) 2020 Elsevier"&amp;" Ltd. All rights reserved.")</f>
        <v>Natural Language Interfaces allow human-computer interaction through the translation of human intention into devices' control commands, analyzing the user's speech or gestures. This novel interaction mode arises from advancements of artificial intelligence, expert systems, speech recognition, semantic web, dialog systems, and natural language processing, bringing the concept of Intelligent Personal Assistant (IPA). There is currently a vast literature on this subject. However, in the best of our knowledge, there is no thorough analysis of the state-of-the-art in the field. In this context, we present in this article a survey of the field, discussing the main trends, critical areas, and challenges of an IPA. Another contribution is the proposition of a taxonomy for IPA classification. The method used to achieve these objectives consisted of a systematic literature review based on the population, intervention, comparison, outcome, and context (PICOC) criteria. As a result, we started from more than 3472 scientific articles published in the last six years, searched on a set of databases chosen to increase the probability of finding highly relevant articles. The review selected the 58 most significant articles, identifying challenges and open questions. We also discuss in the article the current status, usage, security and privacy issues, types, and architectures regarding an IPA. We conclude that usability, security, and privacy directly affect the confidence of the user in adopting an IPA. (C) 2020 Elsevier Ltd. All rights reserved.</v>
      </c>
      <c r="M140" s="3"/>
      <c r="N140" s="3"/>
      <c r="O140" s="3"/>
      <c r="P140" s="3"/>
      <c r="Q140" s="3"/>
      <c r="R140" s="3"/>
      <c r="S140" s="3"/>
      <c r="T140" s="3"/>
      <c r="U140" s="3"/>
      <c r="V140" s="3"/>
      <c r="W140" s="3"/>
      <c r="X140" s="3"/>
      <c r="Y140" s="3"/>
      <c r="Z140" s="3"/>
      <c r="AA140" s="3"/>
      <c r="AB140" s="3"/>
      <c r="AC140" s="3"/>
      <c r="AD140" s="3"/>
      <c r="AE140" s="3"/>
      <c r="AF140" s="3"/>
      <c r="AG140" s="3"/>
      <c r="AH140" s="3"/>
      <c r="AI140" s="3"/>
      <c r="AJ140" s="3"/>
      <c r="AK140" s="3"/>
      <c r="AL140" s="3"/>
      <c r="AM140" s="3"/>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c r="BS140" s="3"/>
      <c r="BT140" s="3"/>
      <c r="BU140" s="3"/>
      <c r="BV140" s="3"/>
      <c r="BW140" s="3"/>
      <c r="BX140" s="3"/>
      <c r="BY140" s="3"/>
      <c r="BZ140" s="3"/>
    </row>
    <row r="141">
      <c r="A141" s="20" t="str">
        <f t="shared" si="1"/>
        <v>Duplicate</v>
      </c>
      <c r="B141" s="20" t="str">
        <f>IFERROR(__xludf.DUMMYFUNCTION("""COMPUTED_VALUE"""),"WoS15")</f>
        <v>WoS15</v>
      </c>
      <c r="C141" s="3" t="str">
        <f>IFERROR(__xludf.DUMMYFUNCTION("""COMPUTED_VALUE"""),"Effectiveness of Conversational Agents (Virtual Assistants) in Health Care: Protocol for a Systematic Review")</f>
        <v>Effectiveness of Conversational Agents (Virtual Assistants) in Health Care: Protocol for a Systematic Review</v>
      </c>
      <c r="D141" s="3" t="str">
        <f>IFERROR(__xludf.DUMMYFUNCTION("""COMPUTED_VALUE"""),"de Cock, Caroline; Milne-Ives, Madison; van Velthoven, Michelle Helena; Alturkistani, Abrar; Lam, Ching; Meinert, Edward")</f>
        <v>de Cock, Caroline; Milne-Ives, Madison; van Velthoven, Michelle Helena; Alturkistani, Abrar; Lam, Ching; Meinert, Edward</v>
      </c>
      <c r="E141" s="3">
        <f>IFERROR(__xludf.DUMMYFUNCTION("""COMPUTED_VALUE"""),2020.0)</f>
        <v>2020</v>
      </c>
      <c r="F141" s="3" t="str">
        <f>IFERROR(__xludf.DUMMYFUNCTION("""COMPUTED_VALUE"""),"JMIR RESEARCH PROTOCOLS")</f>
        <v>JMIR RESEARCH PROTOCOLS</v>
      </c>
      <c r="G141" s="3">
        <f>IFERROR(__xludf.DUMMYFUNCTION("""COMPUTED_VALUE"""),9.0)</f>
        <v>9</v>
      </c>
      <c r="H141" s="3">
        <f>IFERROR(__xludf.DUMMYFUNCTION("""COMPUTED_VALUE"""),3.0)</f>
        <v>3</v>
      </c>
      <c r="I141" s="3"/>
      <c r="J141" s="3"/>
      <c r="K141" s="3" t="str">
        <f>IFERROR(__xludf.DUMMYFUNCTION("""COMPUTED_VALUE"""),"10.2196/16934")</f>
        <v>10.2196/16934</v>
      </c>
      <c r="L141" s="3" t="str">
        <f>IFERROR(__xludf.DUMMYFUNCTION("""COMPUTED_VALUE"""),"Background: Conversational agents (also known as chatbots) have evolved in recent decades to become multimodal, multifunctional platforms with potential to automate a diverse range of health-related activities supporting the general public, patients, and "&amp;"physicians. Multiple studies have reported the development of these agents, and recent systematic reviews have described the scope of use of conversational agents in health care. However, there is scarce research on the effectiveness of these systems; thu"&amp;"s, their viability and applicability are unclear. Objective: The objective of this systematic review is to assess the effectiveness of conversational agents in health care and to identify limitations, adverse events, and areas for future investigation of "&amp;"these agents.Methods: The Preferred Reporting Items for Systematic Reviews and Meta-Analyses Protocols will be used to structure this protocol. The focus of the systematic review is guided by a population, intervention, comparator, and outcome framework. "&amp;"A systematic search of the PubMed (Medline), EMBASE, CINAHL, and Web of Science databases will be conducted. Two authors will independently screen the titles and abstracts of the identified references and select studies according to the eligibility criter"&amp;"ia. Any discrepancies will then be discussed and resolved. Two reviewers will independently extract and validate data from the included studies into a standardized form and conduct quality appraisal.Results: As of January 2020, we have begun a preliminary"&amp;" literature search and piloting of the study selection process.Conclusions: This systematic review aims to clarify the effectiveness, limitations, and future applications of conversational agents in health care. Our findings may be useful to inform the fu"&amp;"ture development of conversational agents and promote the personalization of patient care.")</f>
        <v>Background: Conversational agents (also known as chatbots) have evolved in recent decades to become multimodal, multifunctional platforms with potential to automate a diverse range of health-related activities supporting the general public, patients, and physicians. Multiple studies have reported the development of these agents, and recent systematic reviews have described the scope of use of conversational agents in health care. However, there is scarce research on the effectiveness of these systems; thus, their viability and applicability are unclear. Objective: The objective of this systematic review is to assess the effectiveness of conversational agents in health care and to identify limitations, adverse events, and areas for future investigation of these agents.Methods: The Preferred Reporting Items for Systematic Reviews and Meta-Analyses Protocols will be used to structure this protocol. The focus of the systematic review is guided by a population, intervention, comparator, and outcome framework. A systematic search of the PubMed (Medline), EMBASE, CINAHL, and Web of Science databases will be conducted. Two authors will independently screen the titles and abstracts of the identified references and select studies according to the eligibility criteria. Any discrepancies will then be discussed and resolved. Two reviewers will independently extract and validate data from the included studies into a standardized form and conduct quality appraisal.Results: As of January 2020, we have begun a preliminary literature search and piloting of the study selection process.Conclusions: This systematic review aims to clarify the effectiveness, limitations, and future applications of conversational agents in health care. Our findings may be useful to inform the future development of conversational agents and promote the personalization of patient care.</v>
      </c>
      <c r="M141" s="3"/>
      <c r="N141" s="3"/>
      <c r="O141" s="3"/>
      <c r="P141" s="3"/>
      <c r="Q141" s="3"/>
      <c r="R141" s="3"/>
      <c r="S141" s="3"/>
      <c r="T141" s="3"/>
      <c r="U141" s="3"/>
      <c r="V141" s="3"/>
      <c r="W141" s="3"/>
      <c r="X141" s="3"/>
      <c r="Y141" s="3"/>
      <c r="Z141" s="3"/>
      <c r="AA141" s="3"/>
      <c r="AB141" s="3"/>
      <c r="AC141" s="3"/>
      <c r="AD141" s="3"/>
      <c r="AE141" s="3"/>
      <c r="AF141" s="3"/>
      <c r="AG141" s="3"/>
      <c r="AH141" s="3"/>
      <c r="AI141" s="3"/>
      <c r="AJ141" s="3"/>
      <c r="AK141" s="3"/>
      <c r="AL141" s="3"/>
      <c r="AM141" s="3"/>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c r="BQ141" s="3"/>
      <c r="BR141" s="3"/>
      <c r="BS141" s="3"/>
      <c r="BT141" s="3"/>
      <c r="BU141" s="3"/>
      <c r="BV141" s="3"/>
      <c r="BW141" s="3"/>
      <c r="BX141" s="3"/>
      <c r="BY141" s="3"/>
      <c r="BZ141" s="3"/>
    </row>
    <row r="142">
      <c r="A142" s="20" t="str">
        <f t="shared" si="1"/>
        <v>Duplicate</v>
      </c>
      <c r="B142" s="20" t="str">
        <f>IFERROR(__xludf.DUMMYFUNCTION("""COMPUTED_VALUE"""),"WoS16")</f>
        <v>WoS16</v>
      </c>
      <c r="C142" s="3" t="str">
        <f>IFERROR(__xludf.DUMMYFUNCTION("""COMPUTED_VALUE"""),"Developing Embodied Conversational Agents for Coaching People in a Healthy Lifestyle: Scoping Review")</f>
        <v>Developing Embodied Conversational Agents for Coaching People in a Healthy Lifestyle: Scoping Review</v>
      </c>
      <c r="D142" s="3" t="str">
        <f>IFERROR(__xludf.DUMMYFUNCTION("""COMPUTED_VALUE"""),"Kramer, Lean L.; ter Stal, Silke; Mulder, Bob C.; de Vet, Emely; van Velsen, Lex")</f>
        <v>Kramer, Lean L.; ter Stal, Silke; Mulder, Bob C.; de Vet, Emely; van Velsen, Lex</v>
      </c>
      <c r="E142" s="3">
        <f>IFERROR(__xludf.DUMMYFUNCTION("""COMPUTED_VALUE"""),2020.0)</f>
        <v>2020</v>
      </c>
      <c r="F142" s="3" t="str">
        <f>IFERROR(__xludf.DUMMYFUNCTION("""COMPUTED_VALUE"""),"JOURNAL OF MEDICAL INTERNET RESEARCH")</f>
        <v>JOURNAL OF MEDICAL INTERNET RESEARCH</v>
      </c>
      <c r="G142" s="3">
        <f>IFERROR(__xludf.DUMMYFUNCTION("""COMPUTED_VALUE"""),22.0)</f>
        <v>22</v>
      </c>
      <c r="H142" s="3">
        <f>IFERROR(__xludf.DUMMYFUNCTION("""COMPUTED_VALUE"""),2.0)</f>
        <v>2</v>
      </c>
      <c r="I142" s="3"/>
      <c r="J142" s="3"/>
      <c r="K142" s="3" t="str">
        <f>IFERROR(__xludf.DUMMYFUNCTION("""COMPUTED_VALUE"""),"10.2196/14058")</f>
        <v>10.2196/14058</v>
      </c>
      <c r="L142" s="3" t="str">
        <f>IFERROR(__xludf.DUMMYFUNCTION("""COMPUTED_VALUE"""),"Background: Embodied conversational agents (ECAs) are animated computer characters that simulate face-to-face counseling. Owing to their capacity to establish and maintain an empathic relationship, they are deemed to be a promising tool for starting and m"&amp;"aintaining a healthy lifestyle.Objective: This review aimed to identify the current practices in designing and evaluating ECAs for coaching people in a healthy lifestyle and provide an overview of their efficacy (on behavioral, knowledge, and motivational"&amp;" parameters) and use (on usability, usage, and user satisfaction parameters).Methods: We used the Arksey and O'Malley framework to conduct a scoping review. PsycINFO, Medical Literature Analysis and Retrieval System Online, and Scopus were searched with a"&amp;" combination of terms related to ECA and lifestyle. Initially, 1789 unique studies were identified; 20 studies were included.Results: Most often, ECAs targeted physical activity (n=16) and had the appearance of a middle-aged African American woman (n=13)."&amp;" Multiple behavior change techniques (median=3) and theories or principles (median=3) were applied, but their interpretation and application were usually not reported. ECAs seemed to be designed for the end user rather than with the end user. Stakeholders"&amp;" were usually not involved. A total of 7 out of 15 studies reported better efficacy outcomes for the intervention group, and 5 out of 8 studies reported better use-related outcomes, as compared with the control group.Conclusions: ECAs are a promising tool"&amp;" for persuasive communication in the health domain This review provided valuable insights into the current developmental processes, and it recommends the use of human-centered, stakeholder-inclusive design approaches, along with reporting on the design ac"&amp;"tivities in a systematic and comprehensive manner. The gaps in knowledge were identified on the working mechanisms of intervention components and the right timing and frequency of coaching.")</f>
        <v>Background: Embodied conversational agents (ECAs) are animated computer characters that simulate face-to-face counseling. Owing to their capacity to establish and maintain an empathic relationship, they are deemed to be a promising tool for starting and maintaining a healthy lifestyle.Objective: This review aimed to identify the current practices in designing and evaluating ECAs for coaching people in a healthy lifestyle and provide an overview of their efficacy (on behavioral, knowledge, and motivational parameters) and use (on usability, usage, and user satisfaction parameters).Methods: We used the Arksey and O'Malley framework to conduct a scoping review. PsycINFO, Medical Literature Analysis and Retrieval System Online, and Scopus were searched with a combination of terms related to ECA and lifestyle. Initially, 1789 unique studies were identified; 20 studies were included.Results: Most often, ECAs targeted physical activity (n=16) and had the appearance of a middle-aged African American woman (n=13). Multiple behavior change techniques (median=3) and theories or principles (median=3) were applied, but their interpretation and application were usually not reported. ECAs seemed to be designed for the end user rather than with the end user. Stakeholders were usually not involved. A total of 7 out of 15 studies reported better efficacy outcomes for the intervention group, and 5 out of 8 studies reported better use-related outcomes, as compared with the control group.Conclusions: ECAs are a promising tool for persuasive communication in the health domain This review provided valuable insights into the current developmental processes, and it recommends the use of human-centered, stakeholder-inclusive design approaches, along with reporting on the design activities in a systematic and comprehensive manner. The gaps in knowledge were identified on the working mechanisms of intervention components and the right timing and frequency of coaching.</v>
      </c>
      <c r="M142" s="3"/>
      <c r="N142" s="3"/>
      <c r="O142" s="3"/>
      <c r="P142" s="3"/>
      <c r="Q142" s="3"/>
      <c r="R142" s="3"/>
      <c r="S142" s="3"/>
      <c r="T142" s="3"/>
      <c r="U142" s="3"/>
      <c r="V142" s="3"/>
      <c r="W142" s="3"/>
      <c r="X142" s="3"/>
      <c r="Y142" s="3"/>
      <c r="Z142" s="3"/>
      <c r="AA142" s="3"/>
      <c r="AB142" s="3"/>
      <c r="AC142" s="3"/>
      <c r="AD142" s="3"/>
      <c r="AE142" s="3"/>
      <c r="AF142" s="3"/>
      <c r="AG142" s="3"/>
      <c r="AH142" s="3"/>
      <c r="AI142" s="3"/>
      <c r="AJ142" s="3"/>
      <c r="AK142" s="3"/>
      <c r="AL142" s="3"/>
      <c r="AM142" s="3"/>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c r="BQ142" s="3"/>
      <c r="BR142" s="3"/>
      <c r="BS142" s="3"/>
      <c r="BT142" s="3"/>
      <c r="BU142" s="3"/>
      <c r="BV142" s="3"/>
      <c r="BW142" s="3"/>
      <c r="BX142" s="3"/>
      <c r="BY142" s="3"/>
      <c r="BZ142" s="3"/>
    </row>
    <row r="143">
      <c r="A143" s="20" t="str">
        <f t="shared" si="1"/>
        <v>Unique</v>
      </c>
      <c r="B143" s="20" t="str">
        <f>IFERROR(__xludf.DUMMYFUNCTION("""COMPUTED_VALUE"""),"WoS17")</f>
        <v>WoS17</v>
      </c>
      <c r="C143" s="3" t="str">
        <f>IFERROR(__xludf.DUMMYFUNCTION("""COMPUTED_VALUE"""),"Artificial Intelligence Security Threat, Crime, and Forensics: Taxonomy and Open Issues")</f>
        <v>Artificial Intelligence Security Threat, Crime, and Forensics: Taxonomy and Open Issues</v>
      </c>
      <c r="D143" s="3" t="str">
        <f>IFERROR(__xludf.DUMMYFUNCTION("""COMPUTED_VALUE"""),"Jeong, Doowon")</f>
        <v>Jeong, Doowon</v>
      </c>
      <c r="E143" s="3">
        <f>IFERROR(__xludf.DUMMYFUNCTION("""COMPUTED_VALUE"""),2020.0)</f>
        <v>2020</v>
      </c>
      <c r="F143" s="3" t="str">
        <f>IFERROR(__xludf.DUMMYFUNCTION("""COMPUTED_VALUE"""),"IEEE ACCESS")</f>
        <v>IEEE ACCESS</v>
      </c>
      <c r="G143" s="3">
        <f>IFERROR(__xludf.DUMMYFUNCTION("""COMPUTED_VALUE"""),8.0)</f>
        <v>8</v>
      </c>
      <c r="H143" s="3"/>
      <c r="I143" s="3">
        <f>IFERROR(__xludf.DUMMYFUNCTION("""COMPUTED_VALUE"""),184560.0)</f>
        <v>184560</v>
      </c>
      <c r="J143" s="3">
        <f>IFERROR(__xludf.DUMMYFUNCTION("""COMPUTED_VALUE"""),184574.0)</f>
        <v>184574</v>
      </c>
      <c r="K143" s="3" t="str">
        <f>IFERROR(__xludf.DUMMYFUNCTION("""COMPUTED_VALUE"""),"10.1109/ACCESS.2020.3029280")</f>
        <v>10.1109/ACCESS.2020.3029280</v>
      </c>
      <c r="L143" s="3" t="str">
        <f>IFERROR(__xludf.DUMMYFUNCTION("""COMPUTED_VALUE"""),"Advances in Artificial Intelligence (AI) have influenced almost every field including computer science, robotics, social engineering, psychology, criminology and so on. Although AI has solved various challenges, potential security threats of AI algorithms"&amp;" and training data have been stressed by AI researchers. As AI system inherits security threats of traditional computer system, the concern about novel cyberattack enhanced by AI is also growing. In addition, AI is deeply connected to physical space (e.g."&amp;" autonomous vehicle, intelligent virtual assistant), so AI-related crime can harm people physically, beyond the cyberspace. In this context, we represent a literature review of security threats and AI-related crime. Based on the literature review, this ar"&amp;"ticle defines the term AI crime and classifies AI crime into 2 categories: AI as tool crime and AI as target crime, inspired by a taxonomy of cybercrime: Computer as tool crime and Computer as tool crime. Through the proposed taxonomy, foreseeable AI crim"&amp;"es are systematically studied and related forensic techniques are also addressed. We also analyze the characteristics of the AI crimes and present challenges that are difficult to be solved with the traditional forensic techniques. Finally, open issues ar"&amp;"e presented, with emphasis on the need to establish novel strategies for AI forensics.")</f>
        <v>Advances in Artificial Intelligence (AI) have influenced almost every field including computer science, robotics, social engineering, psychology, criminology and so on. Although AI has solved various challenges, potential security threats of AI algorithms and training data have been stressed by AI researchers. As AI system inherits security threats of traditional computer system, the concern about novel cyberattack enhanced by AI is also growing. In addition, AI is deeply connected to physical space (e.g. autonomous vehicle, intelligent virtual assistant), so AI-related crime can harm people physically, beyond the cyberspace. In this context, we represent a literature review of security threats and AI-related crime. Based on the literature review, this article defines the term AI crime and classifies AI crime into 2 categories: AI as tool crime and AI as target crime, inspired by a taxonomy of cybercrime: Computer as tool crime and Computer as tool crime. Through the proposed taxonomy, foreseeable AI crimes are systematically studied and related forensic techniques are also addressed. We also analyze the characteristics of the AI crimes and present challenges that are difficult to be solved with the traditional forensic techniques. Finally, open issues are presented, with emphasis on the need to establish novel strategies for AI forensics.</v>
      </c>
      <c r="M143" s="3"/>
      <c r="N143" s="3"/>
      <c r="O143" s="3"/>
      <c r="P143" s="3"/>
      <c r="Q143" s="3"/>
      <c r="R143" s="3"/>
      <c r="S143" s="3"/>
      <c r="T143" s="3"/>
      <c r="U143" s="3"/>
      <c r="V143" s="3"/>
      <c r="W143" s="3"/>
      <c r="X143" s="3"/>
      <c r="Y143" s="3"/>
      <c r="Z143" s="3"/>
      <c r="AA143" s="3"/>
      <c r="AB143" s="3"/>
      <c r="AC143" s="3"/>
      <c r="AD143" s="3"/>
      <c r="AE143" s="3"/>
      <c r="AF143" s="3"/>
      <c r="AG143" s="3"/>
      <c r="AH143" s="3"/>
      <c r="AI143" s="3"/>
      <c r="AJ143" s="3"/>
      <c r="AK143" s="3"/>
      <c r="AL143" s="3"/>
      <c r="AM143" s="3"/>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c r="BM143" s="3"/>
      <c r="BN143" s="3"/>
      <c r="BO143" s="3"/>
      <c r="BP143" s="3"/>
      <c r="BQ143" s="3"/>
      <c r="BR143" s="3"/>
      <c r="BS143" s="3"/>
      <c r="BT143" s="3"/>
      <c r="BU143" s="3"/>
      <c r="BV143" s="3"/>
      <c r="BW143" s="3"/>
      <c r="BX143" s="3"/>
      <c r="BY143" s="3"/>
      <c r="BZ143" s="3"/>
    </row>
    <row r="144">
      <c r="A144" s="20" t="str">
        <f t="shared" si="1"/>
        <v>Duplicate</v>
      </c>
      <c r="B144" s="20" t="str">
        <f>IFERROR(__xludf.DUMMYFUNCTION("""COMPUTED_VALUE"""),"WoS18")</f>
        <v>WoS18</v>
      </c>
      <c r="C144" s="3" t="str">
        <f>IFERROR(__xludf.DUMMYFUNCTION("""COMPUTED_VALUE"""),"A Short Survey on Chatbot Technology: Failure in Raising the State of the Art")</f>
        <v>A Short Survey on Chatbot Technology: Failure in Raising the State of the Art</v>
      </c>
      <c r="D144" s="3" t="str">
        <f>IFERROR(__xludf.DUMMYFUNCTION("""COMPUTED_VALUE"""),"Marcondes, Francisco Supino; Almeida, Jose Joao; Novais, Paulo")</f>
        <v>Marcondes, Francisco Supino; Almeida, Jose Joao; Novais, Paulo</v>
      </c>
      <c r="E144" s="3">
        <f>IFERROR(__xludf.DUMMYFUNCTION("""COMPUTED_VALUE"""),2020.0)</f>
        <v>2020</v>
      </c>
      <c r="F144" s="3" t="str">
        <f>IFERROR(__xludf.DUMMYFUNCTION("""COMPUTED_VALUE"""),"DISTRIBUTED COMPUTING AND ARTIFICIAL INTELLIGENCE, 16TH INTERNATIONAL CONFERENCE")</f>
        <v>DISTRIBUTED COMPUTING AND ARTIFICIAL INTELLIGENCE, 16TH INTERNATIONAL CONFERENCE</v>
      </c>
      <c r="G144" s="3">
        <f>IFERROR(__xludf.DUMMYFUNCTION("""COMPUTED_VALUE"""),1003.0)</f>
        <v>1003</v>
      </c>
      <c r="H144" s="3"/>
      <c r="I144" s="3">
        <f>IFERROR(__xludf.DUMMYFUNCTION("""COMPUTED_VALUE"""),28.0)</f>
        <v>28</v>
      </c>
      <c r="J144" s="3">
        <f>IFERROR(__xludf.DUMMYFUNCTION("""COMPUTED_VALUE"""),36.0)</f>
        <v>36</v>
      </c>
      <c r="K144" s="3" t="str">
        <f>IFERROR(__xludf.DUMMYFUNCTION("""COMPUTED_VALUE"""),"10.1007/978-3-030-23887-2_4")</f>
        <v>10.1007/978-3-030-23887-2_4</v>
      </c>
      <c r="L144" s="3" t="str">
        <f>IFERROR(__xludf.DUMMYFUNCTION("""COMPUTED_VALUE"""),"This short survey aimed initially to explore the existing state of the art for the application of chatbot on fighting (and not on spreading) of fake-news. It was then realized that there is not common to use chatbots with this ""virtuous"" purpose. Theref"&amp;"ore, after two surveys and a meta-analysis, the topic had to be withdrawn since there were no survey results to discuss besides the absence of results. The survey result raised then a need to realize how chatbots are being currently used, designed and the"&amp;"ir primary sources. The result was once again confusing since, on the sample: (1) no significant concentration of usage could be found; (2) no widely adopted design strategies were identified, and (3) no significant crosscutting references to be considere"&amp;"d as primary sources. Certainly, this can be due to a biased sample but may also be a symptom of a methodological issue on the chatbot researches. If the second possibility is proved to be right it means that chatbot research is still on a pre-paradigm st"&amp;"age according to Kuhn's conception. For this paper, there were performed 4 surveys with a total sample of 50 papers mostly from the last 3 years.")</f>
        <v>This short survey aimed initially to explore the existing state of the art for the application of chatbot on fighting (and not on spreading) of fake-news. It was then realized that there is not common to use chatbots with this "virtuous" purpose. Therefore, after two surveys and a meta-analysis, the topic had to be withdrawn since there were no survey results to discuss besides the absence of results. The survey result raised then a need to realize how chatbots are being currently used, designed and their primary sources. The result was once again confusing since, on the sample: (1) no significant concentration of usage could be found; (2) no widely adopted design strategies were identified, and (3) no significant crosscutting references to be considered as primary sources. Certainly, this can be due to a biased sample but may also be a symptom of a methodological issue on the chatbot researches. If the second possibility is proved to be right it means that chatbot research is still on a pre-paradigm stage according to Kuhn's conception. For this paper, there were performed 4 surveys with a total sample of 50 papers mostly from the last 3 years.</v>
      </c>
      <c r="M144" s="3"/>
      <c r="N144" s="3"/>
      <c r="O144" s="3"/>
      <c r="P144" s="3"/>
      <c r="Q144" s="3"/>
      <c r="R144" s="3"/>
      <c r="S144" s="3"/>
      <c r="T144" s="3"/>
      <c r="U144" s="3"/>
      <c r="V144" s="3"/>
      <c r="W144" s="3"/>
      <c r="X144" s="3"/>
      <c r="Y144" s="3"/>
      <c r="Z144" s="3"/>
      <c r="AA144" s="3"/>
      <c r="AB144" s="3"/>
      <c r="AC144" s="3"/>
      <c r="AD144" s="3"/>
      <c r="AE144" s="3"/>
      <c r="AF144" s="3"/>
      <c r="AG144" s="3"/>
      <c r="AH144" s="3"/>
      <c r="AI144" s="3"/>
      <c r="AJ144" s="3"/>
      <c r="AK144" s="3"/>
      <c r="AL144" s="3"/>
      <c r="AM144" s="3"/>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c r="BS144" s="3"/>
      <c r="BT144" s="3"/>
      <c r="BU144" s="3"/>
      <c r="BV144" s="3"/>
      <c r="BW144" s="3"/>
      <c r="BX144" s="3"/>
      <c r="BY144" s="3"/>
      <c r="BZ144" s="3"/>
    </row>
    <row r="145">
      <c r="A145" s="20" t="str">
        <f t="shared" si="1"/>
        <v>Unique</v>
      </c>
      <c r="B145" s="20" t="str">
        <f>IFERROR(__xludf.DUMMYFUNCTION("""COMPUTED_VALUE"""),"WoS19")</f>
        <v>WoS19</v>
      </c>
      <c r="C145" s="3" t="str">
        <f>IFERROR(__xludf.DUMMYFUNCTION("""COMPUTED_VALUE"""),"Deriving Design Principles for Educational Chatbots from Empirical Studies on Human–Chatbot Interaction")</f>
        <v>Deriving Design Principles for Educational Chatbots from Empirical Studies on Human–Chatbot Interaction</v>
      </c>
      <c r="D145" s="3" t="str">
        <f>IFERROR(__xludf.DUMMYFUNCTION("""COMPUTED_VALUE"""),"Hyojung, Jung，; 이진주; 박채연")</f>
        <v>Hyojung, Jung，; 이진주; 박채연</v>
      </c>
      <c r="E145" s="3">
        <f>IFERROR(__xludf.DUMMYFUNCTION("""COMPUTED_VALUE"""),2020.0)</f>
        <v>2020</v>
      </c>
      <c r="F145" s="3" t="str">
        <f>IFERROR(__xludf.DUMMYFUNCTION("""COMPUTED_VALUE"""),"Journal of Digital Contents Society")</f>
        <v>Journal of Digital Contents Society</v>
      </c>
      <c r="G145" s="3">
        <f>IFERROR(__xludf.DUMMYFUNCTION("""COMPUTED_VALUE"""),21.0)</f>
        <v>21</v>
      </c>
      <c r="H145" s="3">
        <f>IFERROR(__xludf.DUMMYFUNCTION("""COMPUTED_VALUE"""),3.0)</f>
        <v>3</v>
      </c>
      <c r="I145" s="3">
        <f>IFERROR(__xludf.DUMMYFUNCTION("""COMPUTED_VALUE"""),487.0)</f>
        <v>487</v>
      </c>
      <c r="J145" s="3">
        <f>IFERROR(__xludf.DUMMYFUNCTION("""COMPUTED_VALUE"""),493.0)</f>
        <v>493</v>
      </c>
      <c r="K145" s="3"/>
      <c r="L145" s="3" t="str">
        <f>IFERROR(__xludf.DUMMYFUNCTION("""COMPUTED_VALUE"""),"This study derives design principles according to the role of chatbots through a systematic review of educational chatbots. We propose design principles that should be considered, depending on the role of the chatbot. When designing a chatbot that plays t"&amp;"he role of a tutor, it is necessary to consider the Live emotion principle, Modality principle, and Extraneous principle. When designing a chatbot that acts as an evaluator, the Bot effect principle should be considered. When developing a chatbot that act"&amp;"s as a responder, the Gender principle and Modality principle should be considered. In the case of a chatbot that plays the role of a moderator, it is necessary to consider the Neutral emotion principle, and in the case of a chatbot that plays the role of"&amp;" peer learner, the Modality principle (voice), the Imitation principle, and the Neutral emotion principle should be considered. In the future, it is necessary to study the method of contents presentation and the differentiated role of educational chatbots"&amp;".")</f>
        <v>This study derives design principles according to the role of chatbots through a systematic review of educational chatbots. We propose design principles that should be considered, depending on the role of the chatbot. When designing a chatbot that plays the role of a tutor, it is necessary to consider the Live emotion principle, Modality principle, and Extraneous principle. When designing a chatbot that acts as an evaluator, the Bot effect principle should be considered. When developing a chatbot that acts as a responder, the Gender principle and Modality principle should be considered. In the case of a chatbot that plays the role of a moderator, it is necessary to consider the Neutral emotion principle, and in the case of a chatbot that plays the role of peer learner, the Modality principle (voice), the Imitation principle, and the Neutral emotion principle should be considered. In the future, it is necessary to study the method of contents presentation and the differentiated role of educational chatbots.</v>
      </c>
      <c r="M145" s="3"/>
      <c r="N145" s="3"/>
      <c r="O145" s="3"/>
      <c r="P145" s="3"/>
      <c r="Q145" s="3"/>
      <c r="R145" s="3"/>
      <c r="S145" s="3"/>
      <c r="T145" s="3"/>
      <c r="U145" s="3"/>
      <c r="V145" s="3"/>
      <c r="W145" s="3"/>
      <c r="X145" s="3"/>
      <c r="Y145" s="3"/>
      <c r="Z145" s="3"/>
      <c r="AA145" s="3"/>
      <c r="AB145" s="3"/>
      <c r="AC145" s="3"/>
      <c r="AD145" s="3"/>
      <c r="AE145" s="3"/>
      <c r="AF145" s="3"/>
      <c r="AG145" s="3"/>
      <c r="AH145" s="3"/>
      <c r="AI145" s="3"/>
      <c r="AJ145" s="3"/>
      <c r="AK145" s="3"/>
      <c r="AL145" s="3"/>
      <c r="AM145" s="3"/>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c r="BS145" s="3"/>
      <c r="BT145" s="3"/>
      <c r="BU145" s="3"/>
      <c r="BV145" s="3"/>
      <c r="BW145" s="3"/>
      <c r="BX145" s="3"/>
      <c r="BY145" s="3"/>
      <c r="BZ145" s="3"/>
    </row>
    <row r="146">
      <c r="A146" s="20" t="str">
        <f t="shared" si="1"/>
        <v>Unique</v>
      </c>
      <c r="B146" s="20" t="str">
        <f>IFERROR(__xludf.DUMMYFUNCTION("""COMPUTED_VALUE"""),"WoS20")</f>
        <v>WoS20</v>
      </c>
      <c r="C146" s="3" t="str">
        <f>IFERROR(__xludf.DUMMYFUNCTION("""COMPUTED_VALUE"""),"A Comparative Study of the Use of Intelligent Personal Assistant  Services Experiences: Siri, Google Assistant, Bixby")</f>
        <v>A Comparative Study of the Use of Intelligent Personal Assistant  Services Experiences: Siri, Google Assistant, Bixby</v>
      </c>
      <c r="D146" s="3" t="str">
        <f>IFERROR(__xludf.DUMMYFUNCTION("""COMPUTED_VALUE"""),"Chorong, Yoo; Jin-Woo, Kim，; 김송현")</f>
        <v>Chorong, Yoo; Jin-Woo, Kim，; 김송현</v>
      </c>
      <c r="E146" s="3">
        <f>IFERROR(__xludf.DUMMYFUNCTION("""COMPUTED_VALUE"""),2020.0)</f>
        <v>2020</v>
      </c>
      <c r="F146" s="3" t="str">
        <f>IFERROR(__xludf.DUMMYFUNCTION("""COMPUTED_VALUE"""),"Science of Emotion &amp; Sensibility")</f>
        <v>Science of Emotion &amp; Sensibility</v>
      </c>
      <c r="G146" s="3">
        <f>IFERROR(__xludf.DUMMYFUNCTION("""COMPUTED_VALUE"""),23.0)</f>
        <v>23</v>
      </c>
      <c r="H146" s="3">
        <f>IFERROR(__xludf.DUMMYFUNCTION("""COMPUTED_VALUE"""),1.0)</f>
        <v>1</v>
      </c>
      <c r="I146" s="3">
        <f>IFERROR(__xludf.DUMMYFUNCTION("""COMPUTED_VALUE"""),69.0)</f>
        <v>69</v>
      </c>
      <c r="J146" s="3">
        <f>IFERROR(__xludf.DUMMYFUNCTION("""COMPUTED_VALUE"""),78.0)</f>
        <v>78</v>
      </c>
      <c r="K146" s="3" t="str">
        <f>IFERROR(__xludf.DUMMYFUNCTION("""COMPUTED_VALUE"""),"10.14695/KJSOS.2020.23.1.69")</f>
        <v>10.14695/KJSOS.2020.23.1.69</v>
      </c>
      <c r="L146" s="3" t="str">
        <f>IFERROR(__xludf.DUMMYFUNCTION("""COMPUTED_VALUE"""),"This study compares and analyzes user experiences of intelligent personal assistant services based on the evaluation criteria of human-computer interaction to explore positive elements of user experiences and factors that could be improved. The research w"&amp;"as conducted on Apple's Siri, Google's Google Associate, and Samsung's Bixby, which is presently the smartest personal assistant service on the market. The research method was to compare and analyze the concepts and characteristics of the current services"&amp;" through a literature review and by interviewing seven UI/UX design experts for the second 2 weeks using contextual inquiry. The interview reorganized Peter Morville's user experience honeycomb, reducing his seven usability principles down to five, asking"&amp;" questions about usability, convenience, visual attractiveness, reliability, and satisfaction. On the basis of the reconfigured usability principle, the assessment was conducted on the basis of the assessment timing and the system usability scale. This st"&amp;"udy is meaningful in that it analyzed the user experience of artificial intelligence personal assistant services both quantitatively and qualitatively.")</f>
        <v>This study compares and analyzes user experiences of intelligent personal assistant services based on the evaluation criteria of human-computer interaction to explore positive elements of user experiences and factors that could be improved. The research was conducted on Apple's Siri, Google's Google Associate, and Samsung's Bixby, which is presently the smartest personal assistant service on the market. The research method was to compare and analyze the concepts and characteristics of the current services through a literature review and by interviewing seven UI/UX design experts for the second 2 weeks using contextual inquiry. The interview reorganized Peter Morville's user experience honeycomb, reducing his seven usability principles down to five, asking questions about usability, convenience, visual attractiveness, reliability, and satisfaction. On the basis of the reconfigured usability principle, the assessment was conducted on the basis of the assessment timing and the system usability scale. This study is meaningful in that it analyzed the user experience of artificial intelligence personal assistant services both quantitatively and qualitatively.</v>
      </c>
      <c r="M146" s="3"/>
      <c r="N146" s="3"/>
      <c r="O146" s="3"/>
      <c r="P146" s="3"/>
      <c r="Q146" s="3"/>
      <c r="R146" s="3"/>
      <c r="S146" s="3"/>
      <c r="T146" s="3"/>
      <c r="U146" s="3"/>
      <c r="V146" s="3"/>
      <c r="W146" s="3"/>
      <c r="X146" s="3"/>
      <c r="Y146" s="3"/>
      <c r="Z146" s="3"/>
      <c r="AA146" s="3"/>
      <c r="AB146" s="3"/>
      <c r="AC146" s="3"/>
      <c r="AD146" s="3"/>
      <c r="AE146" s="3"/>
      <c r="AF146" s="3"/>
      <c r="AG146" s="3"/>
      <c r="AH146" s="3"/>
      <c r="AI146" s="3"/>
      <c r="AJ146" s="3"/>
      <c r="AK146" s="3"/>
      <c r="AL146" s="3"/>
      <c r="AM146" s="3"/>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c r="BQ146" s="3"/>
      <c r="BR146" s="3"/>
      <c r="BS146" s="3"/>
      <c r="BT146" s="3"/>
      <c r="BU146" s="3"/>
      <c r="BV146" s="3"/>
      <c r="BW146" s="3"/>
      <c r="BX146" s="3"/>
      <c r="BY146" s="3"/>
      <c r="BZ146" s="3"/>
    </row>
    <row r="147">
      <c r="A147" s="20" t="str">
        <f t="shared" si="1"/>
        <v>Duplicate</v>
      </c>
      <c r="B147" s="20" t="str">
        <f>IFERROR(__xludf.DUMMYFUNCTION("""COMPUTED_VALUE"""),"WoS21")</f>
        <v>WoS21</v>
      </c>
      <c r="C147" s="3" t="str">
        <f>IFERROR(__xludf.DUMMYFUNCTION("""COMPUTED_VALUE"""),"A Taxonomy of Social Cues for Conversational Agents")</f>
        <v>A Taxonomy of Social Cues for Conversational Agents</v>
      </c>
      <c r="D147" s="3" t="str">
        <f>IFERROR(__xludf.DUMMYFUNCTION("""COMPUTED_VALUE"""),"Feine, Jasper; Gnewuch, Ulrich; Morana, Stefan; Maedche, Alexander")</f>
        <v>Feine, Jasper; Gnewuch, Ulrich; Morana, Stefan; Maedche, Alexander</v>
      </c>
      <c r="E147" s="3">
        <f>IFERROR(__xludf.DUMMYFUNCTION("""COMPUTED_VALUE"""),2019.0)</f>
        <v>2019</v>
      </c>
      <c r="F147" s="3" t="str">
        <f>IFERROR(__xludf.DUMMYFUNCTION("""COMPUTED_VALUE"""),"INTERNATIONAL JOURNAL OF HUMAN-COMPUTER STUDIES")</f>
        <v>INTERNATIONAL JOURNAL OF HUMAN-COMPUTER STUDIES</v>
      </c>
      <c r="G147" s="3">
        <f>IFERROR(__xludf.DUMMYFUNCTION("""COMPUTED_VALUE"""),132.0)</f>
        <v>132</v>
      </c>
      <c r="H147" s="3"/>
      <c r="I147" s="3">
        <f>IFERROR(__xludf.DUMMYFUNCTION("""COMPUTED_VALUE"""),138.0)</f>
        <v>138</v>
      </c>
      <c r="J147" s="3">
        <f>IFERROR(__xludf.DUMMYFUNCTION("""COMPUTED_VALUE"""),161.0)</f>
        <v>161</v>
      </c>
      <c r="K147" s="3" t="str">
        <f>IFERROR(__xludf.DUMMYFUNCTION("""COMPUTED_VALUE"""),"10.1016/j.ijhcs.2019.07.009")</f>
        <v>10.1016/j.ijhcs.2019.07.009</v>
      </c>
      <c r="L147" s="3" t="str">
        <f>IFERROR(__xludf.DUMMYFUNCTION("""COMPUTED_VALUE"""),"Conversational agents (CAs) are software-based systems designed to interact with humans using natural language and have attracted considerable research interest in recent years. Following the Computers Are Social Actors paradigm, many studies have shown t"&amp;"hat humans react socially to CAs when they display social cues such as small talk, gender, age, gestures, or facial expressions. However, research on social cues for CAs is scattered across different fields, often using their specific terminology, which m"&amp;"akes it challenging to identify, classify, and accumulate existing knowledge. To address this problem, we conducted a systematic literature review to identify an initial set of social cues of CAs from existing research. Building on classifications from in"&amp;"terpersonal communication theory, we developed a taxonomy that classifies the identified social cues into four major categories (i.e., verbal, visual, auditory, invisible) and ten subcategories. Subsequently, we evaluated the mapping between the identifie"&amp;"d social cues and the categories using a card sorting approach in order to verify that the taxonomy is natural, simple, and parsimonious. Finally, we demonstrate the usefulness of the taxonomy by classifying a broader and more generic set of social cues o"&amp;"f CAs from existing research and practice. Our main contribution is a comprehensive taxonomy of social cues for CM. For researchers, the taxonomy helps to systematically classify research about social cues into one of the taxonomy's categories and corresp"&amp;"onding subcategories. Therefore, it builds a bridge between different research fields and provides a starting point for interdisciplinary research and knowledge accumulation. For practitioners, the taxonomy provides a systematic overview of relevant categ"&amp;"ories of social cues in order to identify, implement, and test their effects in the design of a CA.")</f>
        <v>Conversational agents (CAs) are software-based systems designed to interact with humans using natural language and have attracted considerable research interest in recent years. Following the Computers Are Social Actors paradigm, many studies have shown that humans react socially to CAs when they display social cues such as small talk, gender, age, gestures, or facial expressions. However, research on social cues for CAs is scattered across different fields, often using their specific terminology, which makes it challenging to identify, classify, and accumulate existing knowledge. To address this problem, we conducted a systematic literature review to identify an initial set of social cues of CAs from existing research. Building on classifications from interpersonal communication theory, we developed a taxonomy that classifies the identified social cues into four major categories (i.e., verbal, visual, auditory, invisible) and ten subcategories. Subsequently, we evaluated the mapping between the identified social cues and the categories using a card sorting approach in order to verify that the taxonomy is natural, simple, and parsimonious. Finally, we demonstrate the usefulness of the taxonomy by classifying a broader and more generic set of social cues of CAs from existing research and practice. Our main contribution is a comprehensive taxonomy of social cues for CM. For researchers, the taxonomy helps to systematically classify research about social cues into one of the taxonomy's categories and corresponding subcategories. Therefore, it builds a bridge between different research fields and provides a starting point for interdisciplinary research and knowledge accumulation. For practitioners, the taxonomy provides a systematic overview of relevant categories of social cues in order to identify, implement, and test their effects in the design of a CA.</v>
      </c>
      <c r="M147" s="3"/>
      <c r="N147" s="3"/>
      <c r="O147" s="3"/>
      <c r="P147" s="3"/>
      <c r="Q147" s="3"/>
      <c r="R147" s="3"/>
      <c r="S147" s="3"/>
      <c r="T147" s="3"/>
      <c r="U147" s="3"/>
      <c r="V147" s="3"/>
      <c r="W147" s="3"/>
      <c r="X147" s="3"/>
      <c r="Y147" s="3"/>
      <c r="Z147" s="3"/>
      <c r="AA147" s="3"/>
      <c r="AB147" s="3"/>
      <c r="AC147" s="3"/>
      <c r="AD147" s="3"/>
      <c r="AE147" s="3"/>
      <c r="AF147" s="3"/>
      <c r="AG147" s="3"/>
      <c r="AH147" s="3"/>
      <c r="AI147" s="3"/>
      <c r="AJ147" s="3"/>
      <c r="AK147" s="3"/>
      <c r="AL147" s="3"/>
      <c r="AM147" s="3"/>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c r="BQ147" s="3"/>
      <c r="BR147" s="3"/>
      <c r="BS147" s="3"/>
      <c r="BT147" s="3"/>
      <c r="BU147" s="3"/>
      <c r="BV147" s="3"/>
      <c r="BW147" s="3"/>
      <c r="BX147" s="3"/>
      <c r="BY147" s="3"/>
      <c r="BZ147" s="3"/>
    </row>
    <row r="148">
      <c r="A148" s="20" t="str">
        <f t="shared" si="1"/>
        <v>Duplicate</v>
      </c>
      <c r="B148" s="20" t="str">
        <f>IFERROR(__xludf.DUMMYFUNCTION("""COMPUTED_VALUE"""),"WoS22")</f>
        <v>WoS22</v>
      </c>
      <c r="C148" s="3" t="str">
        <f>IFERROR(__xludf.DUMMYFUNCTION("""COMPUTED_VALUE"""),"The Personalization of Conversational Agents in Health Care: Systematic Review")</f>
        <v>The Personalization of Conversational Agents in Health Care: Systematic Review</v>
      </c>
      <c r="D148" s="3" t="str">
        <f>IFERROR(__xludf.DUMMYFUNCTION("""COMPUTED_VALUE"""),"Kocaballi, Ahmet Baki; Berkovsky, Shlomo; Quiroz, Juan C.; Laranjo, Liliana; Huong Ly Tong; Rezazadegan, Dana; Briatore, Agustina; Coiera, Enrico")</f>
        <v>Kocaballi, Ahmet Baki; Berkovsky, Shlomo; Quiroz, Juan C.; Laranjo, Liliana; Huong Ly Tong; Rezazadegan, Dana; Briatore, Agustina; Coiera, Enrico</v>
      </c>
      <c r="E148" s="3">
        <f>IFERROR(__xludf.DUMMYFUNCTION("""COMPUTED_VALUE"""),2019.0)</f>
        <v>2019</v>
      </c>
      <c r="F148" s="3" t="str">
        <f>IFERROR(__xludf.DUMMYFUNCTION("""COMPUTED_VALUE"""),"JOURNAL OF MEDICAL INTERNET RESEARCH")</f>
        <v>JOURNAL OF MEDICAL INTERNET RESEARCH</v>
      </c>
      <c r="G148" s="3">
        <f>IFERROR(__xludf.DUMMYFUNCTION("""COMPUTED_VALUE"""),21.0)</f>
        <v>21</v>
      </c>
      <c r="H148" s="3">
        <f>IFERROR(__xludf.DUMMYFUNCTION("""COMPUTED_VALUE"""),11.0)</f>
        <v>11</v>
      </c>
      <c r="I148" s="3"/>
      <c r="J148" s="3"/>
      <c r="K148" s="3" t="str">
        <f>IFERROR(__xludf.DUMMYFUNCTION("""COMPUTED_VALUE"""),"10.2196/15360")</f>
        <v>10.2196/15360</v>
      </c>
      <c r="L148" s="3" t="str">
        <f>IFERROR(__xludf.DUMMYFUNCTION("""COMPUTED_VALUE"""),"Background: The personalization of conversational agents with natural language user interfaces is seeing increasing use in health care applications, shaping the content, structure, or purpose of the dialogue between humans and conversational agents.Object"&amp;"ive: The goal of this systematic review was to understand the ways in which personalization has been used with conversational agents in health care and characterize the methods of its implementation.Methods: We searched on PubMed, Embase, CINAHL, PsycInfo"&amp;", and ACM Digital Library using a predefined search strategy. The studies were included if they: (1) were primary research studies that focused on consumers, caregivers, or health care professionals; (2) involved a conversational agent with an unconstrain"&amp;"ed natural language interface; (3) tested the system with human subjects; and (4) implemented personalization features.Results: The search found 1958 publications. After abstract and full-text screening, 13 studies were included in the review. Common exam"&amp;"ples of personalized content included feedback, daily health reports, alerts, warnings, and recommendations. The personalization features were implemented without a theoretical framework of customization and with limited evaluation of its impact. While co"&amp;"nversational agents with personalization features were reported to improve user satisfaction, user engagement and dialogue quality, the role of personalization in improving health outcomes was not assessed directly.Conclusions: Most of the studies in our "&amp;"review implemented the personalization features without theoretical or evidence-based support for them and did not leverage the recent developments in other domains of personalization. Future research could incorporate personalization as a distinct design"&amp;" factor with a more careful consideration of its impact on health outcomes and its implications on patient safety, privacy, and decision-making.")</f>
        <v>Background: The personalization of conversational agents with natural language user interfaces is seeing increasing use in health care applications, shaping the content, structure, or purpose of the dialogue between humans and conversational agents.Objective: The goal of this systematic review was to understand the ways in which personalization has been used with conversational agents in health care and characterize the methods of its implementation.Methods: We searched on PubMed, Embase, CINAHL, PsycInfo, and ACM Digital Library using a predefined search strategy. The studies were included if they: (1) were primary research studies that focused on consumers, caregivers, or health care professionals; (2) involved a conversational agent with an unconstrained natural language interface; (3) tested the system with human subjects; and (4) implemented personalization features.Results: The search found 1958 publications. After abstract and full-text screening, 13 studies were included in the review. Common examples of personalized content included feedback, daily health reports, alerts, warnings, and recommendations. The personalization features were implemented without a theoretical framework of customization and with limited evaluation of its impact. While conversational agents with personalization features were reported to improve user satisfaction, user engagement and dialogue quality, the role of personalization in improving health outcomes was not assessed directly.Conclusions: Most of the studies in our review implemented the personalization features without theoretical or evidence-based support for them and did not leverage the recent developments in other domains of personalization. Future research could incorporate personalization as a distinct design factor with a more careful consideration of its impact on health outcomes and its implications on patient safety, privacy, and decision-making.</v>
      </c>
      <c r="M148" s="3"/>
      <c r="N148" s="3"/>
      <c r="O148" s="3"/>
      <c r="P148" s="3"/>
      <c r="Q148" s="3"/>
      <c r="R148" s="3"/>
      <c r="S148" s="3"/>
      <c r="T148" s="3"/>
      <c r="U148" s="3"/>
      <c r="V148" s="3"/>
      <c r="W148" s="3"/>
      <c r="X148" s="3"/>
      <c r="Y148" s="3"/>
      <c r="Z148" s="3"/>
      <c r="AA148" s="3"/>
      <c r="AB148" s="3"/>
      <c r="AC148" s="3"/>
      <c r="AD148" s="3"/>
      <c r="AE148" s="3"/>
      <c r="AF148" s="3"/>
      <c r="AG148" s="3"/>
      <c r="AH148" s="3"/>
      <c r="AI148" s="3"/>
      <c r="AJ148" s="3"/>
      <c r="AK148" s="3"/>
      <c r="AL148" s="3"/>
      <c r="AM148" s="3"/>
      <c r="AN148" s="3"/>
      <c r="AO148" s="3"/>
      <c r="AP148" s="3"/>
      <c r="AQ148" s="3"/>
      <c r="AR148" s="3"/>
      <c r="AS148" s="3"/>
      <c r="AT148" s="3"/>
      <c r="AU148" s="3"/>
      <c r="AV148" s="3"/>
      <c r="AW148" s="3"/>
      <c r="AX148" s="3"/>
      <c r="AY148" s="3"/>
      <c r="AZ148" s="3"/>
      <c r="BA148" s="3"/>
      <c r="BB148" s="3"/>
      <c r="BC148" s="3"/>
      <c r="BD148" s="3"/>
      <c r="BE148" s="3"/>
      <c r="BF148" s="3"/>
      <c r="BG148" s="3"/>
      <c r="BH148" s="3"/>
      <c r="BI148" s="3"/>
      <c r="BJ148" s="3"/>
      <c r="BK148" s="3"/>
      <c r="BL148" s="3"/>
      <c r="BM148" s="3"/>
      <c r="BN148" s="3"/>
      <c r="BO148" s="3"/>
      <c r="BP148" s="3"/>
      <c r="BQ148" s="3"/>
      <c r="BR148" s="3"/>
      <c r="BS148" s="3"/>
      <c r="BT148" s="3"/>
      <c r="BU148" s="3"/>
      <c r="BV148" s="3"/>
      <c r="BW148" s="3"/>
      <c r="BX148" s="3"/>
      <c r="BY148" s="3"/>
      <c r="BZ148" s="3"/>
    </row>
    <row r="149">
      <c r="A149" s="20" t="str">
        <f t="shared" si="1"/>
        <v>Duplicate</v>
      </c>
      <c r="B149" s="20" t="str">
        <f>IFERROR(__xludf.DUMMYFUNCTION("""COMPUTED_VALUE"""),"WoS23")</f>
        <v>WoS23</v>
      </c>
      <c r="C149" s="3" t="str">
        <f>IFERROR(__xludf.DUMMYFUNCTION("""COMPUTED_VALUE"""),"Survey of conversational agents in health")</f>
        <v>Survey of conversational agents in health</v>
      </c>
      <c r="D149" s="3" t="str">
        <f>IFERROR(__xludf.DUMMYFUNCTION("""COMPUTED_VALUE"""),"Zeni Montenegro, Joao Luis; da Costa, Cristiano Andre; Righi, Rodrigo da Rosa")</f>
        <v>Zeni Montenegro, Joao Luis; da Costa, Cristiano Andre; Righi, Rodrigo da Rosa</v>
      </c>
      <c r="E149" s="3">
        <f>IFERROR(__xludf.DUMMYFUNCTION("""COMPUTED_VALUE"""),2019.0)</f>
        <v>2019</v>
      </c>
      <c r="F149" s="3" t="str">
        <f>IFERROR(__xludf.DUMMYFUNCTION("""COMPUTED_VALUE"""),"EXPERT SYSTEMS WITH APPLICATIONS")</f>
        <v>EXPERT SYSTEMS WITH APPLICATIONS</v>
      </c>
      <c r="G149" s="3">
        <f>IFERROR(__xludf.DUMMYFUNCTION("""COMPUTED_VALUE"""),129.0)</f>
        <v>129</v>
      </c>
      <c r="H149" s="3"/>
      <c r="I149" s="3">
        <f>IFERROR(__xludf.DUMMYFUNCTION("""COMPUTED_VALUE"""),56.0)</f>
        <v>56</v>
      </c>
      <c r="J149" s="3">
        <f>IFERROR(__xludf.DUMMYFUNCTION("""COMPUTED_VALUE"""),67.0)</f>
        <v>67</v>
      </c>
      <c r="K149" s="3" t="str">
        <f>IFERROR(__xludf.DUMMYFUNCTION("""COMPUTED_VALUE"""),"10.1016/j.eswa.2019.03.054")</f>
        <v>10.1016/j.eswa.2019.03.054</v>
      </c>
      <c r="L149" s="3" t="str">
        <f>IFERROR(__xludf.DUMMYFUNCTION("""COMPUTED_VALUE"""),"Artificial intelligence (Al) has transformed the world and the relationships among humans as the learning capabilities of machines have allowed for a new means of communication between humans and machines. In the field of health, there is much interest in"&amp;" new technologies that help to improve and automate services in hospitals. This article aims to explore the literature related to conversational agents applied to health care, searching for definitions, patterns, methods, architectures, and data types. Fu"&amp;"rthermore, this work identifies an agent application taxonomy, current challenges, and research gaps. In this work, we use a systematic literature review approach.We guide and refine this study and the research questions by applying Population, Interventi"&amp;"on, Comparison, Outcome, and Context (PICOC) criteria. The present study investigated approximately 4145 articles involving conversational agents in health published over the last ten years. In this context, we finally selected 40 articles based on their "&amp;"approaches and objectives as related to our main subject. As a result, we developed a taxonomy, identified the main challenges in the field, and defined the main types of dialog and contexts related to conversational agents in health. These results contri"&amp;"buted to discussions regarding conversational health agents, and highlighted some research gaps for future study. (C) 2019 Elsevier Ltd. All rights reserved.")</f>
        <v>Artificial intelligence (Al) has transformed the world and the relationships among humans as the learning capabilities of machines have allowed for a new means of communication between humans and machines. In the field of health, there is much interest in new technologies that help to improve and automate services in hospitals. This article aims to explore the literature related to conversational agents applied to health care, searching for definitions, patterns, methods, architectures, and data types. Furthermore, this work identifies an agent application taxonomy, current challenges, and research gaps. In this work, we use a systematic literature review approach.We guide and refine this study and the research questions by applying Population, Intervention, Comparison, Outcome, and Context (PICOC) criteria. The present study investigated approximately 4145 articles involving conversational agents in health published over the last ten years. In this context, we finally selected 40 articles based on their approaches and objectives as related to our main subject. As a result, we developed a taxonomy, identified the main challenges in the field, and defined the main types of dialog and contexts related to conversational agents in health. These results contributed to discussions regarding conversational health agents, and highlighted some research gaps for future study. (C) 2019 Elsevier Ltd. All rights reserved.</v>
      </c>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A149" s="3"/>
      <c r="BB149" s="3"/>
      <c r="BC149" s="3"/>
      <c r="BD149" s="3"/>
      <c r="BE149" s="3"/>
      <c r="BF149" s="3"/>
      <c r="BG149" s="3"/>
      <c r="BH149" s="3"/>
      <c r="BI149" s="3"/>
      <c r="BJ149" s="3"/>
      <c r="BK149" s="3"/>
      <c r="BL149" s="3"/>
      <c r="BM149" s="3"/>
      <c r="BN149" s="3"/>
      <c r="BO149" s="3"/>
      <c r="BP149" s="3"/>
      <c r="BQ149" s="3"/>
      <c r="BR149" s="3"/>
      <c r="BS149" s="3"/>
      <c r="BT149" s="3"/>
      <c r="BU149" s="3"/>
      <c r="BV149" s="3"/>
      <c r="BW149" s="3"/>
      <c r="BX149" s="3"/>
      <c r="BY149" s="3"/>
      <c r="BZ149" s="3"/>
    </row>
    <row r="150">
      <c r="A150" s="20" t="str">
        <f t="shared" si="1"/>
        <v>Unique</v>
      </c>
      <c r="B150" s="20" t="str">
        <f>IFERROR(__xludf.DUMMYFUNCTION("""COMPUTED_VALUE"""),"WoS24")</f>
        <v>WoS24</v>
      </c>
      <c r="C150" s="3" t="str">
        <f>IFERROR(__xludf.DUMMYFUNCTION("""COMPUTED_VALUE"""),"What are We Measuring Anyway? - A Literature Survey of Questionnaires Used in Studies Reported in the Intelligent Virtual Agent Conferences")</f>
        <v>What are We Measuring Anyway? - A Literature Survey of Questionnaires Used in Studies Reported in the Intelligent Virtual Agent Conferences</v>
      </c>
      <c r="D150" s="3" t="str">
        <f>IFERROR(__xludf.DUMMYFUNCTION("""COMPUTED_VALUE"""),"Fitrianie, Siska; Bruijnes, Merijn; Richards, Deborah; Abdulrahman, Amal; Brinkman, Willem-Paul")</f>
        <v>Fitrianie, Siska; Bruijnes, Merijn; Richards, Deborah; Abdulrahman, Amal; Brinkman, Willem-Paul</v>
      </c>
      <c r="E150" s="3">
        <f>IFERROR(__xludf.DUMMYFUNCTION("""COMPUTED_VALUE"""),2019.0)</f>
        <v>2019</v>
      </c>
      <c r="F150" s="3" t="str">
        <f>IFERROR(__xludf.DUMMYFUNCTION("""COMPUTED_VALUE"""),"PROCEEDINGS OF THE 19TH ACM INTERNATIONAL CONFERENCE ON INTELLIGENT VIRTUAL AGENTS (IVA' 19)")</f>
        <v>PROCEEDINGS OF THE 19TH ACM INTERNATIONAL CONFERENCE ON INTELLIGENT VIRTUAL AGENTS (IVA' 19)</v>
      </c>
      <c r="G150" s="3"/>
      <c r="H150" s="3"/>
      <c r="I150" s="3">
        <f>IFERROR(__xludf.DUMMYFUNCTION("""COMPUTED_VALUE"""),159.0)</f>
        <v>159</v>
      </c>
      <c r="J150" s="3">
        <f>IFERROR(__xludf.DUMMYFUNCTION("""COMPUTED_VALUE"""),161.0)</f>
        <v>161</v>
      </c>
      <c r="K150" s="3" t="str">
        <f>IFERROR(__xludf.DUMMYFUNCTION("""COMPUTED_VALUE"""),"10.1145/3308532.3329421")</f>
        <v>10.1145/3308532.3329421</v>
      </c>
      <c r="L150" s="3" t="str">
        <f>IFERROR(__xludf.DUMMYFUNCTION("""COMPUTED_VALUE"""),"Research into artificial social agents aims at constructing these agents and at establishing an empirically grounded understanding of them, their interaction with humans, and how they can ultimately deliver certain outcomes in areas such as health, entert"&amp;"ainment, and education. Key for establishing such understanding is the community's ability to describe and replicate their observations on how users perceive and interact with their agents. In this paper, we address this ability by examining questionnaire"&amp;"s and their constructs used in empirical studies reported in the intelligent virtual agent conference proceedings from 2013 to 2018. The literature survey shows the identification of 189 constructs used in 89 questionnaires that were reported across 81 pa"&amp;"pers. We found unexpectedly little repeated use of questionnaires as the vast majority of questionnaires (more than 76%) were only reported in a single paper. We expect that this finding will motivate joint effort by the IVA community towards creating a u"&amp;"nified measurement instrument.")</f>
        <v>Research into artificial social agents aims at constructing these agents and at establishing an empirically grounded understanding of them, their interaction with humans, and how 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 were reported across 81 papers. We found unexpectedly little repeated use of questionnaires as the vast majority of questionnaires (more than 76%) were only reported in a single paper. We expect that this finding will motivate joint effort by the IVA community towards creating a unified measurement instrument.</v>
      </c>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c r="BO150" s="3"/>
      <c r="BP150" s="3"/>
      <c r="BQ150" s="3"/>
      <c r="BR150" s="3"/>
      <c r="BS150" s="3"/>
      <c r="BT150" s="3"/>
      <c r="BU150" s="3"/>
      <c r="BV150" s="3"/>
      <c r="BW150" s="3"/>
      <c r="BX150" s="3"/>
      <c r="BY150" s="3"/>
      <c r="BZ150" s="3"/>
    </row>
    <row r="151">
      <c r="A151" s="20" t="str">
        <f t="shared" si="1"/>
        <v>Unique</v>
      </c>
      <c r="B151" s="20" t="str">
        <f>IFERROR(__xludf.DUMMYFUNCTION("""COMPUTED_VALUE"""),"WoS25")</f>
        <v>WoS25</v>
      </c>
      <c r="C151" s="3" t="str">
        <f>IFERROR(__xludf.DUMMYFUNCTION("""COMPUTED_VALUE"""),"GUIDELINES FOR BUILDING INTRINSICALLY MOTIVATING STUDENT CHATBOT INTERACTIONS FOR CLASSROOM PREPARATION IN A FLIPPED CLASSROOM SETTING")</f>
        <v>GUIDELINES FOR BUILDING INTRINSICALLY MOTIVATING STUDENT CHATBOT INTERACTIONS FOR CLASSROOM PREPARATION IN A FLIPPED CLASSROOM SETTING</v>
      </c>
      <c r="D151" s="3" t="str">
        <f>IFERROR(__xludf.DUMMYFUNCTION("""COMPUTED_VALUE"""),"Diwanji, Prajakta; Witschel, Hans Friedrich; Hinkelmann, Knut")</f>
        <v>Diwanji, Prajakta; Witschel, Hans Friedrich; Hinkelmann, Knut</v>
      </c>
      <c r="E151" s="3">
        <f>IFERROR(__xludf.DUMMYFUNCTION("""COMPUTED_VALUE"""),2019.0)</f>
        <v>2019</v>
      </c>
      <c r="F151" s="3" t="str">
        <f>IFERROR(__xludf.DUMMYFUNCTION("""COMPUTED_VALUE"""),"12TH INTERNATIONAL CONFERENCE OF EDUCATION, RESEARCH AND INNOVATION (ICERI2019)")</f>
        <v>12TH INTERNATIONAL CONFERENCE OF EDUCATION, RESEARCH AND INNOVATION (ICERI2019)</v>
      </c>
      <c r="G151" s="3"/>
      <c r="H151" s="3"/>
      <c r="I151" s="3">
        <f>IFERROR(__xludf.DUMMYFUNCTION("""COMPUTED_VALUE"""),6717.0)</f>
        <v>6717</v>
      </c>
      <c r="J151" s="3">
        <f>IFERROR(__xludf.DUMMYFUNCTION("""COMPUTED_VALUE"""),6726.0)</f>
        <v>6726</v>
      </c>
      <c r="K151" s="3"/>
      <c r="L151" s="3" t="str">
        <f>IFERROR(__xludf.DUMMYFUNCTION("""COMPUTED_VALUE"""),"Student motivation is needed to learn and excel in studies and to bring out better learning outcomes. Intrinsic motivation i.e. the internal drive or curiosity to do an activity brings better learning outcomes among students. Our research work focuses on "&amp;"Flipped Classroom (FC) scenarios. We investigate the research question, ""Can chatbots be used to build intrinsic motivation in students for preparation in flipped classroom scenarios?"". Our research work follows design science methodology. It identifies"&amp;" and analyzes the Intrinsic Motivation Building Factors (IMBF) from the literature review. For that we refer to motivation theories like Self Determination Theory (SDT). SDT suggests that intrinsic motivation can be built by supporting students' emotional"&amp;" needs of autonomy, competency and relatedness (ACR). In a FC, the students prepare outside of class while the in-class time is spent in group discussions, problem solving, hands on activities under the guidance of the tutor. However, with this method, th"&amp;"e load of preparation increases outside class. When students prepare at home, teachers have less influence over them. In an anonymous survey at FHNW, School of Business revealed that only 27.7% students often prepared while only 7% always prepared before "&amp;"a FC. The reasons for not preparing are lack of motivation, interest and time; high workload; no clarity of what to prepare. At first, we identified the IMBF factors from the literature related to SDT. Then we analyzed how these IMBF can be supported by c"&amp;"hatbots or conversational agents from literature. Chatbots are being used effectively for language learning and have the capacity to engage students in different educational activities and tasks. We then incorporated these IMBF into guidelines which help "&amp;"to build intrinsically motivating student-chatbot dialogue scenarios in FC. Such student-chatbot dialogue scenarios are also presented in the paper.")</f>
        <v>Student motivation is needed to learn and excel in studies and to bring out better learning outcomes. Intrinsic motivation i.e. the internal drive or curiosity to do an activity brings better learning outcomes among students. Our research work focuses on Flipped Classroom (FC) scenarios. We investigate the research question, "Can chatbots be used to build intrinsic motivation in students for preparation in flipped classroom scenarios?". Our research work follows design science methodology. It identifies and analyzes the Intrinsic Motivation Building Factors (IMBF) from the literature review. For that we refer to motivation theories like Self Determination Theory (SDT). SDT suggests that intrinsic motivation can be built by supporting students' emotional needs of autonomy, competency and relatedness (ACR). In a FC, the students prepare outside of class while the in-class time is spent in group discussions, problem solving, hands on activities under the guidance of the tutor. However, with this method, the load of preparation increases outside class. When students prepare at home, teachers have less influence over them. In an anonymous survey at FHNW, School of Business revealed that only 27.7% students often prepared while only 7% always prepared before a FC. The reasons for not preparing are lack of motivation, interest and time; high workload; no clarity of what to prepare. At first, we identified the IMBF factors from the literature related to SDT. Then we analyzed how these IMBF can be supported by chatbots or conversational agents from literature. Chatbots are being used effectively for language learning and have the capacity to engage students in different educational activities and tasks. We then incorporated these IMBF into guidelines which help to build intrinsically motivating student-chatbot dialogue scenarios in FC. Such student-chatbot dialogue scenarios are also presented in the paper.</v>
      </c>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A151" s="3"/>
      <c r="BB151" s="3"/>
      <c r="BC151" s="3"/>
      <c r="BD151" s="3"/>
      <c r="BE151" s="3"/>
      <c r="BF151" s="3"/>
      <c r="BG151" s="3"/>
      <c r="BH151" s="3"/>
      <c r="BI151" s="3"/>
      <c r="BJ151" s="3"/>
      <c r="BK151" s="3"/>
      <c r="BL151" s="3"/>
      <c r="BM151" s="3"/>
      <c r="BN151" s="3"/>
      <c r="BO151" s="3"/>
      <c r="BP151" s="3"/>
      <c r="BQ151" s="3"/>
      <c r="BR151" s="3"/>
      <c r="BS151" s="3"/>
      <c r="BT151" s="3"/>
      <c r="BU151" s="3"/>
      <c r="BV151" s="3"/>
      <c r="BW151" s="3"/>
      <c r="BX151" s="3"/>
      <c r="BY151" s="3"/>
      <c r="BZ151" s="3"/>
    </row>
    <row r="152">
      <c r="A152" s="20" t="str">
        <f t="shared" si="1"/>
        <v>Unique</v>
      </c>
      <c r="B152" s="20" t="str">
        <f>IFERROR(__xludf.DUMMYFUNCTION("""COMPUTED_VALUE"""),"WoS26")</f>
        <v>WoS26</v>
      </c>
      <c r="C152" s="3" t="str">
        <f>IFERROR(__xludf.DUMMYFUNCTION("""COMPUTED_VALUE"""),"Exploring Factors Influencing Usage Intention of Chatbot – Chatbot in Financial Service")</f>
        <v>Exploring Factors Influencing Usage Intention of Chatbot – Chatbot in Financial Service</v>
      </c>
      <c r="D152" s="3" t="str">
        <f>IFERROR(__xludf.DUMMYFUNCTION("""COMPUTED_VALUE"""),"Lee,, Min Kyu; HeejunPark")</f>
        <v>Lee,, Min Kyu; HeejunPark</v>
      </c>
      <c r="E152" s="3">
        <f>IFERROR(__xludf.DUMMYFUNCTION("""COMPUTED_VALUE"""),2019.0)</f>
        <v>2019</v>
      </c>
      <c r="F152" s="3" t="str">
        <f>IFERROR(__xludf.DUMMYFUNCTION("""COMPUTED_VALUE"""),"Journal of Korean Society for Quality Management")</f>
        <v>Journal of Korean Society for Quality Management</v>
      </c>
      <c r="G152" s="3">
        <f>IFERROR(__xludf.DUMMYFUNCTION("""COMPUTED_VALUE"""),47.0)</f>
        <v>47</v>
      </c>
      <c r="H152" s="3">
        <f>IFERROR(__xludf.DUMMYFUNCTION("""COMPUTED_VALUE"""),4.0)</f>
        <v>4</v>
      </c>
      <c r="I152" s="3">
        <f>IFERROR(__xludf.DUMMYFUNCTION("""COMPUTED_VALUE"""),755.0)</f>
        <v>755</v>
      </c>
      <c r="J152" s="3">
        <f>IFERROR(__xludf.DUMMYFUNCTION("""COMPUTED_VALUE"""),765.0)</f>
        <v>765</v>
      </c>
      <c r="K152" s="3" t="str">
        <f>IFERROR(__xludf.DUMMYFUNCTION("""COMPUTED_VALUE"""),"10.7469/JKSQM.2019.47.4.755")</f>
        <v>10.7469/JKSQM.2019.47.4.755</v>
      </c>
      <c r="L152" s="3" t="str">
        <f>IFERROR(__xludf.DUMMYFUNCTION("""COMPUTED_VALUE"""),"Purpose: Chatbots are widely diffusing across various industries to substitute human manpower in the industry.However as researchers only develop technology that is applied to chatbot, the diffusion is slow in progress.The purpose of this study is to prop"&amp;"ose useful implications to accelerate diffusion of chatbots across industries by analyzing the perception of customers. To achieve the research purpose this study analyzes causal effect relationship between characteristics of chatbot character, service qu"&amp;"ality, individual difference, and intention to use chatbot.Methods: This study developed a survey that contains various questionnaires for each construct based on literature review. Data collected through survey was tested for convergent validity and disc"&amp;"riminant validity and further analyzed the relationship using PLS-SEM method to verify hypotheses.Results: Trustworthiness of the chatbot character, ease of use, application design, responsiveness, customization, assurance, inertia, and previous experienc"&amp;"e have significant influence on forming user satisfaction, consumer trust, and intention to use. The others, likability, appropriateness, technology anxiety, and need for interaction were not significant in this research.Conclusion: Although the construct"&amp;"s of the research model was significant in previous literatures, some do not have significant effect on intention to use chatbots. Based on the results, chatbot managers will be able to develop chatbot systems which are more appealing to users and more ac"&amp;"ademic researchers will focus on analyzing user perception and intention.")</f>
        <v>Purpose: Chatbots are widely diffusing across various industries to substitute human manpower in the industry.However as researchers only develop technology that is applied to chatbot, the diffusion is slow in progress.The purpose of this study is to propose useful implications to accelerate diffusion of chatbots across industries by analyzing the perception of customers. To achieve the research purpose this study analyzes causal effect relationship between characteristics of chatbot character, service quality, individual difference, and intention to use chatbot.Methods: This study developed a survey that contains various questionnaires for each construct based on literature review. Data collected through survey was tested for convergent validity and discriminant validity and further analyzed the relationship using PLS-SEM method to verify hypotheses.Results: Trustworthiness of the chatbot character, ease of use, application design, responsiveness, customization, assurance, inertia, and previous experience have significant influence on forming user satisfaction, consumer trust, and intention to use. The others, likability, appropriateness, technology anxiety, and need for interaction were not significant in this research.Conclusion: Although the constructs of the research model was significant in previous literatures, some do not have significant effect on intention to use chatbots. Based on the results, chatbot managers will be able to develop chatbot systems which are more appealing to users and more academic researchers will focus on analyzing user perception and intention.</v>
      </c>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c r="BB152" s="3"/>
      <c r="BC152" s="3"/>
      <c r="BD152" s="3"/>
      <c r="BE152" s="3"/>
      <c r="BF152" s="3"/>
      <c r="BG152" s="3"/>
      <c r="BH152" s="3"/>
      <c r="BI152" s="3"/>
      <c r="BJ152" s="3"/>
      <c r="BK152" s="3"/>
      <c r="BL152" s="3"/>
      <c r="BM152" s="3"/>
      <c r="BN152" s="3"/>
      <c r="BO152" s="3"/>
      <c r="BP152" s="3"/>
      <c r="BQ152" s="3"/>
      <c r="BR152" s="3"/>
      <c r="BS152" s="3"/>
      <c r="BT152" s="3"/>
      <c r="BU152" s="3"/>
      <c r="BV152" s="3"/>
      <c r="BW152" s="3"/>
      <c r="BX152" s="3"/>
      <c r="BY152" s="3"/>
      <c r="BZ152" s="3"/>
    </row>
    <row r="153">
      <c r="A153" s="20" t="str">
        <f t="shared" si="1"/>
        <v>Duplicate</v>
      </c>
      <c r="B153" s="20" t="str">
        <f>IFERROR(__xludf.DUMMYFUNCTION("""COMPUTED_VALUE"""),"WoS27")</f>
        <v>WoS27</v>
      </c>
      <c r="C153" s="3" t="str">
        <f>IFERROR(__xludf.DUMMYFUNCTION("""COMPUTED_VALUE"""),"Mobile Mental Health: A Review of Applications for Depression Assistance")</f>
        <v>Mobile Mental Health: A Review of Applications for Depression Assistance</v>
      </c>
      <c r="D153" s="3" t="str">
        <f>IFERROR(__xludf.DUMMYFUNCTION("""COMPUTED_VALUE"""),"Teles, Ariel; Rodrigues, Ivan; Viana, Davi; Silva, Francisco; Coutinho, Luciano; Endler, Markus; Rabelo, Ricardo")</f>
        <v>Teles, Ariel; Rodrigues, Ivan; Viana, Davi; Silva, Francisco; Coutinho, Luciano; Endler, Markus; Rabelo, Ricardo</v>
      </c>
      <c r="E153" s="3">
        <f>IFERROR(__xludf.DUMMYFUNCTION("""COMPUTED_VALUE"""),2019.0)</f>
        <v>2019</v>
      </c>
      <c r="F153" s="3" t="str">
        <f>IFERROR(__xludf.DUMMYFUNCTION("""COMPUTED_VALUE"""),"2019 IEEE 32ND INTERNATIONAL SYMPOSIUM ON COMPUTER-BASED MEDICAL SYSTEMS (CBMS)")</f>
        <v>2019 IEEE 32ND INTERNATIONAL SYMPOSIUM ON COMPUTER-BASED MEDICAL SYSTEMS (CBMS)</v>
      </c>
      <c r="G153" s="3"/>
      <c r="H153" s="3"/>
      <c r="I153" s="3">
        <f>IFERROR(__xludf.DUMMYFUNCTION("""COMPUTED_VALUE"""),708.0)</f>
        <v>708</v>
      </c>
      <c r="J153" s="3">
        <f>IFERROR(__xludf.DUMMYFUNCTION("""COMPUTED_VALUE"""),713.0)</f>
        <v>713</v>
      </c>
      <c r="K153" s="3" t="str">
        <f>IFERROR(__xludf.DUMMYFUNCTION("""COMPUTED_VALUE"""),"10.1109/CBMS.2019.00143")</f>
        <v>10.1109/CBMS.2019.00143</v>
      </c>
      <c r="L153" s="3" t="str">
        <f>IFERROR(__xludf.DUMMYFUNCTION("""COMPUTED_VALUE"""),"Depression is a mental disorder characterized by persistent sadness, loss of interest, and a set of behavioral changes. The high prevalence of depression imposes a significant burden on the world population, demanding methods capable of monitoring and tre"&amp;"ating this mental disorder. Currently, a large number of mobile applications have been designed to provide support to depressive people. This paper aims to identify, analyze and characterize the current state of mobile applications focused on depression. "&amp;"To do so, we conducted a systematic review of applications for depression assistance. The two most popular mobile app stores (Google Play Store and Apple App Store) have been explored to find the most relevant apps. After applying the inclusion and exclus"&amp;"ion criteria and performing the quality assessment of the results, 216 applications were selected for the data extraction phase, where we summarized their benefits and limitations and identified gaps and trends. The results of this review evidenced that t"&amp;"here is a growth in the diversity of apps' purposes such as chatbot, online therapy, educational tools, mood tracker, testing, and self-help.")</f>
        <v>Depression is a mental disorder characterized by persistent sadness, loss of interest, and a set of behavioral changes. The high prevalence of depression imposes a significant burden on the world population, demanding methods capable of monitoring and treating this mental disorder. Currently, a large number of mobile applications have been designed to provide support to depressive people. This paper aims to identify, analyze and characterize the current state of mobile applications focused on depression. To do so, we conducted a systematic review of applications for depression assistance. The two most popular mobile app stores (Google Play Store and Apple App Store) have been explored to find the most relevant apps. After applying the inclusion and exclusion criteria and performing the quality assessment of the results, 216 applications were selected for the data extraction phase, where we summarized their benefits and limitations and identified gaps and trends. The results of this review evidenced that there is a growth in the diversity of apps' purposes such as chatbot, online therapy, educational tools, mood tracker, testing, and self-help.</v>
      </c>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c r="BB153" s="3"/>
      <c r="BC153" s="3"/>
      <c r="BD153" s="3"/>
      <c r="BE153" s="3"/>
      <c r="BF153" s="3"/>
      <c r="BG153" s="3"/>
      <c r="BH153" s="3"/>
      <c r="BI153" s="3"/>
      <c r="BJ153" s="3"/>
      <c r="BK153" s="3"/>
      <c r="BL153" s="3"/>
      <c r="BM153" s="3"/>
      <c r="BN153" s="3"/>
      <c r="BO153" s="3"/>
      <c r="BP153" s="3"/>
      <c r="BQ153" s="3"/>
      <c r="BR153" s="3"/>
      <c r="BS153" s="3"/>
      <c r="BT153" s="3"/>
      <c r="BU153" s="3"/>
      <c r="BV153" s="3"/>
      <c r="BW153" s="3"/>
      <c r="BX153" s="3"/>
      <c r="BY153" s="3"/>
      <c r="BZ153" s="3"/>
    </row>
    <row r="154">
      <c r="A154" s="20" t="str">
        <f t="shared" si="1"/>
        <v>Duplicate</v>
      </c>
      <c r="B154" s="20" t="str">
        <f>IFERROR(__xludf.DUMMYFUNCTION("""COMPUTED_VALUE"""),"WoS28")</f>
        <v>WoS28</v>
      </c>
      <c r="C154" s="3" t="str">
        <f>IFERROR(__xludf.DUMMYFUNCTION("""COMPUTED_VALUE"""),"A Survey on Evaluation Methods for Chatbots")</f>
        <v>A Survey on Evaluation Methods for Chatbots</v>
      </c>
      <c r="D154" s="3" t="str">
        <f>IFERROR(__xludf.DUMMYFUNCTION("""COMPUTED_VALUE"""),"Maroengsit, Wari; Piyakulpinyo, Thanarath; Phonyiam, Korawat; Pongnumkul, Suporn; Chaovalit, Pimwadee; Theeramunkong, Thanaruk")</f>
        <v>Maroengsit, Wari; Piyakulpinyo, Thanarath; Phonyiam, Korawat; Pongnumkul, Suporn; Chaovalit, Pimwadee; Theeramunkong, Thanaruk</v>
      </c>
      <c r="E154" s="3">
        <f>IFERROR(__xludf.DUMMYFUNCTION("""COMPUTED_VALUE"""),2019.0)</f>
        <v>2019</v>
      </c>
      <c r="F154" s="3" t="str">
        <f>IFERROR(__xludf.DUMMYFUNCTION("""COMPUTED_VALUE"""),"PROCEEDINGS OF 2019 7TH INTERNATIONAL CONFERENCE ON INFORMATION AND EDUCATION TECHNOLOGY (ICIET 2019)")</f>
        <v>PROCEEDINGS OF 2019 7TH INTERNATIONAL CONFERENCE ON INFORMATION AND EDUCATION TECHNOLOGY (ICIET 2019)</v>
      </c>
      <c r="G154" s="3"/>
      <c r="H154" s="3"/>
      <c r="I154" s="3">
        <f>IFERROR(__xludf.DUMMYFUNCTION("""COMPUTED_VALUE"""),111.0)</f>
        <v>111</v>
      </c>
      <c r="J154" s="3">
        <f>IFERROR(__xludf.DUMMYFUNCTION("""COMPUTED_VALUE"""),119.0)</f>
        <v>119</v>
      </c>
      <c r="K154" s="3" t="str">
        <f>IFERROR(__xludf.DUMMYFUNCTION("""COMPUTED_VALUE"""),"10.1145/3323771.3323824")</f>
        <v>10.1145/3323771.3323824</v>
      </c>
      <c r="L154" s="3" t="str">
        <f>IFERROR(__xludf.DUMMYFUNCTION("""COMPUTED_VALUE"""),"Nowadays chatbots have been widely adopted in many industries to automatically answer users' questions and requests via chat interfaces. While it has become much easier to develop a chatbot system, the system itself is a complex system in nature. It is a "&amp;"challenge to evaluate and compare various chatbot systems in terms of effectiveness, efficiency, goal achievability, and the ability to satisfy users. This paper presents a survey, starting from literature review, chatbot architecture, evaluation methods/"&amp;"criteria, and comparison of evaluation methods. Focused on the three subprocesses in the chatbot architecture: text processing, semantic understanding, and response generation. Moreover, the survey is conducted with classification of chatbot evaluation me"&amp;"thods and their analysis according to chatbot types and three main evaluation schemes; content evaluation, user satisfaction, and chat function.")</f>
        <v>Nowadays chatbots have been widely adopted in many industries to automatically answer users' questions and requests via chat interfaces. While it has become much easier to develop a chatbot system, the system itself is a complex system in nature. It is a challenge to evaluate and compare various chatbot systems in terms of effectiveness, efficiency, goal achievability, and the ability to satisfy users. This paper presents a survey, starting from literature review, chatbot architecture, evaluation methods/criteria, and comparison of evaluation methods. Focused on the three subprocesses in the chatbot architecture: text processing, semantic understanding, and response generation. Moreover, the survey is conducted with classification of chatbot evaluation methods and their analysis according to chatbot types and three main evaluation schemes; content evaluation, user satisfaction, and chat function.</v>
      </c>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c r="BQ154" s="3"/>
      <c r="BR154" s="3"/>
      <c r="BS154" s="3"/>
      <c r="BT154" s="3"/>
      <c r="BU154" s="3"/>
      <c r="BV154" s="3"/>
      <c r="BW154" s="3"/>
      <c r="BX154" s="3"/>
      <c r="BY154" s="3"/>
      <c r="BZ154" s="3"/>
    </row>
    <row r="155">
      <c r="A155" s="20" t="str">
        <f t="shared" si="1"/>
        <v>Unique</v>
      </c>
      <c r="B155" s="20" t="str">
        <f>IFERROR(__xludf.DUMMYFUNCTION("""COMPUTED_VALUE"""),"WoS29")</f>
        <v>WoS29</v>
      </c>
      <c r="C155" s="3" t="str">
        <f>IFERROR(__xludf.DUMMYFUNCTION("""COMPUTED_VALUE"""),"Method for conducting interview with user through hybrid conversational bot system, involves receiving response to interview questions from user through response widget determined for question based on type of information sought by question")</f>
        <v>Method for conducting interview with user through hybrid conversational bot system, involves receiving response to interview questions from user through response widget determined for question based on type of information sought by question</v>
      </c>
      <c r="D155" s="3" t="str">
        <f>IFERROR(__xludf.DUMMYFUNCTION("""COMPUTED_VALUE"""),"KAMAT V; BRESLAV R")</f>
        <v>KAMAT V; BRESLAV R</v>
      </c>
      <c r="E155" s="3"/>
      <c r="F155" s="3"/>
      <c r="G155" s="3"/>
      <c r="H155" s="3"/>
      <c r="I155" s="3"/>
      <c r="J155" s="3"/>
      <c r="K155" s="3"/>
      <c r="L155" s="3" t="str">
        <f>IFERROR(__xludf.DUMMYFUNCTION("""COMPUTED_VALUE"""),"NOVELTY - The method (400) involves loading (402) an interview script including multiple interview questions. The interview question is determined (404) for the user based on the interview script and responses previously given by the user. The prompt is d"&amp;"etermined (406) for the interview question based on the question and a current context of the interview. The user response widgets are determined (408) for the interview question based on a portion of a type of information sought by the question. A rich c"&amp;"hat message is presented (410) to the user including the prompt and response widgets. The response to interview question is received (412) from the user through one of the response widgets. USE - Method for conducting interview with user through hybrid co"&amp;"nversational bot system using computing devices such as desktop computer, laptop computer, server computer, and mobile devices such as smartphone or tablet, and general or special-purpose computing device by smart user agents. ADVANTAGE - The hybrid chat "&amp;"bot presents the user with simple textual messages, rich chat bubbles with smart analytical data presented with a custom user interface, and a rich and efficient way for the user to respond with improved user interface and user experience. The hybrid chat"&amp;" system facilitates the subject-matter expert to seamlessly enter and exit the chat in the event of user difficulty in providing additional explanation or guidance, while retaining access to the rich chat bubbles with the associated variety of user intera"&amp;"ction patterns. The system allows the user to more efficiently and accurately provide standardized information for subsequent processing. Since taxpayer identification information typically remains the same from year to year, the information such as name "&amp;"and taxpayer identification number is automatically determined without being entered by the user. The information including address, dependent information, and employment information that is unlikely to change is presented to user with a simple confirmati"&amp;"on that is still current rather than requiring complete reentry. The system is configured to pause between messages to avoid overwhelming the user with too many messages in quick succession. DETAILED DESCRIPTION - INDEPENDENT CLAIMS are included for the f"&amp;"ollowing:(1) a system for conducting interview with user; and(2) a non-transitory computer storage media storing program for conducting interview with user. DESCRIPTION Of DRAWING(S) - The drawing shows a flow chart illustrating a method for conducting in"&amp;"terview with user.Method for conducting interview with user (400)Step for loading an interview script including multiple interview questions (402)Step for determining an interview question for the user based on the interview script and responses previousl"&amp;"y given by the user (404)Step for determining prompt for the interview question based on the question and a current context of the interview (406)Step for determining user response widgets for the interview question based on a portion of a type of informa"&amp;"tion sought by the question (408)Step for presenting a rich chat message to the user including the prompt and response widgets (410)Step for receiving response to interview question from the user through one of the response widgets (412)")</f>
        <v>NOVELTY - The method (400) involves loading (402) an interview script including multiple interview questions. The interview question is determined (404) for the user based on the interview script and responses previously given by the user. The prompt is determined (406) for the interview question based on the question and a current context of the interview. The user response widgets are determined (408) for the interview question based on a portion of a type of information sought by the question. A rich chat message is presented (410) to the user including the prompt and response widgets. The response to interview question is received (412) from the user through one of the response widgets. USE - Method for conducting interview with user through hybrid conversational bot system using computing devices such as desktop computer, laptop computer, server computer, and mobile devices such as smartphone or tablet, and general or special-purpose computing device by smart user agents. ADVANTAGE - The hybrid chat bot presents the user with simple textual messages, rich chat bubbles with smart analytical data presented with a custom user interface, and a rich and efficient way for the user to respond with improved user interface and user experience. The hybrid chat system facilitates the subject-matter expert to seamlessly enter and exit the chat in the event of user difficulty in providing additional explanation or guidance, while retaining access to the rich chat bubbles with the associated variety of user interaction patterns. The system allows the user to more efficiently and accurately provide standardized information for subsequent processing. Since taxpayer identification information typically remains the same from year to year, the information such as name and taxpayer identification number is automatically determined without being entered by the user. The information including address, dependent information, and employment information that is unlikely to change is presented to user with a simple confirmation that is still current rather than requiring complete reentry. The system is configured to pause between messages to avoid overwhelming the user with too many messages in quick succession. DETAILED DESCRIPTION - INDEPENDENT CLAIMS are included for the following:(1) a system for conducting interview with user; and(2) a non-transitory computer storage media storing program for conducting interview with user. DESCRIPTION Of DRAWING(S) - The drawing shows a flow chart illustrating a method for conducting interview with user.Method for conducting interview with user (400)Step for loading an interview script including multiple interview questions (402)Step for determining an interview question for the user based on the interview script and responses previously given by the user (404)Step for determining prompt for the interview question based on the question and a current context of the interview (406)Step for determining user response widgets for the interview question based on a portion of a type of information sought by the question (408)Step for presenting a rich chat message to the user including the prompt and response widgets (410)Step for receiving response to interview question from the user through one of the response widgets (412)</v>
      </c>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c r="BO155" s="3"/>
      <c r="BP155" s="3"/>
      <c r="BQ155" s="3"/>
      <c r="BR155" s="3"/>
      <c r="BS155" s="3"/>
      <c r="BT155" s="3"/>
      <c r="BU155" s="3"/>
      <c r="BV155" s="3"/>
      <c r="BW155" s="3"/>
      <c r="BX155" s="3"/>
      <c r="BY155" s="3"/>
      <c r="BZ155" s="3"/>
    </row>
    <row r="156">
      <c r="A156" s="20" t="str">
        <f t="shared" si="1"/>
        <v>Duplicate</v>
      </c>
      <c r="B156" s="20" t="str">
        <f>IFERROR(__xludf.DUMMYFUNCTION("""COMPUTED_VALUE"""),"WoS30")</f>
        <v>WoS30</v>
      </c>
      <c r="C156" s="3" t="str">
        <f>IFERROR(__xludf.DUMMYFUNCTION("""COMPUTED_VALUE"""),"Conversational agents in healthcare: a systematic review")</f>
        <v>Conversational agents in healthcare: a systematic review</v>
      </c>
      <c r="D156" s="3" t="str">
        <f>IFERROR(__xludf.DUMMYFUNCTION("""COMPUTED_VALUE"""),"Laranjo, Liliana; Dunn, Adam G.; Tong, Huong Ly; Kocaballi, Ahmet Baki; Chen, Jessica; Bashir, Rabia; Surian, Didi; Gallego, Blanca; Magrabi, Farah; Lau, Annie Y. S.; Coiera, Enrico")</f>
        <v>Laranjo, Liliana; Dunn, Adam G.; Tong, Huong Ly; Kocaballi, Ahmet Baki; Chen, Jessica; Bashir, Rabia; Surian, Didi; Gallego, Blanca; Magrabi, Farah; Lau, Annie Y. S.; Coiera, Enrico</v>
      </c>
      <c r="E156" s="3">
        <f>IFERROR(__xludf.DUMMYFUNCTION("""COMPUTED_VALUE"""),2018.0)</f>
        <v>2018</v>
      </c>
      <c r="F156" s="3" t="str">
        <f>IFERROR(__xludf.DUMMYFUNCTION("""COMPUTED_VALUE"""),"JOURNAL OF THE AMERICAN MEDICAL INFORMATICS ASSOCIATION")</f>
        <v>JOURNAL OF THE AMERICAN MEDICAL INFORMATICS ASSOCIATION</v>
      </c>
      <c r="G156" s="3">
        <f>IFERROR(__xludf.DUMMYFUNCTION("""COMPUTED_VALUE"""),25.0)</f>
        <v>25</v>
      </c>
      <c r="H156" s="3">
        <f>IFERROR(__xludf.DUMMYFUNCTION("""COMPUTED_VALUE"""),9.0)</f>
        <v>9</v>
      </c>
      <c r="I156" s="3">
        <f>IFERROR(__xludf.DUMMYFUNCTION("""COMPUTED_VALUE"""),1248.0)</f>
        <v>1248</v>
      </c>
      <c r="J156" s="3">
        <f>IFERROR(__xludf.DUMMYFUNCTION("""COMPUTED_VALUE"""),1258.0)</f>
        <v>1258</v>
      </c>
      <c r="K156" s="3" t="str">
        <f>IFERROR(__xludf.DUMMYFUNCTION("""COMPUTED_VALUE"""),"10.1093/jamia/ocy072")</f>
        <v>10.1093/jamia/ocy072</v>
      </c>
      <c r="L156" s="3" t="str">
        <f>IFERROR(__xludf.DUMMYFUNCTION("""COMPUTED_VALUE"""),"Objective: Our objective was to review the characteristics, current applications, and evaluation measures of conversational agents with unconstrained natural language input capabilities used for health-related purposes.Methods: We searched PubMed, Embase,"&amp;" CINAHL, PsycInfo, and ACM Digital using a predefined search strategy. Studies were included if they focused on consumers or healthcare professionals; involved a conversational agent using any unconstrained natural language input; and reported evaluation "&amp;"measures resulting from user interaction with the system. Studies were screened by independent reviewers and Cohen's kappa measured inter-coder agreement.Results: The database search retrieved 1513 citations; 17 articles (14 different conversational agent"&amp;"s) met the inclusion criteria. Dialogue management strategies were mostly finite-state and frame-based (6 and 7 conversational agents, respectively); agent-based strategies were present in one type of system. Two studies were randomized controlled trials "&amp;"(RCTs), 1 was cross-sectional, and the remaining were quasi-experimental. Half of the conversational agents supported consumers with health tasks such as self-care. The only RCT evaluating the efficacy of a conversational agent found a significant effect "&amp;"in reducing depression symptoms (effect size d 1/4 0.44, p 1/4 .04). Patient safety was rarely evaluated in the included studies.Conclusions: The use of conversational agents with unconstrained natural language input capabilities for health-related purpos"&amp;"es is an emerging field of research, where the few published studies were mainly quasiexperimental, and rarely evaluated efficacy or safety. Future studies would benefit from more robust experimental designs and standardized reporting.")</f>
        <v>Objective: Our objective was to review the characteristics, current applications, and evaluation measures of conversational agents with unconstrained natural language input capabilities used for health-related purposes.Methods: We searched PubMed, Embase, CINAHL, PsycInfo, and ACM Digital using a predefined search strategy. Studies were included if they focused on consumers or healthcare professionals; involved a conversational agent using any unconstrained natural language input; and reported evaluation measures resulting from user interaction with the system. Studies were screened by independent reviewers and Cohen's kappa measured inter-coder agreement.Results: The database search retrieved 1513 citations; 17 articles (14 different conversational agents) met the inclusion criteria. Dialogue management strategies were mostly finite-state and frame-based (6 and 7 conversational agents, respectively); agent-based strategies were present in one type of system. Two studies were randomized controlled trials (RCTs), 1 was cross-sectional, and the remaining were quasi-experimental. Half of the conversational agents supported consumers with health tasks such as self-care. The only RCT evaluating the efficacy of a conversational agent found a significant effect in reducing depression symptoms (effect size d 1/4 0.44, p 1/4 .04). Patient safety was rarely evaluated in the included studies.Conclusions: The use of conversational agents with unconstrained natural language input capabilities for health-related purposes is an emerging field of research, where the few published studies were mainly quasiexperimental, and rarely evaluated efficacy or safety. Future studies would benefit from more robust experimental designs and standardized reporting.</v>
      </c>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c r="BB156" s="3"/>
      <c r="BC156" s="3"/>
      <c r="BD156" s="3"/>
      <c r="BE156" s="3"/>
      <c r="BF156" s="3"/>
      <c r="BG156" s="3"/>
      <c r="BH156" s="3"/>
      <c r="BI156" s="3"/>
      <c r="BJ156" s="3"/>
      <c r="BK156" s="3"/>
      <c r="BL156" s="3"/>
      <c r="BM156" s="3"/>
      <c r="BN156" s="3"/>
      <c r="BO156" s="3"/>
      <c r="BP156" s="3"/>
      <c r="BQ156" s="3"/>
      <c r="BR156" s="3"/>
      <c r="BS156" s="3"/>
      <c r="BT156" s="3"/>
      <c r="BU156" s="3"/>
      <c r="BV156" s="3"/>
      <c r="BW156" s="3"/>
      <c r="BX156" s="3"/>
      <c r="BY156" s="3"/>
      <c r="BZ156" s="3"/>
    </row>
    <row r="157">
      <c r="A157" s="20" t="str">
        <f t="shared" si="1"/>
        <v>Duplicate</v>
      </c>
      <c r="B157" s="20" t="str">
        <f>IFERROR(__xludf.DUMMYFUNCTION("""COMPUTED_VALUE"""),"WoS31")</f>
        <v>WoS31</v>
      </c>
      <c r="C157" s="3" t="str">
        <f>IFERROR(__xludf.DUMMYFUNCTION("""COMPUTED_VALUE"""),"Towards Realtime Adaptation: Uncovering User Models from Experimental Data")</f>
        <v>Towards Realtime Adaptation: Uncovering User Models from Experimental Data</v>
      </c>
      <c r="D157" s="3" t="str">
        <f>IFERROR(__xludf.DUMMYFUNCTION("""COMPUTED_VALUE"""),"Richards, Deborah; Bilgin, Ayse Aysin; Ranjbartabar, Hedieh; Makhija, Anupam")</f>
        <v>Richards, Deborah; Bilgin, Ayse Aysin; Ranjbartabar, Hedieh; Makhija, Anupam</v>
      </c>
      <c r="E157" s="3">
        <f>IFERROR(__xludf.DUMMYFUNCTION("""COMPUTED_VALUE"""),2018.0)</f>
        <v>2018</v>
      </c>
      <c r="F157" s="3" t="str">
        <f>IFERROR(__xludf.DUMMYFUNCTION("""COMPUTED_VALUE"""),"KNOWLEDGE MANAGEMENT AND ACQUISITION FOR INTELLIGENT SYSTEMS (PKAW 2018)")</f>
        <v>KNOWLEDGE MANAGEMENT AND ACQUISITION FOR INTELLIGENT SYSTEMS (PKAW 2018)</v>
      </c>
      <c r="G157" s="3">
        <f>IFERROR(__xludf.DUMMYFUNCTION("""COMPUTED_VALUE"""),11016.0)</f>
        <v>11016</v>
      </c>
      <c r="H157" s="3"/>
      <c r="I157" s="3">
        <f>IFERROR(__xludf.DUMMYFUNCTION("""COMPUTED_VALUE"""),46.0)</f>
        <v>46</v>
      </c>
      <c r="J157" s="3">
        <f>IFERROR(__xludf.DUMMYFUNCTION("""COMPUTED_VALUE"""),60.0)</f>
        <v>60</v>
      </c>
      <c r="K157" s="3" t="str">
        <f>IFERROR(__xludf.DUMMYFUNCTION("""COMPUTED_VALUE"""),"10.1007/978-3-319-97289-3_4")</f>
        <v>10.1007/978-3-319-97289-3_4</v>
      </c>
      <c r="L157" s="3" t="str">
        <f>IFERROR(__xludf.DUMMYFUNCTION("""COMPUTED_VALUE"""),"Virtual Worlds and the non-player characters that inhabit them often lack knowledge about their users. Users are treated as sources of input or feedback. At best, systems respond to the user's behavioural data captured in logfiles. But there is no deep un"&amp;"derstanding of the player. Without this deep knowledge it is not possible for the computer to intelligently adapt. Relevant knowledge about the user will differ according to the application domain. Currently studies capture data such as biographical detai"&amp;"ls, health status and history, psychological profiles, preferences and attitudes via questionnaires. This data can not be used in real time to influence the behaviour of the system. We suggest that data collected in past studies could be used to create us"&amp;"er profiles and rules that can be used in real time for tailored interactions. We present two examples in this paper, one relating to an educational virtual world for science inquiry and the other involving the use of an Intelligent Virtual Agent to reduc"&amp;"e study stress.")</f>
        <v>Virtual Worlds and the non-player characters that inhabit them often lack knowledge about their users. Users are treated as sources of input or feedback. At best, systems respond to the user's behavioural data captured in logfiles. But there is no deep understanding of the player. Without this deep knowledge it is not possible for the computer to intelligently adapt. Relevant knowledge about the user will differ according to the application domain. Currently studies capture data such as biographical details, health status and history, psychological profiles, preferences and attitudes via questionnaires. This data can not be used in real time to influence the behaviour of the system. We suggest that data collected in past studies could be used to create user profiles and rules that can be used in real time for tailored interactions. We present two examples in this paper, one relating to an educational virtual world for science inquiry and the other involving the use of an Intelligent Virtual Agent to reduce study stress.</v>
      </c>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c r="BB157" s="3"/>
      <c r="BC157" s="3"/>
      <c r="BD157" s="3"/>
      <c r="BE157" s="3"/>
      <c r="BF157" s="3"/>
      <c r="BG157" s="3"/>
      <c r="BH157" s="3"/>
      <c r="BI157" s="3"/>
      <c r="BJ157" s="3"/>
      <c r="BK157" s="3"/>
      <c r="BL157" s="3"/>
      <c r="BM157" s="3"/>
      <c r="BN157" s="3"/>
      <c r="BO157" s="3"/>
      <c r="BP157" s="3"/>
      <c r="BQ157" s="3"/>
      <c r="BR157" s="3"/>
      <c r="BS157" s="3"/>
      <c r="BT157" s="3"/>
      <c r="BU157" s="3"/>
      <c r="BV157" s="3"/>
      <c r="BW157" s="3"/>
      <c r="BX157" s="3"/>
      <c r="BY157" s="3"/>
      <c r="BZ157" s="3"/>
    </row>
    <row r="158">
      <c r="A158" s="20" t="str">
        <f t="shared" si="1"/>
        <v>Duplicate</v>
      </c>
      <c r="B158" s="20" t="str">
        <f>IFERROR(__xludf.DUMMYFUNCTION("""COMPUTED_VALUE"""),"WoS32")</f>
        <v>WoS32</v>
      </c>
      <c r="C158" s="3" t="str">
        <f>IFERROR(__xludf.DUMMYFUNCTION("""COMPUTED_VALUE"""),"A Survey on Chatbot Implementation in Customer Service Industry through Deep Neural Networks")</f>
        <v>A Survey on Chatbot Implementation in Customer Service Industry through Deep Neural Networks</v>
      </c>
      <c r="D158" s="3" t="str">
        <f>IFERROR(__xludf.DUMMYFUNCTION("""COMPUTED_VALUE"""),"Nuruzzaman, Mohammad; Hussain, Omar Khadeer")</f>
        <v>Nuruzzaman, Mohammad; Hussain, Omar Khadeer</v>
      </c>
      <c r="E158" s="3">
        <f>IFERROR(__xludf.DUMMYFUNCTION("""COMPUTED_VALUE"""),2018.0)</f>
        <v>2018</v>
      </c>
      <c r="F158" s="3" t="str">
        <f>IFERROR(__xludf.DUMMYFUNCTION("""COMPUTED_VALUE"""),"2018 IEEE 15TH INTERNATIONAL CONFERENCE ON E-BUSINESS ENGINEERING (ICEBE 2018)")</f>
        <v>2018 IEEE 15TH INTERNATIONAL CONFERENCE ON E-BUSINESS ENGINEERING (ICEBE 2018)</v>
      </c>
      <c r="G158" s="3"/>
      <c r="H158" s="3"/>
      <c r="I158" s="3">
        <f>IFERROR(__xludf.DUMMYFUNCTION("""COMPUTED_VALUE"""),54.0)</f>
        <v>54</v>
      </c>
      <c r="J158" s="3">
        <f>IFERROR(__xludf.DUMMYFUNCTION("""COMPUTED_VALUE"""),61.0)</f>
        <v>61</v>
      </c>
      <c r="K158" s="3" t="str">
        <f>IFERROR(__xludf.DUMMYFUNCTION("""COMPUTED_VALUE"""),"10.1109/ICEBE.2018.00019")</f>
        <v>10.1109/ICEBE.2018.00019</v>
      </c>
      <c r="L158" s="3" t="str">
        <f>IFERROR(__xludf.DUMMYFUNCTION("""COMPUTED_VALUE"""),"Nowadays it is the era of intelligent machine. With the advancement of artificial intelligent, machine learning and deep learning, machines have started to impersonate as human. Conversational software agents activated by natural language processing is kn"&amp;"own as chatbot, are an excellent example of such machine This paper presents a survey on existing chatbots and techniques applied into it It discusses the similarities, differences and limitations of the existing chatbots. We compared 11 most popular chat"&amp;"bot application systems along with functionalities and technical specifications. Research showed that nearly 75% of customers have experienced poor customer service and generation of meaningful, long and informative responses remains a challenging task. I"&amp;"n the past, methods for developing chatbots have relied on hand-written rules and templates. With the rise of deep learning these models were quickly replaced by end-to-end neural networks. More specifically, Deep Neural Networks is a powerful generative "&amp;"based model to solve the conversational response generation problems. This paper conducted an in-depth survey of recent literature, examining over 70 publications related to chatbots published in the last 5 years. Based on literature review, this study ma"&amp;"de a comparison from selected papers according to method adopted This paper also presented why current chatbot models fails to take into account when generating responses and how this affects the quality conversation.")</f>
        <v>Nowadays it is the era of intelligent machine. With the advancement of artificial intelligent, machine learning and deep learning, machines have started to impersonate as human. Conversational software agents activated by natural language processing is known as chatbot, are an excellent example of such machine This paper presents a survey on existing chatbots and techniques applied into it It discusses the similarities, differences and limitations of the existing chatbots. We compared 11 most popular chatbot application systems along with functionalities and technical specifications. Research showed that nearly 75% of customers have experienced poor customer service and generation of meaningful, long and informative responses remains a challenging task. In the past, methods for developing chatbots have relied on hand-written rules and templates. With the rise of deep learning these models were quickly replaced by end-to-end neural networks. More specifically, Deep Neural Networks is a powerful generative based model to solve the conversational response generation problems. This paper conducted an in-depth survey of recent literature, examining over 70 publications related to chatbots published in the last 5 years. Based on literature review, this study made a comparison from selected papers according to method adopted This paper also presented why current chatbot models fails to take into account when generating responses and how this affects the quality conversation.</v>
      </c>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c r="BB158" s="3"/>
      <c r="BC158" s="3"/>
      <c r="BD158" s="3"/>
      <c r="BE158" s="3"/>
      <c r="BF158" s="3"/>
      <c r="BG158" s="3"/>
      <c r="BH158" s="3"/>
      <c r="BI158" s="3"/>
      <c r="BJ158" s="3"/>
      <c r="BK158" s="3"/>
      <c r="BL158" s="3"/>
      <c r="BM158" s="3"/>
      <c r="BN158" s="3"/>
      <c r="BO158" s="3"/>
      <c r="BP158" s="3"/>
      <c r="BQ158" s="3"/>
      <c r="BR158" s="3"/>
      <c r="BS158" s="3"/>
      <c r="BT158" s="3"/>
      <c r="BU158" s="3"/>
      <c r="BV158" s="3"/>
      <c r="BW158" s="3"/>
      <c r="BX158" s="3"/>
      <c r="BY158" s="3"/>
      <c r="BZ158" s="3"/>
    </row>
    <row r="159">
      <c r="A159" s="20" t="str">
        <f t="shared" si="1"/>
        <v>Duplicate</v>
      </c>
      <c r="B159" s="20" t="str">
        <f>IFERROR(__xludf.DUMMYFUNCTION("""COMPUTED_VALUE"""),"WoS33")</f>
        <v>WoS33</v>
      </c>
      <c r="C159" s="3" t="str">
        <f>IFERROR(__xludf.DUMMYFUNCTION("""COMPUTED_VALUE"""),"Application of Synchronous Text-Based Dialogue Systems in Mental Health Interventions: Systematic Review")</f>
        <v>Application of Synchronous Text-Based Dialogue Systems in Mental Health Interventions: Systematic Review</v>
      </c>
      <c r="D159" s="3" t="str">
        <f>IFERROR(__xludf.DUMMYFUNCTION("""COMPUTED_VALUE"""),"Hoermann, Simon; McCabe, Kathryn L.; Milne, David N.; Calvo, Rafael A.")</f>
        <v>Hoermann, Simon; McCabe, Kathryn L.; Milne, David N.; Calvo, Rafael A.</v>
      </c>
      <c r="E159" s="3">
        <f>IFERROR(__xludf.DUMMYFUNCTION("""COMPUTED_VALUE"""),2017.0)</f>
        <v>2017</v>
      </c>
      <c r="F159" s="3" t="str">
        <f>IFERROR(__xludf.DUMMYFUNCTION("""COMPUTED_VALUE"""),"JOURNAL OF MEDICAL INTERNET RESEARCH")</f>
        <v>JOURNAL OF MEDICAL INTERNET RESEARCH</v>
      </c>
      <c r="G159" s="3">
        <f>IFERROR(__xludf.DUMMYFUNCTION("""COMPUTED_VALUE"""),19.0)</f>
        <v>19</v>
      </c>
      <c r="H159" s="3">
        <f>IFERROR(__xludf.DUMMYFUNCTION("""COMPUTED_VALUE"""),8.0)</f>
        <v>8</v>
      </c>
      <c r="I159" s="3"/>
      <c r="J159" s="3"/>
      <c r="K159" s="3" t="str">
        <f>IFERROR(__xludf.DUMMYFUNCTION("""COMPUTED_VALUE"""),"10.2196/jmir.7023")</f>
        <v>10.2196/jmir.7023</v>
      </c>
      <c r="L159" s="3" t="str">
        <f>IFERROR(__xludf.DUMMYFUNCTION("""COMPUTED_VALUE"""),"Background: Synchronous written conversations (or ""chats"") are becoming increasingly popular as Web-based mental health interventions. Therefore, it is of utmost importance to evaluate and summarize the quality of these interventions.Objective: The aim "&amp;"of this study was to review the current evidence for the feasibility and effectiveness of online one-on-one mental health interventions that use text-based synchronous chat.Methods: A systematic search was conducted of the databases relevant to this area "&amp;"of research (Medical Literature Analysis and Retrieval System Online [M EDLINE], PsycINFO, Central, Scopus, EMBASE, Web of Science, IEEE, and ACM). There were no specific selection criteria relating to the participant group. Studies were included if they "&amp;"reported interventions with individual text-based synchronous conversations (ie, chat or text messaging) and a psychological outcome measure.Results: A total of 24 articles were included in this review. Interventions included a wide range of mental health"&amp;" targets (eg, anxiety, distress, depression, eating disorders, and addiction) and intervention design. Overall, compared with the waitlist (WL) condition, studies showed significant and sustained improvements in mental health outcomes following synchronou"&amp;"s text-based intervention, and post treatment improvement equivalent but not superior to treatment as usual (TAU) (eg, face-to-face and telephone counseling).Conclusions: Feasibility studies indicate substantial innovation in this area of mental health in"&amp;"tervention with studies utilizing trained volunteers and chatbot technologies to deliver interventions. While studies of efficacy show positive post-intervention gains, further research is needed to determine whether time requirements for this mode of int"&amp;"ervention are feasible in clinical practice.")</f>
        <v>Background: Synchronous written conversations (or "chats") are becoming increasingly popular as Web-based mental health interventions. Therefore, it is of utmost importance to evaluate and summarize the quality of these interventions.Objective: The aim of this study was to review the current evidence for the feasibility and effectiveness of online one-on-one mental health interventions that use text-based synchronous chat.Methods: A systematic search was conducted of the databases relevant to this area of research (Medical Literature Analysis and Retrieval System Online [M EDLINE], PsycINFO, Central, Scopus, EMBASE, Web of Science, IEEE, and ACM). There were no specific selection criteria relating to the participant group. Studies were included if they reported interventions with individual text-based synchronous conversations (ie, chat or text messaging) and a psychological outcome measure.Results: A total of 24 articles were included in this review. Interventions included a wide range of mental health targets (eg, anxiety, distress, depression, eating disorders, and addiction) and intervention design. Overall, compared with the waitlist (WL) condition, studies showed significant and sustained improvements in mental health outcomes following synchronous text-based intervention, and post treatment improvement equivalent but not superior to treatment as usual (TAU) (eg, face-to-face and telephone counseling).Conclusions: Feasibility studies indicate substantial innovation in this area of mental health intervention with studies utilizing trained volunteers and chatbot technologies to deliver interventions. While studies of efficacy show positive post-intervention gains, further research is needed to determine whether time requirements for this mode of intervention are feasible in clinical practice.</v>
      </c>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c r="BQ159" s="3"/>
      <c r="BR159" s="3"/>
      <c r="BS159" s="3"/>
      <c r="BT159" s="3"/>
      <c r="BU159" s="3"/>
      <c r="BV159" s="3"/>
      <c r="BW159" s="3"/>
      <c r="BX159" s="3"/>
      <c r="BY159" s="3"/>
      <c r="BZ159" s="3"/>
    </row>
    <row r="160">
      <c r="A160" s="20" t="str">
        <f t="shared" si="1"/>
        <v>Duplicate</v>
      </c>
      <c r="B160" s="20" t="str">
        <f>IFERROR(__xludf.DUMMYFUNCTION("""COMPUTED_VALUE"""),"WoS34")</f>
        <v>WoS34</v>
      </c>
      <c r="C160" s="3" t="str">
        <f>IFERROR(__xludf.DUMMYFUNCTION("""COMPUTED_VALUE"""),"BotHook: An option against Cyberpedophilia")</f>
        <v>BotHook: An option against Cyberpedophilia</v>
      </c>
      <c r="D160" s="3" t="str">
        <f>IFERROR(__xludf.DUMMYFUNCTION("""COMPUTED_VALUE"""),"Zambrano, Patricio; Sanchez, Marco; Torres, Jenny; Fuertes, Walter")</f>
        <v>Zambrano, Patricio; Sanchez, Marco; Torres, Jenny; Fuertes, Walter</v>
      </c>
      <c r="E160" s="3">
        <f>IFERROR(__xludf.DUMMYFUNCTION("""COMPUTED_VALUE"""),2017.0)</f>
        <v>2017</v>
      </c>
      <c r="F160" s="3" t="str">
        <f>IFERROR(__xludf.DUMMYFUNCTION("""COMPUTED_VALUE"""),"2017 1ST CYBER SECURITY IN NETWORKING CONFERENCE (CSNET)")</f>
        <v>2017 1ST CYBER SECURITY IN NETWORKING CONFERENCE (CSNET)</v>
      </c>
      <c r="G160" s="3"/>
      <c r="H160" s="3"/>
      <c r="I160" s="3"/>
      <c r="J160" s="3"/>
      <c r="K160" s="3"/>
      <c r="L160" s="3" t="str">
        <f>IFERROR(__xludf.DUMMYFUNCTION("""COMPUTED_VALUE"""),"This study presents BotHook, a cyber pedophile trend characterization platform and a hook for computer criminals on the Internet. This work in progress represents a proposal of a distributed platform (chatbot) that includes a module of attraction of pedop"&amp;"hile interest, an intelligent engine of a question-answer analysis, and an automatic characterization of pedophile trends. In order to perform this research, we carried out a systematic review of the related work in the existing literature, with the purpo"&amp;"se of establishing our own framework. In this context, we propose to use artificial intelligence, natural language processing and classification of psychological information to improve the current chatbot platforms. This proposal encourages to contribute "&amp;"with the field of cybersecurity, in the reduction of cyberattacks against the innocence, integrity and safety of adolescents, who may be exposed on the Internet.")</f>
        <v>This study presents BotHook, a cyber pedophile trend characterization platform and a hook for computer criminals on the Internet. This work in progress represents a proposal of a distributed platform (chatbot) that includes a module of attraction of pedophile interest, an intelligent engine of a question-answer analysis, and an automatic characterization of pedophile trends. In order to perform this research, we carried out a systematic review of the related work in the existing literature, with the purpose of establishing our own framework. In this context, we propose to use artificial intelligence, natural language processing and classification of psychological information to improve the current chatbot platforms. This proposal encourages to contribute with the field of cybersecurity, in the reduction of cyberattacks against the innocence, integrity and safety of adolescents, who may be exposed on the Internet.</v>
      </c>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A160" s="3"/>
      <c r="BB160" s="3"/>
      <c r="BC160" s="3"/>
      <c r="BD160" s="3"/>
      <c r="BE160" s="3"/>
      <c r="BF160" s="3"/>
      <c r="BG160" s="3"/>
      <c r="BH160" s="3"/>
      <c r="BI160" s="3"/>
      <c r="BJ160" s="3"/>
      <c r="BK160" s="3"/>
      <c r="BL160" s="3"/>
      <c r="BM160" s="3"/>
      <c r="BN160" s="3"/>
      <c r="BO160" s="3"/>
      <c r="BP160" s="3"/>
      <c r="BQ160" s="3"/>
      <c r="BR160" s="3"/>
      <c r="BS160" s="3"/>
      <c r="BT160" s="3"/>
      <c r="BU160" s="3"/>
      <c r="BV160" s="3"/>
      <c r="BW160" s="3"/>
      <c r="BX160" s="3"/>
      <c r="BY160" s="3"/>
      <c r="BZ160" s="3"/>
    </row>
    <row r="161">
      <c r="A161" s="20" t="str">
        <f t="shared" si="1"/>
        <v>Duplicate</v>
      </c>
      <c r="B161" s="20" t="str">
        <f>IFERROR(__xludf.DUMMYFUNCTION("""COMPUTED_VALUE"""),"WoS35")</f>
        <v>WoS35</v>
      </c>
      <c r="C161" s="3" t="str">
        <f>IFERROR(__xludf.DUMMYFUNCTION("""COMPUTED_VALUE"""),"The Effect of Design Features on Relationship Quality with Embodied Conversational Agents: A Systematic Review")</f>
        <v>The Effect of Design Features on Relationship Quality with Embodied Conversational Agents: A Systematic Review</v>
      </c>
      <c r="D161" s="3" t="str">
        <f>IFERROR(__xludf.DUMMYFUNCTION("""COMPUTED_VALUE"""),"Loveys K., Sebaratnam G., Sagar M., Broadbent E.")</f>
        <v>Loveys K., Sebaratnam G., Sagar M., Broadbent E.</v>
      </c>
      <c r="E161" s="3">
        <f>IFERROR(__xludf.DUMMYFUNCTION("""COMPUTED_VALUE"""),2020.0)</f>
        <v>2020</v>
      </c>
      <c r="F161" s="3" t="str">
        <f>IFERROR(__xludf.DUMMYFUNCTION("""COMPUTED_VALUE"""),"International Journal of Social Robotics")</f>
        <v>International Journal of Social Robotics</v>
      </c>
      <c r="G161" s="3">
        <f>IFERROR(__xludf.DUMMYFUNCTION("""COMPUTED_VALUE"""),12.0)</f>
        <v>12</v>
      </c>
      <c r="H161" s="3">
        <f>IFERROR(__xludf.DUMMYFUNCTION("""COMPUTED_VALUE"""),6.0)</f>
        <v>6</v>
      </c>
      <c r="I161" s="3">
        <f>IFERROR(__xludf.DUMMYFUNCTION("""COMPUTED_VALUE"""),1293.0)</f>
        <v>1293</v>
      </c>
      <c r="J161" s="3">
        <f>IFERROR(__xludf.DUMMYFUNCTION("""COMPUTED_VALUE"""),1312.0)</f>
        <v>1312</v>
      </c>
      <c r="K161" s="3" t="str">
        <f>IFERROR(__xludf.DUMMYFUNCTION("""COMPUTED_VALUE"""),"10.1007/s12369-020-00680-7")</f>
        <v>10.1007/s12369-020-00680-7</v>
      </c>
      <c r="L161" s="3" t="str">
        <f>IFERROR(__xludf.DUMMYFUNCTION("""COMPUTED_VALUE"""),"Embodied conversational agents (ECAs) are increasingly used in healthcare and other settings to improve self-management and provide companionship. Their ability to form close relationships with people is important for enhancing effectiveness and engagemen"&amp;"t. Several studies have looked at enhancing relationships with ECAs through design features focused on behaviours, appearance, or language. However, this evidence is yet to be systematically synthesized. This systematic review evaluates the effect of diff"&amp;"erent design features on relationship quality with ECAs. A systematic search was conducted on electronic databases EMBASE, PsychInfo, PubMed, MEDLINE, Cochrane Library, SCOPUS, and Web of Science in January–February 2019. 43 studies were included for revi"&amp;"ew that evaluated the effect of a design feature on relationship quality and social perceptions or behaviours towards an ECA. Results synthesize effective design features and lay a scientific framework for improving relationships with ECAs in healthcare a"&amp;"nd other applications. Risk of bias for included studies was generally low, however there were some limitations in the research quality pertaining to outcome measurement and the reporting of statistics. Further research is needed to understand how to make"&amp;" ECAs effective and engaging for all consumers. © 2020, Springer Nature B.V.")</f>
        <v>Embodied conversational agents (ECAs) are increasingly used in healthcare and other settings to improve self-management and provide companionship. Their ability to form close relationships with people is important for enhancing effectiveness and engagement. Several studies have looked at enhancing relationships with ECAs through design features focused on behaviours, appearance, or language. However, this evidence is yet to be systematically synthesized. This systematic review evaluates the effect of different design features on relationship quality with ECAs. A systematic search was conducted on electronic databases EMBASE, PsychInfo, PubMed, MEDLINE, Cochrane Library, SCOPUS, and Web of Science in January–February 2019. 43 studies were included for review that evaluated the effect of a design feature on relationship quality and social perceptions or behaviours towards an ECA. Results synthesize effective design features and lay a scientific framework for improving relationships with ECAs in healthcare and other applications. Risk of bias for included studies was generally low, however there were some limitations in the research quality pertaining to outcome measurement and the reporting of statistics. Further research is needed to understand how to make ECAs effective and engaging for all consumers. © 2020, Springer Nature B.V.</v>
      </c>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c r="BO161" s="3"/>
      <c r="BP161" s="3"/>
      <c r="BQ161" s="3"/>
      <c r="BR161" s="3"/>
      <c r="BS161" s="3"/>
      <c r="BT161" s="3"/>
      <c r="BU161" s="3"/>
      <c r="BV161" s="3"/>
      <c r="BW161" s="3"/>
      <c r="BX161" s="3"/>
      <c r="BY161" s="3"/>
      <c r="BZ161" s="3"/>
    </row>
    <row r="162">
      <c r="A162" s="20" t="str">
        <f t="shared" si="1"/>
        <v>Duplicate</v>
      </c>
      <c r="B162" s="20" t="str">
        <f>IFERROR(__xludf.DUMMYFUNCTION("""COMPUTED_VALUE"""),"WoS36")</f>
        <v>WoS36</v>
      </c>
      <c r="C162" s="3" t="str">
        <f>IFERROR(__xludf.DUMMYFUNCTION("""COMPUTED_VALUE"""),"Promoting tech transfer between space and global mental health")</f>
        <v>Promoting tech transfer between space and global mental health</v>
      </c>
      <c r="D162" s="3" t="str">
        <f>IFERROR(__xludf.DUMMYFUNCTION("""COMPUTED_VALUE"""),"Chang D.D., Storch E.A., Black L., Berk M., Pellis N., Lavretsky H., Sutton J., Ternes K., Shepanek M., Smith E., Abbott R., Eyre H.A.")</f>
        <v>Chang D.D., Storch E.A., Black L., Berk M., Pellis N., Lavretsky H., Sutton J., Ternes K., Shepanek M., Smith E., Abbott R., Eyre H.A.</v>
      </c>
      <c r="E162" s="3">
        <f>IFERROR(__xludf.DUMMYFUNCTION("""COMPUTED_VALUE"""),2020.0)</f>
        <v>2020</v>
      </c>
      <c r="F162" s="3" t="str">
        <f>IFERROR(__xludf.DUMMYFUNCTION("""COMPUTED_VALUE"""),"Aerospace Medicine and Human Performance")</f>
        <v>Aerospace Medicine and Human Performance</v>
      </c>
      <c r="G162" s="3">
        <f>IFERROR(__xludf.DUMMYFUNCTION("""COMPUTED_VALUE"""),91.0)</f>
        <v>91</v>
      </c>
      <c r="H162" s="3">
        <f>IFERROR(__xludf.DUMMYFUNCTION("""COMPUTED_VALUE"""),9.0)</f>
        <v>9</v>
      </c>
      <c r="I162" s="3">
        <f>IFERROR(__xludf.DUMMYFUNCTION("""COMPUTED_VALUE"""),737.0)</f>
        <v>737</v>
      </c>
      <c r="J162" s="3">
        <f>IFERROR(__xludf.DUMMYFUNCTION("""COMPUTED_VALUE"""),745.0)</f>
        <v>745</v>
      </c>
      <c r="K162" s="3" t="str">
        <f>IFERROR(__xludf.DUMMYFUNCTION("""COMPUTED_VALUE"""),"10.3357/AMHP.5589.2020")</f>
        <v>10.3357/AMHP.5589.2020</v>
      </c>
      <c r="L162" s="3" t="str">
        <f>IFERROR(__xludf.DUMMYFUNCTION("""COMPUTED_VALUE"""),"INTRODUCTION: Numerous issues in mental health benefit from technological innovation. An example involves the mental health challenges of long-duration spaceflight (such as a Mars mission), including prolonged confinement, microgravity, and different sunl"&amp;"ight exposure lengths. Persisting on Earth are global mental health challenges stemming from disease burdens, limited interview-based diagnostic systems, trial-and-error treatment approaches, and suboptimal access. There is potential for cross-pollinating"&amp;" solutions between these seemingly disparate challenges using a range of emerging technologies such as sensors, 'omics', and big data. In this review, we highlight the bidirectional value of mental health technology transfer aimed to address issues both o"&amp;"n Earth and in space. METHODS: We prepared a systematic review of studies pertaining to mental health technological innovation and space medicine. RESULTS: For Earth mental health technologies translatable to long-duration space missions, we cite several "&amp;"example technologies, including device-based psychotherapy and social support, conversational agents 'aka chatbots', and nutritional and physical activity focused mental health. Space technologies translatable to Earth mental health include remote sensing"&amp;" devices, global navigation satellite systems, satellite communications, chronotherapies, and nutritional advances. DISCUSSION: There is a rich history of space technologies informing Earth technological trends, including general health care on Earth, and"&amp;" vice versa. To avoid the traditional happenstance approach that results in delays, missed opportunities, and increased cost, and to improve outcomes for both Earth and space utilization of these technologies, we propose increased dialogue and training op"&amp;"portunities to enhance innovation and outcomes. © by the Aerospace Medical Association, Alexandria, VA.")</f>
        <v>INTRODUCTION: Numerous issues in mental health benefit from technological innovation. An example involves the mental health challenges of long-duration spaceflight (such as a Mars mission), including prolonged confinement, microgravity, and different sunlight exposure lengths. Persisting on Earth are global mental health challenges stemming from disease burdens, limited interview-based diagnostic systems, trial-and-error treatment approaches, and suboptimal access. There is potential for cross-pollinating solutions between these seemingly disparate challenges using a range of emerging technologies such as sensors, 'omics', and big data. In this review, we highlight the bidirectional value of mental health technology transfer aimed to address issues both on Earth and in space. METHODS: We prepared a systematic review of studies pertaining to mental health technological innovation and space medicine. RESULTS: For Earth mental health technologies translatable to long-duration space missions, we cite several example technologies, including device-based psychotherapy and social support, conversational agents 'aka chatbots', and nutritional and physical activity focused mental health. Space technologies translatable to Earth mental health include remote sensing devices, global navigation satellite systems, satellite communications, chronotherapies, and nutritional advances. DISCUSSION: There is a rich history of space technologies informing Earth technological trends, including general health care on Earth, and vice versa. To avoid the traditional happenstance approach that results in delays, missed opportunities, and increased cost, and to improve outcomes for both Earth and space utilization of these technologies, we propose increased dialogue and training opportunities to enhance innovation and outcomes. © by the Aerospace Medical Association, Alexandria, VA.</v>
      </c>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A162" s="3"/>
      <c r="BB162" s="3"/>
      <c r="BC162" s="3"/>
      <c r="BD162" s="3"/>
      <c r="BE162" s="3"/>
      <c r="BF162" s="3"/>
      <c r="BG162" s="3"/>
      <c r="BH162" s="3"/>
      <c r="BI162" s="3"/>
      <c r="BJ162" s="3"/>
      <c r="BK162" s="3"/>
      <c r="BL162" s="3"/>
      <c r="BM162" s="3"/>
      <c r="BN162" s="3"/>
      <c r="BO162" s="3"/>
      <c r="BP162" s="3"/>
      <c r="BQ162" s="3"/>
      <c r="BR162" s="3"/>
      <c r="BS162" s="3"/>
      <c r="BT162" s="3"/>
      <c r="BU162" s="3"/>
      <c r="BV162" s="3"/>
      <c r="BW162" s="3"/>
      <c r="BX162" s="3"/>
      <c r="BY162" s="3"/>
      <c r="BZ162" s="3"/>
    </row>
    <row r="163">
      <c r="A163" s="20" t="str">
        <f t="shared" si="1"/>
        <v>Duplicate</v>
      </c>
      <c r="B163" s="20" t="str">
        <f>IFERROR(__xludf.DUMMYFUNCTION("""COMPUTED_VALUE"""),"WoS37")</f>
        <v>WoS37</v>
      </c>
      <c r="C163" s="3" t="str">
        <f>IFERROR(__xludf.DUMMYFUNCTION("""COMPUTED_VALUE"""),"Effectiveness and safety of using chatbots to improve mental health: Systematic review and meta-analysis")</f>
        <v>Effectiveness and safety of using chatbots to improve mental health: Systematic review and meta-analysis</v>
      </c>
      <c r="D163" s="3" t="str">
        <f>IFERROR(__xludf.DUMMYFUNCTION("""COMPUTED_VALUE"""),"Abd-Alrazaq A.A., Rababeh A., Alajlani M., Bewick B.M., Househ M.")</f>
        <v>Abd-Alrazaq A.A., Rababeh A., Alajlani M., Bewick B.M., Househ M.</v>
      </c>
      <c r="E163" s="3">
        <f>IFERROR(__xludf.DUMMYFUNCTION("""COMPUTED_VALUE"""),2020.0)</f>
        <v>2020</v>
      </c>
      <c r="F163" s="3" t="str">
        <f>IFERROR(__xludf.DUMMYFUNCTION("""COMPUTED_VALUE"""),"Journal of Medical Internet Research")</f>
        <v>Journal of Medical Internet Research</v>
      </c>
      <c r="G163" s="3">
        <f>IFERROR(__xludf.DUMMYFUNCTION("""COMPUTED_VALUE"""),22.0)</f>
        <v>22</v>
      </c>
      <c r="H163" s="3">
        <f>IFERROR(__xludf.DUMMYFUNCTION("""COMPUTED_VALUE"""),7.0)</f>
        <v>7</v>
      </c>
      <c r="I163" s="3"/>
      <c r="J163" s="3"/>
      <c r="K163" s="3" t="str">
        <f>IFERROR(__xludf.DUMMYFUNCTION("""COMPUTED_VALUE"""),"10.2196/16021")</f>
        <v>10.2196/16021</v>
      </c>
      <c r="L163" s="3" t="str">
        <f>IFERROR(__xludf.DUMMYFUNCTION("""COMPUTED_VALUE"""),"Background: The global shortage of mental health workers has prompted the utilization of technological advancements, such as chatbots, to meet the needs of people with mental health conditions. Chatbots are systems that are able to converse and interact w"&amp;"ith human users using spoken, written, and visual language. While numerous studies have assessed the effectiveness and safety of using chatbots in mental health, no reviews have pooled the results of those studies. Objective: This study aimed to assess th"&amp;"e effectiveness and safety of using chatbots to improve mental health through summarizing and pooling the results of previous studies. Methods: A systematic review was carried out to achieve this objective. The search sources were 7 bibliographic database"&amp;"s (eg, MEDLINE, EMBASE, PsycINFO), the search engine “Google Scholar,” and backward and forward reference list checking of the included studies and relevant reviews. Two reviewers independently selected the studies, extracted data from the included studie"&amp;"s, and assessed the risk of bias. Data extracted from studies were synthesized using narrative and statistical methods, as appropriate. Results: Of 1048 citations retrieved, we identified 12 studies examining the effect of using chatbots on 8 outcomes. We"&amp;"ak evidence demonstrated that chatbots were effective in improving depression, distress, stress, and acrophobia. In contrast, according to similar evidence, there was no statistically significant effect of using chatbots on subjective psychological wellbe"&amp;"ing. Results were conflicting regarding the effect of chatbots on the severity of anxiety and positive and negative affect. Only two studies assessed the safety of chatbots and concluded that they are safe in mental health, as no adverse events or harms w"&amp;"ere reported. Conclusions: Chatbots have the potential to improve mental health. However, the evidence in this review was not sufficient to definitely conclude this due to lack of evidence that their effect is clinically important, a lack of studies asses"&amp;"sing each outcome, high risk of bias in those studies, and conflicting results for some outcomes. Further studies are required to draw solid conclusions about the effectiveness and safety of chatbots. © 2020 Journal of Medical Internet Research. All right"&amp;"s reserved.")</f>
        <v>Background: The global shortage of mental health workers has prompted the utilization of technological advancements, such as chatbots, to meet the needs of people with mental health conditions. Chatbots are systems that are able to converse and interact with human users using spoken, written, and visual language. While numerous studies have assessed the effectiveness and safety of using chatbots in mental health, no reviews have pooled the results of those studies. Objective: This study aimed to assess the effectiveness and safety of using chatbots to improve mental health through summarizing and pooling the results of previous studies. Methods: A systematic review was carried out to achieve this objective. The search sources were 7 bibliographic databases (eg, MEDLINE, EMBASE, PsycINFO), the search engine “Google Scholar,” and backward and forward reference list checking of the included studies and relevant reviews. Two reviewers independently selected the studies, extracted data from the included studies, and assessed the risk of bias. Data extracted from studies were synthesized using narrative and statistical methods, as appropriate. Results: Of 1048 citations retrieved, we identified 12 studies examining the effect of using chatbots on 8 outcomes. Weak evidence demonstrated that chatbots were effective in improving depression, distress, stress, and acrophobia. In contrast, according to similar evidence, there was no statistically significant effect of using chatbots on subjective psychological wellbeing. Results were conflicting regarding the effect of chatbots on the severity of anxiety and positive and negative affect. Only two studies assessed the safety of chatbots and concluded that they are safe in mental health, as no adverse events or harms were reported. Conclusions: Chatbots have the potential to improve mental health. However, the evidence in this review was not sufficient to definitely conclude this due to lack of evidence that their effect is clinically important, a lack of studies assessing each outcome, high risk of bias in those studies, and conflicting results for some outcomes. Further studies are required to draw solid conclusions about the effectiveness and safety of chatbots. © 2020 Journal of Medical Internet Research. All rights reserved.</v>
      </c>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A163" s="3"/>
      <c r="BB163" s="3"/>
      <c r="BC163" s="3"/>
      <c r="BD163" s="3"/>
      <c r="BE163" s="3"/>
      <c r="BF163" s="3"/>
      <c r="BG163" s="3"/>
      <c r="BH163" s="3"/>
      <c r="BI163" s="3"/>
      <c r="BJ163" s="3"/>
      <c r="BK163" s="3"/>
      <c r="BL163" s="3"/>
      <c r="BM163" s="3"/>
      <c r="BN163" s="3"/>
      <c r="BO163" s="3"/>
      <c r="BP163" s="3"/>
      <c r="BQ163" s="3"/>
      <c r="BR163" s="3"/>
      <c r="BS163" s="3"/>
      <c r="BT163" s="3"/>
      <c r="BU163" s="3"/>
      <c r="BV163" s="3"/>
      <c r="BW163" s="3"/>
      <c r="BX163" s="3"/>
      <c r="BY163" s="3"/>
      <c r="BZ163" s="3"/>
    </row>
    <row r="164">
      <c r="A164" s="20" t="str">
        <f t="shared" si="1"/>
        <v>Duplicate</v>
      </c>
      <c r="B164" s="20" t="str">
        <f>IFERROR(__xludf.DUMMYFUNCTION("""COMPUTED_VALUE"""),"WoS38")</f>
        <v>WoS38</v>
      </c>
      <c r="C164" s="3" t="str">
        <f>IFERROR(__xludf.DUMMYFUNCTION("""COMPUTED_VALUE"""),"Human-like communication in conversational agents: a literature review and research agenda")</f>
        <v>Human-like communication in conversational agents: a literature review and research agenda</v>
      </c>
      <c r="D164" s="3" t="str">
        <f>IFERROR(__xludf.DUMMYFUNCTION("""COMPUTED_VALUE"""),"Van Pinxteren M.M.E., Pluymaekers M., Lemmink J.G.A.M.")</f>
        <v>Van Pinxteren M.M.E., Pluymaekers M., Lemmink J.G.A.M.</v>
      </c>
      <c r="E164" s="3">
        <f>IFERROR(__xludf.DUMMYFUNCTION("""COMPUTED_VALUE"""),2020.0)</f>
        <v>2020</v>
      </c>
      <c r="F164" s="3" t="str">
        <f>IFERROR(__xludf.DUMMYFUNCTION("""COMPUTED_VALUE"""),"Journal of Service Management")</f>
        <v>Journal of Service Management</v>
      </c>
      <c r="G164" s="3">
        <f>IFERROR(__xludf.DUMMYFUNCTION("""COMPUTED_VALUE"""),31.0)</f>
        <v>31</v>
      </c>
      <c r="H164" s="3">
        <f>IFERROR(__xludf.DUMMYFUNCTION("""COMPUTED_VALUE"""),2.0)</f>
        <v>2</v>
      </c>
      <c r="I164" s="3">
        <f>IFERROR(__xludf.DUMMYFUNCTION("""COMPUTED_VALUE"""),203.0)</f>
        <v>203</v>
      </c>
      <c r="J164" s="3">
        <f>IFERROR(__xludf.DUMMYFUNCTION("""COMPUTED_VALUE"""),225.0)</f>
        <v>225</v>
      </c>
      <c r="K164" s="3" t="str">
        <f>IFERROR(__xludf.DUMMYFUNCTION("""COMPUTED_VALUE"""),"10.1108/JOSM-06-2019-0175")</f>
        <v>10.1108/JOSM-06-2019-0175</v>
      </c>
      <c r="L164" s="3" t="str">
        <f>IFERROR(__xludf.DUMMYFUNCTION("""COMPUTED_VALUE"""),"Purpose: Conversational agents (chatbots, avatars and robots) are increasingly substituting human employees in service encounters. Their presence offers many potential benefits, but customers are reluctant to engage with them. A possible explanation is th"&amp;"at conversational agents do not make optimal use of communicative behaviors that enhance relational outcomes. The purpose of this paper is to identify which human-like communicative behaviors used by conversational agents have positive effects on relation"&amp;"al outcomes and which additional behaviors could be investigated in future research. Design/methodology/approach: This paper presents a systematic review of 61 articles that investigated the effects of communicative behaviors used by conversational agents"&amp;" on relational outcomes. A taxonomy is created of all behaviors investigated in these studies, and a research agenda is constructed on the basis of an analysis of their effects and a comparison with the literature on human-to-human service encounters. Fin"&amp;"dings: The communicative behaviors can be classified along two dimensions: modality (verbal, nonverbal, appearance) and footing (similarity, responsiveness). Regarding the research agenda, it is noteworthy that some categories of behaviors show mixed resu"&amp;"lts and some behaviors that are effective in human-to-human interactions have not yet been investigated in conversational agents. Practical implications: By identifying potentially effective communicative behaviors in conversational agents, this study ass"&amp;"ists managers in optimizing encounters between conversational agents and customers. Originality/value: This is the first study that develops a taxonomy of communicative behaviors in conversational agents and uses it to identify avenues for future research"&amp;". © 2020, Emerald Publishing Limited.")</f>
        <v>Purpose: Conversational agents (chatbots, avatars and robots) are increasingly substituting human employees in service encounters. Their presence offers many potential benefits, but customers are reluctant to engage with them. A possible explanation is that conversational agents do not make optimal use of communicative behaviors that enhance relational outcomes. The purpose of this paper is to identify which human-like communicative behaviors used by conversational agents have positive effects on relational outcomes and which additional behaviors could be investigated in future research. Design/methodology/approach: This paper presents a systematic review of 61 articles that investigated the effects of communicative behaviors used by conversational agents on relational outcomes. A taxonomy is created of all behaviors investigated in these studies, and a research agenda is constructed on the basis of an analysis of their effects and a comparison with the literature on human-to-human service encounters. Findings: The communicative behaviors can be classified along two dimensions: modality (verbal, nonverbal, appearance) and footing (similarity, responsiveness). Regarding the research agenda, it is noteworthy that some categories of behaviors show mixed results and some behaviors that are effective in human-to-human interactions have not yet been investigated in conversational agents. Practical implications: By identifying potentially effective communicative behaviors in conversational agents, this study assists managers in optimizing encounters between conversational agents and customers. Originality/value: This is the first study that develops a taxonomy of communicative behaviors in conversational agents and uses it to identify avenues for future research. © 2020, Emerald Publishing Limited.</v>
      </c>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A164" s="3"/>
      <c r="BB164" s="3"/>
      <c r="BC164" s="3"/>
      <c r="BD164" s="3"/>
      <c r="BE164" s="3"/>
      <c r="BF164" s="3"/>
      <c r="BG164" s="3"/>
      <c r="BH164" s="3"/>
      <c r="BI164" s="3"/>
      <c r="BJ164" s="3"/>
      <c r="BK164" s="3"/>
      <c r="BL164" s="3"/>
      <c r="BM164" s="3"/>
      <c r="BN164" s="3"/>
      <c r="BO164" s="3"/>
      <c r="BP164" s="3"/>
      <c r="BQ164" s="3"/>
      <c r="BR164" s="3"/>
      <c r="BS164" s="3"/>
      <c r="BT164" s="3"/>
      <c r="BU164" s="3"/>
      <c r="BV164" s="3"/>
      <c r="BW164" s="3"/>
      <c r="BX164" s="3"/>
      <c r="BY164" s="3"/>
      <c r="BZ164" s="3"/>
    </row>
    <row r="165">
      <c r="A165" s="20" t="str">
        <f t="shared" si="1"/>
        <v>Duplicate</v>
      </c>
      <c r="B165" s="20" t="str">
        <f>IFERROR(__xludf.DUMMYFUNCTION("""COMPUTED_VALUE"""),"WoS39")</f>
        <v>WoS39</v>
      </c>
      <c r="C165" s="3" t="str">
        <f>IFERROR(__xludf.DUMMYFUNCTION("""COMPUTED_VALUE"""),"Inside pandora’s box: a systematic review of the assessment of the perceived quality of chatbots for people with disabilities or special needs")</f>
        <v>Inside pandora’s box: a systematic review of the assessment of the perceived quality of chatbots for people with disabilities or special needs</v>
      </c>
      <c r="D165" s="3" t="str">
        <f>IFERROR(__xludf.DUMMYFUNCTION("""COMPUTED_VALUE"""),"Federici S., de Filippis M.L., Mele M.L., Borsci S., Bracalenti M., Gaudino G., Cocco A., Amendola M., Simonetti E.")</f>
        <v>Federici S., de Filippis M.L., Mele M.L., Borsci S., Bracalenti M., Gaudino G., Cocco A., Amendola M., Simonetti E.</v>
      </c>
      <c r="E165" s="3">
        <f>IFERROR(__xludf.DUMMYFUNCTION("""COMPUTED_VALUE"""),2020.0)</f>
        <v>2020</v>
      </c>
      <c r="F165" s="3" t="str">
        <f>IFERROR(__xludf.DUMMYFUNCTION("""COMPUTED_VALUE"""),"Disability and Rehabilitation: Assistive Technology")</f>
        <v>Disability and Rehabilitation: Assistive Technology</v>
      </c>
      <c r="G165" s="3">
        <f>IFERROR(__xludf.DUMMYFUNCTION("""COMPUTED_VALUE"""),15.0)</f>
        <v>15</v>
      </c>
      <c r="H165" s="3">
        <f>IFERROR(__xludf.DUMMYFUNCTION("""COMPUTED_VALUE"""),7.0)</f>
        <v>7</v>
      </c>
      <c r="I165" s="3">
        <f>IFERROR(__xludf.DUMMYFUNCTION("""COMPUTED_VALUE"""),832.0)</f>
        <v>832</v>
      </c>
      <c r="J165" s="3">
        <f>IFERROR(__xludf.DUMMYFUNCTION("""COMPUTED_VALUE"""),837.0)</f>
        <v>837</v>
      </c>
      <c r="K165" s="3" t="str">
        <f>IFERROR(__xludf.DUMMYFUNCTION("""COMPUTED_VALUE"""),"10.1080/17483107.2020.1775313")</f>
        <v>10.1080/17483107.2020.1775313</v>
      </c>
      <c r="L165" s="3" t="str">
        <f>IFERROR(__xludf.DUMMYFUNCTION("""COMPUTED_VALUE"""),"Introduction: People with disabilities or special needs can benefit from AI-based conversational agents (i.e., chatbots) that are used for competence training and well-being management. Assessing the quality of interactions with these chatbots is key to b"&amp;"eing able to reduce dissatisfaction with them and to understanding their potential long-term benefit. This in turn will help to increase adherence to their use, thereby improving the quality of life of the large population of end-users that they are able "&amp;"to serve. Methods: Following Preferred Reporting Items for Systematic reviews and Meta-Analyses (PRISMA) methodology, we systematically reviewed the literature on methods of assessing the perceived quality of interactions with chatbots using the from Scop"&amp;"us and the Web of Science electronic databases. Using the Boolean operators (AND/OR) the keywords chatbot*, conversational agent*, special needs, disability were combined. Results: Revealed that only 15 of 192 papers on this topic included people with dis"&amp;"abilities or special needs in their assessments. The results also highlighted the lack of a shared theoretical framework for assessing the perceived quality of interactions with chatbots. Conclusion: Systematic procedures based on reliable and valid metho"&amp;"dologies continue to be needed in this field. The current lack of reliable tools and systematic methods to assess chatbots for people with disabilities and special needs is concerning, and ultimately, it may also lead to unreliable systems entering the ma"&amp;"rket with disruptive consequences for people.Implications for rehabilitation Chatbots applied in rehabilitation are mainly tested in terms of clinical effectiveness and validity with a minimal focus on measuring the quality of the interaction The usabilit"&amp;"y and interactive properties of chatbots applied in rehabilitation are not comparable as each tool is measured in different way The lack of a common framework to assess chatbots exposes people with disability and special needs to the risk of using unrelia"&amp;"ble tools. © 2020 Informa UK Limited, trading as Taylor &amp; Francis Group.")</f>
        <v>Introduction: People with disabilities or special needs can benefit from AI-based conversational agents (i.e., chatbots) that are used for competence training and well-being management. Assessing the quality of interactions with these chatbots is key to being able to reduce dissatisfaction with them and to understanding their potential long-term benefit. This in turn will help to increase adherence to their use, thereby improving the quality of life of the large population of end-users that they are able to serve. Methods: Following Preferred Reporting Items for Systematic reviews and Meta-Analyses (PRISMA) methodology, we systematically reviewed the literature on methods of assessing the perceived quality of interactions with chatbots using the from Scopus and the Web of Science electronic databases. Using the Boolean operators (AND/OR) the keywords chatbot*, conversational agent*, special needs, disability were combined. Results: Revealed that only 15 of 192 papers on this topic included people with disabilities or special needs in their assessments. The results also highlighted the lack of a shared theoretical framework for assessing the perceived quality of interactions with chatbots. Conclusion: Systematic procedures based on reliable and valid methodologies continue to be needed in this field. The current lack of reliable tools and systematic methods to assess chatbots for people with disabilities and special needs is concerning, and ultimately, it may also lead to unreliable systems entering the market with disruptive consequences for people.Implications for rehabilitation Chatbots applied in rehabilitation are mainly tested in terms of clinical effectiveness and validity with a minimal focus on measuring the quality of the interaction The usability and interactive properties of chatbots applied in rehabilitation are not comparable as each tool is measured in different way The lack of a common framework to assess chatbots exposes people with disability and special needs to the risk of using unreliable tools. © 2020 Informa UK Limited, trading as Taylor &amp; Francis Group.</v>
      </c>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A165" s="3"/>
      <c r="BB165" s="3"/>
      <c r="BC165" s="3"/>
      <c r="BD165" s="3"/>
      <c r="BE165" s="3"/>
      <c r="BF165" s="3"/>
      <c r="BG165" s="3"/>
      <c r="BH165" s="3"/>
      <c r="BI165" s="3"/>
      <c r="BJ165" s="3"/>
      <c r="BK165" s="3"/>
      <c r="BL165" s="3"/>
      <c r="BM165" s="3"/>
      <c r="BN165" s="3"/>
      <c r="BO165" s="3"/>
      <c r="BP165" s="3"/>
      <c r="BQ165" s="3"/>
      <c r="BR165" s="3"/>
      <c r="BS165" s="3"/>
      <c r="BT165" s="3"/>
      <c r="BU165" s="3"/>
      <c r="BV165" s="3"/>
      <c r="BW165" s="3"/>
      <c r="BX165" s="3"/>
      <c r="BY165" s="3"/>
      <c r="BZ165" s="3"/>
    </row>
    <row r="166">
      <c r="A166" s="20" t="str">
        <f t="shared" si="1"/>
        <v>Duplicate</v>
      </c>
      <c r="B166" s="20" t="str">
        <f>IFERROR(__xludf.DUMMYFUNCTION("""COMPUTED_VALUE"""),"WoS40")</f>
        <v>WoS40</v>
      </c>
      <c r="C166" s="3" t="str">
        <f>IFERROR(__xludf.DUMMYFUNCTION("""COMPUTED_VALUE"""),"Design Features of Embodied Conversational Agents in eHealth: a Literature Review")</f>
        <v>Design Features of Embodied Conversational Agents in eHealth: a Literature Review</v>
      </c>
      <c r="D166" s="3" t="str">
        <f>IFERROR(__xludf.DUMMYFUNCTION("""COMPUTED_VALUE"""),"ter Stal S., Kramer L.L., Tabak M., op den Akker H., Hermens H.")</f>
        <v>ter Stal S., Kramer L.L., Tabak M., op den Akker H., Hermens H.</v>
      </c>
      <c r="E166" s="3">
        <f>IFERROR(__xludf.DUMMYFUNCTION("""COMPUTED_VALUE"""),2020.0)</f>
        <v>2020</v>
      </c>
      <c r="F166" s="3" t="str">
        <f>IFERROR(__xludf.DUMMYFUNCTION("""COMPUTED_VALUE"""),"International Journal of Human Computer Studies")</f>
        <v>International Journal of Human Computer Studies</v>
      </c>
      <c r="G166" s="3">
        <f>IFERROR(__xludf.DUMMYFUNCTION("""COMPUTED_VALUE"""),138.0)</f>
        <v>138</v>
      </c>
      <c r="H166" s="3"/>
      <c r="I166" s="3"/>
      <c r="J166" s="3"/>
      <c r="K166" s="3" t="str">
        <f>IFERROR(__xludf.DUMMYFUNCTION("""COMPUTED_VALUE"""),"10.1016/j.ijhcs.2020.102409")</f>
        <v>10.1016/j.ijhcs.2020.102409</v>
      </c>
      <c r="L166" s="3" t="str">
        <f>IFERROR(__xludf.DUMMYFUNCTION("""COMPUTED_VALUE"""),"Embodied conversational agents (ECAs) are gaining interest to elicit user engagement and stimulate actual use of eHealth applications. In this literature review, we identify the researched design features for ECAs in eHealth, the outcome variables that we"&amp;"re used to measure the effect of these design features and what the found effects for each variable were. Searches were performed in Scopus, ACM Digital Library, PsychINFO, Pubmed and IEEE Xplore Digital Library, resulting in 1284 identified articles of w"&amp;"hich 33 articles were included. The agents speech and/or textual output and its facial and gaze expressions were the most common design features. Little research was performed on the agent's looks. The measured effect of these design features was often on"&amp;" the perception of the agent's and user's characteristics, relation with the agent, system usage, intention to use, usability and behaviour change. Results show that emotion and relational behaviour seem to positively affect the perception of the agents c"&amp;"haracteristics and that relational behaviour also seems to positively affect the relation with the agent, usability and intention to use. However, these design features do not necessarily lead to behaviour change. This review showed that consensus on desi"&amp;"gn features of ECAs in eHealth is far from established. Follow-up research should include more research on the effects of all design features, especially research on the effects in a long-term, daily life setting, and replication of studies on the effects"&amp;" of design features performed in other contexts than eHealth. © 2020 The Authors")</f>
        <v>Embodied conversational agents (ECAs) are gaining interest to elicit user engagement and stimulate actual use of eHealth applications. In this literature review, we identify the researched design features for ECAs in eHealth, the outcome variables that were used to measure the effect of these design features and what the found effects for each variable were. Searches were performed in Scopus, ACM Digital Library, PsychINFO, Pubmed and IEEE Xplore Digital Library, resulting in 1284 identified articles of which 33 articles were included. The agents speech and/or textual output and its facial and gaze expressions were the most common design features. Little research was performed on the agent's looks. The measured effect of these design features was often on the perception of the agent's and user's characteristics, relation with the agent, system usage, intention to use, usability and behaviour change. Results show that emotion and relational behaviour seem to positively affect the perception of the agents characteristics and that relational behaviour also seems to positively affect the relation with the agent, usability and intention to use. However, these design features do not necessarily lead to behaviour change. This review showed that consensus on design features of ECAs in eHealth is far from established. Follow-up research should include more research on the effects of all design features, especially research on the effects in a long-term, daily life setting, and replication of studies on the effects of design features performed in other contexts than eHealth. © 2020 The Authors</v>
      </c>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A166" s="3"/>
      <c r="BB166" s="3"/>
      <c r="BC166" s="3"/>
      <c r="BD166" s="3"/>
      <c r="BE166" s="3"/>
      <c r="BF166" s="3"/>
      <c r="BG166" s="3"/>
      <c r="BH166" s="3"/>
      <c r="BI166" s="3"/>
      <c r="BJ166" s="3"/>
      <c r="BK166" s="3"/>
      <c r="BL166" s="3"/>
      <c r="BM166" s="3"/>
      <c r="BN166" s="3"/>
      <c r="BO166" s="3"/>
      <c r="BP166" s="3"/>
      <c r="BQ166" s="3"/>
      <c r="BR166" s="3"/>
      <c r="BS166" s="3"/>
      <c r="BT166" s="3"/>
      <c r="BU166" s="3"/>
      <c r="BV166" s="3"/>
      <c r="BW166" s="3"/>
      <c r="BX166" s="3"/>
      <c r="BY166" s="3"/>
      <c r="BZ166" s="3"/>
    </row>
    <row r="167">
      <c r="A167" s="20" t="str">
        <f t="shared" si="1"/>
        <v>Duplicate</v>
      </c>
      <c r="B167" s="20" t="str">
        <f>IFERROR(__xludf.DUMMYFUNCTION("""COMPUTED_VALUE"""),"WoS41")</f>
        <v>WoS41</v>
      </c>
      <c r="C167" s="3" t="str">
        <f>IFERROR(__xludf.DUMMYFUNCTION("""COMPUTED_VALUE"""),"Conversational agents in business: A systematic literature review and future research directions")</f>
        <v>Conversational agents in business: A systematic literature review and future research directions</v>
      </c>
      <c r="D167" s="3" t="str">
        <f>IFERROR(__xludf.DUMMYFUNCTION("""COMPUTED_VALUE"""),"Bavaresco R., Silveira D., Reis E., Barbosa J., Righi R., Costa C., Antunes R., Gomes M., Gatti C., Vanzin M., Junior S.C., Silva E., Moreira C.")</f>
        <v>Bavaresco R., Silveira D., Reis E., Barbosa J., Righi R., Costa C., Antunes R., Gomes M., Gatti C., Vanzin M., Junior S.C., Silva E., Moreira C.</v>
      </c>
      <c r="E167" s="3">
        <f>IFERROR(__xludf.DUMMYFUNCTION("""COMPUTED_VALUE"""),2020.0)</f>
        <v>2020</v>
      </c>
      <c r="F167" s="3" t="str">
        <f>IFERROR(__xludf.DUMMYFUNCTION("""COMPUTED_VALUE"""),"Computer Science Review")</f>
        <v>Computer Science Review</v>
      </c>
      <c r="G167" s="3">
        <f>IFERROR(__xludf.DUMMYFUNCTION("""COMPUTED_VALUE"""),36.0)</f>
        <v>36</v>
      </c>
      <c r="H167" s="3"/>
      <c r="I167" s="3"/>
      <c r="J167" s="3"/>
      <c r="K167" s="3" t="str">
        <f>IFERROR(__xludf.DUMMYFUNCTION("""COMPUTED_VALUE"""),"10.1016/j.cosrev.2020.100239")</f>
        <v>10.1016/j.cosrev.2020.100239</v>
      </c>
      <c r="L167" s="3" t="str">
        <f>IFERROR(__xludf.DUMMYFUNCTION("""COMPUTED_VALUE"""),"The field of business shows an increasing interest in exploring conversational agents to improve service quality and market competitiveness. Furthermore, the advances in machine learning capabilities leverage the natural language processing towards natura"&amp;"l and straightforward dialogue experiences for industries. However, in the best of our knowledge, no literature review outlines conversational agents in the business industry, primarily taking into account computational learning capabilities. This article"&amp;" presents a systematic literature review that encompasses these areas looking through the use of machine learning to improve the field of business. The review followed a guideline for systematic reviews to present the literature of the last decade, emphas"&amp;"izing business perspectives such as domains, goals, and challenges, and computational methods for self-learning, personalization, and response generation of conversational agents. As a result, the article provides the answers of three general, three focus"&amp;"ed, and two statistical questions to address the role of artificial intelligence in conversational agents applied to business domains. In this regard, the results show that no study combines self-learning, personalization, and generative-based responses f"&amp;"or the same business solution. Additionally, the article describes the organization of the state-of-the-art, highlighting the correlation of business perspectives and machine learning methods. The contributions of this review focus on opportunities and fu"&amp;"ture research directions towards human-like conversational agents for business. © 2020 Elsevier Inc.")</f>
        <v>The field of business shows an increasing interest in exploring conversational agents to improve service quality and market competitiveness. Furthermore, the advances in machine learning capabilities leverage the natural language processing towards natural and straightforward dialogue experiences for industries. However, in the best of our knowledge, no literature review outlines conversational agents in the business industry, primarily taking into account computational learning capabilities. This article presents a systematic literature review that encompasses these areas looking through the use of machine learning to improve the field of business. The review followed a guideline for systematic reviews to present the literature of the last decade, emphasizing business perspectives such as domains, goals, and challenges, and computational methods for self-learning, personalization, and response generation of conversational agents. As a result, the article provides the answers of three general, three focused, and two statistical questions to address the role of artificial intelligence in conversational agents applied to business domains. In this regard, the results show that no study combines self-learning, personalization, and generative-based responses for the same business solution. Additionally, the article describes the organization of the state-of-the-art, highlighting the correlation of business perspectives and machine learning methods. The contributions of this review focus on opportunities and future research directions towards human-like conversational agents for business. © 2020 Elsevier Inc.</v>
      </c>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c r="BQ167" s="3"/>
      <c r="BR167" s="3"/>
      <c r="BS167" s="3"/>
      <c r="BT167" s="3"/>
      <c r="BU167" s="3"/>
      <c r="BV167" s="3"/>
      <c r="BW167" s="3"/>
      <c r="BX167" s="3"/>
      <c r="BY167" s="3"/>
      <c r="BZ167" s="3"/>
    </row>
    <row r="168">
      <c r="A168" s="20" t="str">
        <f t="shared" si="1"/>
        <v>Duplicate</v>
      </c>
      <c r="B168" s="20" t="str">
        <f>IFERROR(__xludf.DUMMYFUNCTION("""COMPUTED_VALUE"""),"WoS42")</f>
        <v>WoS42</v>
      </c>
      <c r="C168" s="3" t="str">
        <f>IFERROR(__xludf.DUMMYFUNCTION("""COMPUTED_VALUE"""),"Mobile application for registration and diagnosis of respiratory diseases: A review of the scientific literature between 2010 and 2020")</f>
        <v>Mobile application for registration and diagnosis of respiratory diseases: A review of the scientific literature between 2010 and 2020</v>
      </c>
      <c r="D168" s="3" t="str">
        <f>IFERROR(__xludf.DUMMYFUNCTION("""COMPUTED_VALUE"""),"Flores-Rodriguez J., Cabanillas-Carbonell M.")</f>
        <v>Flores-Rodriguez J., Cabanillas-Carbonell M.</v>
      </c>
      <c r="E168" s="3">
        <f>IFERROR(__xludf.DUMMYFUNCTION("""COMPUTED_VALUE"""),2020.0)</f>
        <v>2020</v>
      </c>
      <c r="F168" s="3" t="str">
        <f>IFERROR(__xludf.DUMMYFUNCTION("""COMPUTED_VALUE"""),"2020 8th E-Health and Bioengineering Conference, EHB 2020")</f>
        <v>2020 8th E-Health and Bioengineering Conference, EHB 2020</v>
      </c>
      <c r="G168" s="3"/>
      <c r="H168" s="3"/>
      <c r="I168" s="3"/>
      <c r="J168" s="3"/>
      <c r="K168" s="3" t="str">
        <f>IFERROR(__xludf.DUMMYFUNCTION("""COMPUTED_VALUE"""),"10.1109/EHB50910.2020.9280282")</f>
        <v>10.1109/EHB50910.2020.9280282</v>
      </c>
      <c r="L168" s="3" t="str">
        <f>IFERROR(__xludf.DUMMYFUNCTION("""COMPUTED_VALUE"""),"In early 2020, an unknown aetiological pneumonia named by the World Health Organization (WHO) as COVID-19, is causing the death of millions of people around the world. At present, there is no treatment or vaccine against the disease, so the need to find v"&amp;"arious strategies to combat it is urgent. This document used a systematic review of the literature (SLR) as a method, where the objective is to identify the benefits of mobile applications that allow the registration and diagnosis of respiratory diseases."&amp;" For the research, a literature review was conducted in databases such as Scielo, IEEE Xplore, Proquest, Ebsco, Scopus, Google academic and WoS from which 60 scientific articles were obtained between the periods 2010-2020. Of the 60 articles found, they w"&amp;"ere synthesized in 12 groups in relation to the topic, of which 11 articles were related to medical chatbot, which showed positive effects regarding the influence of a mobile application for the diagnosis of diseases. © 2020 IEEE")</f>
        <v>In early 2020, an unknown aetiological pneumonia named by the World Health Organization (WHO) as COVID-19, is causing the death of millions of people around the world. At present, there is no treatment or vaccine against the disease, so the need to find various strategies to combat it is urgent. This document used a systematic review of the literature (SLR) as a method, where the objective is to identify the benefits of mobile applications that allow the registration and diagnosis of respiratory diseases. For the research, a literature review was conducted in databases such as Scielo, IEEE Xplore, Proquest, Ebsco, Scopus, Google academic and WoS from which 60 scientific articles were obtained between the periods 2010-2020. Of the 60 articles found, they were synthesized in 12 groups in relation to the topic, of which 11 articles were related to medical chatbot, which showed positive effects regarding the influence of a mobile application for the diagnosis of diseases. © 2020 IEEE</v>
      </c>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c r="BQ168" s="3"/>
      <c r="BR168" s="3"/>
      <c r="BS168" s="3"/>
      <c r="BT168" s="3"/>
      <c r="BU168" s="3"/>
      <c r="BV168" s="3"/>
      <c r="BW168" s="3"/>
      <c r="BX168" s="3"/>
      <c r="BY168" s="3"/>
      <c r="BZ168" s="3"/>
    </row>
    <row r="169">
      <c r="A169" s="20" t="str">
        <f t="shared" si="1"/>
        <v>Duplicate</v>
      </c>
      <c r="B169" s="20" t="str">
        <f>IFERROR(__xludf.DUMMYFUNCTION("""COMPUTED_VALUE"""),"WoS43")</f>
        <v>WoS43</v>
      </c>
      <c r="C169" s="3" t="str">
        <f>IFERROR(__xludf.DUMMYFUNCTION("""COMPUTED_VALUE"""),"A Systematic Literature Review of Medical Chatbot Research from a Behavior Change Perspective")</f>
        <v>A Systematic Literature Review of Medical Chatbot Research from a Behavior Change Perspective</v>
      </c>
      <c r="D169" s="3" t="str">
        <f>IFERROR(__xludf.DUMMYFUNCTION("""COMPUTED_VALUE"""),"Gentner T., Neitzel T., Schulze J., Buettner R.")</f>
        <v>Gentner T., Neitzel T., Schulze J., Buettner R.</v>
      </c>
      <c r="E169" s="3">
        <f>IFERROR(__xludf.DUMMYFUNCTION("""COMPUTED_VALUE"""),2020.0)</f>
        <v>2020</v>
      </c>
      <c r="F169" s="3" t="str">
        <f>IFERROR(__xludf.DUMMYFUNCTION("""COMPUTED_VALUE"""),"Proceedings - 2020 IEEE 44th Annual Computers, Software, and Applications Conference, COMPSAC 2020")</f>
        <v>Proceedings - 2020 IEEE 44th Annual Computers, Software, and Applications Conference, COMPSAC 2020</v>
      </c>
      <c r="G169" s="3"/>
      <c r="H169" s="3"/>
      <c r="I169" s="3">
        <f>IFERROR(__xludf.DUMMYFUNCTION("""COMPUTED_VALUE"""),735.0)</f>
        <v>735</v>
      </c>
      <c r="J169" s="3">
        <f>IFERROR(__xludf.DUMMYFUNCTION("""COMPUTED_VALUE"""),740.0)</f>
        <v>740</v>
      </c>
      <c r="K169" s="3" t="str">
        <f>IFERROR(__xludf.DUMMYFUNCTION("""COMPUTED_VALUE"""),"10.1109/COMPSAC48688.2020.0-172")</f>
        <v>10.1109/COMPSAC48688.2020.0-172</v>
      </c>
      <c r="L169" s="3" t="str">
        <f>IFERROR(__xludf.DUMMYFUNCTION("""COMPUTED_VALUE"""),"From a perspective of behavioral change, we review medical chatbot literature included in top peer-reviewed journals and conferences, and build up a comprehensive picture. We examine literature on how people feel about using a medical chatbot and based on"&amp;" that how far chatbots are useful to change harmful behavior. To structure the review we use the theory of planned behavior and the theory of reasoned action. Based on this we conclude five design-oriented recommendations. We expect this research to ident"&amp;"ify behavioral aspects that contribute to the acceptance, usage and effectiveness of medical chatbots in future. © 2020 IEEE.")</f>
        <v>From a perspective of behavioral change, we review medical chatbot literature included in top peer-reviewed journals and conferences, and build up a comprehensive picture. We examine literature on how people feel about using a medical chatbot and based on that how far chatbots are useful to change harmful behavior. To structure the review we use the theory of planned behavior and the theory of reasoned action. Based on this we conclude five design-oriented recommendations. We expect this research to identify behavioral aspects that contribute to the acceptance, usage and effectiveness of medical chatbots in future. © 2020 IEEE.</v>
      </c>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c r="BB169" s="3"/>
      <c r="BC169" s="3"/>
      <c r="BD169" s="3"/>
      <c r="BE169" s="3"/>
      <c r="BF169" s="3"/>
      <c r="BG169" s="3"/>
      <c r="BH169" s="3"/>
      <c r="BI169" s="3"/>
      <c r="BJ169" s="3"/>
      <c r="BK169" s="3"/>
      <c r="BL169" s="3"/>
      <c r="BM169" s="3"/>
      <c r="BN169" s="3"/>
      <c r="BO169" s="3"/>
      <c r="BP169" s="3"/>
      <c r="BQ169" s="3"/>
      <c r="BR169" s="3"/>
      <c r="BS169" s="3"/>
      <c r="BT169" s="3"/>
      <c r="BU169" s="3"/>
      <c r="BV169" s="3"/>
      <c r="BW169" s="3"/>
      <c r="BX169" s="3"/>
      <c r="BY169" s="3"/>
      <c r="BZ169" s="3"/>
    </row>
    <row r="170">
      <c r="A170" s="20" t="str">
        <f t="shared" si="1"/>
        <v>Duplicate</v>
      </c>
      <c r="B170" s="20" t="str">
        <f>IFERROR(__xludf.DUMMYFUNCTION("""COMPUTED_VALUE"""),"WoS44")</f>
        <v>WoS44</v>
      </c>
      <c r="C170" s="3" t="str">
        <f>IFERROR(__xludf.DUMMYFUNCTION("""COMPUTED_VALUE"""),"Transformation or evolution?: Education 4.0, teaching and learning in the digital age")</f>
        <v>Transformation or evolution?: Education 4.0, teaching and learning in the digital age</v>
      </c>
      <c r="D170" s="3" t="str">
        <f>IFERROR(__xludf.DUMMYFUNCTION("""COMPUTED_VALUE"""),"Bonfield C.A., Salter M., Longmuir A., Benson M., Adachi C.")</f>
        <v>Bonfield C.A., Salter M., Longmuir A., Benson M., Adachi C.</v>
      </c>
      <c r="E170" s="3">
        <f>IFERROR(__xludf.DUMMYFUNCTION("""COMPUTED_VALUE"""),2020.0)</f>
        <v>2020</v>
      </c>
      <c r="F170" s="3" t="str">
        <f>IFERROR(__xludf.DUMMYFUNCTION("""COMPUTED_VALUE"""),"Higher Education Pedagogies")</f>
        <v>Higher Education Pedagogies</v>
      </c>
      <c r="G170" s="3">
        <f>IFERROR(__xludf.DUMMYFUNCTION("""COMPUTED_VALUE"""),5.0)</f>
        <v>5</v>
      </c>
      <c r="H170" s="3">
        <f>IFERROR(__xludf.DUMMYFUNCTION("""COMPUTED_VALUE"""),1.0)</f>
        <v>1</v>
      </c>
      <c r="I170" s="3">
        <f>IFERROR(__xludf.DUMMYFUNCTION("""COMPUTED_VALUE"""),223.0)</f>
        <v>223</v>
      </c>
      <c r="J170" s="3">
        <f>IFERROR(__xludf.DUMMYFUNCTION("""COMPUTED_VALUE"""),246.0)</f>
        <v>246</v>
      </c>
      <c r="K170" s="3" t="str">
        <f>IFERROR(__xludf.DUMMYFUNCTION("""COMPUTED_VALUE"""),"10.1080/23752696.2020.1816847")</f>
        <v>10.1080/23752696.2020.1816847</v>
      </c>
      <c r="L170" s="3" t="str">
        <f>IFERROR(__xludf.DUMMYFUNCTION("""COMPUTED_VALUE"""),"This paper, originally written just before the outbreak of COVID-19, will provide a review of Education 4.0 in a select range of UK and international higher education providers and offer an initial discussion of the role and importance of digital personal"&amp;" assistants and online and lifelong learning in delivering world-class learning and teaching. This has been validated through a literature review and four case studies using scenario-planning methodology which draw on real-world examples from the UK (Univ"&amp;"ersity of Bath), Singapore (Nanyang Technological University) and Australia (Deakin University). What can the sector learn from these pioneers; are there opportunities still to be explored; and what impact might this have on how educators teach and delive"&amp;"r their curriculum in the future?. © 2020 The Author(s). Published by Informa UK Limited, trading as Taylor &amp; Francis Group.")</f>
        <v>This paper, originally written just before the outbreak of COVID-19, will provide a review of Education 4.0 in a select range of UK and international higher education providers and offer an initial discussion of the role and importance of digital personal assistants and online and lifelong learning in delivering world-class learning and teaching. This has been validated through a literature review and four case studies using scenario-planning methodology which draw on real-world examples from the UK (University of Bath), Singapore (Nanyang Technological University) and Australia (Deakin University). What can the sector learn from these pioneers; are there opportunities still to be explored; and what impact might this have on how educators teach and deliver their curriculum in the future?. © 2020 The Author(s). Published by Informa UK Limited, trading as Taylor &amp; Francis Group.</v>
      </c>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c r="BB170" s="3"/>
      <c r="BC170" s="3"/>
      <c r="BD170" s="3"/>
      <c r="BE170" s="3"/>
      <c r="BF170" s="3"/>
      <c r="BG170" s="3"/>
      <c r="BH170" s="3"/>
      <c r="BI170" s="3"/>
      <c r="BJ170" s="3"/>
      <c r="BK170" s="3"/>
      <c r="BL170" s="3"/>
      <c r="BM170" s="3"/>
      <c r="BN170" s="3"/>
      <c r="BO170" s="3"/>
      <c r="BP170" s="3"/>
      <c r="BQ170" s="3"/>
      <c r="BR170" s="3"/>
      <c r="BS170" s="3"/>
      <c r="BT170" s="3"/>
      <c r="BU170" s="3"/>
      <c r="BV170" s="3"/>
      <c r="BW170" s="3"/>
      <c r="BX170" s="3"/>
      <c r="BY170" s="3"/>
      <c r="BZ170" s="3"/>
    </row>
    <row r="171">
      <c r="A171" s="20" t="str">
        <f t="shared" si="1"/>
        <v>Duplicate</v>
      </c>
      <c r="B171" s="20" t="str">
        <f>IFERROR(__xludf.DUMMYFUNCTION("""COMPUTED_VALUE"""),"WoS45")</f>
        <v>WoS45</v>
      </c>
      <c r="C171" s="3" t="str">
        <f>IFERROR(__xludf.DUMMYFUNCTION("""COMPUTED_VALUE"""),"Virtual Coaches for Older Adults' Wellbeing: A Systematic Review")</f>
        <v>Virtual Coaches for Older Adults' Wellbeing: A Systematic Review</v>
      </c>
      <c r="D171" s="3" t="str">
        <f>IFERROR(__xludf.DUMMYFUNCTION("""COMPUTED_VALUE"""),"Kamali M.E., Angelini L., Caon M., Carrino F., Rocke C., Guye S., Rizzo G., Mastropietro A., Sykora M., Elayan S., Kniestedt I., Ziylan C., Lettieri E., Khaled O.A., Mugellini E.")</f>
        <v>Kamali M.E., Angelini L., Caon M., Carrino F., Rocke C., Guye S., Rizzo G., Mastropietro A., Sykora M., Elayan S., Kniestedt I., Ziylan C., Lettieri E., Khaled O.A., Mugellini E.</v>
      </c>
      <c r="E171" s="3">
        <f>IFERROR(__xludf.DUMMYFUNCTION("""COMPUTED_VALUE"""),2020.0)</f>
        <v>2020</v>
      </c>
      <c r="F171" s="3" t="str">
        <f>IFERROR(__xludf.DUMMYFUNCTION("""COMPUTED_VALUE"""),"IEEE Access")</f>
        <v>IEEE Access</v>
      </c>
      <c r="G171" s="3">
        <f>IFERROR(__xludf.DUMMYFUNCTION("""COMPUTED_VALUE"""),8.0)</f>
        <v>8</v>
      </c>
      <c r="H171" s="3"/>
      <c r="I171" s="3">
        <f>IFERROR(__xludf.DUMMYFUNCTION("""COMPUTED_VALUE"""),101884.0)</f>
        <v>101884</v>
      </c>
      <c r="J171" s="3">
        <f>IFERROR(__xludf.DUMMYFUNCTION("""COMPUTED_VALUE"""),101902.0)</f>
        <v>101902</v>
      </c>
      <c r="K171" s="3" t="str">
        <f>IFERROR(__xludf.DUMMYFUNCTION("""COMPUTED_VALUE"""),"10.1109/ACCESS.2020.2996404")</f>
        <v>10.1109/ACCESS.2020.2996404</v>
      </c>
      <c r="L171" s="3" t="str">
        <f>IFERROR(__xludf.DUMMYFUNCTION("""COMPUTED_VALUE"""),"Virtual Coaches, also known as e-coaches, are a disruptive technology in healthcare. Indeed, among other usages, they might provide cost-effective solutions for increasing human wellbeing in different domains, such as physical, nutritional, cognitive, soc"&amp;"ial, and emotional. This paper presents a systematic review of virtual coaches specifically aimed at improving or maintaining older adults' health in the aforementioned domains. Such digital systems assume various forms, from classic apps, to more advance"&amp;"d conversational agents or robots. Fifty-six articles describing a virtual coach for older adults and aimed at improving their wellbeing were identified and further analyzed. In particular, we presented how previous studies defined their virtual coaches, "&amp;"which behavioral change models and techniques they adopted and the overall system architecture, in terms of monitoring solutions, processing methods and modalities for intervention delivery. Our results show that few thorough evaluations of e-coaching sys"&amp;"tems have been conducted, especially regarding multi-domain coaching approaches. Through our analysis, we identified the wellbeing domains that should be addressed in future studies as well as the most promising behavior change models and techniques and c"&amp;"oaching interfaces. Previous work illustrates that older adults often appreciate conversational agents and robots. However, the lack of a multidomain intervention approach in the current literature motivates us to seek to define future solutions. © 2013 I"&amp;"EEE.")</f>
        <v>Virtual Coaches, also known as e-coaches, are a disruptive technology in healthcare. Indeed, among other usages, they might provide cost-effective solutions for increasing human wellbeing in different domains, such as physical, nutritional, cognitive, social, and emotional. This paper presents a systematic review of virtual coaches specifically aimed at improving or maintaining older adults' health in the aforementioned domains. Such digital systems assume various forms, from classic apps, to more advanced conversational agents or robots. Fifty-six articles describing a virtual coach for older adults and aimed at improving their wellbeing were identified and further analyzed. In particular, we presented how previous studies defined their virtual coaches, which behavioral change models and techniques they adopted and the overall system architecture, in terms of monitoring solutions, processing methods and modalities for intervention delivery. Our results show that few thorough evaluations of e-coaching systems have been conducted, especially regarding multi-domain coaching approaches. Through our analysis, we identified the wellbeing domains that should be addressed in future studies as well as the most promising behavior change models and techniques and coaching interfaces. Previous work illustrates that older adults often appreciate conversational agents and robots. However, the lack of a multidomain intervention approach in the current literature motivates us to seek to define future solutions. © 2013 IEEE.</v>
      </c>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c r="BB171" s="3"/>
      <c r="BC171" s="3"/>
      <c r="BD171" s="3"/>
      <c r="BE171" s="3"/>
      <c r="BF171" s="3"/>
      <c r="BG171" s="3"/>
      <c r="BH171" s="3"/>
      <c r="BI171" s="3"/>
      <c r="BJ171" s="3"/>
      <c r="BK171" s="3"/>
      <c r="BL171" s="3"/>
      <c r="BM171" s="3"/>
      <c r="BN171" s="3"/>
      <c r="BO171" s="3"/>
      <c r="BP171" s="3"/>
      <c r="BQ171" s="3"/>
      <c r="BR171" s="3"/>
      <c r="BS171" s="3"/>
      <c r="BT171" s="3"/>
      <c r="BU171" s="3"/>
      <c r="BV171" s="3"/>
      <c r="BW171" s="3"/>
      <c r="BX171" s="3"/>
      <c r="BY171" s="3"/>
      <c r="BZ171" s="3"/>
    </row>
    <row r="172">
      <c r="A172" s="20" t="str">
        <f t="shared" si="1"/>
        <v>Duplicate</v>
      </c>
      <c r="B172" s="20" t="str">
        <f>IFERROR(__xludf.DUMMYFUNCTION("""COMPUTED_VALUE"""),"WoS46")</f>
        <v>WoS46</v>
      </c>
      <c r="C172" s="3" t="str">
        <f>IFERROR(__xludf.DUMMYFUNCTION("""COMPUTED_VALUE"""),"Enhancements to the Sequence-to-Sequence-Based Natural Answer Generation Models")</f>
        <v>Enhancements to the Sequence-to-Sequence-Based Natural Answer Generation Models</v>
      </c>
      <c r="D172" s="3" t="str">
        <f>IFERROR(__xludf.DUMMYFUNCTION("""COMPUTED_VALUE"""),"Palasundram K., Mohd Sharef N., Kasmiran K.A., Azman A.")</f>
        <v>Palasundram K., Mohd Sharef N., Kasmiran K.A., Azman A.</v>
      </c>
      <c r="E172" s="3">
        <f>IFERROR(__xludf.DUMMYFUNCTION("""COMPUTED_VALUE"""),2020.0)</f>
        <v>2020</v>
      </c>
      <c r="F172" s="3" t="str">
        <f>IFERROR(__xludf.DUMMYFUNCTION("""COMPUTED_VALUE"""),"IEEE Access")</f>
        <v>IEEE Access</v>
      </c>
      <c r="G172" s="3">
        <f>IFERROR(__xludf.DUMMYFUNCTION("""COMPUTED_VALUE"""),8.0)</f>
        <v>8</v>
      </c>
      <c r="H172" s="3"/>
      <c r="I172" s="3">
        <f>IFERROR(__xludf.DUMMYFUNCTION("""COMPUTED_VALUE"""),45738.0)</f>
        <v>45738</v>
      </c>
      <c r="J172" s="3">
        <f>IFERROR(__xludf.DUMMYFUNCTION("""COMPUTED_VALUE"""),45752.0)</f>
        <v>45752</v>
      </c>
      <c r="K172" s="3" t="str">
        <f>IFERROR(__xludf.DUMMYFUNCTION("""COMPUTED_VALUE"""),"10.1109/ACCESS.2020.2978551")</f>
        <v>10.1109/ACCESS.2020.2978551</v>
      </c>
      <c r="L172" s="3" t="str">
        <f>IFERROR(__xludf.DUMMYFUNCTION("""COMPUTED_VALUE"""),"There is a great interest shown by academic researchers to continuously improve the sequence-to-sequence (Seq2Seq) model for natural answer generation (NAG) in chatbots. The Seq2Seq model shows a weakness whereby the model tends to generate answers that a"&amp;"re generic, meaningless and inconsistent with the questions. However, a comprehensive literature review on the factors contributing to the weakness and potential solutions are still missing. Therefore, this review article fills the gap by reviewing Seq2Se"&amp;"q based natural answer generation-based literature to identify those factors and proposed methods to address the weakness. This literature review identified several factors such as input question is not sufficient to determine a meaningful output, usage o"&amp;"f cross-entropy function as the loss function during training, infrequent words in training data, language model influence which generates answers not relevant to the question, utilization of teacher forcing method during training which results in exposur"&amp;"e bias, long sentences and inability to consider dialogue history as the factors. Additionally, this literature review also identified and reviewed the methods proposed to address the weakness such as utilizing additional embedding and encoders, using dif"&amp;"ferent loss functions and training approaches, as well as utilizing other mechanisms like copying source word(s) and paying attention to a certain portion of the input. For discussion, these methods are categorized into four broad categories which are Str"&amp;"uctural Modifications, Augmented Learning, Beam Search and Complementary Mechanisms. Additionally, the paper highlights unexplored areas in Seq2Seq modeling and proposes potential future works for natural answer generation. © 2013 IEEE.")</f>
        <v>There is a great interest shown by academic researchers to continuously improve the sequence-to-sequence (Seq2Seq) model for natural answer generation (NAG) in chatbots. The Seq2Seq model shows a weakness whereby the model tends to generate answers that are generic, meaningless and inconsistent with the questions. However, a comprehensive literature review on the factors contributing to the weakness and potential solutions are still missing. Therefore, this review article fills the gap by reviewing Seq2Seq based natural answer generation-based literature to identify those factors and proposed methods to address the weakness. This literature review identified several factors such as input question is not sufficient to determine a meaningful output, usage of cross-entropy function as the loss function during training, infrequent words in training data, language model influence which generates answers not relevant to the question, utilization of teacher forcing method during training which results in exposure bias, long sentences and inability to consider dialogue history as the factors. Additionally, this literature review also identified and reviewed the methods proposed to address the weakness such as utilizing additional embedding and encoders, using different loss functions and training approaches, as well as utilizing other mechanisms like copying source word(s) and paying attention to a certain portion of the input. For discussion, these methods are categorized into four broad categories which are Structural Modifications, Augmented Learning, Beam Search and Complementary Mechanisms. Additionally, the paper highlights unexplored areas in Seq2Seq modeling and proposes potential future works for natural answer generation. © 2013 IEEE.</v>
      </c>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c r="BB172" s="3"/>
      <c r="BC172" s="3"/>
      <c r="BD172" s="3"/>
      <c r="BE172" s="3"/>
      <c r="BF172" s="3"/>
      <c r="BG172" s="3"/>
      <c r="BH172" s="3"/>
      <c r="BI172" s="3"/>
      <c r="BJ172" s="3"/>
      <c r="BK172" s="3"/>
      <c r="BL172" s="3"/>
      <c r="BM172" s="3"/>
      <c r="BN172" s="3"/>
      <c r="BO172" s="3"/>
      <c r="BP172" s="3"/>
      <c r="BQ172" s="3"/>
      <c r="BR172" s="3"/>
      <c r="BS172" s="3"/>
      <c r="BT172" s="3"/>
      <c r="BU172" s="3"/>
      <c r="BV172" s="3"/>
      <c r="BW172" s="3"/>
      <c r="BX172" s="3"/>
      <c r="BY172" s="3"/>
      <c r="BZ172" s="3"/>
    </row>
    <row r="173">
      <c r="A173" s="20" t="str">
        <f t="shared" si="1"/>
        <v>Duplicate</v>
      </c>
      <c r="B173" s="20" t="str">
        <f>IFERROR(__xludf.DUMMYFUNCTION("""COMPUTED_VALUE"""),"WoS47")</f>
        <v>WoS47</v>
      </c>
      <c r="C173" s="3" t="str">
        <f>IFERROR(__xludf.DUMMYFUNCTION("""COMPUTED_VALUE"""),"Discussing with a computer to practice a foreign language: research synthesis and conceptual framework of dialogue-based CALL")</f>
        <v>Discussing with a computer to practice a foreign language: research synthesis and conceptual framework of dialogue-based CALL</v>
      </c>
      <c r="D173" s="3" t="str">
        <f>IFERROR(__xludf.DUMMYFUNCTION("""COMPUTED_VALUE"""),"Bibauw S., François T., Desmet P.")</f>
        <v>Bibauw S., François T., Desmet P.</v>
      </c>
      <c r="E173" s="3">
        <f>IFERROR(__xludf.DUMMYFUNCTION("""COMPUTED_VALUE"""),2019.0)</f>
        <v>2019</v>
      </c>
      <c r="F173" s="3" t="str">
        <f>IFERROR(__xludf.DUMMYFUNCTION("""COMPUTED_VALUE"""),"Computer Assisted Language Learning")</f>
        <v>Computer Assisted Language Learning</v>
      </c>
      <c r="G173" s="3">
        <f>IFERROR(__xludf.DUMMYFUNCTION("""COMPUTED_VALUE"""),32.0)</f>
        <v>32</v>
      </c>
      <c r="H173" s="3">
        <f>IFERROR(__xludf.DUMMYFUNCTION("""COMPUTED_VALUE"""),8.0)</f>
        <v>8</v>
      </c>
      <c r="I173" s="3">
        <f>IFERROR(__xludf.DUMMYFUNCTION("""COMPUTED_VALUE"""),827.0)</f>
        <v>827</v>
      </c>
      <c r="J173" s="3">
        <f>IFERROR(__xludf.DUMMYFUNCTION("""COMPUTED_VALUE"""),877.0)</f>
        <v>877</v>
      </c>
      <c r="K173" s="3" t="str">
        <f>IFERROR(__xludf.DUMMYFUNCTION("""COMPUTED_VALUE"""),"10.1080/09588221.2018.1535508")</f>
        <v>10.1080/09588221.2018.1535508</v>
      </c>
      <c r="L173" s="3" t="str">
        <f>IFERROR(__xludf.DUMMYFUNCTION("""COMPUTED_VALUE"""),"This article presents the results of a systematic review of the literature on dialogue-based CALL, resulting in a conceptual framework for research on the matter. Applications allowing a learner to have a conversation in a foreign language with a computer"&amp;" have been studied from various perspectives and under different names (dialogue systems, conversational agents, chatbots…). Considering the fragmentation of what we identify under the term dialogue-based CALL, we attempt to offer a structured overview of"&amp;" these efforts into a conceptual framework. Through a methodical search strategy, we collected a corpus of 343 publications. From this corpus, we formalized an operational definition of dialogue-based CALL, which allowed us to identify 96 relevant systems"&amp;". Analyzing the type of dialogue they offer, on a continuum of constraints on form and meaning, we propose to classify those systems into four groups. We have called these branching, form-focused, goal-oriented and reactive systems, and we describe their "&amp;"corresponding interactional, instructional and technological traits. We summarize the main results from empirical studies on such systems, distinguishing observational, survey and experimental studies, and discuss the impact of dialogue-based CALL on moti"&amp;"vation and L2 development, identifying positive evidence on both outcomes. Finally, we propose two main avenues for future research: relative effectiveness of dialogue-based CALL approaches, and dialogue systems as an environment for testing SLA hypothese"&amp;"s. © 2019, © 2019 Informa UK Limited, trading as Taylor &amp; Francis Group.")</f>
        <v>This article presents the results of a systematic review of the literature on dialogue-based CALL, resulting in a conceptual framework for research on the matter. Applications allowing a learner to have a conversation in a foreign language with a computer have been studied from various perspectives and under different names (dialogue systems, conversational agents, chatbots…). Considering the fragmentation of what we identify under the term dialogue-based CALL, we attempt to offer a structured overview of these efforts into a conceptual framework. Through a methodical search strategy, we collected a corpus of 343 publications. From this corpus, we formalized an operational definition of dialogue-based CALL, which allowed us to identify 96 relevant systems. Analyzing the type of dialogue they offer, on a continuum of constraints on form and meaning, we propose to classify those systems into four groups. We have called these branching, form-focused, goal-oriented and reactive systems, and we describe their corresponding interactional, instructional and technological traits. We summarize the main results from empirical studies on such systems, distinguishing observational, survey and experimental studies, and discuss the impact of dialogue-based CALL on motivation and L2 development, identifying positive evidence on both outcomes. Finally, we propose two main avenues for future research: relative effectiveness of dialogue-based CALL approaches, and dialogue systems as an environment for testing SLA hypotheses. © 2019, © 2019 Informa UK Limited, trading as Taylor &amp; Francis Group.</v>
      </c>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A173" s="3"/>
      <c r="BB173" s="3"/>
      <c r="BC173" s="3"/>
      <c r="BD173" s="3"/>
      <c r="BE173" s="3"/>
      <c r="BF173" s="3"/>
      <c r="BG173" s="3"/>
      <c r="BH173" s="3"/>
      <c r="BI173" s="3"/>
      <c r="BJ173" s="3"/>
      <c r="BK173" s="3"/>
      <c r="BL173" s="3"/>
      <c r="BM173" s="3"/>
      <c r="BN173" s="3"/>
      <c r="BO173" s="3"/>
      <c r="BP173" s="3"/>
      <c r="BQ173" s="3"/>
      <c r="BR173" s="3"/>
      <c r="BS173" s="3"/>
      <c r="BT173" s="3"/>
      <c r="BU173" s="3"/>
      <c r="BV173" s="3"/>
      <c r="BW173" s="3"/>
      <c r="BX173" s="3"/>
      <c r="BY173" s="3"/>
      <c r="BZ173" s="3"/>
    </row>
    <row r="174">
      <c r="A174" s="20" t="str">
        <f t="shared" si="1"/>
        <v>Duplicate</v>
      </c>
      <c r="B174" s="20" t="str">
        <f>IFERROR(__xludf.DUMMYFUNCTION("""COMPUTED_VALUE"""),"WoS48")</f>
        <v>WoS48</v>
      </c>
      <c r="C174" s="3" t="str">
        <f>IFERROR(__xludf.DUMMYFUNCTION("""COMPUTED_VALUE"""),"Anthropomorphising driver-truck interaction: a study on the current state of research and the introduction of two innovative concepts")</f>
        <v>Anthropomorphising driver-truck interaction: a study on the current state of research and the introduction of two innovative concepts</v>
      </c>
      <c r="D174" s="3" t="str">
        <f>IFERROR(__xludf.DUMMYFUNCTION("""COMPUTED_VALUE"""),"Fank J., Richardson N.T., Diermeyer F.")</f>
        <v>Fank J., Richardson N.T., Diermeyer F.</v>
      </c>
      <c r="E174" s="3">
        <f>IFERROR(__xludf.DUMMYFUNCTION("""COMPUTED_VALUE"""),2019.0)</f>
        <v>2019</v>
      </c>
      <c r="F174" s="3" t="str">
        <f>IFERROR(__xludf.DUMMYFUNCTION("""COMPUTED_VALUE"""),"Journal on Multimodal User Interfaces")</f>
        <v>Journal on Multimodal User Interfaces</v>
      </c>
      <c r="G174" s="3"/>
      <c r="H174" s="3"/>
      <c r="I174" s="3"/>
      <c r="J174" s="3"/>
      <c r="K174" s="3" t="str">
        <f>IFERROR(__xludf.DUMMYFUNCTION("""COMPUTED_VALUE"""),"10.1007/s12193-019-00296-w")</f>
        <v>10.1007/s12193-019-00296-w</v>
      </c>
      <c r="L174" s="3" t="str">
        <f>IFERROR(__xludf.DUMMYFUNCTION("""COMPUTED_VALUE"""),"The general role of personal assistants in form of anthropomorphised conversational, virtual or robotic agents in cars is subject to research since a few years and the first results indicate numerous positive effects of these anthropomorphised interfaces."&amp;" However, no comprehensive review of the conducted studies has been comprised yet. Furthermore, existing studies on the effect of anthropomorphism mainly focus on passenger cars. This article provides a comprehensive review and summary of the conducted st"&amp;"udies and investigates the applicability to commercial transportation, in particular to anthropomorphised interaction between truck driver and truck. In the first part of the article, a literature review describes the details, aspects and various forms of"&amp;" anthropomorphism as well as its observed positives effects. The review focusses on studies referring to anthropomorphism in passenger cars, complemented by relevant research results from non-automotive disciplines. The second part of this article aims to"&amp;" derive innovative and applicable concepts for the anthropomorphised driver-truck interfaces using the Design-Thinking approach: building on a comprehensive literature review to identify user needs and problems, an interdisciplinary expert workshop develo"&amp;"ped the two first anthropomorphised driver-truck interaction concepts. The paper finishes with carving out the differences between anthropomorphised car-driver and truck-driver interaction. The next step of research will then be the implementation of the "&amp;"developed interaction concepts in a first prototype followed by the respective user evaluation. © 2019, Springer Nature Switzerland AG.")</f>
        <v>The general role of personal assistants in form of anthropomorphised conversational, virtual or robotic agents in cars is subject to research since a few years and the first results indicate numerous positive effects of these anthropomorphised interfaces. However, no comprehensive review of the conducted studies has been comprised yet. Furthermore, existing studies on the effect of anthropomorphism mainly focus on passenger cars. This article provides a comprehensive review and summary of the conducted studies and investigates the applicability to commercial transportation, in particular to anthropomorphised interaction between truck driver and truck. In the first part of the article, a literature review describes the details, aspects and various forms of anthropomorphism as well as its observed positives effects. The review focusses on studies referring to anthropomorphism in passenger cars, complemented by relevant research results from non-automotive disciplines. The second part of this article aims to derive innovative and applicable concepts for the anthropomorphised driver-truck interfaces using the Design-Thinking approach: building on a comprehensive literature review to identify user needs and problems, an interdisciplinary expert workshop developed the two first anthropomorphised driver-truck interaction concepts. The paper finishes with carving out the differences between anthropomorphised car-driver and truck-driver interaction. The next step of research will then be the implementation of the developed interaction concepts in a first prototype followed by the respective user evaluation. © 2019, Springer Nature Switzerland AG.</v>
      </c>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c r="BS174" s="3"/>
      <c r="BT174" s="3"/>
      <c r="BU174" s="3"/>
      <c r="BV174" s="3"/>
      <c r="BW174" s="3"/>
      <c r="BX174" s="3"/>
      <c r="BY174" s="3"/>
      <c r="BZ174" s="3"/>
    </row>
    <row r="175">
      <c r="A175" s="20" t="str">
        <f t="shared" si="1"/>
        <v>Duplicate</v>
      </c>
      <c r="B175" s="20" t="str">
        <f>IFERROR(__xludf.DUMMYFUNCTION("""COMPUTED_VALUE"""),"WoS49")</f>
        <v>WoS49</v>
      </c>
      <c r="C175" s="3" t="str">
        <f>IFERROR(__xludf.DUMMYFUNCTION("""COMPUTED_VALUE"""),"Evaluation of chatbot prototypes for taking the virtual patient’s history")</f>
        <v>Evaluation of chatbot prototypes for taking the virtual patient’s history</v>
      </c>
      <c r="D175" s="3" t="str">
        <f>IFERROR(__xludf.DUMMYFUNCTION("""COMPUTED_VALUE"""),"Reiswich A., Haag M.")</f>
        <v>Reiswich A., Haag M.</v>
      </c>
      <c r="E175" s="3">
        <f>IFERROR(__xludf.DUMMYFUNCTION("""COMPUTED_VALUE"""),2019.0)</f>
        <v>2019</v>
      </c>
      <c r="F175" s="3" t="str">
        <f>IFERROR(__xludf.DUMMYFUNCTION("""COMPUTED_VALUE"""),"Studies in Health Technology and Informatics")</f>
        <v>Studies in Health Technology and Informatics</v>
      </c>
      <c r="G175" s="3">
        <f>IFERROR(__xludf.DUMMYFUNCTION("""COMPUTED_VALUE"""),260.0)</f>
        <v>260</v>
      </c>
      <c r="H175" s="3"/>
      <c r="I175" s="3">
        <f>IFERROR(__xludf.DUMMYFUNCTION("""COMPUTED_VALUE"""),73.0)</f>
        <v>73</v>
      </c>
      <c r="J175" s="3">
        <f>IFERROR(__xludf.DUMMYFUNCTION("""COMPUTED_VALUE"""),80.0)</f>
        <v>80</v>
      </c>
      <c r="K175" s="3" t="str">
        <f>IFERROR(__xludf.DUMMYFUNCTION("""COMPUTED_VALUE"""),"10.3233/978-1-61499-971-3-73")</f>
        <v>10.3233/978-1-61499-971-3-73</v>
      </c>
      <c r="L175" s="3" t="str">
        <f>IFERROR(__xludf.DUMMYFUNCTION("""COMPUTED_VALUE"""),"In medical education Virtual Patients (VP) are often applied to train students in different scenarios such as recording the patient’s medical history or deciding a treatment option. Usually, such interactions are predefined by software logic and databases"&amp;" following strict rules. At this point, Natural Language Processing/Machine Learning (NLP/ML) algorithms could help to increase the overall flexibility, since most of the rules can derive directly from training data. This would allow a more sophisticated "&amp;"and individual conversation between student and VP. One type of technology that is heavily based on such algorithmic advances are chatbots or conversational agents. Therefore, a literature review is carried out to give insight into existing educational id"&amp;"eas with such agents. Besides, different prototypes are implemented for the scenario of taking the patient’s medical history, responding with the classified intent of a generic anamnestic question. Although the small number of questions (n=109) leads to a"&amp;" high SD during evaluation, all scores (recall, precision, f1) reach already a level above 80% (micro-averaged). This shows a first promising step to use these prototypes for taking the medical history of a VP. © 2019 The authors, AIT Austrian Institute o"&amp;"f Technology and IOS Press.")</f>
        <v>In medical education Virtual Patients (VP) are often applied to train students in different scenarios such as recording the patient’s medical history or deciding a treatment option. Usually, such interactions are predefined by software logic and databases following strict rules. At this point, Natural Language Processing/Machine Learning (NLP/ML) algorithms could help to increase the overall flexibility, since most of the rules can derive directly from training data. This would allow a more sophisticated and individual conversation between student and VP. One type of technology that is heavily based on such algorithmic advances are chatbots or conversational agents. Therefore, a literature review is carried out to give insight into existing educational ideas with such agents. Besides, different prototypes are implemented for the scenario of taking the patient’s medical history, responding with the classified intent of a generic anamnestic question. Although the small number of questions (n=109) leads to a high SD during evaluation, all scores (recall, precision, f1) reach already a level above 80% (micro-averaged). This shows a first promising step to use these prototypes for taking the medical history of a VP. © 2019 The authors, AIT Austrian Institute of Technology and IOS Press.</v>
      </c>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A175" s="3"/>
      <c r="BB175" s="3"/>
      <c r="BC175" s="3"/>
      <c r="BD175" s="3"/>
      <c r="BE175" s="3"/>
      <c r="BF175" s="3"/>
      <c r="BG175" s="3"/>
      <c r="BH175" s="3"/>
      <c r="BI175" s="3"/>
      <c r="BJ175" s="3"/>
      <c r="BK175" s="3"/>
      <c r="BL175" s="3"/>
      <c r="BM175" s="3"/>
      <c r="BN175" s="3"/>
      <c r="BO175" s="3"/>
      <c r="BP175" s="3"/>
      <c r="BQ175" s="3"/>
      <c r="BR175" s="3"/>
      <c r="BS175" s="3"/>
      <c r="BT175" s="3"/>
      <c r="BU175" s="3"/>
      <c r="BV175" s="3"/>
      <c r="BW175" s="3"/>
      <c r="BX175" s="3"/>
      <c r="BY175" s="3"/>
      <c r="BZ175" s="3"/>
    </row>
    <row r="176">
      <c r="A176" s="20" t="str">
        <f t="shared" si="1"/>
        <v>Duplicate</v>
      </c>
      <c r="B176" s="20" t="str">
        <f>IFERROR(__xludf.DUMMYFUNCTION("""COMPUTED_VALUE"""),"WoS50")</f>
        <v>WoS50</v>
      </c>
      <c r="C176" s="3" t="str">
        <f>IFERROR(__xludf.DUMMYFUNCTION("""COMPUTED_VALUE"""),"Dialogue Systems and Conversational Agents for Patients with Dementia: The Human-Robot Interaction")</f>
        <v>Dialogue Systems and Conversational Agents for Patients with Dementia: The Human-Robot Interaction</v>
      </c>
      <c r="D176" s="3" t="str">
        <f>IFERROR(__xludf.DUMMYFUNCTION("""COMPUTED_VALUE"""),"Russo A., D'Onofrio G., Gangemi A., Giuliani F., Mongiovi M., Ricciardi F., Greco F., Cavallo F., Dario P., Sancarlo D., Presutti V., Greco A.")</f>
        <v>Russo A., D'Onofrio G., Gangemi A., Giuliani F., Mongiovi M., Ricciardi F., Greco F., Cavallo F., Dario P., Sancarlo D., Presutti V., Greco A.</v>
      </c>
      <c r="E176" s="3">
        <f>IFERROR(__xludf.DUMMYFUNCTION("""COMPUTED_VALUE"""),2019.0)</f>
        <v>2019</v>
      </c>
      <c r="F176" s="3" t="str">
        <f>IFERROR(__xludf.DUMMYFUNCTION("""COMPUTED_VALUE"""),"Rejuvenation Research")</f>
        <v>Rejuvenation Research</v>
      </c>
      <c r="G176" s="3">
        <f>IFERROR(__xludf.DUMMYFUNCTION("""COMPUTED_VALUE"""),22.0)</f>
        <v>22</v>
      </c>
      <c r="H176" s="3">
        <f>IFERROR(__xludf.DUMMYFUNCTION("""COMPUTED_VALUE"""),2.0)</f>
        <v>2</v>
      </c>
      <c r="I176" s="3">
        <f>IFERROR(__xludf.DUMMYFUNCTION("""COMPUTED_VALUE"""),109.0)</f>
        <v>109</v>
      </c>
      <c r="J176" s="3">
        <f>IFERROR(__xludf.DUMMYFUNCTION("""COMPUTED_VALUE"""),120.0)</f>
        <v>120</v>
      </c>
      <c r="K176" s="3" t="str">
        <f>IFERROR(__xludf.DUMMYFUNCTION("""COMPUTED_VALUE"""),"10.1089/rej.2018.2075")</f>
        <v>10.1089/rej.2018.2075</v>
      </c>
      <c r="L176" s="3" t="str">
        <f>IFERROR(__xludf.DUMMYFUNCTION("""COMPUTED_VALUE"""),"This study aimed to identify and describe the fundamental characteristics of spoken dialogue systems, and their role in supporting human-robot interaction and enabling the communication between socially assistive robots and patients with dementia. First, "&amp;"this work provides an overview of spoken dialogue systems by considering the underlying technologies, approaches, methods, and general issues. Then, the analysis focuses on studies, systems, and approaches that have investigated the role of dialogue syste"&amp;"ms and conversational agents in the interaction with elderly people with dementia by presenting the results of a literature review. While the overview of spoken dialogue systems relies on existing surveys and reviews, a research was conducted to identify "&amp;"existing works in the literature that have investigated the role of conversational agents and dialogue systems in the elderly and people with cognitive impairments. Inclusion criteria were as follows: (1) use of conversational agents, dialogue systems, or"&amp;" language processing tools for people with cognitive impairments; (2) age ≥60 years; (3) diagnosis of dementia according to National Institute on Aging-Alzheimer's Association (NIAAA) criteria; (4) presence of tests or experiments with qualitative or quan"&amp;"titative results. Initially 125 studies published between 2000 and 2017 were identified, of which 12 met the inclusion criteria. The review identifies the issues and challenges that are reported when conversational agents and speech-based interfaces have "&amp;"been used for interacting with people with cognitive impairments. In addition, the review led to the identification of studies that have investigated speech processing and natural language processing capabilities to assess the cognitive status of people w"&amp;"ith dementia. © 2019, Mary Ann Liebert, Inc., publishers 2019.")</f>
        <v>This study aimed to identify and describe the fundamental characteristics of spoken dialogue systems, and their role in supporting human-robot interaction and enabling the communication between socially assistive robots and patients with dementia. First, this work provides an overview of spoken dialogue systems by considering the underlying technologies, approaches, methods, and general issues. Then, the analysis focuses on studies, systems, and approaches that have investigated the role of dialogue systems and conversational agents in the interaction with elderly people with dementia by presenting the results of a literature review. While the overview of spoken dialogue systems relies on existing surveys and reviews, a research was conducted to identify existing works in the literature that have investigated the role of conversational agents and dialogue systems in the elderly and people with cognitive impairments. Inclusion criteria were as follows: (1) use of conversational agents, dialogue systems, or language processing tools for people with cognitive impairments; (2) age ≥60 years; (3) diagnosis of dementia according to National Institute on Aging-Alzheimer's Association (NIAAA) criteria; (4) presence of tests or experiments with qualitative or quantitative results. Initially 125 studies published between 2000 and 2017 were identified, of which 12 met the inclusion criteria. The review identifies the issues and challenges that are reported when conversational agents and speech-based interfaces have been used for interacting with people with cognitive impairments. In addition, the review led to the identification of studies that have investigated speech processing and natural language processing capabilities to assess the cognitive status of people with dementia. © 2019, Mary Ann Liebert, Inc., publishers 2019.</v>
      </c>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c r="BS176" s="3"/>
      <c r="BT176" s="3"/>
      <c r="BU176" s="3"/>
      <c r="BV176" s="3"/>
      <c r="BW176" s="3"/>
      <c r="BX176" s="3"/>
      <c r="BY176" s="3"/>
      <c r="BZ176" s="3"/>
    </row>
    <row r="177">
      <c r="A177" s="20" t="str">
        <f t="shared" si="1"/>
        <v>Duplicate</v>
      </c>
      <c r="B177" s="20" t="str">
        <f>IFERROR(__xludf.DUMMYFUNCTION("""COMPUTED_VALUE"""),"WoS51")</f>
        <v>WoS51</v>
      </c>
      <c r="C177" s="3" t="str">
        <f>IFERROR(__xludf.DUMMYFUNCTION("""COMPUTED_VALUE"""),"Analyzing stakeholders’ workshop dialogue for evidence of social learning")</f>
        <v>Analyzing stakeholders’ workshop dialogue for evidence of social learning</v>
      </c>
      <c r="D177" s="3" t="str">
        <f>IFERROR(__xludf.DUMMYFUNCTION("""COMPUTED_VALUE"""),"Bentley Brymer A.L., Wulfhorst J.D., Brunson M.W.")</f>
        <v>Bentley Brymer A.L., Wulfhorst J.D., Brunson M.W.</v>
      </c>
      <c r="E177" s="3">
        <f>IFERROR(__xludf.DUMMYFUNCTION("""COMPUTED_VALUE"""),2018.0)</f>
        <v>2018</v>
      </c>
      <c r="F177" s="3" t="str">
        <f>IFERROR(__xludf.DUMMYFUNCTION("""COMPUTED_VALUE"""),"Ecology and Society")</f>
        <v>Ecology and Society</v>
      </c>
      <c r="G177" s="3">
        <f>IFERROR(__xludf.DUMMYFUNCTION("""COMPUTED_VALUE"""),23.0)</f>
        <v>23</v>
      </c>
      <c r="H177" s="3">
        <f>IFERROR(__xludf.DUMMYFUNCTION("""COMPUTED_VALUE"""),1.0)</f>
        <v>1</v>
      </c>
      <c r="I177" s="3"/>
      <c r="J177" s="3"/>
      <c r="K177" s="3" t="str">
        <f>IFERROR(__xludf.DUMMYFUNCTION("""COMPUTED_VALUE"""),"10.5751/ES-09959-230142")</f>
        <v>10.5751/ES-09959-230142</v>
      </c>
      <c r="L177" s="3" t="str">
        <f>IFERROR(__xludf.DUMMYFUNCTION("""COMPUTED_VALUE"""),"After much debate and synthesis, social learning scholarship is entering an era of empirical research. Given the range across individual-, network-, and systems-level perspectives and scales, clear documentation of social learning processes is critical fo"&amp;"r making claims about social learning outcomes and their impacts. Past studies have relied on participant recall and concept maps to document perceptions of social learning process and outcome. Using an individual-centric perspective and importing ideas f"&amp;"rom communication and psychology on question-answer learning through conversational agents, we contribute an expanded conceptual framework and qualitative analytical strategy for assessing stakeholder dialogue for evidence of social learning. We observed "&amp;"stakeholder dialogue across five workshops coordinated for the Bruneau-Owyhee Sage-Grouse Habitat Project (BOSH) in Owyhee County, Idaho, USA. Participants’ dialogue was audio recorded, transcribed, and analyzed for cross-case patterns. Deductive and indu"&amp;"ctive coding techniques were applied to illuminate cognitive, relational, and epistemic dimensions of learning and topics of learning. A key finding supports our inclusion of the epistemic dimension and highlights a need for future research: although some"&amp;" participants articulated epistemic positions, they did not challenge each other to share sources or justify factual claims. These findings align with previous research suggesting that, in addition to considering diversity and representation (who is at th"&amp;"e table), we should pay more attention to how participants talk, perhaps prompting specific patterns of speech as we endeavor to draw causal connections between social learning processes and outcomes. © 2018 by the author(s).")</f>
        <v>After much debate and synthesis, social learning scholarship is entering an era of empirical research. Given the range across individual-, network-, and systems-level perspectives and scales, clear documentation of social learning processes is critical for making claims about social learning outcomes and their impacts. Past studies have relied on participant recall and concept maps to document perceptions of social learning process and outcome. Using an individual-centric perspective and importing ideas from communication and psychology on question-answer learning through conversational agents, we contribute an expanded conceptual framework and qualitative analytical strategy for assessing stakeholder dialogue for evidence of social learning. We observed stakeholder dialogue across five workshops coordinated for the Bruneau-Owyhee Sage-Grouse Habitat Project (BOSH) in Owyhee County, Idaho, USA. Participants’ dialogue was audio recorded, transcribed, and analyzed for cross-case patterns. Deductive and inductive coding techniques were applied to illuminate cognitive, relational, and epistemic dimensions of learning and topics of learning. A key finding supports our inclusion of the epistemic dimension and highlights a need for future research: although some participants articulated epistemic positions, they did not challenge each other to share sources or justify factual claims. These findings align with previous research suggesting that, in addition to considering diversity and representation (who is at the table), we should pay more attention to how participants talk, perhaps prompting specific patterns of speech as we endeavor to draw causal connections between social learning processes and outcomes. © 2018 by the author(s).</v>
      </c>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c r="BS177" s="3"/>
      <c r="BT177" s="3"/>
      <c r="BU177" s="3"/>
      <c r="BV177" s="3"/>
      <c r="BW177" s="3"/>
      <c r="BX177" s="3"/>
      <c r="BY177" s="3"/>
      <c r="BZ177" s="3"/>
    </row>
    <row r="178">
      <c r="A178" s="20" t="str">
        <f t="shared" si="1"/>
        <v>Duplicate</v>
      </c>
      <c r="B178" s="20" t="str">
        <f>IFERROR(__xludf.DUMMYFUNCTION("""COMPUTED_VALUE"""),"WoS52")</f>
        <v>WoS52</v>
      </c>
      <c r="C178" s="3" t="str">
        <f>IFERROR(__xludf.DUMMYFUNCTION("""COMPUTED_VALUE"""),"A systematic survey of 15 years of user studies published in the intelligent virtual agents conference")</f>
        <v>A systematic survey of 15 years of user studies published in the intelligent virtual agents conference</v>
      </c>
      <c r="D178" s="3" t="str">
        <f>IFERROR(__xludf.DUMMYFUNCTION("""COMPUTED_VALUE"""),"Norouzi N., Lee M., Kim K., Daher S., Welch G., Hochreiter J., Bruder G.")</f>
        <v>Norouzi N., Lee M., Kim K., Daher S., Welch G., Hochreiter J., Bruder G.</v>
      </c>
      <c r="E178" s="3">
        <f>IFERROR(__xludf.DUMMYFUNCTION("""COMPUTED_VALUE"""),2018.0)</f>
        <v>2018</v>
      </c>
      <c r="F178" s="3" t="str">
        <f>IFERROR(__xludf.DUMMYFUNCTION("""COMPUTED_VALUE"""),"Proceedings of the 18th International Conference on Intelligent Virtual Agents, IVA 2018")</f>
        <v>Proceedings of the 18th International Conference on Intelligent Virtual Agents, IVA 2018</v>
      </c>
      <c r="G178" s="3"/>
      <c r="H178" s="3"/>
      <c r="I178" s="3">
        <f>IFERROR(__xludf.DUMMYFUNCTION("""COMPUTED_VALUE"""),17.0)</f>
        <v>17</v>
      </c>
      <c r="J178" s="3">
        <f>IFERROR(__xludf.DUMMYFUNCTION("""COMPUTED_VALUE"""),22.0)</f>
        <v>22</v>
      </c>
      <c r="K178" s="3" t="str">
        <f>IFERROR(__xludf.DUMMYFUNCTION("""COMPUTED_VALUE"""),"10.1145/3267851.3267901")</f>
        <v>10.1145/3267851.3267901</v>
      </c>
      <c r="L178" s="3" t="str">
        <f>IFERROR(__xludf.DUMMYFUNCTION("""COMPUTED_VALUE"""),"The field of intelligent virtual agents (IVAs) has evolved immensely over the past 15 years, introducing new application opportunities in areas such as training, health care, and virtual assistants. In this survey paper, we provide a systematic review of "&amp;"the most influential user studies published in the IVA conference from 2001 to 2015 focusing on IVA development, human perception, and interactions. A total of 247 papers with 276 user studies have been classified and reviewed based on their contributions"&amp;" and impact. We identify the different areas of research and provide a summary of the papers with the highest impact. With the trends of past user studies and the current state of technology, we provide insights into future trends and research challenges."&amp;" © 2018 Association for Computing Machinery.")</f>
        <v>The field of intelligent virtual agents (IVAs) has evolved immensely over the past 15 years, introducing new application opportunities in areas such as training, health care, and virtual assistants. In this survey paper, we provide a systematic review of the most influential user studies published in the IVA conference from 2001 to 2015 focusing on IVA development, human perception, and interactions. A total of 247 papers with 276 user studies have been classified and reviewed based on their contributions and impact. We identify the different areas of research and provide a summary of the papers with the highest impact. With the trends of past user studies and the current state of technology, we provide insights into future trends and research challenges. © 2018 Association for Computing Machinery.</v>
      </c>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c r="BS178" s="3"/>
      <c r="BT178" s="3"/>
      <c r="BU178" s="3"/>
      <c r="BV178" s="3"/>
      <c r="BW178" s="3"/>
      <c r="BX178" s="3"/>
      <c r="BY178" s="3"/>
      <c r="BZ178" s="3"/>
    </row>
    <row r="179">
      <c r="A179" s="20" t="str">
        <f t="shared" si="1"/>
        <v>Duplicate</v>
      </c>
      <c r="B179" s="20" t="str">
        <f>IFERROR(__xludf.DUMMYFUNCTION("""COMPUTED_VALUE"""),"WoS53")</f>
        <v>WoS53</v>
      </c>
      <c r="C179" s="3" t="str">
        <f>IFERROR(__xludf.DUMMYFUNCTION("""COMPUTED_VALUE"""),"Embodied Conversational Agents for the Detection and Prevention of Suicidal Behaviour: Current Applications and Open Challenges")</f>
        <v>Embodied Conversational Agents for the Detection and Prevention of Suicidal Behaviour: Current Applications and Open Challenges</v>
      </c>
      <c r="D179" s="3" t="str">
        <f>IFERROR(__xludf.DUMMYFUNCTION("""COMPUTED_VALUE"""),"Martínez-Miranda J.")</f>
        <v>Martínez-Miranda J.</v>
      </c>
      <c r="E179" s="3">
        <f>IFERROR(__xludf.DUMMYFUNCTION("""COMPUTED_VALUE"""),2017.0)</f>
        <v>2017</v>
      </c>
      <c r="F179" s="3" t="str">
        <f>IFERROR(__xludf.DUMMYFUNCTION("""COMPUTED_VALUE"""),"Journal of Medical Systems")</f>
        <v>Journal of Medical Systems</v>
      </c>
      <c r="G179" s="3">
        <f>IFERROR(__xludf.DUMMYFUNCTION("""COMPUTED_VALUE"""),41.0)</f>
        <v>41</v>
      </c>
      <c r="H179" s="3">
        <f>IFERROR(__xludf.DUMMYFUNCTION("""COMPUTED_VALUE"""),9.0)</f>
        <v>9</v>
      </c>
      <c r="I179" s="3"/>
      <c r="J179" s="3"/>
      <c r="K179" s="3" t="str">
        <f>IFERROR(__xludf.DUMMYFUNCTION("""COMPUTED_VALUE"""),"10.1007/s10916-017-0784-6")</f>
        <v>10.1007/s10916-017-0784-6</v>
      </c>
      <c r="L179" s="3" t="str">
        <f>IFERROR(__xludf.DUMMYFUNCTION("""COMPUTED_VALUE"""),"Embodied conversational agents (ECAs) are advanced computational interactive interfaces designed with the aim to engage users in the continuous and long-term use of a background application. The advantages and benefits of these agents have been exploited "&amp;"in several e-health systems. One of the medical domains where ECAs are recently applied is to support the detection of symptoms, prevention and treatment of mental health disorders. As ECAs based applications are increasingly used in clinical psychology, "&amp;"and due that one fatal consequence of mental health problems is the commitment of suicide, it is necessary to analyse how current ECAs in this clinical domain support the early detection and prevention of risk situations associated with suicidality. The p"&amp;"resent work provides and overview of the main features implemented in the ECAs to detect and prevent suicidal behaviours through two scenarios: ECAs acting as virtual counsellors to offer immediate help to individuals in risk; and ECAs acting as virtual p"&amp;"atients for learning/training in the identification of suicide behaviours. A literature review was performed to identify relevant studies in this domain during the last decade, describing the main characteristics of the implemented ECAs and how they have "&amp;"been evaluated. A total of six studies were included in the review fulfilling the defined search criteria. Most of the experimental studies indicate promising results, though these types of ECAs are not yet commonly used in routine practice. The identific"&amp;"ation of some open challenges for the further development of ECAs within this domain is also discussed. © 2017, Springer Science+Business Media, LLC.")</f>
        <v>Embodied conversational agents (ECAs) are advanced computational interactive interfaces designed with the aim to engage users in the continuous and long-term use of a background application. The advantages and benefits of these agents have been exploited in several e-health systems. One of the medical domains where ECAs are recently applied is to support the detection of symptoms, prevention and treatment of mental health disorders. As ECAs based applications are increasingly used in clinical psychology, and due that one fatal consequence of mental health problems is the commitment of suicide, it is necessary to analyse how current ECAs in this clinical domain support the early detection and prevention of risk situations associated with suicidality. The present work provides and overview of the main features implemented in the ECAs to detect and prevent suicidal behaviours through two scenarios: ECAs acting as virtual counsellors to offer immediate help to individuals in risk; and ECAs acting as virtual patients for learning/training in the identification of suicide behaviours. A literature review was performed to identify relevant studies in this domain during the last decade, describing the main characteristics of the implemented ECAs and how they have been evaluated. A total of six studies were included in the review fulfilling the defined search criteria. Most of the experimental studies indicate promising results, though these types of ECAs are not yet commonly used in routine practice. The identification of some open challenges for the further development of ECAs within this domain is also discussed. © 2017, Springer Science+Business Media, LLC.</v>
      </c>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c r="BB179" s="3"/>
      <c r="BC179" s="3"/>
      <c r="BD179" s="3"/>
      <c r="BE179" s="3"/>
      <c r="BF179" s="3"/>
      <c r="BG179" s="3"/>
      <c r="BH179" s="3"/>
      <c r="BI179" s="3"/>
      <c r="BJ179" s="3"/>
      <c r="BK179" s="3"/>
      <c r="BL179" s="3"/>
      <c r="BM179" s="3"/>
      <c r="BN179" s="3"/>
      <c r="BO179" s="3"/>
      <c r="BP179" s="3"/>
      <c r="BQ179" s="3"/>
      <c r="BR179" s="3"/>
      <c r="BS179" s="3"/>
      <c r="BT179" s="3"/>
      <c r="BU179" s="3"/>
      <c r="BV179" s="3"/>
      <c r="BW179" s="3"/>
      <c r="BX179" s="3"/>
      <c r="BY179" s="3"/>
      <c r="BZ179" s="3"/>
    </row>
    <row r="180">
      <c r="A180" s="20" t="str">
        <f t="shared" si="1"/>
        <v>Duplicate</v>
      </c>
      <c r="B180" s="20" t="str">
        <f>IFERROR(__xludf.DUMMYFUNCTION("""COMPUTED_VALUE"""),"WoS54")</f>
        <v>WoS54</v>
      </c>
      <c r="C180" s="3" t="str">
        <f>IFERROR(__xludf.DUMMYFUNCTION("""COMPUTED_VALUE"""),"A survey of neural network algorithms used for image annotation")</f>
        <v>A survey of neural network algorithms used for image annotation</v>
      </c>
      <c r="D180" s="3" t="str">
        <f>IFERROR(__xludf.DUMMYFUNCTION("""COMPUTED_VALUE"""),"Jenisha T., Swarnalatha P.")</f>
        <v>Jenisha T., Swarnalatha P.</v>
      </c>
      <c r="E180" s="3">
        <f>IFERROR(__xludf.DUMMYFUNCTION("""COMPUTED_VALUE"""),2016.0)</f>
        <v>2016</v>
      </c>
      <c r="F180" s="3" t="str">
        <f>IFERROR(__xludf.DUMMYFUNCTION("""COMPUTED_VALUE"""),"IIOAB Journal")</f>
        <v>IIOAB Journal</v>
      </c>
      <c r="G180" s="3">
        <f>IFERROR(__xludf.DUMMYFUNCTION("""COMPUTED_VALUE"""),7.0)</f>
        <v>7</v>
      </c>
      <c r="H180" s="3">
        <f>IFERROR(__xludf.DUMMYFUNCTION("""COMPUTED_VALUE"""),5.0)</f>
        <v>5</v>
      </c>
      <c r="I180" s="3">
        <f>IFERROR(__xludf.DUMMYFUNCTION("""COMPUTED_VALUE"""),236.0)</f>
        <v>236</v>
      </c>
      <c r="J180" s="3">
        <f>IFERROR(__xludf.DUMMYFUNCTION("""COMPUTED_VALUE"""),252.0)</f>
        <v>252</v>
      </c>
      <c r="K180" s="3"/>
      <c r="L180" s="3" t="str">
        <f>IFERROR(__xludf.DUMMYFUNCTION("""COMPUTED_VALUE"""),"In recent years, scalable image annotation has gained more popularity because of its usefulness in various applications like image recommendation system, context aware chat bots, image based query retrieval, object detection, object segmentation, pose est"&amp;"imation, matching patterns, generating synthetic images and many more. The usage of convolutional neural network for object detection and localization became popular in 2012 when then the neural network designed by Alex Krizhevsky et al. had record breaki"&amp;"ng performance with error rate of 16.4% in top 5 hit% in ImageNet 2012 challenge. In the year 2014 Goog LeNet neural network model from Google outperformed with error rate of 6.66% in ImageNet 2014 test dataset. This statics shows the accuracy is pretty h"&amp;"igh when deep convolutional network is used for object detection. In medical image the accuracy of detected object is crucial. Object detection using Convolution Neural Networks has given good accuracy of about 96.7% in ImageNet dataset. This research pap"&amp;"er does literature review of different architecture styles researchers used to construct Convolutional Neural Network model for object detection, localization, and annotation. Visualizing neurons which was a complete black box till 2012 is described. Conv"&amp;"olutional Neural Networks (CNN) is networks that share parameters across space. It also describes the entire process flow of automatic image captioning task. The performance improvements gained by different optimization techniques are described. It starts"&amp;" from data preparation to CNN and ends with automatic sentence generation using CNN. © 2016, Institute of Integrative Omics and Applied Biotechnology. All rights reserved.")</f>
        <v>In recent years, scalable image annotation has gained more popularity because of its usefulness in various applications like image recommendation system, context aware chat bots, image based query retrieval, object detection, object segmentation, pose estimation, matching patterns, generating synthetic images and many more. The usage of convolutional neural network for object detection and localization became popular in 2012 when then the neural network designed by Alex Krizhevsky et al. had record breaking performance with error rate of 16.4% in top 5 hit% in ImageNet 2012 challenge. In the year 2014 Goog LeNet neural network model from Google outperformed with error rate of 6.66% in ImageNet 2014 test dataset. This statics shows the accuracy is pretty high when deep convolutional network is used for object detection. In medical image the accuracy of detected object is crucial. Object detection using Convolution Neural Networks has given good accuracy of about 96.7% in ImageNet dataset. This research paper does literature review of different architecture styles researchers used to construct Convolutional Neural Network model for object detection, localization, and annotation. Visualizing neurons which was a complete black box till 2012 is described. Convolutional Neural Networks (CNN) is networks that share parameters across space. It also describes the entire process flow of automatic image captioning task. The performance improvements gained by different optimization techniques are described. It starts from data preparation to CNN and ends with automatic sentence generation using CNN. © 2016, Institute of Integrative Omics and Applied Biotechnology. All rights reserved.</v>
      </c>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A180" s="3"/>
      <c r="BB180" s="3"/>
      <c r="BC180" s="3"/>
      <c r="BD180" s="3"/>
      <c r="BE180" s="3"/>
      <c r="BF180" s="3"/>
      <c r="BG180" s="3"/>
      <c r="BH180" s="3"/>
      <c r="BI180" s="3"/>
      <c r="BJ180" s="3"/>
      <c r="BK180" s="3"/>
      <c r="BL180" s="3"/>
      <c r="BM180" s="3"/>
      <c r="BN180" s="3"/>
      <c r="BO180" s="3"/>
      <c r="BP180" s="3"/>
      <c r="BQ180" s="3"/>
      <c r="BR180" s="3"/>
      <c r="BS180" s="3"/>
      <c r="BT180" s="3"/>
      <c r="BU180" s="3"/>
      <c r="BV180" s="3"/>
      <c r="BW180" s="3"/>
      <c r="BX180" s="3"/>
      <c r="BY180" s="3"/>
      <c r="BZ180" s="3"/>
    </row>
    <row r="181">
      <c r="A181" s="20" t="str">
        <f t="shared" si="1"/>
        <v>Duplicate</v>
      </c>
      <c r="B181" s="20" t="str">
        <f>IFERROR(__xludf.DUMMYFUNCTION("""COMPUTED_VALUE"""),"WoS55")</f>
        <v>WoS55</v>
      </c>
      <c r="C181" s="3" t="str">
        <f>IFERROR(__xludf.DUMMYFUNCTION("""COMPUTED_VALUE"""),"Mobile application verification: A systematic mapping study")</f>
        <v>Mobile application verification: A systematic mapping study</v>
      </c>
      <c r="D181" s="3" t="str">
        <f>IFERROR(__xludf.DUMMYFUNCTION("""COMPUTED_VALUE"""),"Sahinoglu M., Incki K., Aktas M.S.")</f>
        <v>Sahinoglu M., Incki K., Aktas M.S.</v>
      </c>
      <c r="E181" s="3">
        <f>IFERROR(__xludf.DUMMYFUNCTION("""COMPUTED_VALUE"""),2015.0)</f>
        <v>2015</v>
      </c>
      <c r="F181"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181" s="3">
        <f>IFERROR(__xludf.DUMMYFUNCTION("""COMPUTED_VALUE"""),9159.0)</f>
        <v>9159</v>
      </c>
      <c r="H181" s="3"/>
      <c r="I181" s="3">
        <f>IFERROR(__xludf.DUMMYFUNCTION("""COMPUTED_VALUE"""),147.0)</f>
        <v>147</v>
      </c>
      <c r="J181" s="3">
        <f>IFERROR(__xludf.DUMMYFUNCTION("""COMPUTED_VALUE"""),163.0)</f>
        <v>163</v>
      </c>
      <c r="K181" s="3" t="str">
        <f>IFERROR(__xludf.DUMMYFUNCTION("""COMPUTED_VALUE"""),"10.1007/978-3-319-21413-9_11")</f>
        <v>10.1007/978-3-319-21413-9_11</v>
      </c>
      <c r="L181" s="3" t="str">
        <f>IFERROR(__xludf.DUMMYFUNCTION("""COMPUTED_VALUE"""),"The proliferation of mobile devices and applications has seen an unprecedented rise in recent years. Application domains of mobile systems range from personal assistants to point-of-care health informatics systems. Software development for such diverse ap"&amp;"plication domains requires stringent and well defined development process. Software testing is a type of verification that is required to achieve more reliable system. Even though, Software Engineering literature contains many research studies that addres"&amp;"s challenging issues in mobile application development, we could not have identified a comprehensive literature review study on this subject. In this paper, we present a systematic mapping of the Software Verification in the field of mobile applications. "&amp;"We provide definitive metrics and publications about mobile application testing, which we believe will allow fellow researchers to identify gaps and research opportunities in this field. © Springer International Publishing Switzerland 2015.")</f>
        <v>The proliferation of mobile devices and applications has seen an unprecedented rise in recent years. Application domains of mobile systems range from personal assistants to point-of-care health informatics systems. Software development for such diverse application domains requires stringent and well defined development process. Software testing is a type of verification that is required to achieve more reliable system. Even though, Software Engineering literature contains many research studies that address challenging issues in mobile application development, we could not have identified a comprehensive literature review study on this subject. In this paper, we present a systematic mapping of the Software Verification in the field of mobile applications. We provide definitive metrics and publications about mobile application testing, which we believe will allow fellow researchers to identify gaps and research opportunities in this field. © Springer International Publishing Switzerland 2015.</v>
      </c>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A181" s="3"/>
      <c r="BB181" s="3"/>
      <c r="BC181" s="3"/>
      <c r="BD181" s="3"/>
      <c r="BE181" s="3"/>
      <c r="BF181" s="3"/>
      <c r="BG181" s="3"/>
      <c r="BH181" s="3"/>
      <c r="BI181" s="3"/>
      <c r="BJ181" s="3"/>
      <c r="BK181" s="3"/>
      <c r="BL181" s="3"/>
      <c r="BM181" s="3"/>
      <c r="BN181" s="3"/>
      <c r="BO181" s="3"/>
      <c r="BP181" s="3"/>
      <c r="BQ181" s="3"/>
      <c r="BR181" s="3"/>
      <c r="BS181" s="3"/>
      <c r="BT181" s="3"/>
      <c r="BU181" s="3"/>
      <c r="BV181" s="3"/>
      <c r="BW181" s="3"/>
      <c r="BX181" s="3"/>
      <c r="BY181" s="3"/>
      <c r="BZ181" s="3"/>
    </row>
    <row r="182">
      <c r="A182" s="20" t="str">
        <f t="shared" si="1"/>
        <v>Duplicate</v>
      </c>
      <c r="B182" s="20" t="str">
        <f>IFERROR(__xludf.DUMMYFUNCTION("""COMPUTED_VALUE"""),"WoS56")</f>
        <v>WoS56</v>
      </c>
      <c r="C182" s="3" t="str">
        <f>IFERROR(__xludf.DUMMYFUNCTION("""COMPUTED_VALUE"""),"Active assistance technology for health-related behavior change: An interdisciplinary review")</f>
        <v>Active assistance technology for health-related behavior change: An interdisciplinary review</v>
      </c>
      <c r="D182" s="3" t="str">
        <f>IFERROR(__xludf.DUMMYFUNCTION("""COMPUTED_VALUE"""),"Kennedy C.M., Powell J., Payne T.H., Ainsworth J., Boyd A., Buchan I.")</f>
        <v>Kennedy C.M., Powell J., Payne T.H., Ainsworth J., Boyd A., Buchan I.</v>
      </c>
      <c r="E182" s="3">
        <f>IFERROR(__xludf.DUMMYFUNCTION("""COMPUTED_VALUE"""),2012.0)</f>
        <v>2012</v>
      </c>
      <c r="F182" s="3" t="str">
        <f>IFERROR(__xludf.DUMMYFUNCTION("""COMPUTED_VALUE"""),"Journal of Medical Internet Research")</f>
        <v>Journal of Medical Internet Research</v>
      </c>
      <c r="G182" s="3">
        <f>IFERROR(__xludf.DUMMYFUNCTION("""COMPUTED_VALUE"""),14.0)</f>
        <v>14</v>
      </c>
      <c r="H182" s="3">
        <f>IFERROR(__xludf.DUMMYFUNCTION("""COMPUTED_VALUE"""),3.0)</f>
        <v>3</v>
      </c>
      <c r="I182" s="3"/>
      <c r="J182" s="3"/>
      <c r="K182" s="3" t="str">
        <f>IFERROR(__xludf.DUMMYFUNCTION("""COMPUTED_VALUE"""),"10.2196/jmir.1893")</f>
        <v>10.2196/jmir.1893</v>
      </c>
      <c r="L182" s="3" t="str">
        <f>IFERROR(__xludf.DUMMYFUNCTION("""COMPUTED_VALUE"""),"Background: Information technology can help individuals to change their health behaviors. This is due to its potential for dynamic and unbiased information processing enabling users to monitor their own progress and be informed about risks and opportuniti"&amp;"es specific to evolving contexts and motivations. However, in many behavior change interventions, information technology is underused by treating it as a passive medium focused on efficient transmission of information and a positive user experience. Objec"&amp;"tive: To conduct an interdisciplinary literature review to determine the extent to which the active technological capabilities of dynamic and adaptive information processing are being applied in behavior change interventions and to identify their role in "&amp;"these interventions. Methods: We defined key categories of active technology such as semantic information processing, pattern recognition, and adaptation. We conducted the literature search using keywords derived from the categories and included studies t"&amp;"hat indicated a significant role for an active technology in health-related behavior change. In the data extraction, we looked specifically for the following technology roles: (1) dynamic adaptive tailoring of messages depending on context, (2) interactiv"&amp;"e education, (3) support for client self-monitoring of behavior change progress, and (4) novel ways in which interventions are grounded in behavior change theories using active technology. Results: The search returned 228 potentially relevant articles, of"&amp;" which 41 satisfied the inclusion criteria. We found that significant research was focused on dialog systems, embodied conversational agents, and activity recognition. The most covered health topic was physical activity. The majority of the studies were e"&amp;"arly-stage research. Only 6 were randomized controlled trials, of which 4 were positive for behavior change and 5 were positive for acceptability. Empathy and relational behavior were significant research themes in dialog systems for behavior change, with"&amp;" many pilot studies showing a preference for those features. We found few studies that focused on interactive education (3 studies) and self-monitoring (2 studies). Some recent research is emerging in dynamic tailoring (15 studies) and theoretically groun"&amp;"ded ontologies for automated semantic processing (4 studies). Conclusions: The potential capabilities and risks of active assistance technologies are not being fully explored in most current behavior change research. Designers of health behavior intervent"&amp;"ions need to consider the relevant informatics methods and algorithms more fully. There is also a need to analyze the possibilities that can result from interaction between different technology components. This requires deep interdisciplinary collaboratio"&amp;"n, for example, between health psychology, computer science, health informatics, cognitive science, and educational methodology. © Catriona M Kennedy, John Powell, Thomas H Payne, John Ainsworth, Alan Boyd, Iain Buchan.")</f>
        <v>Background: Information technology can help individuals to change their health behaviors. This is due to its potential for dynamic and unbiased information processing enabling users to monitor their own progress and be informed about risks and opportunities specific to evolving contexts and motivations. However, in many behavior change interventions, information technology is underused by treating it as a passive medium focused on efficient transmission of information and a positive user experience. Objective: To conduct an interdisciplinary literature review to determine the extent to which the active technological capabilities of dynamic and adaptive information processing are being applied in behavior change interventions and to identify their role in these interventions. Methods: We defined key categories of active technology such as semantic information processing, pattern recognition, and adaptation. We conducted the literature search using keywords derived from the categories and included studies that indicated a significant role for an active technology in health-related behavior change. In the data extraction, we looked specifically for the following technology roles: (1) dynamic adaptive tailoring of messages depending on context, (2) interactive education, (3) support for client self-monitoring of behavior change progress, and (4) novel ways in which interventions are grounded in behavior change theories using active technology. Results: The search returned 228 potentially relevant articles, of which 41 satisfied the inclusion criteria. We found that significant research was focused on dialog systems, embodied conversational agents, and activity recognition. The most covered health topic was physical activity. The majority of the studies were early-stage research. Only 6 were randomized controlled trials, of which 4 were positive for behavior change and 5 were positive for acceptability. Empathy and relational behavior were significant research themes in dialog systems for behavior change, with many pilot studies showing a preference for those features. We found few studies that focused on interactive education (3 studies) and self-monitoring (2 studies). Some recent research is emerging in dynamic tailoring (15 studies) and theoretically grounded ontologies for automated semantic processing (4 studies). Conclusions: The potential capabilities and risks of active assistance technologies are not being fully explored in most current behavior change research. Designers of health behavior interventions need to consider the relevant informatics methods and algorithms more fully. There is also a need to analyze the possibilities that can result from interaction between different technology components. This requires deep interdisciplinary collaboration, for example, between health psychology, computer science, health informatics, cognitive science, and educational methodology. © Catriona M Kennedy, John Powell, Thomas H Payne, John Ainsworth, Alan Boyd, Iain Buchan.</v>
      </c>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c r="BB182" s="3"/>
      <c r="BC182" s="3"/>
      <c r="BD182" s="3"/>
      <c r="BE182" s="3"/>
      <c r="BF182" s="3"/>
      <c r="BG182" s="3"/>
      <c r="BH182" s="3"/>
      <c r="BI182" s="3"/>
      <c r="BJ182" s="3"/>
      <c r="BK182" s="3"/>
      <c r="BL182" s="3"/>
      <c r="BM182" s="3"/>
      <c r="BN182" s="3"/>
      <c r="BO182" s="3"/>
      <c r="BP182" s="3"/>
      <c r="BQ182" s="3"/>
      <c r="BR182" s="3"/>
      <c r="BS182" s="3"/>
      <c r="BT182" s="3"/>
      <c r="BU182" s="3"/>
      <c r="BV182" s="3"/>
      <c r="BW182" s="3"/>
      <c r="BX182" s="3"/>
      <c r="BY182" s="3"/>
      <c r="BZ182" s="3"/>
    </row>
    <row r="183">
      <c r="A183" s="20" t="str">
        <f t="shared" si="1"/>
        <v>Duplicate</v>
      </c>
      <c r="B183" s="20" t="str">
        <f>IFERROR(__xludf.DUMMYFUNCTION("""COMPUTED_VALUE"""),"WoS57")</f>
        <v>WoS57</v>
      </c>
      <c r="C183" s="3" t="str">
        <f>IFERROR(__xludf.DUMMYFUNCTION("""COMPUTED_VALUE"""),"Personal assistance services in the workplace: A literature review")</f>
        <v>Personal assistance services in the workplace: A literature review</v>
      </c>
      <c r="D183" s="3" t="str">
        <f>IFERROR(__xludf.DUMMYFUNCTION("""COMPUTED_VALUE"""),"Dowler D.L., Solovieva T.I., Walls R.T.")</f>
        <v>Dowler D.L., Solovieva T.I., Walls R.T.</v>
      </c>
      <c r="E183" s="3">
        <f>IFERROR(__xludf.DUMMYFUNCTION("""COMPUTED_VALUE"""),2011.0)</f>
        <v>2011</v>
      </c>
      <c r="F183" s="3" t="str">
        <f>IFERROR(__xludf.DUMMYFUNCTION("""COMPUTED_VALUE"""),"Disability and Health Journal")</f>
        <v>Disability and Health Journal</v>
      </c>
      <c r="G183" s="3">
        <f>IFERROR(__xludf.DUMMYFUNCTION("""COMPUTED_VALUE"""),4.0)</f>
        <v>4</v>
      </c>
      <c r="H183" s="3">
        <f>IFERROR(__xludf.DUMMYFUNCTION("""COMPUTED_VALUE"""),4.0)</f>
        <v>4</v>
      </c>
      <c r="I183" s="3">
        <f>IFERROR(__xludf.DUMMYFUNCTION("""COMPUTED_VALUE"""),201.0)</f>
        <v>201</v>
      </c>
      <c r="J183" s="3">
        <f>IFERROR(__xludf.DUMMYFUNCTION("""COMPUTED_VALUE"""),208.0)</f>
        <v>208</v>
      </c>
      <c r="K183" s="3" t="str">
        <f>IFERROR(__xludf.DUMMYFUNCTION("""COMPUTED_VALUE"""),"10.1016/j.dhjo.2011.04.003")</f>
        <v>10.1016/j.dhjo.2011.04.003</v>
      </c>
      <c r="L183" s="3" t="str">
        <f>IFERROR(__xludf.DUMMYFUNCTION("""COMPUTED_VALUE"""),"Background: Personal assistance services (PAS) can be valuable adjuncts to the complement of accommodations that support workers with disabilities. This literature review explored the professional literature on the use of PAS in the workplace. Methods: Bi"&amp;"bliographic sources were used to locate relevant research studies on the use of PAS in the workplace. The studies in this review used both qualitative and quantitative methods to identify current definitions of work-related and personal careerelated PAS, "&amp;"agency-directed versus consumer-directed PAS, long-term and short-term funding issues, development of PAS policy, and barriers to successful implementation of PAS. Results: The studies uncovered issues related to (a) recruiting, training, and retaining pe"&amp;"rsonal assistants, (b) employer concerns, (c) costs and benefits of workplace PAS, (d) wages and incentives for personal assistants, and (e) sources for financing PAS as a workplace accommodation. Conclusion: The findings reveal the value and benefits of "&amp;"effective PAS on the job. PAS can lead to successful employment of people with disabilities when other accommodations cannot provide adequate workplace support. Additionally, the evolution of workplace PAS is dependent on development of realistic PAS poli"&amp;"cy and funding options. Published by Elsevier Inc.")</f>
        <v>Background: Personal assistance services (PAS) can be valuable adjuncts to the complement of accommodations that support workers with disabilities. This literature review explored the professional literature on the use of PAS in the workplace. Methods: Bibliographic sources were used to locate relevant research studies on the use of PAS in the workplace. The studies in this review used both qualitative and quantitative methods to identify current definitions of work-related and personal careerelated PAS, agency-directed versus consumer-directed PAS, long-term and short-term funding issues, development of PAS policy, and barriers to successful implementation of PAS. Results: The studies uncovered issues related to (a) recruiting, training, and retaining personal assistants, (b) employer concerns, (c) costs and benefits of workplace PAS, (d) wages and incentives for personal assistants, and (e) sources for financing PAS as a workplace accommodation. Conclusion: The findings reveal the value and benefits of effective PAS on the job. PAS can lead to successful employment of people with disabilities when other accommodations cannot provide adequate workplace support. Additionally, the evolution of workplace PAS is dependent on development of realistic PAS policy and funding options. Published by Elsevier Inc.</v>
      </c>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c r="BC183" s="3"/>
      <c r="BD183" s="3"/>
      <c r="BE183" s="3"/>
      <c r="BF183" s="3"/>
      <c r="BG183" s="3"/>
      <c r="BH183" s="3"/>
      <c r="BI183" s="3"/>
      <c r="BJ183" s="3"/>
      <c r="BK183" s="3"/>
      <c r="BL183" s="3"/>
      <c r="BM183" s="3"/>
      <c r="BN183" s="3"/>
      <c r="BO183" s="3"/>
      <c r="BP183" s="3"/>
      <c r="BQ183" s="3"/>
      <c r="BR183" s="3"/>
      <c r="BS183" s="3"/>
      <c r="BT183" s="3"/>
      <c r="BU183" s="3"/>
      <c r="BV183" s="3"/>
      <c r="BW183" s="3"/>
      <c r="BX183" s="3"/>
      <c r="BY183" s="3"/>
      <c r="BZ183" s="3"/>
    </row>
    <row r="184">
      <c r="A184" s="20" t="str">
        <f t="shared" si="1"/>
        <v>Duplicate</v>
      </c>
      <c r="B184" s="20" t="str">
        <f>IFERROR(__xludf.DUMMYFUNCTION("""COMPUTED_VALUE"""),"WoS58")</f>
        <v>WoS58</v>
      </c>
      <c r="C184" s="3" t="str">
        <f>IFERROR(__xludf.DUMMYFUNCTION("""COMPUTED_VALUE"""),"A comparative discussion of the gendered implications of cash-for-care schemes: Markets, independence and social citizenship in Crisis?")</f>
        <v>A comparative discussion of the gendered implications of cash-for-care schemes: Markets, independence and social citizenship in Crisis?</v>
      </c>
      <c r="D184" s="3" t="str">
        <f>IFERROR(__xludf.DUMMYFUNCTION("""COMPUTED_VALUE"""),"Rummery K.")</f>
        <v>Rummery K.</v>
      </c>
      <c r="E184" s="3">
        <f>IFERROR(__xludf.DUMMYFUNCTION("""COMPUTED_VALUE"""),2009.0)</f>
        <v>2009</v>
      </c>
      <c r="F184" s="3" t="str">
        <f>IFERROR(__xludf.DUMMYFUNCTION("""COMPUTED_VALUE"""),"Social Policy and Administration")</f>
        <v>Social Policy and Administration</v>
      </c>
      <c r="G184" s="3">
        <f>IFERROR(__xludf.DUMMYFUNCTION("""COMPUTED_VALUE"""),43.0)</f>
        <v>43</v>
      </c>
      <c r="H184" s="3">
        <f>IFERROR(__xludf.DUMMYFUNCTION("""COMPUTED_VALUE"""),6.0)</f>
        <v>6</v>
      </c>
      <c r="I184" s="3">
        <f>IFERROR(__xludf.DUMMYFUNCTION("""COMPUTED_VALUE"""),634.0)</f>
        <v>634</v>
      </c>
      <c r="J184" s="3">
        <f>IFERROR(__xludf.DUMMYFUNCTION("""COMPUTED_VALUE"""),648.0)</f>
        <v>648</v>
      </c>
      <c r="K184" s="3" t="str">
        <f>IFERROR(__xludf.DUMMYFUNCTION("""COMPUTED_VALUE"""),"10.1111/j.1467-9515.2009.00685.x")</f>
        <v>10.1111/j.1467-9515.2009.00685.x</v>
      </c>
      <c r="L184" s="3" t="str">
        <f>IFERROR(__xludf.DUMMYFUNCTION("""COMPUTED_VALUE"""),"There are moves across many countries away from state-led provision of services for disabled people towards cash-based systems, which have been welcomed by disabled people as increasing choice and control over services and support, and increasing independ"&amp;"ence and social participation. However, feminist scholars have long warned about the implications of commodifying care for women, and the possible consequences of substituting cash for services for social citizenship have remained underexplored, for both "&amp;"disabled people generally, disabled women and mothers more particularly, and for personal assistants/care workers. This article will attempt to address that gap by carrying out a comparative literature review and policy analysis of the role of policy deve"&amp;"lopment and outcomes in cash-for-care schemes, looking comparatively across policy developments in several countries, as well as developed welfare states beyond Europe to examine: (a) the impact of the tensions between various governance levels, particula"&amp;"rly local and national government; (b) the gendered impact of such policies on (for example) gendered divisions of paid and unpaid work, citizenship and social participation; (c) the impact such policies have, or are likely to have, on different groups of"&amp;" men and women across the life course and across different social and economic groups; and (d) how such policies can contribute to the well-being and/or detriment of different groups of women (and men) within different social, political, economic and hist"&amp;"orical contexts. © 2009 The Author(s). Journal Compilation © 2009 Blackwell Publishing Ltd.")</f>
        <v>There are moves across many countries away from state-led provision of services for disabled people towards cash-based systems, which have been welcomed by disabled people as increasing choice and control over services and support, and increasing independence and social participation. However, feminist scholars have long warned about the implications of commodifying care for women, and the possible consequences of substituting cash for services for social citizenship have remained underexplored, for both disabled people generally, disabled women and mothers more particularly, and for personal assistants/care workers. This article will attempt to address that gap by carrying out a comparative literature review and policy analysis of the role of policy development and outcomes in cash-for-care schemes, looking comparatively across policy developments in several countries, as well as developed welfare states beyond Europe to examine: (a) the impact of the tensions between various governance levels, particularly local and national government; (b) the gendered impact of such policies on (for example) gendered divisions of paid and unpaid work, citizenship and social participation; (c) the impact such policies have, or are likely to have, on different groups of men and women across the life course and across different social and economic groups; and (d) how such policies can contribute to the well-being and/or detriment of different groups of women (and men) within different social, political, economic and historical contexts. © 2009 The Author(s). Journal Compilation © 2009 Blackwell Publishing Ltd.</v>
      </c>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c r="BC184" s="3"/>
      <c r="BD184" s="3"/>
      <c r="BE184" s="3"/>
      <c r="BF184" s="3"/>
      <c r="BG184" s="3"/>
      <c r="BH184" s="3"/>
      <c r="BI184" s="3"/>
      <c r="BJ184" s="3"/>
      <c r="BK184" s="3"/>
      <c r="BL184" s="3"/>
      <c r="BM184" s="3"/>
      <c r="BN184" s="3"/>
      <c r="BO184" s="3"/>
      <c r="BP184" s="3"/>
      <c r="BQ184" s="3"/>
      <c r="BR184" s="3"/>
      <c r="BS184" s="3"/>
      <c r="BT184" s="3"/>
      <c r="BU184" s="3"/>
      <c r="BV184" s="3"/>
      <c r="BW184" s="3"/>
      <c r="BX184" s="3"/>
      <c r="BY184" s="3"/>
      <c r="BZ184" s="3"/>
    </row>
    <row r="185">
      <c r="A185" s="20" t="str">
        <f t="shared" si="1"/>
        <v>Duplicate</v>
      </c>
      <c r="B185" s="20" t="str">
        <f>IFERROR(__xludf.DUMMYFUNCTION("""COMPUTED_VALUE"""),"WoS59")</f>
        <v>WoS59</v>
      </c>
      <c r="C185" s="3" t="str">
        <f>IFERROR(__xludf.DUMMYFUNCTION("""COMPUTED_VALUE"""),"Towards a narrative mind: The creation of coherent life stories for believable virtual agents")</f>
        <v>Towards a narrative mind: The creation of coherent life stories for believable virtual agents</v>
      </c>
      <c r="D185" s="3" t="str">
        <f>IFERROR(__xludf.DUMMYFUNCTION("""COMPUTED_VALUE"""),"Ho W.C., Dautenhahn K.")</f>
        <v>Ho W.C., Dautenhahn K.</v>
      </c>
      <c r="E185" s="3">
        <f>IFERROR(__xludf.DUMMYFUNCTION("""COMPUTED_VALUE"""),2008.0)</f>
        <v>2008</v>
      </c>
      <c r="F185"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185" s="3"/>
      <c r="H185" s="3"/>
      <c r="I185" s="3">
        <f>IFERROR(__xludf.DUMMYFUNCTION("""COMPUTED_VALUE"""),59.0)</f>
        <v>59</v>
      </c>
      <c r="J185" s="3">
        <f>IFERROR(__xludf.DUMMYFUNCTION("""COMPUTED_VALUE"""),72.0)</f>
        <v>72</v>
      </c>
      <c r="K185" s="3" t="str">
        <f>IFERROR(__xludf.DUMMYFUNCTION("""COMPUTED_VALUE"""),"10.1007/978-3-540-85483-8_6")</f>
        <v>10.1007/978-3-540-85483-8_6</v>
      </c>
      <c r="L185" s="3" t="str">
        <f>IFERROR(__xludf.DUMMYFUNCTION("""COMPUTED_VALUE"""),"This paper describes an approach to create coherent life stories for Intelligent Virtual Agents (IVAs) in order to achieve long-term believability. We integrate a computational autobiographic memory, which allows agents to remember significant past experi"&amp;"ences and reconstruct their life stories from these experiences, into an emotion-driven planning architecture. Starting from the literature review on episodic memory modelling and narrative agents, we discuss design considerations for believable agents wh"&amp;"ich interact with users repeatedly and over a long period of time. In the main body of the paper we present the narrative structure of human life stories. Based on this, we incorporate three essential discourse units and other characteristics into the des"&amp;"ign of the autobiographic memory structure. We outline part of the implementation of this memory architecture and describe the plan for evaluating the architecture in long-term user studies. © 2008 Springer-Verlag Berlin Heidelberg.")</f>
        <v>This paper describes an approach to create coherent life stories for Intelligent Virtual Agents (IVAs) in order to achieve long-term believability. We integrate a computational autobiographic memory, which allows agents to remember significant past experiences and reconstruct their life stories from these experiences, into an emotion-driven planning architecture. Starting from the literature review on episodic memory modelling and narrative agents, we discuss design considerations for believable agents which interact with users repeatedly and over a long period of time. In the main body of the paper we present the narrative structure of human life stories. Based on this, we incorporate three essential discourse units and other characteristics into the design of the autobiographic memory structure. We outline part of the implementation of this memory architecture and describe the plan for evaluating the architecture in long-term user studies. © 2008 Springer-Verlag Berlin Heidelberg.</v>
      </c>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c r="BB185" s="3"/>
      <c r="BC185" s="3"/>
      <c r="BD185" s="3"/>
      <c r="BE185" s="3"/>
      <c r="BF185" s="3"/>
      <c r="BG185" s="3"/>
      <c r="BH185" s="3"/>
      <c r="BI185" s="3"/>
      <c r="BJ185" s="3"/>
      <c r="BK185" s="3"/>
      <c r="BL185" s="3"/>
      <c r="BM185" s="3"/>
      <c r="BN185" s="3"/>
      <c r="BO185" s="3"/>
      <c r="BP185" s="3"/>
      <c r="BQ185" s="3"/>
      <c r="BR185" s="3"/>
      <c r="BS185" s="3"/>
      <c r="BT185" s="3"/>
      <c r="BU185" s="3"/>
      <c r="BV185" s="3"/>
      <c r="BW185" s="3"/>
      <c r="BX185" s="3"/>
      <c r="BY185" s="3"/>
      <c r="BZ185" s="3"/>
    </row>
    <row r="186">
      <c r="A186" s="20" t="str">
        <f t="shared" si="1"/>
        <v>Duplicate</v>
      </c>
      <c r="B186" s="20" t="str">
        <f>IFERROR(__xludf.DUMMYFUNCTION("""COMPUTED_VALUE"""),"WoS60")</f>
        <v>WoS60</v>
      </c>
      <c r="C186" s="3" t="str">
        <f>IFERROR(__xludf.DUMMYFUNCTION("""COMPUTED_VALUE"""),"RealTourist - A study of augmenting human-human and human-computer dialogue with eye-gaze overlay")</f>
        <v>RealTourist - A study of augmenting human-human and human-computer dialogue with eye-gaze overlay</v>
      </c>
      <c r="D186" s="3" t="str">
        <f>IFERROR(__xludf.DUMMYFUNCTION("""COMPUTED_VALUE"""),"Qvarfordt P., Beymer D., Zhai S.")</f>
        <v>Qvarfordt P., Beymer D., Zhai S.</v>
      </c>
      <c r="E186" s="3">
        <f>IFERROR(__xludf.DUMMYFUNCTION("""COMPUTED_VALUE"""),2005.0)</f>
        <v>2005</v>
      </c>
      <c r="F186" s="3"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G186" s="3"/>
      <c r="H186" s="3"/>
      <c r="I186" s="3">
        <f>IFERROR(__xludf.DUMMYFUNCTION("""COMPUTED_VALUE"""),767.0)</f>
        <v>767</v>
      </c>
      <c r="J186" s="3">
        <f>IFERROR(__xludf.DUMMYFUNCTION("""COMPUTED_VALUE"""),780.0)</f>
        <v>780</v>
      </c>
      <c r="K186" s="3" t="str">
        <f>IFERROR(__xludf.DUMMYFUNCTION("""COMPUTED_VALUE"""),"10.1007/11555261_61")</f>
        <v>10.1007/11555261_61</v>
      </c>
      <c r="L186" s="3" t="str">
        <f>IFERROR(__xludf.DUMMYFUNCTION("""COMPUTED_VALUE"""),"We developed and studied an experimental system, RealTourist, which lets a user to plan a conference trip with the help of a remote tourist consultant who could view the tourist's eye-gaze superimposed onto a shared map. Data collected from the experiment"&amp;" were analyzed in conjunction with literature review on speech and eye-gaze patterns. This inspective, exploratory research identified various functions of gaze-overlay on shared spatial material including: accurate and direct display of partner's eye-gaz"&amp;"e, implicit deictic referencing, interest detection, common focus and topic switching, increased redundancy and ambiguity reduction, and an increase of assurance, confidence, and understanding. This study serves two purposes. The first is to identify patt"&amp;"erns that can serve as a basis for designing multimodal human-computer dialogue systems with eye-gaze locus as a contributing channel. The second is to investigate how computer-mediated communication can be supported by the display of the partner's eye-ga"&amp;"ze. © IFIP International Federation for Information Processing 2005.")</f>
        <v>We developed and studied an experimental system, RealTourist, which lets a user to plan a conference trip with the help of a remote tourist consultant who could view the tourist's eye-gaze superimposed onto a shared map. Data collected from the experiment were analyzed in conjunction with literature review on speech and eye-gaze patterns. This inspective, exploratory research identified various functions of gaze-overlay on shared spatial material including: accurate and direct display of partner's eye-gaze, implicit deictic referencing, interest detection, common focus and topic switching, increased redundancy and ambiguity reduction, and an increase of assurance, confidence, and understanding. This study serves two purposes. The first is to identify patterns that can serve as a basis for designing multimodal human-computer dialogue systems with eye-gaze locus as a contributing channel. The second is to investigate how computer-mediated communication can be supported by the display of the partner's eye-gaze. © IFIP International Federation for Information Processing 2005.</v>
      </c>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c r="BB186" s="3"/>
      <c r="BC186" s="3"/>
      <c r="BD186" s="3"/>
      <c r="BE186" s="3"/>
      <c r="BF186" s="3"/>
      <c r="BG186" s="3"/>
      <c r="BH186" s="3"/>
      <c r="BI186" s="3"/>
      <c r="BJ186" s="3"/>
      <c r="BK186" s="3"/>
      <c r="BL186" s="3"/>
      <c r="BM186" s="3"/>
      <c r="BN186" s="3"/>
      <c r="BO186" s="3"/>
      <c r="BP186" s="3"/>
      <c r="BQ186" s="3"/>
      <c r="BR186" s="3"/>
      <c r="BS186" s="3"/>
      <c r="BT186" s="3"/>
      <c r="BU186" s="3"/>
      <c r="BV186" s="3"/>
      <c r="BW186" s="3"/>
      <c r="BX186" s="3"/>
      <c r="BY186" s="3"/>
      <c r="BZ186" s="3"/>
    </row>
    <row r="187">
      <c r="A187" s="20" t="str">
        <f t="shared" si="1"/>
        <v>Duplicate</v>
      </c>
      <c r="B187" s="20" t="str">
        <f>IFERROR(__xludf.DUMMYFUNCTION("""COMPUTED_VALUE"""),"ACM1")</f>
        <v>ACM1</v>
      </c>
      <c r="C187" s="3" t="str">
        <f>IFERROR(__xludf.DUMMYFUNCTION("""COMPUTED_VALUE"""),"What Are We Measuring Anyway? - A Literature Survey of Questionnaires Used in Studies Reported in the Intelligent Virtual Agent Conferences")</f>
        <v>What Are We Measuring Anyway? - A Literature Survey of Questionnaires Used in Studies Reported in the Intelligent Virtual Agent Conferences</v>
      </c>
      <c r="D187" s="3" t="str">
        <f>IFERROR(__xludf.DUMMYFUNCTION("""COMPUTED_VALUE"""),"Fitrianie, Siska and Bruijnes, Merijn and Richards, Deborah and Abdulrahman, Amal and Brinkman, Willem-Paul")</f>
        <v>Fitrianie, Siska and Bruijnes, Merijn and Richards, Deborah and Abdulrahman, Amal and Brinkman, Willem-Paul</v>
      </c>
      <c r="E187" s="3">
        <f>IFERROR(__xludf.DUMMYFUNCTION("""COMPUTED_VALUE"""),2019.0)</f>
        <v>2019</v>
      </c>
      <c r="F187" s="3" t="str">
        <f>IFERROR(__xludf.DUMMYFUNCTION("""COMPUTED_VALUE"""),"Proceedings of the 19th ACM International Conference on Intelligent Virtual Agents")</f>
        <v>Proceedings of the 19th ACM International Conference on Intelligent Virtual Agents</v>
      </c>
      <c r="G187" s="3"/>
      <c r="H187" s="3"/>
      <c r="I187" s="3">
        <f>IFERROR(__xludf.DUMMYFUNCTION("""COMPUTED_VALUE"""),159.0)</f>
        <v>159</v>
      </c>
      <c r="J187" s="3">
        <f>IFERROR(__xludf.DUMMYFUNCTION("""COMPUTED_VALUE"""),161.0)</f>
        <v>161</v>
      </c>
      <c r="K187" s="3" t="str">
        <f>IFERROR(__xludf.DUMMYFUNCTION("""COMPUTED_VALUE"""),"10.1145/3308532.3329421")</f>
        <v>10.1145/3308532.3329421</v>
      </c>
      <c r="L187" s="3" t="str">
        <f>IFERROR(__xludf.DUMMYFUNCTION("""COMPUTED_VALUE"""),"Research into artificial social agents aims at constructing these agents and at establishing an empirically grounded understanding of them, their interaction with humans, and how they can ultimately deliver certain outcomes in areas such as health, entert"&amp;"ainment, and education. Key for establishing such understanding is the community's ability to describe and replicate their observations on how users perceive and interact with their agents. In this paper, we address this ability by examining questionnaire"&amp;"s and their constructs used in empirical studies reported in the intelligent virtual agent conference proceedings from 2013 to 2018. The literature survey shows the identification of 189 constructs used in 89 questionnaires that were reported across 81 pa"&amp;"pers. We found unexpectedly little repeated use of questionnaires as the vast majority of questionnaires (more than 76%) were only reported in a single paper. We expect that this finding will motivate joint effort by the IVA community towards creating a u"&amp;"nified measurement instrument.")</f>
        <v>Research into artificial social agents aims at constructing these agents and at establishing an empirically grounded understanding of them, their interaction with humans, and how 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 were reported across 81 papers. We found unexpectedly little repeated use of questionnaires as the vast majority of questionnaires (more than 76%) were only reported in a single paper. We expect that this finding will motivate joint effort by the IVA community towards creating a unified measurement instrument.</v>
      </c>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c r="BB187" s="3"/>
      <c r="BC187" s="3"/>
      <c r="BD187" s="3"/>
      <c r="BE187" s="3"/>
      <c r="BF187" s="3"/>
      <c r="BG187" s="3"/>
      <c r="BH187" s="3"/>
      <c r="BI187" s="3"/>
      <c r="BJ187" s="3"/>
      <c r="BK187" s="3"/>
      <c r="BL187" s="3"/>
      <c r="BM187" s="3"/>
      <c r="BN187" s="3"/>
      <c r="BO187" s="3"/>
      <c r="BP187" s="3"/>
      <c r="BQ187" s="3"/>
      <c r="BR187" s="3"/>
      <c r="BS187" s="3"/>
      <c r="BT187" s="3"/>
      <c r="BU187" s="3"/>
      <c r="BV187" s="3"/>
      <c r="BW187" s="3"/>
      <c r="BX187" s="3"/>
      <c r="BY187" s="3"/>
      <c r="BZ187" s="3"/>
    </row>
    <row r="188">
      <c r="A188" s="20" t="str">
        <f t="shared" si="1"/>
        <v>Unique</v>
      </c>
      <c r="B188" s="20" t="str">
        <f>IFERROR(__xludf.DUMMYFUNCTION("""COMPUTED_VALUE"""),"ACM2")</f>
        <v>ACM2</v>
      </c>
      <c r="C188" s="3" t="str">
        <f>IFERROR(__xludf.DUMMYFUNCTION("""COMPUTED_VALUE"""),"Design and Validation of ECA Gestures to Improve Dialogue System Robustness")</f>
        <v>Design and Validation of ECA Gestures to Improve Dialogue System Robustness</v>
      </c>
      <c r="D188" s="3" t="str">
        <f>IFERROR(__xludf.DUMMYFUNCTION("""COMPUTED_VALUE"""),"L\'{o}pez, Beatriz and Hern\'{a}ndez, \'{A}lvaro and D\'{\i}az, David and Fern\'{a}ndez, Rub\'{e}n and Hern\'{a}ndez, Luis and Torre, Doroteo")</f>
        <v>L\'{o}pez, Beatriz and Hern\'{a}ndez, \'{A}lvaro and D\'{\i}az, David and Fern\'{a}ndez, Rub\'{e}n and Hern\'{a}ndez, Luis and Torre, Doroteo</v>
      </c>
      <c r="E188" s="3">
        <f>IFERROR(__xludf.DUMMYFUNCTION("""COMPUTED_VALUE"""),2007.0)</f>
        <v>2007</v>
      </c>
      <c r="F188" s="3" t="str">
        <f>IFERROR(__xludf.DUMMYFUNCTION("""COMPUTED_VALUE"""),"Proceedings of the Workshop on Embodied Language Processing")</f>
        <v>Proceedings of the Workshop on Embodied Language Processing</v>
      </c>
      <c r="G188" s="3"/>
      <c r="H188" s="3"/>
      <c r="I188" s="3">
        <f>IFERROR(__xludf.DUMMYFUNCTION("""COMPUTED_VALUE"""),67.0)</f>
        <v>67</v>
      </c>
      <c r="J188" s="3">
        <f>IFERROR(__xludf.DUMMYFUNCTION("""COMPUTED_VALUE"""),74.0)</f>
        <v>74</v>
      </c>
      <c r="K188" s="3" t="str">
        <f>IFERROR(__xludf.DUMMYFUNCTION("""COMPUTED_VALUE"""),"10.5555/1610065.1610074")</f>
        <v>10.5555/1610065.1610074</v>
      </c>
      <c r="L188" s="3" t="str">
        <f>IFERROR(__xludf.DUMMYFUNCTION("""COMPUTED_VALUE"""),"In this paper we present validation tests that we have carried out on gestures that we have designed for an embodied conversational agent (ECAs), to assess their soundness with a view to applying said gestures in a forthcoming experiment to explore the po"&amp;"ssibilities ECAs can offer to overcome typical robustness problems in spoken language dialogue systems (SLDSs). The paper is divided into two parts: First we carry our a literature review to acquire a sense of the extent to which ECAs can help overcome us"&amp;"er frustration during human-machine interaction. Then we associate tentative, yet specific, ECA gestural behaviour with each of the main dialogue stages, with special emphasis on problem situations. In the second part we describe the tests we have carried"&amp;" out to validate our ECA's gestural repertoire. The results obtained show that users generally understand and naturally accept the gestures, to a reasonable degree. This encourages us to proceed with the next stage of research: evaluating the gestural str"&amp;"ategy in real dialogue situations with the aim of learning about how to favour a more efficient and pleasant dialogue flow for the users.")</f>
        <v>In this paper we present validation tests that we have carried out on gestures that we have designed for an embodied conversational agent (ECAs), to assess their soundness with a view to applying said gestures in a forthcoming experiment to explore the possibilities ECAs can offer to overcome typical robustness problems in spoken language dialogue systems (SLDSs). The paper is divided into two parts: First we carry our a literature review to acquire a sense of the extent to which ECAs can help overcome user frustration during human-machine interaction. Then we associate tentative, yet specific, ECA gestural behaviour with each of the main dialogue stages, with special emphasis on problem situations. In the second part we describe the tests we have carried out to validate our ECA's gestural repertoire. The results obtained show that users generally understand and naturally accept the gestures, to a reasonable degree. This encourages us to proceed with the next stage of research: evaluating the gestural strategy in real dialogue situations with the aim of learning about how to favour a more efficient and pleasant dialogue flow for the users.</v>
      </c>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c r="BB188" s="3"/>
      <c r="BC188" s="3"/>
      <c r="BD188" s="3"/>
      <c r="BE188" s="3"/>
      <c r="BF188" s="3"/>
      <c r="BG188" s="3"/>
      <c r="BH188" s="3"/>
      <c r="BI188" s="3"/>
      <c r="BJ188" s="3"/>
      <c r="BK188" s="3"/>
      <c r="BL188" s="3"/>
      <c r="BM188" s="3"/>
      <c r="BN188" s="3"/>
      <c r="BO188" s="3"/>
      <c r="BP188" s="3"/>
      <c r="BQ188" s="3"/>
      <c r="BR188" s="3"/>
      <c r="BS188" s="3"/>
      <c r="BT188" s="3"/>
      <c r="BU188" s="3"/>
      <c r="BV188" s="3"/>
      <c r="BW188" s="3"/>
      <c r="BX188" s="3"/>
      <c r="BY188" s="3"/>
      <c r="BZ188" s="3"/>
    </row>
    <row r="189">
      <c r="A189" s="20" t="str">
        <f t="shared" si="1"/>
        <v>Duplicate</v>
      </c>
      <c r="B189" s="20" t="str">
        <f>IFERROR(__xludf.DUMMYFUNCTION("""COMPUTED_VALUE"""),"ACM3")</f>
        <v>ACM3</v>
      </c>
      <c r="C189" s="3" t="str">
        <f>IFERROR(__xludf.DUMMYFUNCTION("""COMPUTED_VALUE"""),"A Survey on Evaluation Methods for Chatbots")</f>
        <v>A Survey on Evaluation Methods for Chatbots</v>
      </c>
      <c r="D189" s="3" t="str">
        <f>IFERROR(__xludf.DUMMYFUNCTION("""COMPUTED_VALUE"""),"Maroengsit, Wari and Piyakulpinyo, Thanarath and Phonyiam, Korawat and Pongnumkul, Suporn and Chaovalit, Pimwadee and Theeramunkong, Thanaruk")</f>
        <v>Maroengsit, Wari and Piyakulpinyo, Thanarath and Phonyiam, Korawat and Pongnumkul, Suporn and Chaovalit, Pimwadee and Theeramunkong, Thanaruk</v>
      </c>
      <c r="E189" s="3">
        <f>IFERROR(__xludf.DUMMYFUNCTION("""COMPUTED_VALUE"""),2019.0)</f>
        <v>2019</v>
      </c>
      <c r="F189" s="3" t="str">
        <f>IFERROR(__xludf.DUMMYFUNCTION("""COMPUTED_VALUE"""),"Proceedings of the 2019 7th International Conference on Information and Education Technology")</f>
        <v>Proceedings of the 2019 7th International Conference on Information and Education Technology</v>
      </c>
      <c r="G189" s="3"/>
      <c r="H189" s="3"/>
      <c r="I189" s="3">
        <f>IFERROR(__xludf.DUMMYFUNCTION("""COMPUTED_VALUE"""),111.0)</f>
        <v>111</v>
      </c>
      <c r="J189" s="3">
        <f>IFERROR(__xludf.DUMMYFUNCTION("""COMPUTED_VALUE"""),119.0)</f>
        <v>119</v>
      </c>
      <c r="K189" s="3" t="str">
        <f>IFERROR(__xludf.DUMMYFUNCTION("""COMPUTED_VALUE"""),"10.1145/3323771.3323824")</f>
        <v>10.1145/3323771.3323824</v>
      </c>
      <c r="L189" s="3" t="str">
        <f>IFERROR(__xludf.DUMMYFUNCTION("""COMPUTED_VALUE"""),"Nowadays chatbots have been widely adopted in many industries to automatically answer users' questions and requests via chat interfaces. While it has become much easier to develop a chatbot system, the system itself is a complex system in nature. It is a "&amp;"challenge to evaluate and compare various chatbot systems in terms of effectiveness, efficiency, goal achievability, and the ability to satisfy users. This paper presents a survey, starting from literature review, chatbot architecture, evaluation methods/"&amp;"criteria, and comparison of evaluation methods. Focused on the three subprocesses in the chatbot architecture: text processing, semantic understanding, and response generation. Moreover, the survey is conducted with classification of chatbot evaluation me"&amp;"thods and their analysis according to chatbot types and three main evaluation schemes; content evaluation, user satisfaction, and chat function.")</f>
        <v>Nowadays chatbots have been widely adopted in many industries to automatically answer users' questions and requests via chat interfaces. While it has become much easier to develop a chatbot system, the system itself is a complex system in nature. It is a challenge to evaluate and compare various chatbot systems in terms of effectiveness, efficiency, goal achievability, and the ability to satisfy users. This paper presents a survey, starting from literature review, chatbot architecture, evaluation methods/criteria, and comparison of evaluation methods. Focused on the three subprocesses in the chatbot architecture: text processing, semantic understanding, and response generation. Moreover, the survey is conducted with classification of chatbot evaluation methods and their analysis according to chatbot types and three main evaluation schemes; content evaluation, user satisfaction, and chat function.</v>
      </c>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c r="BB189" s="3"/>
      <c r="BC189" s="3"/>
      <c r="BD189" s="3"/>
      <c r="BE189" s="3"/>
      <c r="BF189" s="3"/>
      <c r="BG189" s="3"/>
      <c r="BH189" s="3"/>
      <c r="BI189" s="3"/>
      <c r="BJ189" s="3"/>
      <c r="BK189" s="3"/>
      <c r="BL189" s="3"/>
      <c r="BM189" s="3"/>
      <c r="BN189" s="3"/>
      <c r="BO189" s="3"/>
      <c r="BP189" s="3"/>
      <c r="BQ189" s="3"/>
      <c r="BR189" s="3"/>
      <c r="BS189" s="3"/>
      <c r="BT189" s="3"/>
      <c r="BU189" s="3"/>
      <c r="BV189" s="3"/>
      <c r="BW189" s="3"/>
      <c r="BX189" s="3"/>
      <c r="BY189" s="3"/>
      <c r="BZ189" s="3"/>
    </row>
    <row r="190">
      <c r="A190" s="20" t="str">
        <f t="shared" si="1"/>
        <v>Duplicate</v>
      </c>
      <c r="B190" s="20" t="str">
        <f>IFERROR(__xludf.DUMMYFUNCTION("""COMPUTED_VALUE"""),"ACM4")</f>
        <v>ACM4</v>
      </c>
      <c r="C190" s="3" t="str">
        <f>IFERROR(__xludf.DUMMYFUNCTION("""COMPUTED_VALUE"""),"Artificial Intelligence in Conversational Agents: A Study of Factors Related to Perceived Humanness in Chatbots")</f>
        <v>Artificial Intelligence in Conversational Agents: A Study of Factors Related to Perceived Humanness in Chatbots</v>
      </c>
      <c r="D190" s="3" t="str">
        <f>IFERROR(__xludf.DUMMYFUNCTION("""COMPUTED_VALUE"""),"Svenningsson, Nina and Faraon, Montathar")</f>
        <v>Svenningsson, Nina and Faraon, Montathar</v>
      </c>
      <c r="E190" s="3">
        <f>IFERROR(__xludf.DUMMYFUNCTION("""COMPUTED_VALUE"""),2019.0)</f>
        <v>2019</v>
      </c>
      <c r="F190" s="3" t="str">
        <f>IFERROR(__xludf.DUMMYFUNCTION("""COMPUTED_VALUE"""),"Proceedings of the 2019 2nd Artificial Intelligence and Cloud Computing Conference")</f>
        <v>Proceedings of the 2019 2nd Artificial Intelligence and Cloud Computing Conference</v>
      </c>
      <c r="G190" s="3"/>
      <c r="H190" s="3"/>
      <c r="I190" s="3">
        <f>IFERROR(__xludf.DUMMYFUNCTION("""COMPUTED_VALUE"""),151.0)</f>
        <v>151</v>
      </c>
      <c r="J190" s="3">
        <f>IFERROR(__xludf.DUMMYFUNCTION("""COMPUTED_VALUE"""),161.0)</f>
        <v>161</v>
      </c>
      <c r="K190" s="3" t="str">
        <f>IFERROR(__xludf.DUMMYFUNCTION("""COMPUTED_VALUE"""),"10.1145/3375959.3375973")</f>
        <v>10.1145/3375959.3375973</v>
      </c>
      <c r="L190" s="3" t="str">
        <f>IFERROR(__xludf.DUMMYFUNCTION("""COMPUTED_VALUE"""),"Artificial intelligence (AI) is gaining traction in service-oriented businesses in the form of chatbots. A chatbot is a popular type of social AI that uses natural language processing to communicate with users. Past studies have shown discrepancies in ter"&amp;"ms of whether or not a chatbot should communicate and behave like a human. This article aims to explore these discrepancies in order to provide a theoretical contribution of a list of factors related to perceived humanness in chatbots and how these may co"&amp;"nsequently lead to a positive user experience. The results suggest that a chatbot should have the following characteristics: avoiding small talk and maintaining a formal tone; identifying itself as a bot and asking how it can help; providing specific info"&amp;"rmation and articulating itself with sophisticated choices of words and well-constructed sentences; asking follow-up questions during decision-making processes and; providing an apology when the context is not comprehensible, followed by a question or a s"&amp;"tatement to dynamically move a conversation forward. These results may have implications for designers working in the field of AI as well as for the wider debates and the broader discourse around the adoption of AI in society.")</f>
        <v>Artificial intelligence (AI) is gaining traction in service-oriented businesses in the form of chatbots. A chatbot is a popular type of social AI that uses natural language processing to communicate with users. Past studies have shown discrepancies in terms of whether or not a chatbot should communicate and behave like a human. This article aims to explore these discrepancies in order to provide a theoretical contribution of a list of factors related to perceived humanness in chatbots and how these may consequently lead to a positive user experience. The results suggest that a chatbot should have the following characteristics: avoiding small talk and maintaining a formal tone; identifying itself as a bot and asking how it can help; providing specific information and articulating itself with sophisticated choices of words and well-constructed sentences; asking follow-up questions during decision-making processes and; providing an apology when the context is not comprehensible, followed by a question or a statement to dynamically move a conversation forward. These results may have implications for designers working in the field of AI as well as for the wider debates and the broader discourse around the adoption of AI in society.</v>
      </c>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c r="BB190" s="3"/>
      <c r="BC190" s="3"/>
      <c r="BD190" s="3"/>
      <c r="BE190" s="3"/>
      <c r="BF190" s="3"/>
      <c r="BG190" s="3"/>
      <c r="BH190" s="3"/>
      <c r="BI190" s="3"/>
      <c r="BJ190" s="3"/>
      <c r="BK190" s="3"/>
      <c r="BL190" s="3"/>
      <c r="BM190" s="3"/>
      <c r="BN190" s="3"/>
      <c r="BO190" s="3"/>
      <c r="BP190" s="3"/>
      <c r="BQ190" s="3"/>
      <c r="BR190" s="3"/>
      <c r="BS190" s="3"/>
      <c r="BT190" s="3"/>
      <c r="BU190" s="3"/>
      <c r="BV190" s="3"/>
      <c r="BW190" s="3"/>
      <c r="BX190" s="3"/>
      <c r="BY190" s="3"/>
      <c r="BZ190" s="3"/>
    </row>
    <row r="191">
      <c r="A191" s="20" t="str">
        <f t="shared" si="1"/>
        <v>Duplicate</v>
      </c>
      <c r="B191" s="20" t="str">
        <f>IFERROR(__xludf.DUMMYFUNCTION("""COMPUTED_VALUE"""),"IEEE1")</f>
        <v>IEEE1</v>
      </c>
      <c r="C191" s="3" t="str">
        <f>IFERROR(__xludf.DUMMYFUNCTION("""COMPUTED_VALUE"""),"A Systematic Literature Review of Medical Chatbot Research from a Behavior Change Perspective")</f>
        <v>A Systematic Literature Review of Medical Chatbot Research from a Behavior Change Perspective</v>
      </c>
      <c r="D191" s="3" t="str">
        <f>IFERROR(__xludf.DUMMYFUNCTION("""COMPUTED_VALUE"""),"Gentner T., Neitzel T., Schulze J., Buettner R.")</f>
        <v>Gentner T., Neitzel T., Schulze J., Buettner R.</v>
      </c>
      <c r="E191" s="3">
        <f>IFERROR(__xludf.DUMMYFUNCTION("""COMPUTED_VALUE"""),2020.0)</f>
        <v>2020</v>
      </c>
      <c r="F191" s="3" t="str">
        <f>IFERROR(__xludf.DUMMYFUNCTION("""COMPUTED_VALUE"""),"Proceedings - 2020 IEEE 44th Annual Computers, Software, and Applications Conference, COMPSAC 2020")</f>
        <v>Proceedings - 2020 IEEE 44th Annual Computers, Software, and Applications Conference, COMPSAC 2020</v>
      </c>
      <c r="G191" s="3"/>
      <c r="H191" s="3"/>
      <c r="I191" s="3">
        <f>IFERROR(__xludf.DUMMYFUNCTION("""COMPUTED_VALUE"""),735.0)</f>
        <v>735</v>
      </c>
      <c r="J191" s="3">
        <f>IFERROR(__xludf.DUMMYFUNCTION("""COMPUTED_VALUE"""),740.0)</f>
        <v>740</v>
      </c>
      <c r="K191" s="3" t="str">
        <f>IFERROR(__xludf.DUMMYFUNCTION("""COMPUTED_VALUE"""),"10.1109/COMPSAC48688.2020.0-172")</f>
        <v>10.1109/COMPSAC48688.2020.0-172</v>
      </c>
      <c r="L191" s="3" t="str">
        <f>IFERROR(__xludf.DUMMYFUNCTION("""COMPUTED_VALUE"""),"From a perspective of behavioral change, we review medical chatbot literature included in top peer-reviewed journals and conferences, and build up a comprehensive picture. We examine literature on how people feel about using a medical chatbot and based on"&amp;" that how far chatbots are useful to change harmful behavior. To structure the review we use the theory of planned behavior and the theory of reasoned action. Based on this we conclude five design-oriented recommendations. We expect this research to ident"&amp;"ify behavioral aspects that contribute to the acceptance, usage and effectiveness of medical chatbots in future. © 2020 IEEE.")</f>
        <v>From a perspective of behavioral change, we review medical chatbot literature included in top peer-reviewed journals and conferences, and build up a comprehensive picture. We examine literature on how people feel about using a medical chatbot and based on that how far chatbots are useful to change harmful behavior. To structure the review we use the theory of planned behavior and the theory of reasoned action. Based on this we conclude five design-oriented recommendations. We expect this research to identify behavioral aspects that contribute to the acceptance, usage and effectiveness of medical chatbots in future. © 2020 IEEE.</v>
      </c>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c r="BC191" s="3"/>
      <c r="BD191" s="3"/>
      <c r="BE191" s="3"/>
      <c r="BF191" s="3"/>
      <c r="BG191" s="3"/>
      <c r="BH191" s="3"/>
      <c r="BI191" s="3"/>
      <c r="BJ191" s="3"/>
      <c r="BK191" s="3"/>
      <c r="BL191" s="3"/>
      <c r="BM191" s="3"/>
      <c r="BN191" s="3"/>
      <c r="BO191" s="3"/>
      <c r="BP191" s="3"/>
      <c r="BQ191" s="3"/>
      <c r="BR191" s="3"/>
      <c r="BS191" s="3"/>
      <c r="BT191" s="3"/>
      <c r="BU191" s="3"/>
      <c r="BV191" s="3"/>
      <c r="BW191" s="3"/>
      <c r="BX191" s="3"/>
      <c r="BY191" s="3"/>
      <c r="BZ191" s="3"/>
    </row>
    <row r="192">
      <c r="A192" s="20" t="str">
        <f t="shared" si="1"/>
        <v>Duplicate</v>
      </c>
      <c r="B192" s="20" t="str">
        <f>IFERROR(__xludf.DUMMYFUNCTION("""COMPUTED_VALUE"""),"IEEE2")</f>
        <v>IEEE2</v>
      </c>
      <c r="C192" s="3" t="str">
        <f>IFERROR(__xludf.DUMMYFUNCTION("""COMPUTED_VALUE"""),"A Survey on Chatbot Implementation in Customer Service Industry through Deep Neural Networks")</f>
        <v>A Survey on Chatbot Implementation in Customer Service Industry through Deep Neural Networks</v>
      </c>
      <c r="D192" s="3" t="str">
        <f>IFERROR(__xludf.DUMMYFUNCTION("""COMPUTED_VALUE"""),"Nuruzzaman M., Hussain O.K.")</f>
        <v>Nuruzzaman M., Hussain O.K.</v>
      </c>
      <c r="E192" s="3">
        <f>IFERROR(__xludf.DUMMYFUNCTION("""COMPUTED_VALUE"""),2018.0)</f>
        <v>2018</v>
      </c>
      <c r="F192" s="3" t="str">
        <f>IFERROR(__xludf.DUMMYFUNCTION("""COMPUTED_VALUE"""),"Proceedings - 2018 IEEE 15th International Conference on e-Business Engineering, ICEBE 2018")</f>
        <v>Proceedings - 2018 IEEE 15th International Conference on e-Business Engineering, ICEBE 2018</v>
      </c>
      <c r="G192" s="3"/>
      <c r="H192" s="3"/>
      <c r="I192" s="3">
        <f>IFERROR(__xludf.DUMMYFUNCTION("""COMPUTED_VALUE"""),54.0)</f>
        <v>54</v>
      </c>
      <c r="J192" s="3">
        <f>IFERROR(__xludf.DUMMYFUNCTION("""COMPUTED_VALUE"""),61.0)</f>
        <v>61</v>
      </c>
      <c r="K192" s="3" t="str">
        <f>IFERROR(__xludf.DUMMYFUNCTION("""COMPUTED_VALUE"""),"10.1109/ICEBE.2018.00019")</f>
        <v>10.1109/ICEBE.2018.00019</v>
      </c>
      <c r="L192" s="3" t="str">
        <f>IFERROR(__xludf.DUMMYFUNCTION("""COMPUTED_VALUE"""),"Nowadays it is the era of intelligent machine. With the advancement of artificial intelligent, machine learning and deep learning, machines have started to impersonate as human. Conversational software agents activated by natural language processing is kn"&amp;"own as chatbot, are an excellent example of such machine. This paper presents a survey on existing chatbots and techniques applied into it. It discusses the similarities, differences and limitations of the existing chatbots. We compared 11 most popular ch"&amp;"atbot application systems along with functionalities and technical specifications. Research showed that nearly 75% of customers have experienced poor customer service and generation of meaningful, long and informative responses remains a challenging task."&amp;" In the past, methods for developing chatbots have relied on hand-written rules and templates. With the rise of deep learning these models were quickly replaced by end-to-end neural networks. More specifically, Deep Neural Networks is a powerful generativ"&amp;"e-based model to solve the conversational response generation problems. This paper conducted an in-depth survey of recent literature, examining over 70 publications related to chatbots published in the last 5 years. Based on literature review, this study "&amp;"made a comparison from selected papers according to method adopted. This paper also presented why current chatbot models fails to take into account when generating responses and how this affects the quality conversation. © 2018 IEEE.")</f>
        <v>Nowadays it is the era of intelligent machine. With the advancement of artificial intelligent, machine learning and deep learning, machines have started to impersonate as human. Conversational software agents activated by natural language processing is known as chatbot, are an excellent example of such machine. This paper presents a survey on existing chatbots and techniques applied into it. It discusses the similarities, differences and limitations of the existing chatbots. We compared 11 most popular chatbot application systems along with functionalities and technical specifications. Research showed that nearly 75% of customers have experienced poor customer service and generation of meaningful, long and informative responses remains a challenging task. In the past, methods for developing chatbots have relied on hand-written rules and templates. With the rise of deep learning these models were quickly replaced by end-to-end neural networks. More specifically, Deep Neural Networks is a powerful generative-based model to solve the conversational response generation problems. This paper conducted an in-depth survey of recent literature, examining over 70 publications related to chatbots published in the last 5 years. Based on literature review, this study made a comparison from selected papers according to method adopted. This paper also presented why current chatbot models fails to take into account when generating responses and how this affects the quality conversation. © 2018 IEEE.</v>
      </c>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c r="BM192" s="3"/>
      <c r="BN192" s="3"/>
      <c r="BO192" s="3"/>
      <c r="BP192" s="3"/>
      <c r="BQ192" s="3"/>
      <c r="BR192" s="3"/>
      <c r="BS192" s="3"/>
      <c r="BT192" s="3"/>
      <c r="BU192" s="3"/>
      <c r="BV192" s="3"/>
      <c r="BW192" s="3"/>
      <c r="BX192" s="3"/>
      <c r="BY192" s="3"/>
      <c r="BZ192" s="3"/>
    </row>
    <row r="193">
      <c r="A193" s="20" t="str">
        <f t="shared" si="1"/>
        <v>Duplicate</v>
      </c>
      <c r="B193" s="20" t="str">
        <f>IFERROR(__xludf.DUMMYFUNCTION("""COMPUTED_VALUE"""),"IEEE3")</f>
        <v>IEEE3</v>
      </c>
      <c r="C193" s="3" t="str">
        <f>IFERROR(__xludf.DUMMYFUNCTION("""COMPUTED_VALUE"""),"Artificial Intelligence Security Threat, Crime, and Forensics: Taxonomy and Open Issues")</f>
        <v>Artificial Intelligence Security Threat, Crime, and Forensics: Taxonomy and Open Issues</v>
      </c>
      <c r="D193" s="3" t="str">
        <f>IFERROR(__xludf.DUMMYFUNCTION("""COMPUTED_VALUE"""),"Jeong, Doowon")</f>
        <v>Jeong, Doowon</v>
      </c>
      <c r="E193" s="3">
        <f>IFERROR(__xludf.DUMMYFUNCTION("""COMPUTED_VALUE"""),2020.0)</f>
        <v>2020</v>
      </c>
      <c r="F193" s="3" t="str">
        <f>IFERROR(__xludf.DUMMYFUNCTION("""COMPUTED_VALUE"""),"IEEE ACCESS")</f>
        <v>IEEE ACCESS</v>
      </c>
      <c r="G193" s="3">
        <f>IFERROR(__xludf.DUMMYFUNCTION("""COMPUTED_VALUE"""),8.0)</f>
        <v>8</v>
      </c>
      <c r="H193" s="3"/>
      <c r="I193" s="3">
        <f>IFERROR(__xludf.DUMMYFUNCTION("""COMPUTED_VALUE"""),184560.0)</f>
        <v>184560</v>
      </c>
      <c r="J193" s="3">
        <f>IFERROR(__xludf.DUMMYFUNCTION("""COMPUTED_VALUE"""),184574.0)</f>
        <v>184574</v>
      </c>
      <c r="K193" s="3" t="str">
        <f>IFERROR(__xludf.DUMMYFUNCTION("""COMPUTED_VALUE"""),"10.1109/ACCESS.2020.3029280")</f>
        <v>10.1109/ACCESS.2020.3029280</v>
      </c>
      <c r="L193" s="3" t="str">
        <f>IFERROR(__xludf.DUMMYFUNCTION("""COMPUTED_VALUE"""),"Advances in Artificial Intelligence (AI) have influenced almost every field including computer science, robotics, social engineering, psychology, criminology and so on. Although AI has solved various challenges, potential security threats of AI algorithms"&amp;" and training data have been stressed by AI researchers. As AI system inherits security threats of traditional computer system, the concern about novel cyberattack enhanced by AI is also growing. In addition, AI is deeply connected to physical space (e.g."&amp;" autonomous vehicle, intelligent virtual assistant), so AI-related crime can harm people physically, beyond the cyberspace. In this context, we represent a literature review of security threats and AI-related crime. Based on the literature review, this ar"&amp;"ticle defines the term AI crime and classifies AI crime into 2 categories: AI as tool crime and AI as target crime, inspired by a taxonomy of cybercrime: Computer as tool crime and Computer as tool crime. Through the proposed taxonomy, foreseeable AI crim"&amp;"es are systematically studied and related forensic techniques are also addressed. We also analyze the characteristics of the AI crimes and present challenges that are difficult to be solved with the traditional forensic techniques. Finally, open issues ar"&amp;"e presented, with emphasis on the need to establish novel strategies for AI forensics.")</f>
        <v>Advances in Artificial Intelligence (AI) have influenced almost every field including computer science, robotics, social engineering, psychology, criminology and so on. Although AI has solved various challenges, potential security threats of AI algorithms and training data have been stressed by AI researchers. As AI system inherits security threats of traditional computer system, the concern about novel cyberattack enhanced by AI is also growing. In addition, AI is deeply connected to physical space (e.g. autonomous vehicle, intelligent virtual assistant), so AI-related crime can harm people physically, beyond the cyberspace. In this context, we represent a literature review of security threats and AI-related crime. Based on the literature review, this article defines the term AI crime and classifies AI crime into 2 categories: AI as tool crime and AI as target crime, inspired by a taxonomy of cybercrime: Computer as tool crime and Computer as tool crime. Through the proposed taxonomy, foreseeable AI crimes are systematically studied and related forensic techniques are also addressed. We also analyze the characteristics of the AI crimes and present challenges that are difficult to be solved with the traditional forensic techniques. Finally, open issues are presented, with emphasis on the need to establish novel strategies for AI forensics.</v>
      </c>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c r="BO193" s="3"/>
      <c r="BP193" s="3"/>
      <c r="BQ193" s="3"/>
      <c r="BR193" s="3"/>
      <c r="BS193" s="3"/>
      <c r="BT193" s="3"/>
      <c r="BU193" s="3"/>
      <c r="BV193" s="3"/>
      <c r="BW193" s="3"/>
      <c r="BX193" s="3"/>
      <c r="BY193" s="3"/>
      <c r="BZ193" s="3"/>
    </row>
    <row r="194">
      <c r="A194" s="20" t="str">
        <f t="shared" si="1"/>
        <v>Duplicate</v>
      </c>
      <c r="B194" s="20" t="str">
        <f>IFERROR(__xludf.DUMMYFUNCTION("""COMPUTED_VALUE"""),"IEEE4")</f>
        <v>IEEE4</v>
      </c>
      <c r="C194" s="3" t="str">
        <f>IFERROR(__xludf.DUMMYFUNCTION("""COMPUTED_VALUE"""),"BotHook: An option against Cyberpedophilia")</f>
        <v>BotHook: An option against Cyberpedophilia</v>
      </c>
      <c r="D194" s="3" t="str">
        <f>IFERROR(__xludf.DUMMYFUNCTION("""COMPUTED_VALUE"""),"Zambrano, Patricio; Sanchez, Marco; Torres, Jenny; Fuertes, Walter")</f>
        <v>Zambrano, Patricio; Sanchez, Marco; Torres, Jenny; Fuertes, Walter</v>
      </c>
      <c r="E194" s="3">
        <f>IFERROR(__xludf.DUMMYFUNCTION("""COMPUTED_VALUE"""),2017.0)</f>
        <v>2017</v>
      </c>
      <c r="F194" s="3" t="str">
        <f>IFERROR(__xludf.DUMMYFUNCTION("""COMPUTED_VALUE"""),"2017 1ST CYBER SECURITY IN NETWORKING CONFERENCE (CSNET)")</f>
        <v>2017 1ST CYBER SECURITY IN NETWORKING CONFERENCE (CSNET)</v>
      </c>
      <c r="G194" s="3"/>
      <c r="H194" s="3"/>
      <c r="I194" s="3"/>
      <c r="J194" s="3"/>
      <c r="K194" s="3"/>
      <c r="L194" s="3" t="str">
        <f>IFERROR(__xludf.DUMMYFUNCTION("""COMPUTED_VALUE"""),"This study presents BotHook, a cyber pedophile trend characterization platform and a hook for computer criminals on the Internet. This work in progress represents a proposal of a distributed platform (chatbot) that includes a module of attraction of pedop"&amp;"hile interest, an intelligent engine of a question-answer analysis, and an automatic characterization of pedophile trends. In order to perform this research, we carried out a systematic review of the related work in the existing literature, with the purpo"&amp;"se of establishing our own framework. In this context, we propose to use artificial intelligence, natural language processing and classification of psychological information to improve the current chatbot platforms. This proposal encourages to contribute "&amp;"with the field of cybersecurity, in the reduction of cyberattacks against the innocence, integrity and safety of adolescents, who may be exposed on the Internet.")</f>
        <v>This study presents BotHook, a cyber pedophile trend characterization platform and a hook for computer criminals on the Internet. This work in progress represents a proposal of a distributed platform (chatbot) that includes a module of attraction of pedophile interest, an intelligent engine of a question-answer analysis, and an automatic characterization of pedophile trends. In order to perform this research, we carried out a systematic review of the related work in the existing literature, with the purpose of establishing our own framework. In this context, we propose to use artificial intelligence, natural language processing and classification of psychological information to improve the current chatbot platforms. This proposal encourages to contribute with the field of cybersecurity, in the reduction of cyberattacks against the innocence, integrity and safety of adolescents, who may be exposed on the Internet.</v>
      </c>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c r="BC194" s="3"/>
      <c r="BD194" s="3"/>
      <c r="BE194" s="3"/>
      <c r="BF194" s="3"/>
      <c r="BG194" s="3"/>
      <c r="BH194" s="3"/>
      <c r="BI194" s="3"/>
      <c r="BJ194" s="3"/>
      <c r="BK194" s="3"/>
      <c r="BL194" s="3"/>
      <c r="BM194" s="3"/>
      <c r="BN194" s="3"/>
      <c r="BO194" s="3"/>
      <c r="BP194" s="3"/>
      <c r="BQ194" s="3"/>
      <c r="BR194" s="3"/>
      <c r="BS194" s="3"/>
      <c r="BT194" s="3"/>
      <c r="BU194" s="3"/>
      <c r="BV194" s="3"/>
      <c r="BW194" s="3"/>
      <c r="BX194" s="3"/>
      <c r="BY194" s="3"/>
      <c r="BZ194" s="3"/>
    </row>
    <row r="195">
      <c r="A195" s="20" t="str">
        <f t="shared" si="1"/>
        <v>Duplicate</v>
      </c>
      <c r="B195" s="20" t="str">
        <f>IFERROR(__xludf.DUMMYFUNCTION("""COMPUTED_VALUE"""),"IEEE5")</f>
        <v>IEEE5</v>
      </c>
      <c r="C195" s="3" t="str">
        <f>IFERROR(__xludf.DUMMYFUNCTION("""COMPUTED_VALUE"""),"Chat with Bots Intelligently: A Critical Review Analysis")</f>
        <v>Chat with Bots Intelligently: A Critical Review Analysis</v>
      </c>
      <c r="D195" s="3" t="str">
        <f>IFERROR(__xludf.DUMMYFUNCTION("""COMPUTED_VALUE"""),"Dsouza R., Sahu S., Patil R., Kalbande D.R.")</f>
        <v>Dsouza R., Sahu S., Patil R., Kalbande D.R.</v>
      </c>
      <c r="E195" s="3">
        <f>IFERROR(__xludf.DUMMYFUNCTION("""COMPUTED_VALUE"""),2019.0)</f>
        <v>2019</v>
      </c>
      <c r="F195" s="3" t="str">
        <f>IFERROR(__xludf.DUMMYFUNCTION("""COMPUTED_VALUE"""),"2019 6th IEEE International Conference on Advances in Computing, Communication and Control, ICAC3 2019")</f>
        <v>2019 6th IEEE International Conference on Advances in Computing, Communication and Control, ICAC3 2019</v>
      </c>
      <c r="G195" s="3"/>
      <c r="H195" s="3"/>
      <c r="I195" s="3"/>
      <c r="J195" s="3"/>
      <c r="K195" s="3" t="str">
        <f>IFERROR(__xludf.DUMMYFUNCTION("""COMPUTED_VALUE"""),"10.1109/ICAC347590.2019.9036844")</f>
        <v>10.1109/ICAC347590.2019.9036844</v>
      </c>
      <c r="L195" s="3" t="str">
        <f>IFERROR(__xludf.DUMMYFUNCTION("""COMPUTED_VALUE"""),"Conversation Agents also known as Chatbots are considered the next big thing in the modern technological era. Chatbots aim to emulate humans, by mimicking human conversation in the most realistic way possible. There are several methods to generate such in"&amp;"telligent agents. Thus to evaluate the effectiveness of the various approaches, a systematic review of the approaches is required. This paper traces the evolution of chatbots and also elaborates on the impact chatbots have in different industries. Additio"&amp;"nally, it also presents a survey of the different modern chatbot methodologies that different researchers have proposed. When analyzing the different approached, this paper has taken into consideration the dataset, input-output, design, development, perfo"&amp;"rmance metric, and limitations into consideration. In the end, we've elaborated on the key insights that were obtained pertaining to the crucial factors that influence chatbot design, generation, and development. © 2019 IEEE.")</f>
        <v>Conversation Agents also known as Chatbots are considered the next big thing in the modern technological era. Chatbots aim to emulate humans, by mimicking human conversation in the most realistic way possible. There are several methods to generate such intelligent agents. Thus to evaluate the effectiveness of the various approaches, a systematic review of the approaches is required. This paper traces the evolution of chatbots and also elaborates on the impact chatbots have in different industries. Additionally, it also presents a survey of the different modern chatbot methodologies that different researchers have proposed. When analyzing the different approached, this paper has taken into consideration the dataset, input-output, design, development, performance metric, and limitations into consideration. In the end, we've elaborated on the key insights that were obtained pertaining to the crucial factors that influence chatbot design, generation, and development. © 2019 IEEE.</v>
      </c>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c r="BS195" s="3"/>
      <c r="BT195" s="3"/>
      <c r="BU195" s="3"/>
      <c r="BV195" s="3"/>
      <c r="BW195" s="3"/>
      <c r="BX195" s="3"/>
      <c r="BY195" s="3"/>
      <c r="BZ195" s="3"/>
    </row>
    <row r="196">
      <c r="A196" s="20" t="str">
        <f t="shared" si="1"/>
        <v>Duplicate</v>
      </c>
      <c r="B196" s="20" t="str">
        <f>IFERROR(__xludf.DUMMYFUNCTION("""COMPUTED_VALUE"""),"IEEE6")</f>
        <v>IEEE6</v>
      </c>
      <c r="C196" s="3" t="str">
        <f>IFERROR(__xludf.DUMMYFUNCTION("""COMPUTED_VALUE"""),"Mobile application for registration and diagnosis of respiratory diseases: A review of the scientific literature between 2010 and 2020")</f>
        <v>Mobile application for registration and diagnosis of respiratory diseases: A review of the scientific literature between 2010 and 2020</v>
      </c>
      <c r="D196" s="3" t="str">
        <f>IFERROR(__xludf.DUMMYFUNCTION("""COMPUTED_VALUE"""),"Flores-Rodriguez J., Cabanillas-Carbonell M.")</f>
        <v>Flores-Rodriguez J., Cabanillas-Carbonell M.</v>
      </c>
      <c r="E196" s="3">
        <f>IFERROR(__xludf.DUMMYFUNCTION("""COMPUTED_VALUE"""),2020.0)</f>
        <v>2020</v>
      </c>
      <c r="F196" s="3" t="str">
        <f>IFERROR(__xludf.DUMMYFUNCTION("""COMPUTED_VALUE"""),"2020 8th E-Health and Bioengineering Conference, EHB 2020")</f>
        <v>2020 8th E-Health and Bioengineering Conference, EHB 2020</v>
      </c>
      <c r="G196" s="3"/>
      <c r="H196" s="3"/>
      <c r="I196" s="3"/>
      <c r="J196" s="3"/>
      <c r="K196" s="3" t="str">
        <f>IFERROR(__xludf.DUMMYFUNCTION("""COMPUTED_VALUE"""),"10.1109/EHB50910.2020.9280282")</f>
        <v>10.1109/EHB50910.2020.9280282</v>
      </c>
      <c r="L196" s="3" t="str">
        <f>IFERROR(__xludf.DUMMYFUNCTION("""COMPUTED_VALUE"""),"In early 2020, an unknown aetiological pneumonia named by the World Health Organization (WHO) as COVID-19, is causing the death of millions of people around the world. At present, there is no treatment or vaccine against the disease, so the need to find v"&amp;"arious strategies to combat it is urgent. This document used a systematic review of the literature (SLR) as a method, where the objective is to identify the benefits of mobile applications that allow the registration and diagnosis of respiratory diseases."&amp;" For the research, a literature review was conducted in databases such as Scielo, IEEE Xplore, Proquest, Ebsco, Scopus, Google academic and WoS from which 60 scientific articles were obtained between the periods 2010-2020. Of the 60 articles found, they w"&amp;"ere synthesized in 12 groups in relation to the topic, of which 11 articles were related to medical chatbot, which showed positive effects regarding the influence of a mobile application for the diagnosis of diseases. © 2020 IEEE")</f>
        <v>In early 2020, an unknown aetiological pneumonia named by the World Health Organization (WHO) as COVID-19, is causing the death of millions of people around the world. At present, there is no treatment or vaccine against the disease, so the need to find various strategies to combat it is urgent. This document used a systematic review of the literature (SLR) as a method, where the objective is to identify the benefits of mobile applications that allow the registration and diagnosis of respiratory diseases. For the research, a literature review was conducted in databases such as Scielo, IEEE Xplore, Proquest, Ebsco, Scopus, Google academic and WoS from which 60 scientific articles were obtained between the periods 2010-2020. Of the 60 articles found, they were synthesized in 12 groups in relation to the topic, of which 11 articles were related to medical chatbot, which showed positive effects regarding the influence of a mobile application for the diagnosis of diseases. © 2020 IEEE</v>
      </c>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c r="BB196" s="3"/>
      <c r="BC196" s="3"/>
      <c r="BD196" s="3"/>
      <c r="BE196" s="3"/>
      <c r="BF196" s="3"/>
      <c r="BG196" s="3"/>
      <c r="BH196" s="3"/>
      <c r="BI196" s="3"/>
      <c r="BJ196" s="3"/>
      <c r="BK196" s="3"/>
      <c r="BL196" s="3"/>
      <c r="BM196" s="3"/>
      <c r="BN196" s="3"/>
      <c r="BO196" s="3"/>
      <c r="BP196" s="3"/>
      <c r="BQ196" s="3"/>
      <c r="BR196" s="3"/>
      <c r="BS196" s="3"/>
      <c r="BT196" s="3"/>
      <c r="BU196" s="3"/>
      <c r="BV196" s="3"/>
      <c r="BW196" s="3"/>
      <c r="BX196" s="3"/>
      <c r="BY196" s="3"/>
      <c r="BZ196" s="3"/>
    </row>
    <row r="197">
      <c r="A197" s="20" t="str">
        <f t="shared" si="1"/>
        <v>Duplicate</v>
      </c>
      <c r="B197" s="20" t="str">
        <f>IFERROR(__xludf.DUMMYFUNCTION("""COMPUTED_VALUE"""),"IEEE7")</f>
        <v>IEEE7</v>
      </c>
      <c r="C197" s="3" t="str">
        <f>IFERROR(__xludf.DUMMYFUNCTION("""COMPUTED_VALUE"""),"Mobile mental health: A review of applications for depression assistance")</f>
        <v>Mobile mental health: A review of applications for depression assistance</v>
      </c>
      <c r="D197" s="3" t="str">
        <f>IFERROR(__xludf.DUMMYFUNCTION("""COMPUTED_VALUE"""),"Teles A., Rodrigues I., Viana D., Silva F., Coutinho L., Endler M., Rabelo R.")</f>
        <v>Teles A., Rodrigues I., Viana D., Silva F., Coutinho L., Endler M., Rabelo R.</v>
      </c>
      <c r="E197" s="3">
        <f>IFERROR(__xludf.DUMMYFUNCTION("""COMPUTED_VALUE"""),2019.0)</f>
        <v>2019</v>
      </c>
      <c r="F197" s="3" t="str">
        <f>IFERROR(__xludf.DUMMYFUNCTION("""COMPUTED_VALUE"""),"Proceedings - IEEE Symposium on Computer-Based Medical Systems")</f>
        <v>Proceedings - IEEE Symposium on Computer-Based Medical Systems</v>
      </c>
      <c r="G197" s="3"/>
      <c r="H197" s="3"/>
      <c r="I197" s="3">
        <f>IFERROR(__xludf.DUMMYFUNCTION("""COMPUTED_VALUE"""),708.0)</f>
        <v>708</v>
      </c>
      <c r="J197" s="3">
        <f>IFERROR(__xludf.DUMMYFUNCTION("""COMPUTED_VALUE"""),713.0)</f>
        <v>713</v>
      </c>
      <c r="K197" s="3" t="str">
        <f>IFERROR(__xludf.DUMMYFUNCTION("""COMPUTED_VALUE"""),"10.1109/CBMS.2019.00143")</f>
        <v>10.1109/CBMS.2019.00143</v>
      </c>
      <c r="L197" s="3" t="str">
        <f>IFERROR(__xludf.DUMMYFUNCTION("""COMPUTED_VALUE"""),"Depression is a mental disorder characterized by persistent sadness, loss of interest, and a set of behavioral changes. The high prevalence of depression imposes a significant burden on the world population, demanding methods capable of monitoring and tre"&amp;"ating this mental disorder. Currently, a large number of mobile applications have been designed to provide support to depressive people. This paper aims to identify, analyze and characterize the current state of mobile applications focused on depression. "&amp;"To do so, we conducted a systematic review of applications for depression assistance. The two most popular mobile app stores (Google Play Store and Apple App Store) have been explored to find the most relevant apps. After applying the inclusion and exclus"&amp;"ion criteria and performing the quality assessment of the results, 216 applications were selected for the data extraction phase, where we summarized their benefits and limitations and identified gaps and trends. The results of this review evidenced that t"&amp;"here is a growth in the diversity of apps' purposes such as chatbot, online therapy, educational tools, mood tracker, testing, and self-help. © 2019 IEEE.")</f>
        <v>Depression is a mental disorder characterized by persistent sadness, loss of interest, and a set of behavioral changes. The high prevalence of depression imposes a significant burden on the world population, demanding methods capable of monitoring and treating this mental disorder. Currently, a large number of mobile applications have been designed to provide support to depressive people. This paper aims to identify, analyze and characterize the current state of mobile applications focused on depression. To do so, we conducted a systematic review of applications for depression assistance. The two most popular mobile app stores (Google Play Store and Apple App Store) have been explored to find the most relevant apps. After applying the inclusion and exclusion criteria and performing the quality assessment of the results, 216 applications were selected for the data extraction phase, where we summarized their benefits and limitations and identified gaps and trends. The results of this review evidenced that there is a growth in the diversity of apps' purposes such as chatbot, online therapy, educational tools, mood tracker, testing, and self-help. © 2019 IEEE.</v>
      </c>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c r="BM197" s="3"/>
      <c r="BN197" s="3"/>
      <c r="BO197" s="3"/>
      <c r="BP197" s="3"/>
      <c r="BQ197" s="3"/>
      <c r="BR197" s="3"/>
      <c r="BS197" s="3"/>
      <c r="BT197" s="3"/>
      <c r="BU197" s="3"/>
      <c r="BV197" s="3"/>
      <c r="BW197" s="3"/>
      <c r="BX197" s="3"/>
      <c r="BY197" s="3"/>
      <c r="BZ197" s="3"/>
    </row>
    <row r="198">
      <c r="A198" s="20" t="str">
        <f t="shared" si="1"/>
        <v>Duplicate</v>
      </c>
      <c r="B198" s="20" t="str">
        <f>IFERROR(__xludf.DUMMYFUNCTION("""COMPUTED_VALUE"""),"IEEE8")</f>
        <v>IEEE8</v>
      </c>
      <c r="C198" s="3" t="str">
        <f>IFERROR(__xludf.DUMMYFUNCTION("""COMPUTED_VALUE"""),"Virtual Coaches for Older Adults' Wellbeing: A Systematic Review")</f>
        <v>Virtual Coaches for Older Adults' Wellbeing: A Systematic Review</v>
      </c>
      <c r="D198" s="3" t="str">
        <f>IFERROR(__xludf.DUMMYFUNCTION("""COMPUTED_VALUE"""),"Kamali M.E., Angelini L., Caon M., Carrino F., Rocke C., Guye S., Rizzo G., Mastropietro A., Sykora M., Elayan S., Kniestedt I., Ziylan C., Lettieri E., Khaled O.A., Mugellini E.")</f>
        <v>Kamali M.E., Angelini L., Caon M., Carrino F., Rocke C., Guye S., Rizzo G., Mastropietro A., Sykora M., Elayan S., Kniestedt I., Ziylan C., Lettieri E., Khaled O.A., Mugellini E.</v>
      </c>
      <c r="E198" s="3">
        <f>IFERROR(__xludf.DUMMYFUNCTION("""COMPUTED_VALUE"""),2020.0)</f>
        <v>2020</v>
      </c>
      <c r="F198" s="3" t="str">
        <f>IFERROR(__xludf.DUMMYFUNCTION("""COMPUTED_VALUE"""),"IEEE Access")</f>
        <v>IEEE Access</v>
      </c>
      <c r="G198" s="3">
        <f>IFERROR(__xludf.DUMMYFUNCTION("""COMPUTED_VALUE"""),8.0)</f>
        <v>8</v>
      </c>
      <c r="H198" s="3"/>
      <c r="I198" s="3">
        <f>IFERROR(__xludf.DUMMYFUNCTION("""COMPUTED_VALUE"""),101884.0)</f>
        <v>101884</v>
      </c>
      <c r="J198" s="3">
        <f>IFERROR(__xludf.DUMMYFUNCTION("""COMPUTED_VALUE"""),101902.0)</f>
        <v>101902</v>
      </c>
      <c r="K198" s="3" t="str">
        <f>IFERROR(__xludf.DUMMYFUNCTION("""COMPUTED_VALUE"""),"10.1109/ACCESS.2020.2996404")</f>
        <v>10.1109/ACCESS.2020.2996404</v>
      </c>
      <c r="L198" s="3" t="str">
        <f>IFERROR(__xludf.DUMMYFUNCTION("""COMPUTED_VALUE"""),"Virtual Coaches, also known as e-coaches, are a disruptive technology in healthcare. Indeed, among other usages, they might provide cost-effective solutions for increasing human wellbeing in different domains, such as physical, nutritional, cognitive, soc"&amp;"ial, and emotional. This paper presents a systematic review of virtual coaches specifically aimed at improving or maintaining older adults' health in the aforementioned domains. Such digital systems assume various forms, from classic apps, to more advance"&amp;"d conversational agents or robots. Fifty-six articles describing a virtual coach for older adults and aimed at improving their wellbeing were identified and further analyzed. In particular, we presented how previous studies defined their virtual coaches, "&amp;"which behavioral change models and techniques they adopted and the overall system architecture, in terms of monitoring solutions, processing methods and modalities for intervention delivery. Our results show that few thorough evaluations of e-coaching sys"&amp;"tems have been conducted, especially regarding multi-domain coaching approaches. Through our analysis, we identified the wellbeing domains that should be addressed in future studies as well as the most promising behavior change models and techniques and c"&amp;"oaching interfaces. Previous work illustrates that older adults often appreciate conversational agents and robots. However, the lack of a multidomain intervention approach in the current literature motivates us to seek to define future solutions. © 2013 I"&amp;"EEE.")</f>
        <v>Virtual Coaches, also known as e-coaches, are a disruptive technology in healthcare. Indeed, among other usages, they might provide cost-effective solutions for increasing human wellbeing in different domains, such as physical, nutritional, cognitive, social, and emotional. This paper presents a systematic review of virtual coaches specifically aimed at improving or maintaining older adults' health in the aforementioned domains. Such digital systems assume various forms, from classic apps, to more advanced conversational agents or robots. Fifty-six articles describing a virtual coach for older adults and aimed at improving their wellbeing were identified and further analyzed. In particular, we presented how previous studies defined their virtual coaches, which behavioral change models and techniques they adopted and the overall system architecture, in terms of monitoring solutions, processing methods and modalities for intervention delivery. Our results show that few thorough evaluations of e-coaching systems have been conducted, especially regarding multi-domain coaching approaches. Through our analysis, we identified the wellbeing domains that should be addressed in future studies as well as the most promising behavior change models and techniques and coaching interfaces. Previous work illustrates that older adults often appreciate conversational agents and robots. However, the lack of a multidomain intervention approach in the current literature motivates us to seek to define future solutions. © 2013 IEEE.</v>
      </c>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c r="BS198" s="3"/>
      <c r="BT198" s="3"/>
      <c r="BU198" s="3"/>
      <c r="BV198" s="3"/>
      <c r="BW198" s="3"/>
      <c r="BX198" s="3"/>
      <c r="BY198" s="3"/>
      <c r="BZ198" s="3"/>
    </row>
    <row r="199">
      <c r="A199" s="20" t="str">
        <f t="shared" si="1"/>
        <v>Duplicate</v>
      </c>
      <c r="B199" s="20" t="str">
        <f>IFERROR(__xludf.DUMMYFUNCTION("""COMPUTED_VALUE"""),"IEEE9")</f>
        <v>IEEE9</v>
      </c>
      <c r="C199" s="3" t="str">
        <f>IFERROR(__xludf.DUMMYFUNCTION("""COMPUTED_VALUE"""),"Enhancements to the Sequence-to-Sequence-Based Natural Answer Generation Models")</f>
        <v>Enhancements to the Sequence-to-Sequence-Based Natural Answer Generation Models</v>
      </c>
      <c r="D199" s="3" t="str">
        <f>IFERROR(__xludf.DUMMYFUNCTION("""COMPUTED_VALUE"""),"Palasundram K., Mohd Sharef N., Kasmiran K.A., Azman A.")</f>
        <v>Palasundram K., Mohd Sharef N., Kasmiran K.A., Azman A.</v>
      </c>
      <c r="E199" s="3">
        <f>IFERROR(__xludf.DUMMYFUNCTION("""COMPUTED_VALUE"""),2020.0)</f>
        <v>2020</v>
      </c>
      <c r="F199" s="3" t="str">
        <f>IFERROR(__xludf.DUMMYFUNCTION("""COMPUTED_VALUE"""),"IEEE Access")</f>
        <v>IEEE Access</v>
      </c>
      <c r="G199" s="3">
        <f>IFERROR(__xludf.DUMMYFUNCTION("""COMPUTED_VALUE"""),8.0)</f>
        <v>8</v>
      </c>
      <c r="H199" s="3"/>
      <c r="I199" s="3">
        <f>IFERROR(__xludf.DUMMYFUNCTION("""COMPUTED_VALUE"""),45738.0)</f>
        <v>45738</v>
      </c>
      <c r="J199" s="3">
        <f>IFERROR(__xludf.DUMMYFUNCTION("""COMPUTED_VALUE"""),45752.0)</f>
        <v>45752</v>
      </c>
      <c r="K199" s="3" t="str">
        <f>IFERROR(__xludf.DUMMYFUNCTION("""COMPUTED_VALUE"""),"10.1109/ACCESS.2020.2978551")</f>
        <v>10.1109/ACCESS.2020.2978551</v>
      </c>
      <c r="L199" s="3" t="str">
        <f>IFERROR(__xludf.DUMMYFUNCTION("""COMPUTED_VALUE"""),"There is a great interest shown by academic researchers to continuously improve the sequence-to-sequence (Seq2Seq) model for natural answer generation (NAG) in chatbots. The Seq2Seq model shows a weakness whereby the model tends to generate answers that a"&amp;"re generic, meaningless and inconsistent with the questions. However, a comprehensive literature review on the factors contributing to the weakness and potential solutions are still missing. Therefore, this review article fills the gap by reviewing Seq2Se"&amp;"q based natural answer generation-based literature to identify those factors and proposed methods to address the weakness. This literature review identified several factors such as input question is not sufficient to determine a meaningful output, usage o"&amp;"f cross-entropy function as the loss function during training, infrequent words in training data, language model influence which generates answers not relevant to the question, utilization of teacher forcing method during training which results in exposur"&amp;"e bias, long sentences and inability to consider dialogue history as the factors. Additionally, this literature review also identified and reviewed the methods proposed to address the weakness such as utilizing additional embedding and encoders, using dif"&amp;"ferent loss functions and training approaches, as well as utilizing other mechanisms like copying source word(s) and paying attention to a certain portion of the input. For discussion, these methods are categorized into four broad categories which are Str"&amp;"uctural Modifications, Augmented Learning, Beam Search and Complementary Mechanisms. Additionally, the paper highlights unexplored areas in Seq2Seq modeling and proposes potential future works for natural answer generation. © 2013 IEEE.")</f>
        <v>There is a great interest shown by academic researchers to continuously improve the sequence-to-sequence (Seq2Seq) model for natural answer generation (NAG) in chatbots. The Seq2Seq model shows a weakness whereby the model tends to generate answers that are generic, meaningless and inconsistent with the questions. However, a comprehensive literature review on the factors contributing to the weakness and potential solutions are still missing. Therefore, this review article fills the gap by reviewing Seq2Seq based natural answer generation-based literature to identify those factors and proposed methods to address the weakness. This literature review identified several factors such as input question is not sufficient to determine a meaningful output, usage of cross-entropy function as the loss function during training, infrequent words in training data, language model influence which generates answers not relevant to the question, utilization of teacher forcing method during training which results in exposure bias, long sentences and inability to consider dialogue history as the factors. Additionally, this literature review also identified and reviewed the methods proposed to address the weakness such as utilizing additional embedding and encoders, using different loss functions and training approaches, as well as utilizing other mechanisms like copying source word(s) and paying attention to a certain portion of the input. For discussion, these methods are categorized into four broad categories which are Structural Modifications, Augmented Learning, Beam Search and Complementary Mechanisms. Additionally, the paper highlights unexplored areas in Seq2Seq modeling and proposes potential future works for natural answer generation. © 2013 IEEE.</v>
      </c>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c r="AZ199" s="3"/>
      <c r="BA199" s="3"/>
      <c r="BB199" s="3"/>
      <c r="BC199" s="3"/>
      <c r="BD199" s="3"/>
      <c r="BE199" s="3"/>
      <c r="BF199" s="3"/>
      <c r="BG199" s="3"/>
      <c r="BH199" s="3"/>
      <c r="BI199" s="3"/>
      <c r="BJ199" s="3"/>
      <c r="BK199" s="3"/>
      <c r="BL199" s="3"/>
      <c r="BM199" s="3"/>
      <c r="BN199" s="3"/>
      <c r="BO199" s="3"/>
      <c r="BP199" s="3"/>
      <c r="BQ199" s="3"/>
      <c r="BR199" s="3"/>
      <c r="BS199" s="3"/>
      <c r="BT199" s="3"/>
      <c r="BU199" s="3"/>
      <c r="BV199" s="3"/>
      <c r="BW199" s="3"/>
      <c r="BX199" s="3"/>
      <c r="BY199" s="3"/>
      <c r="BZ199" s="3"/>
    </row>
    <row r="200">
      <c r="A200" s="20" t="str">
        <f t="shared" si="1"/>
        <v>Duplicate</v>
      </c>
      <c r="B200" s="20" t="str">
        <f>IFERROR(__xludf.DUMMYFUNCTION("""COMPUTED_VALUE"""),"SD1")</f>
        <v>SD1</v>
      </c>
      <c r="C200" s="3" t="str">
        <f>IFERROR(__xludf.DUMMYFUNCTION("""COMPUTED_VALUE"""),"Conversational agents in business: A systematic literature review and future research directions")</f>
        <v>Conversational agents in business: A systematic literature review and future research directions</v>
      </c>
      <c r="D200" s="3" t="str">
        <f>IFERROR(__xludf.DUMMYFUNCTION("""COMPUTED_VALUE"""),"Bavaresco R., Silveira D., Reis E., Barbosa J., Righi R., Costa C., Antunes R., Gomes M., Gatti C., Vanzin M., Junior S.C., Silva E., Moreira C.")</f>
        <v>Bavaresco R., Silveira D., Reis E., Barbosa J., Righi R., Costa C., Antunes R., Gomes M., Gatti C., Vanzin M., Junior S.C., Silva E., Moreira C.</v>
      </c>
      <c r="E200" s="3">
        <f>IFERROR(__xludf.DUMMYFUNCTION("""COMPUTED_VALUE"""),2020.0)</f>
        <v>2020</v>
      </c>
      <c r="F200" s="3" t="str">
        <f>IFERROR(__xludf.DUMMYFUNCTION("""COMPUTED_VALUE"""),"Computer Science Review")</f>
        <v>Computer Science Review</v>
      </c>
      <c r="G200" s="3">
        <f>IFERROR(__xludf.DUMMYFUNCTION("""COMPUTED_VALUE"""),36.0)</f>
        <v>36</v>
      </c>
      <c r="H200" s="3"/>
      <c r="I200" s="3"/>
      <c r="J200" s="3"/>
      <c r="K200" s="3" t="str">
        <f>IFERROR(__xludf.DUMMYFUNCTION("""COMPUTED_VALUE"""),"10.1016/j.cosrev.2020.100239")</f>
        <v>10.1016/j.cosrev.2020.100239</v>
      </c>
      <c r="L200" s="3" t="str">
        <f>IFERROR(__xludf.DUMMYFUNCTION("""COMPUTED_VALUE"""),"The field of business shows an increasing interest in exploring conversational agents to improve service quality and market competitiveness. Furthermore, the advances in machine learning capabilities leverage the natural language processing towards natura"&amp;"l and straightforward dialogue experiences for industries. However, in the best of our knowledge, no literature review outlines conversational agents in the business industry, primarily taking into account computational learning capabilities. This article"&amp;" presents a systematic literature review that encompasses these areas looking through the use of machine learning to improve the field of business. The review followed a guideline for systematic reviews to present the literature of the last decade, emphas"&amp;"izing business perspectives such as domains, goals, and challenges, and computational methods for self-learning, personalization, and response generation of conversational agents. As a result, the article provides the answers of three general, three focus"&amp;"ed, and two statistical questions to address the role of artificial intelligence in conversational agents applied to business domains. In this regard, the results show that no study combines self-learning, personalization, and generative-based responses f"&amp;"or the same business solution. Additionally, the article describes the organization of the state-of-the-art, highlighting the correlation of business perspectives and machine learning methods. The contributions of this review focus on opportunities and fu"&amp;"ture research directions towards human-like conversational agents for business. © 2020 Elsevier Inc.")</f>
        <v>The field of business shows an increasing interest in exploring conversational agents to improve service quality and market competitiveness. Furthermore, the advances in machine learning capabilities leverage the natural language processing towards natural and straightforward dialogue experiences for industries. However, in the best of our knowledge, no literature review outlines conversational agents in the business industry, primarily taking into account computational learning capabilities. This article presents a systematic literature review that encompasses these areas looking through the use of machine learning to improve the field of business. The review followed a guideline for systematic reviews to present the literature of the last decade, emphasizing business perspectives such as domains, goals, and challenges, and computational methods for self-learning, personalization, and response generation of conversational agents. As a result, the article provides the answers of three general, three focused, and two statistical questions to address the role of artificial intelligence in conversational agents applied to business domains. In this regard, the results show that no study combines self-learning, personalization, and generative-based responses for the same business solution. Additionally, the article describes the organization of the state-of-the-art, highlighting the correlation of business perspectives and machine learning methods. The contributions of this review focus on opportunities and future research directions towards human-like conversational agents for business. © 2020 Elsevier Inc.</v>
      </c>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c r="BS200" s="3"/>
      <c r="BT200" s="3"/>
      <c r="BU200" s="3"/>
      <c r="BV200" s="3"/>
      <c r="BW200" s="3"/>
      <c r="BX200" s="3"/>
      <c r="BY200" s="3"/>
      <c r="BZ200" s="3"/>
    </row>
    <row r="201">
      <c r="A201" s="20" t="str">
        <f t="shared" si="1"/>
        <v>Duplicate</v>
      </c>
      <c r="B201" s="20" t="str">
        <f>IFERROR(__xludf.DUMMYFUNCTION("""COMPUTED_VALUE"""),"SD2")</f>
        <v>SD2</v>
      </c>
      <c r="C201" s="3" t="str">
        <f>IFERROR(__xludf.DUMMYFUNCTION("""COMPUTED_VALUE"""),"Smart conversational agents for the detection of neuropsychiatric disorders: A systematic review")</f>
        <v>Smart conversational agents for the detection of neuropsychiatric disorders: A systematic review</v>
      </c>
      <c r="D201" s="3" t="str">
        <f>IFERROR(__xludf.DUMMYFUNCTION("""COMPUTED_VALUE"""),"Pacheco-Lorenzo M.R., Valladares-Rodríguez S.M., Anido-Rifón L.E., Fernández-Iglesias M.J.")</f>
        <v>Pacheco-Lorenzo M.R., Valladares-Rodríguez S.M., Anido-Rifón L.E., Fernández-Iglesias M.J.</v>
      </c>
      <c r="E201" s="3">
        <f>IFERROR(__xludf.DUMMYFUNCTION("""COMPUTED_VALUE"""),2021.0)</f>
        <v>2021</v>
      </c>
      <c r="F201" s="3" t="str">
        <f>IFERROR(__xludf.DUMMYFUNCTION("""COMPUTED_VALUE"""),"Journal of Biomedical Informatics")</f>
        <v>Journal of Biomedical Informatics</v>
      </c>
      <c r="G201" s="3">
        <f>IFERROR(__xludf.DUMMYFUNCTION("""COMPUTED_VALUE"""),113.0)</f>
        <v>113</v>
      </c>
      <c r="H201" s="3"/>
      <c r="I201" s="3"/>
      <c r="J201" s="3"/>
      <c r="K201" s="3" t="str">
        <f>IFERROR(__xludf.DUMMYFUNCTION("""COMPUTED_VALUE"""),"10.1016/j.jbi.2020.103632")</f>
        <v>10.1016/j.jbi.2020.103632</v>
      </c>
      <c r="L201" s="3" t="str">
        <f>IFERROR(__xludf.DUMMYFUNCTION("""COMPUTED_VALUE"""),"Objective: To determine whether smart conversational agents can be used for detection of neuropsychiatric disorders. Therefore, we reviewed the technologies used, targeted mental disorders and validation procedures of relevant proposals in this field. Met"&amp;"hods: We searched Scopus, PubMed, Pro-Quest, IEEE Xplore, Web of Science, CINAHL and the Cochrane Library using a predefined search strategy. Studies were included if they focused on neuropsychiatric disorders and involved conversational data for detectio"&amp;"n and diagnosis. They were assessed for eligibility by independent reviewers and ultimately included if a consensus was reached about their relevance. Results: 2356 references were initially retrieved. Eventually, 17 articles – referring 9 smart conversat"&amp;"ional agents – met the inclusion criteria. Out of the selected studies, 7 are targeted at neurocognitive disorders, 7 at depression and 3 at other conditions. They apply diverse technological solutions and analysis techniques (82.4% use Artificial Intelli"&amp;"gence), and they usually rely on gold standard tests for criterion validity assessment. Acceptability, reliability and other aspects of validity were rarely addressed. Conclusion: The use of smart conversational agents for the detection of neuropsychiatri"&amp;"c disorders is an emerging and promising field of research, with a broad coverage of mental disorders and extended use of AI. However, the few published studies did not undergo robust psychometric validation processes. Future research in this field would "&amp;"benefit from more rigorous validation mechanisms and standardized software and hardware platforms. © 2020 Elsevier Inc.")</f>
        <v>Objective: To determine whether smart conversational agents can be used for detection of neuropsychiatric disorders. Therefore, we reviewed the technologies used, targeted mental disorders and validation procedures of relevant proposals in this field. Methods: We searched Scopus, PubMed, Pro-Quest, IEEE Xplore, Web of Science, CINAHL and the Cochrane Library using a predefined search strategy. Studies were included if they focused on neuropsychiatric disorders and involved conversational data for detection and diagnosis. They were assessed for eligibility by independent reviewers and ultimately included if a consensus was reached about their relevance. Results: 2356 references were initially retrieved. Eventually, 17 articles – referring 9 smart conversational agents – met the inclusion criteria. Out of the selected studies, 7 are targeted at neurocognitive disorders, 7 at depression and 3 at other conditions. They apply diverse technological solutions and analysis techniques (82.4% use Artificial Intelligence), and they usually rely on gold standard tests for criterion validity assessment. Acceptability, reliability and other aspects of validity were rarely addressed. Conclusion: The use of smart conversational agents for the detection of neuropsychiatric disorders is an emerging and promising field of research, with a broad coverage of mental disorders and extended use of AI. However, the few published studies did not undergo robust psychometric validation processes. Future research in this field would benefit from more rigorous validation mechanisms and standardized software and hardware platforms. © 2020 Elsevier Inc.</v>
      </c>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c r="BB201" s="3"/>
      <c r="BC201" s="3"/>
      <c r="BD201" s="3"/>
      <c r="BE201" s="3"/>
      <c r="BF201" s="3"/>
      <c r="BG201" s="3"/>
      <c r="BH201" s="3"/>
      <c r="BI201" s="3"/>
      <c r="BJ201" s="3"/>
      <c r="BK201" s="3"/>
      <c r="BL201" s="3"/>
      <c r="BM201" s="3"/>
      <c r="BN201" s="3"/>
      <c r="BO201" s="3"/>
      <c r="BP201" s="3"/>
      <c r="BQ201" s="3"/>
      <c r="BR201" s="3"/>
      <c r="BS201" s="3"/>
      <c r="BT201" s="3"/>
      <c r="BU201" s="3"/>
      <c r="BV201" s="3"/>
      <c r="BW201" s="3"/>
      <c r="BX201" s="3"/>
      <c r="BY201" s="3"/>
      <c r="BZ201" s="3"/>
    </row>
    <row r="202">
      <c r="A202" s="20" t="str">
        <f t="shared" si="1"/>
        <v>Duplicate</v>
      </c>
      <c r="B202" s="20" t="str">
        <f>IFERROR(__xludf.DUMMYFUNCTION("""COMPUTED_VALUE"""),"SD3")</f>
        <v>SD3</v>
      </c>
      <c r="C202" s="3" t="str">
        <f>IFERROR(__xludf.DUMMYFUNCTION("""COMPUTED_VALUE"""),"Survey of conversational agents in health")</f>
        <v>Survey of conversational agents in health</v>
      </c>
      <c r="D202" s="3" t="str">
        <f>IFERROR(__xludf.DUMMYFUNCTION("""COMPUTED_VALUE"""),"Montenegro J.L.Z., da Costa C.A., da Rosa Righi R.")</f>
        <v>Montenegro J.L.Z., da Costa C.A., da Rosa Righi R.</v>
      </c>
      <c r="E202" s="3">
        <f>IFERROR(__xludf.DUMMYFUNCTION("""COMPUTED_VALUE"""),2019.0)</f>
        <v>2019</v>
      </c>
      <c r="F202" s="3" t="str">
        <f>IFERROR(__xludf.DUMMYFUNCTION("""COMPUTED_VALUE"""),"Expert Systems with Applications")</f>
        <v>Expert Systems with Applications</v>
      </c>
      <c r="G202" s="3">
        <f>IFERROR(__xludf.DUMMYFUNCTION("""COMPUTED_VALUE"""),129.0)</f>
        <v>129</v>
      </c>
      <c r="H202" s="3"/>
      <c r="I202" s="3">
        <f>IFERROR(__xludf.DUMMYFUNCTION("""COMPUTED_VALUE"""),56.0)</f>
        <v>56</v>
      </c>
      <c r="J202" s="3">
        <f>IFERROR(__xludf.DUMMYFUNCTION("""COMPUTED_VALUE"""),67.0)</f>
        <v>67</v>
      </c>
      <c r="K202" s="3" t="str">
        <f>IFERROR(__xludf.DUMMYFUNCTION("""COMPUTED_VALUE"""),"10.1016/j.eswa.2019.03.054")</f>
        <v>10.1016/j.eswa.2019.03.054</v>
      </c>
      <c r="L202" s="3" t="str">
        <f>IFERROR(__xludf.DUMMYFUNCTION("""COMPUTED_VALUE"""),"Artificial intelligence (AI) has transformed the world and the relationships among humans as the learning capabilities of machines have allowed for a new means of communication between humans and machines. In the field of health, there is much interest in"&amp;" new technologies that help to improve and automate services in hospitals. This article aims to explore the literature related to conversational agents applied to health care, searching for definitions, patterns, methods, architectures, and data types. Fu"&amp;"rthermore, this work identifies an agent application taxonomy, current challenges, and research gaps. In this work, we use a systematic literature review approach. We guide and refine this study and the research questions by applying Population, Intervent"&amp;"ion, Comparison, Outcome, and Context (PICOC) criteria. The present study investigated approximately 4145 articles involving conversational agents in health published over the last ten years. In this context, we finally selected 40 articles based on their"&amp;" approaches and objectives as related to our main subject. As a result, we developed a taxonomy, identified the main challenges in the field, and defined the main types of dialog and contexts related to conversational agents in health. These results contr"&amp;"ibuted to discussions regarding conversational health agents, and highlighted some research gaps for future study. © 2019 Elsevier Ltd")</f>
        <v>Artificial intelligence (AI) has transformed the world and the relationships among humans as the learning capabilities of machines have allowed for a new means of communication between humans and machines. In the field of health, there is much interest in new technologies that help to improve and automate services in hospitals. This article aims to explore the literature related to conversational agents applied to health care, searching for definitions, patterns, methods, architectures, and data types. Furthermore, this work identifies an agent application taxonomy, current challenges, and research gaps. In this work, we use a systematic literature review approach. We guide and refine this study and the research questions by applying Population, Intervention, Comparison, Outcome, and Context (PICOC) criteria. The present study investigated approximately 4145 articles involving conversational agents in health published over the last ten years. In this context, we finally selected 40 articles based on their approaches and objectives as related to our main subject. As a result, we developed a taxonomy, identified the main challenges in the field, and defined the main types of dialog and contexts related to conversational agents in health. These results contributed to discussions regarding conversational health agents, and highlighted some research gaps for future study. © 2019 Elsevier Ltd</v>
      </c>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c r="BS202" s="3"/>
      <c r="BT202" s="3"/>
      <c r="BU202" s="3"/>
      <c r="BV202" s="3"/>
      <c r="BW202" s="3"/>
      <c r="BX202" s="3"/>
      <c r="BY202" s="3"/>
      <c r="BZ202" s="3"/>
    </row>
    <row r="203">
      <c r="A203" s="20" t="str">
        <f t="shared" si="1"/>
        <v>Duplicate</v>
      </c>
      <c r="B203" s="20" t="str">
        <f>IFERROR(__xludf.DUMMYFUNCTION("""COMPUTED_VALUE"""),"SD4")</f>
        <v>SD4</v>
      </c>
      <c r="C203" s="3" t="str">
        <f>IFERROR(__xludf.DUMMYFUNCTION("""COMPUTED_VALUE"""),"Intelligent personal assistants: A systematic literature review")</f>
        <v>Intelligent personal assistants: A systematic literature review</v>
      </c>
      <c r="D203" s="3" t="str">
        <f>IFERROR(__xludf.DUMMYFUNCTION("""COMPUTED_VALUE"""),"de Barcelos Silva A., Gomes M.M., da Costa C.A., da Rosa Righi R., Barbosa J.L.V., Pessin G., De Doncker G., Federizzi G.")</f>
        <v>de Barcelos Silva A., Gomes M.M., da Costa C.A., da Rosa Righi R., Barbosa J.L.V., Pessin G., De Doncker G., Federizzi G.</v>
      </c>
      <c r="E203" s="3">
        <f>IFERROR(__xludf.DUMMYFUNCTION("""COMPUTED_VALUE"""),2020.0)</f>
        <v>2020</v>
      </c>
      <c r="F203" s="3" t="str">
        <f>IFERROR(__xludf.DUMMYFUNCTION("""COMPUTED_VALUE"""),"Expert Systems with Applications")</f>
        <v>Expert Systems with Applications</v>
      </c>
      <c r="G203" s="3">
        <f>IFERROR(__xludf.DUMMYFUNCTION("""COMPUTED_VALUE"""),147.0)</f>
        <v>147</v>
      </c>
      <c r="H203" s="3"/>
      <c r="I203" s="3"/>
      <c r="J203" s="3"/>
      <c r="K203" s="3" t="str">
        <f>IFERROR(__xludf.DUMMYFUNCTION("""COMPUTED_VALUE"""),"10.1016/j.eswa.2020.113193")</f>
        <v>10.1016/j.eswa.2020.113193</v>
      </c>
      <c r="L203" s="3" t="str">
        <f>IFERROR(__xludf.DUMMYFUNCTION("""COMPUTED_VALUE"""),"Natural Language Interfaces allow human-computer interaction through the translation of human intention into devices’ control commands, analyzing the user's speech or gestures. This novel interaction mode arises from advancements of artificial intelligenc"&amp;"e, expert systems, speech recognition, semantic web, dialog systems, and natural language processing, bringing the concept of Intelligent Personal Assistant (IPA). There is currently a vast literature on this subject. However, in the best of our knowledge"&amp;", there is no thorough analysis of the state-of-the-art in the field. In this context, we present in this article a survey of the field, discussing the main trends, critical areas, and challenges of an IPA. Another contribution is the proposition of a tax"&amp;"onomy for IPA classification. The method used to achieve these objectives consisted of a systematic literature review based on the population, intervention, comparison, outcome, and context (PICOC) criteria. As a result, we started from more than 3472 sci"&amp;"entific articles published in the last six years, searched on a set of databases chosen to increase the probability of finding highly relevant articles. The review selected the 58 most significant articles, identifying challenges and open questions. We al"&amp;"so discuss in the article the current status, usage, security and privacy issues, types, and architectures regarding an IPA. We conclude that usability, security, and privacy directly affect the confidence of the user in adopting an IPA. © 2020 Elsevier L"&amp;"td")</f>
        <v>Natural Language Interfaces allow human-computer interaction through the translation of human intention into devices’ control commands, analyzing the user's speech or gestures. This novel interaction mode arises from advancements of artificial intelligence, expert systems, speech recognition, semantic web, dialog systems, and natural language processing, bringing the concept of Intelligent Personal Assistant (IPA). There is currently a vast literature on this subject. However, in the best of our knowledge, there is no thorough analysis of the state-of-the-art in the field. In this context, we present in this article a survey of the field, discussing the main trends, critical areas, and challenges of an IPA. Another contribution is the proposition of a taxonomy for IPA classification. The method used to achieve these objectives consisted of a systematic literature review based on the population, intervention, comparison, outcome, and context (PICOC) criteria. As a result, we started from more than 3472 scientific articles published in the last six years, searched on a set of databases chosen to increase the probability of finding highly relevant articles. The review selected the 58 most significant articles, identifying challenges and open questions. We also discuss in the article the current status, usage, security and privacy issues, types, and architectures regarding an IPA. We conclude that usability, security, and privacy directly affect the confidence of the user in adopting an IPA. © 2020 Elsevier Ltd</v>
      </c>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c r="BO203" s="3"/>
      <c r="BP203" s="3"/>
      <c r="BQ203" s="3"/>
      <c r="BR203" s="3"/>
      <c r="BS203" s="3"/>
      <c r="BT203" s="3"/>
      <c r="BU203" s="3"/>
      <c r="BV203" s="3"/>
      <c r="BW203" s="3"/>
      <c r="BX203" s="3"/>
      <c r="BY203" s="3"/>
      <c r="BZ203" s="3"/>
    </row>
    <row r="204">
      <c r="A204" s="20" t="str">
        <f t="shared" si="1"/>
        <v>Unique</v>
      </c>
      <c r="B204" s="20" t="str">
        <f>IFERROR(__xludf.DUMMYFUNCTION("""COMPUTED_VALUE"""),"SD5")</f>
        <v>SD5</v>
      </c>
      <c r="C204" s="3" t="str">
        <f>IFERROR(__xludf.DUMMYFUNCTION("""COMPUTED_VALUE"""),"Chatbots: History, technology, and applications")</f>
        <v>Chatbots: History, technology, and applications</v>
      </c>
      <c r="D204" s="3" t="str">
        <f>IFERROR(__xludf.DUMMYFUNCTION("""COMPUTED_VALUE"""),"Adamopoulou E., Moussiades L.")</f>
        <v>Adamopoulou E., Moussiades L.</v>
      </c>
      <c r="E204" s="3">
        <f>IFERROR(__xludf.DUMMYFUNCTION("""COMPUTED_VALUE"""),2020.0)</f>
        <v>2020</v>
      </c>
      <c r="F204" s="3" t="str">
        <f>IFERROR(__xludf.DUMMYFUNCTION("""COMPUTED_VALUE"""),"Machine Learning with Applications")</f>
        <v>Machine Learning with Applications</v>
      </c>
      <c r="G204" s="3">
        <f>IFERROR(__xludf.DUMMYFUNCTION("""COMPUTED_VALUE"""),2.0)</f>
        <v>2</v>
      </c>
      <c r="H204" s="3"/>
      <c r="I204" s="3"/>
      <c r="J204" s="3"/>
      <c r="K204" s="3" t="str">
        <f>IFERROR(__xludf.DUMMYFUNCTION("""COMPUTED_VALUE"""),"10.1016/j.mlwa.2020.100006")</f>
        <v>10.1016/j.mlwa.2020.100006</v>
      </c>
      <c r="L204" s="3" t="str">
        <f>IFERROR(__xludf.DUMMYFUNCTION("""COMPUTED_VALUE"""),"This literature review presents the History, Technology, and Applications of Natural Dialog Systems or simply chatbots. It aims to organize critical information that is a necessary background for further research activity in the field of chatbots. More sp"&amp;"ecifically, while giving the historical evolution, from the generative idea to the present day, we point out possible weaknesses of each stage. After we present a complete categorization system, we analyze the two essential implementation technologies, na"&amp;"mely, the pattern matching approach and machine learning. Moreover, we compose a general architectural design that gathers critical details, and we highlight crucial issues to take into account before system design. Furthermore, we present chatbots applic"&amp;"ations and industrial use cases while we point out the risks of using chatbots and suggest ways to mitigate them. Finally, we conclude by stating our view regarding the direction of technology so that chatbots will become really smart.")</f>
        <v>This literature review presents the History, Technology, and Applications of Natural Dialog Systems or simply chatbots. It aims to organize critical information that is a necessary background for further research activity in the field of chatbots. More specifically, while giving the historical evolution, from the generative idea to the present day, we point out possible weaknesses of each stage. After we present a complete categorization system, we analyze the two essential implementation technologies, namely, the pattern matching approach and machine learning. Moreover, we compose a general architectural design that gathers critical details, and we highlight crucial issues to take into account before system design. Furthermore, we present chatbots applications and industrial use cases while we point out the risks of using chatbots and suggest ways to mitigate them. Finally, we conclude by stating our view regarding the direction of technology so that chatbots will become really smart.</v>
      </c>
      <c r="M204" s="3"/>
      <c r="N204" s="3"/>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c r="AT204" s="3"/>
      <c r="AU204" s="3"/>
      <c r="AV204" s="3"/>
      <c r="AW204" s="3"/>
      <c r="AX204" s="3"/>
      <c r="AY204" s="3"/>
      <c r="AZ204" s="3"/>
      <c r="BA204" s="3"/>
      <c r="BB204" s="3"/>
      <c r="BC204" s="3"/>
      <c r="BD204" s="3"/>
      <c r="BE204" s="3"/>
      <c r="BF204" s="3"/>
      <c r="BG204" s="3"/>
      <c r="BH204" s="3"/>
      <c r="BI204" s="3"/>
      <c r="BJ204" s="3"/>
      <c r="BK204" s="3"/>
      <c r="BL204" s="3"/>
      <c r="BM204" s="3"/>
      <c r="BN204" s="3"/>
      <c r="BO204" s="3"/>
      <c r="BP204" s="3"/>
      <c r="BQ204" s="3"/>
      <c r="BR204" s="3"/>
      <c r="BS204" s="3"/>
      <c r="BT204" s="3"/>
      <c r="BU204" s="3"/>
      <c r="BV204" s="3"/>
      <c r="BW204" s="3"/>
      <c r="BX204" s="3"/>
      <c r="BY204" s="3"/>
      <c r="BZ204" s="3"/>
    </row>
    <row r="205">
      <c r="A205" s="20" t="str">
        <f t="shared" si="1"/>
        <v>Duplicate</v>
      </c>
      <c r="B205" s="20" t="str">
        <f>IFERROR(__xludf.DUMMYFUNCTION("""COMPUTED_VALUE"""),"SD6")</f>
        <v>SD6</v>
      </c>
      <c r="C205" s="3" t="str">
        <f>IFERROR(__xludf.DUMMYFUNCTION("""COMPUTED_VALUE"""),"A Taxonomy of Social Cues for Conversational Agents")</f>
        <v>A Taxonomy of Social Cues for Conversational Agents</v>
      </c>
      <c r="D205" s="3" t="str">
        <f>IFERROR(__xludf.DUMMYFUNCTION("""COMPUTED_VALUE"""),"Feine J., Gnewuch U., Morana S., Maedche A.")</f>
        <v>Feine J., Gnewuch U., Morana S., Maedche A.</v>
      </c>
      <c r="E205" s="3">
        <f>IFERROR(__xludf.DUMMYFUNCTION("""COMPUTED_VALUE"""),2019.0)</f>
        <v>2019</v>
      </c>
      <c r="F205" s="3" t="str">
        <f>IFERROR(__xludf.DUMMYFUNCTION("""COMPUTED_VALUE"""),"International Journal of Human Computer Studies")</f>
        <v>International Journal of Human Computer Studies</v>
      </c>
      <c r="G205" s="3">
        <f>IFERROR(__xludf.DUMMYFUNCTION("""COMPUTED_VALUE"""),132.0)</f>
        <v>132</v>
      </c>
      <c r="H205" s="3"/>
      <c r="I205" s="3">
        <f>IFERROR(__xludf.DUMMYFUNCTION("""COMPUTED_VALUE"""),138.0)</f>
        <v>138</v>
      </c>
      <c r="J205" s="3">
        <f>IFERROR(__xludf.DUMMYFUNCTION("""COMPUTED_VALUE"""),161.0)</f>
        <v>161</v>
      </c>
      <c r="K205" s="3" t="str">
        <f>IFERROR(__xludf.DUMMYFUNCTION("""COMPUTED_VALUE"""),"10.1016/j.ijhcs.2019.07.009")</f>
        <v>10.1016/j.ijhcs.2019.07.009</v>
      </c>
      <c r="L205" s="3" t="str">
        <f>IFERROR(__xludf.DUMMYFUNCTION("""COMPUTED_VALUE"""),"Conversational agents (CAs) are software-based systems designed to interact with humans using natural language and have attracted considerable research interest in recent years. Following the Computers Are Social Actors paradigm, many studies have shown t"&amp;"hat humans react socially to CAs when they display social cues such as small talk, gender, age, gestures, or facial expressions. However, research on social cues for CAs is scattered across different fields, often using their specific terminology, which m"&amp;"akes it challenging to identify, classify, and accumulate existing knowledge. To address this problem, we conducted a systematic literature review to identify an initial set of social cues of CAs from existing research. Building on classifications from in"&amp;"terpersonal communication theory, we developed a taxonomy that classifies the identified social cues into four major categories (i.e., verbal, visual, auditory, invisible) and ten subcategories. Subsequently, we evaluated the mapping between the identifie"&amp;"d social cues and the categories using a card sorting approach in order to verify that the taxonomy is natural, simple, and parsimonious. Finally, we demonstrate the usefulness of the taxonomy by classifying a broader and more generic set of social cues o"&amp;"f CAs from existing research and practice. Our main contribution is a comprehensive taxonomy of social cues for CAs. For researchers, the taxonomy helps to systematically classify research about social cues into one of the taxonomy's categories and corres"&amp;"ponding subcategories. Therefore, it builds a bridge between different research fields and provides a starting point for interdisciplinary research and knowledge accumulation. For practitioners, the taxonomy provides a systematic overview of relevant cate"&amp;"gories of social cues in order to identify, implement, and test their effects in the design of a CA. © 2019 Elsevier Ltd")</f>
        <v>Conversational agents (CAs) are software-based systems designed to interact with humans using natural language and have attracted considerable research interest in recent years. Following the Computers Are Social Actors paradigm, many studies have shown that humans react socially to CAs when they display social cues such as small talk, gender, age, gestures, or facial expressions. However, research on social cues for CAs is scattered across different fields, often using their specific terminology, which makes it challenging to identify, classify, and accumulate existing knowledge. To address this problem, we conducted a systematic literature review to identify an initial set of social cues of CAs from existing research. Building on classifications from interpersonal communication theory, we developed a taxonomy that classifies the identified social cues into four major categories (i.e., verbal, visual, auditory, invisible) and ten subcategories. Subsequently, we evaluated the mapping between the identified social cues and the categories using a card sorting approach in order to verify that the taxonomy is natural, simple, and parsimonious. Finally, we demonstrate the usefulness of the taxonomy by classifying a broader and more generic set of social cues of CAs from existing research and practice. Our main contribution is a comprehensive taxonomy of social cues for CAs. For researchers, the taxonomy helps to systematically classify research about social cues into one of the taxonomy's categories and corresponding subcategories. Therefore, it builds a bridge between different research fields and provides a starting point for interdisciplinary research and knowledge accumulation. For practitioners, the taxonomy provides a systematic overview of relevant categories of social cues in order to identify, implement, and test their effects in the design of a CA. © 2019 Elsevier Ltd</v>
      </c>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c r="BO205" s="3"/>
      <c r="BP205" s="3"/>
      <c r="BQ205" s="3"/>
      <c r="BR205" s="3"/>
      <c r="BS205" s="3"/>
      <c r="BT205" s="3"/>
      <c r="BU205" s="3"/>
      <c r="BV205" s="3"/>
      <c r="BW205" s="3"/>
      <c r="BX205" s="3"/>
      <c r="BY205" s="3"/>
      <c r="BZ205" s="3"/>
    </row>
    <row r="206">
      <c r="A206" s="20" t="str">
        <f t="shared" si="1"/>
        <v>Duplicate</v>
      </c>
      <c r="B206" s="20" t="str">
        <f>IFERROR(__xludf.DUMMYFUNCTION("""COMPUTED_VALUE"""),"SD7")</f>
        <v>SD7</v>
      </c>
      <c r="C206" s="3" t="str">
        <f>IFERROR(__xludf.DUMMYFUNCTION("""COMPUTED_VALUE"""),"A conversation-based perspective for shaping ethical human–machine interactions: The particular challenge of chatbots")</f>
        <v>A conversation-based perspective for shaping ethical human–machine interactions: The particular challenge of chatbots</v>
      </c>
      <c r="D206" s="3" t="str">
        <f>IFERROR(__xludf.DUMMYFUNCTION("""COMPUTED_VALUE"""),"Murtarelli G., Gregory A., Romenti S.")</f>
        <v>Murtarelli G., Gregory A., Romenti S.</v>
      </c>
      <c r="E206" s="3">
        <f>IFERROR(__xludf.DUMMYFUNCTION("""COMPUTED_VALUE"""),2020.0)</f>
        <v>2020</v>
      </c>
      <c r="F206" s="3" t="str">
        <f>IFERROR(__xludf.DUMMYFUNCTION("""COMPUTED_VALUE"""),"Journal of Business Research")</f>
        <v>Journal of Business Research</v>
      </c>
      <c r="G206" s="3"/>
      <c r="H206" s="3"/>
      <c r="I206" s="3"/>
      <c r="J206" s="3"/>
      <c r="K206" s="3" t="str">
        <f>IFERROR(__xludf.DUMMYFUNCTION("""COMPUTED_VALUE"""),"10.1016/j.jbusres.2020.09.018")</f>
        <v>10.1016/j.jbusres.2020.09.018</v>
      </c>
      <c r="L206" s="3" t="str">
        <f>IFERROR(__xludf.DUMMYFUNCTION("""COMPUTED_VALUE"""),"The use of chatbots to manage online interactions with consumers poses additional ethical challenges linked to the use of artificial intelligence (AI) applications and opens up new ethical avenues for investigation. A literature analysis identifies a rese"&amp;"arch gap regarding the ethical challenges related to chatbots as non-moral and non-independent agents managing non-real conversations with consumers. It raises concerns about the ethical implications related to the progressive automation of online convers"&amp;"ational processes and their integration with AI. The conversational approach has been explored in the organisational and management literature, which has analysed the features and roles of conversations in managing interactions ethically. This study aims "&amp;"to discuss conceptually the ethical challenges related to chatbots within the marketplace by integrating the current chatbot-based literature with that on conversation management studies. A new conceptual model is proposed which embraces ethical considera"&amp;"tions in the future development of chatbots. © 2020 Elsevier Inc.")</f>
        <v>The use of chatbots to manage online interactions with consumers poses additional ethical challenges linked to the use of artificial intelligence (AI) applications and opens up new ethical avenues for investigation. A literature analysis identifies a research gap regarding the ethical challenges related to chatbots as non-moral and non-independent agents managing non-real conversations with consumers. It raises concerns about the ethical implications related to the progressive automation of online conversational processes and their integration with AI. The conversational approach has been explored in the organisational and management literature, which has analysed the features and roles of conversations in managing interactions ethically. This study aims to discuss conceptually the ethical challenges related to chatbots within the marketplace by integrating the current chatbot-based literature with that on conversation management studies. A new conceptual model is proposed which embraces ethical considerations in the future development of chatbots. © 2020 Elsevier Inc.</v>
      </c>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L206" s="3"/>
      <c r="AM206" s="3"/>
      <c r="AN206" s="3"/>
      <c r="AO206" s="3"/>
      <c r="AP206" s="3"/>
      <c r="AQ206" s="3"/>
      <c r="AR206" s="3"/>
      <c r="AS206" s="3"/>
      <c r="AT206" s="3"/>
      <c r="AU206" s="3"/>
      <c r="AV206" s="3"/>
      <c r="AW206" s="3"/>
      <c r="AX206" s="3"/>
      <c r="AY206" s="3"/>
      <c r="AZ206" s="3"/>
      <c r="BA206" s="3"/>
      <c r="BB206" s="3"/>
      <c r="BC206" s="3"/>
      <c r="BD206" s="3"/>
      <c r="BE206" s="3"/>
      <c r="BF206" s="3"/>
      <c r="BG206" s="3"/>
      <c r="BH206" s="3"/>
      <c r="BI206" s="3"/>
      <c r="BJ206" s="3"/>
      <c r="BK206" s="3"/>
      <c r="BL206" s="3"/>
      <c r="BM206" s="3"/>
      <c r="BN206" s="3"/>
      <c r="BO206" s="3"/>
      <c r="BP206" s="3"/>
      <c r="BQ206" s="3"/>
      <c r="BR206" s="3"/>
      <c r="BS206" s="3"/>
      <c r="BT206" s="3"/>
      <c r="BU206" s="3"/>
      <c r="BV206" s="3"/>
      <c r="BW206" s="3"/>
      <c r="BX206" s="3"/>
      <c r="BY206" s="3"/>
      <c r="BZ206" s="3"/>
    </row>
    <row r="207">
      <c r="A207" s="20" t="str">
        <f t="shared" si="1"/>
        <v>Duplicate</v>
      </c>
      <c r="B207" s="20" t="str">
        <f>IFERROR(__xludf.DUMMYFUNCTION("""COMPUTED_VALUE"""),"SD8")</f>
        <v>SD8</v>
      </c>
      <c r="C207" s="3" t="str">
        <f>IFERROR(__xludf.DUMMYFUNCTION("""COMPUTED_VALUE"""),"Personal assistance services in the workplace: A literature review")</f>
        <v>Personal assistance services in the workplace: A literature review</v>
      </c>
      <c r="D207" s="3" t="str">
        <f>IFERROR(__xludf.DUMMYFUNCTION("""COMPUTED_VALUE"""),"Dowler D.L., Solovieva T.I., Walls R.T.")</f>
        <v>Dowler D.L., Solovieva T.I., Walls R.T.</v>
      </c>
      <c r="E207" s="3">
        <f>IFERROR(__xludf.DUMMYFUNCTION("""COMPUTED_VALUE"""),2011.0)</f>
        <v>2011</v>
      </c>
      <c r="F207" s="3" t="str">
        <f>IFERROR(__xludf.DUMMYFUNCTION("""COMPUTED_VALUE"""),"Disability and Health Journal")</f>
        <v>Disability and Health Journal</v>
      </c>
      <c r="G207" s="3">
        <f>IFERROR(__xludf.DUMMYFUNCTION("""COMPUTED_VALUE"""),4.0)</f>
        <v>4</v>
      </c>
      <c r="H207" s="3">
        <f>IFERROR(__xludf.DUMMYFUNCTION("""COMPUTED_VALUE"""),4.0)</f>
        <v>4</v>
      </c>
      <c r="I207" s="3">
        <f>IFERROR(__xludf.DUMMYFUNCTION("""COMPUTED_VALUE"""),201.0)</f>
        <v>201</v>
      </c>
      <c r="J207" s="3">
        <f>IFERROR(__xludf.DUMMYFUNCTION("""COMPUTED_VALUE"""),208.0)</f>
        <v>208</v>
      </c>
      <c r="K207" s="3" t="str">
        <f>IFERROR(__xludf.DUMMYFUNCTION("""COMPUTED_VALUE"""),"10.1016/j.dhjo.2011.04.003")</f>
        <v>10.1016/j.dhjo.2011.04.003</v>
      </c>
      <c r="L207" s="3" t="str">
        <f>IFERROR(__xludf.DUMMYFUNCTION("""COMPUTED_VALUE"""),"Background: Personal assistance services (PAS) can be valuable adjuncts to the complement of accommodations that support workers with disabilities. This literature review explored the professional literature on the use of PAS in the workplace. Methods: Bi"&amp;"bliographic sources were used to locate relevant research studies on the use of PAS in the workplace. The studies in this review used both qualitative and quantitative methods to identify current definitions of work-related and personal careerelated PAS, "&amp;"agency-directed versus consumer-directed PAS, long-term and short-term funding issues, development of PAS policy, and barriers to successful implementation of PAS. Results: The studies uncovered issues related to (a) recruiting, training, and retaining pe"&amp;"rsonal assistants, (b) employer concerns, (c) costs and benefits of workplace PAS, (d) wages and incentives for personal assistants, and (e) sources for financing PAS as a workplace accommodation. Conclusion: The findings reveal the value and benefits of "&amp;"effective PAS on the job. PAS can lead to successful employment of people with disabilities when other accommodations cannot provide adequate workplace support. Additionally, the evolution of workplace PAS is dependent on development of realistic PAS poli"&amp;"cy and funding options. Published by Elsevier Inc.")</f>
        <v>Background: Personal assistance services (PAS) can be valuable adjuncts to the complement of accommodations that support workers with disabilities. This literature review explored the professional literature on the use of PAS in the workplace. Methods: Bibliographic sources were used to locate relevant research studies on the use of PAS in the workplace. The studies in this review used both qualitative and quantitative methods to identify current definitions of work-related and personal careerelated PAS, agency-directed versus consumer-directed PAS, long-term and short-term funding issues, development of PAS policy, and barriers to successful implementation of PAS. Results: The studies uncovered issues related to (a) recruiting, training, and retaining personal assistants, (b) employer concerns, (c) costs and benefits of workplace PAS, (d) wages and incentives for personal assistants, and (e) sources for financing PAS as a workplace accommodation. Conclusion: The findings reveal the value and benefits of effective PAS on the job. PAS can lead to successful employment of people with disabilities when other accommodations cannot provide adequate workplace support. Additionally, the evolution of workplace PAS is dependent on development of realistic PAS policy and funding options. Published by Elsevier Inc.</v>
      </c>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c r="BJ207" s="3"/>
      <c r="BK207" s="3"/>
      <c r="BL207" s="3"/>
      <c r="BM207" s="3"/>
      <c r="BN207" s="3"/>
      <c r="BO207" s="3"/>
      <c r="BP207" s="3"/>
      <c r="BQ207" s="3"/>
      <c r="BR207" s="3"/>
      <c r="BS207" s="3"/>
      <c r="BT207" s="3"/>
      <c r="BU207" s="3"/>
      <c r="BV207" s="3"/>
      <c r="BW207" s="3"/>
      <c r="BX207" s="3"/>
      <c r="BY207" s="3"/>
      <c r="BZ207" s="3"/>
    </row>
    <row r="208">
      <c r="A208" s="20" t="str">
        <f t="shared" si="1"/>
        <v>Duplicate</v>
      </c>
      <c r="B208" s="20" t="str">
        <f>IFERROR(__xludf.DUMMYFUNCTION("""COMPUTED_VALUE"""),"SD9")</f>
        <v>SD9</v>
      </c>
      <c r="C208" s="3" t="str">
        <f>IFERROR(__xludf.DUMMYFUNCTION("""COMPUTED_VALUE"""),"Rhetorical structure theory: A comprehensive review of theory, parsing methods and applications")</f>
        <v>Rhetorical structure theory: A comprehensive review of theory, parsing methods and applications</v>
      </c>
      <c r="D208" s="3" t="str">
        <f>IFERROR(__xludf.DUMMYFUNCTION("""COMPUTED_VALUE"""),"Hou S., Zhang S., Fei C.")</f>
        <v>Hou S., Zhang S., Fei C.</v>
      </c>
      <c r="E208" s="3">
        <f>IFERROR(__xludf.DUMMYFUNCTION("""COMPUTED_VALUE"""),2020.0)</f>
        <v>2020</v>
      </c>
      <c r="F208" s="3" t="str">
        <f>IFERROR(__xludf.DUMMYFUNCTION("""COMPUTED_VALUE"""),"Expert Systems with Applications")</f>
        <v>Expert Systems with Applications</v>
      </c>
      <c r="G208" s="3">
        <f>IFERROR(__xludf.DUMMYFUNCTION("""COMPUTED_VALUE"""),157.0)</f>
        <v>157</v>
      </c>
      <c r="H208" s="3"/>
      <c r="I208" s="3"/>
      <c r="J208" s="3"/>
      <c r="K208" s="3" t="str">
        <f>IFERROR(__xludf.DUMMYFUNCTION("""COMPUTED_VALUE"""),"10.1016/j.eswa.2020.113421")</f>
        <v>10.1016/j.eswa.2020.113421</v>
      </c>
      <c r="L208" s="3" t="str">
        <f>IFERROR(__xludf.DUMMYFUNCTION("""COMPUTED_VALUE"""),"Rhetorical structure theory (RST) is a significant theory about discourse organization. With an increasing number of research interests focus on RST, many novel parsing approaches have been proposed and motivated many brand new applications, such as chatb"&amp;"ots and other expert and intelligent systems. However, the work on RST dates back many years and there remains a lack of comprehensive literature reviews. The aim of this study is therefore to provide a comprehensive overview of RST, parsing methods and a"&amp;"pplications. In this paper, we first give a detailed introduction to RST. Then the commonly used discourse treebank: RST-DT is elaborated. We propose a new taxonomy to divide the RST parsing methods into different categories. With a focus on the classical"&amp;" and latest methods that have recently been developed, we review the pros and cons of these approaches, along with the performance analysis of them. We then summarize the applications of RST across various domains. Moreover, we present a comparative study"&amp;" of RST with other discourse structure theories. Finally, we discuss some implications of our findings and outline future research directions in this challenging and fast-growing field. © 2020 Elsevier Ltd")</f>
        <v>Rhetorical structure theory (RST) is a significant theory about discourse organization. With an increasing number of research interests focus on RST, many novel parsing approaches have been proposed and motivated many brand new applications, such as chatbots and other expert and intelligent systems. However, the work on RST dates back many years and there remains a lack of comprehensive literature reviews. The aim of this study is therefore to provide a comprehensive overview of RST, parsing methods and applications. In this paper, we first give a detailed introduction to RST. Then the commonly used discourse treebank: RST-DT is elaborated. We propose a new taxonomy to divide the RST parsing methods into different categories. With a focus on the classical and latest methods that have recently been developed, we review the pros and cons of these approaches, along with the performance analysis of them. We then summarize the applications of RST across various domains. Moreover, we present a comparative study of RST with other discourse structure theories. Finally, we discuss some implications of our findings and outline future research directions in this challenging and fast-growing field. © 2020 Elsevier Ltd</v>
      </c>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L208" s="3"/>
      <c r="AM208" s="3"/>
      <c r="AN208" s="3"/>
      <c r="AO208" s="3"/>
      <c r="AP208" s="3"/>
      <c r="AQ208" s="3"/>
      <c r="AR208" s="3"/>
      <c r="AS208" s="3"/>
      <c r="AT208" s="3"/>
      <c r="AU208" s="3"/>
      <c r="AV208" s="3"/>
      <c r="AW208" s="3"/>
      <c r="AX208" s="3"/>
      <c r="AY208" s="3"/>
      <c r="AZ208" s="3"/>
      <c r="BA208" s="3"/>
      <c r="BB208" s="3"/>
      <c r="BC208" s="3"/>
      <c r="BD208" s="3"/>
      <c r="BE208" s="3"/>
      <c r="BF208" s="3"/>
      <c r="BG208" s="3"/>
      <c r="BH208" s="3"/>
      <c r="BI208" s="3"/>
      <c r="BJ208" s="3"/>
      <c r="BK208" s="3"/>
      <c r="BL208" s="3"/>
      <c r="BM208" s="3"/>
      <c r="BN208" s="3"/>
      <c r="BO208" s="3"/>
      <c r="BP208" s="3"/>
      <c r="BQ208" s="3"/>
      <c r="BR208" s="3"/>
      <c r="BS208" s="3"/>
      <c r="BT208" s="3"/>
      <c r="BU208" s="3"/>
      <c r="BV208" s="3"/>
      <c r="BW208" s="3"/>
      <c r="BX208" s="3"/>
      <c r="BY208" s="3"/>
      <c r="BZ208" s="3"/>
    </row>
    <row r="209">
      <c r="A209" s="20" t="str">
        <f t="shared" si="1"/>
        <v>Unique</v>
      </c>
      <c r="B209" s="20" t="str">
        <f>IFERROR(__xludf.DUMMYFUNCTION("""COMPUTED_VALUE"""),"SL1")</f>
        <v>SL1</v>
      </c>
      <c r="C209" s="3" t="str">
        <f>IFERROR(__xludf.DUMMYFUNCTION("""COMPUTED_VALUE"""),"Using Health Chatbots for Behavior Change: A Mapping Study")</f>
        <v>Using Health Chatbots for Behavior Change: A Mapping Study</v>
      </c>
      <c r="D209" s="3" t="str">
        <f>IFERROR(__xludf.DUMMYFUNCTION("""COMPUTED_VALUE"""),"Juanan PereiraÃ“scar DÃ­az")</f>
        <v>Juanan PereiraÃ“scar DÃ­az</v>
      </c>
      <c r="E209" s="3">
        <f>IFERROR(__xludf.DUMMYFUNCTION("""COMPUTED_VALUE"""),2019.0)</f>
        <v>2019</v>
      </c>
      <c r="F209" s="3" t="str">
        <f>IFERROR(__xludf.DUMMYFUNCTION("""COMPUTED_VALUE"""),"Journal of Medical Systems")</f>
        <v>Journal of Medical Systems</v>
      </c>
      <c r="G209" s="3">
        <f>IFERROR(__xludf.DUMMYFUNCTION("""COMPUTED_VALUE"""),43.0)</f>
        <v>43</v>
      </c>
      <c r="H209" s="3">
        <f>IFERROR(__xludf.DUMMYFUNCTION("""COMPUTED_VALUE"""),5.0)</f>
        <v>5</v>
      </c>
      <c r="I209" s="3"/>
      <c r="J209" s="3"/>
      <c r="K209" s="3" t="str">
        <f>IFERROR(__xludf.DUMMYFUNCTION("""COMPUTED_VALUE"""),"10.1007/s10916-019-1237-1")</f>
        <v>10.1007/s10916-019-1237-1</v>
      </c>
      <c r="L209" s="3" t="str">
        <f>IFERROR(__xludf.DUMMYFUNCTION("""COMPUTED_VALUE"""),"This study conducts a mapping study to survey the landscape of health chatbots along three research questions: What illnesses are chatbots tackling? What patient competences are chatbots aimed at? Which chatbot technical enablers are of most interest in t"&amp;"he health domain? We identify 30 articles related to health chatbots from 2014 to 2018. We analyze the selected articles qualitatively and extract a triplet &lt;technicalEnablers, competence, illness&gt; for each of them. This data serves to provide a first ove"&amp;"rview of chatbot-mediated behavior change on the health domain. Main insights include: nutritional disorders and neurological disorders as the main illness areas being tackled; “affect” as the human competence most pursued by chatbots to attain change beh"&amp;"avior; and “personalization” and “consumability” as the most appreciated technical enablers. On the other hand, main limitations include lack of adherence to good practices to case-study reporting, and a deeper look at the broader sociological implication"&amp;"s brought by this technology.")</f>
        <v>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v>
      </c>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3"/>
      <c r="AX209" s="3"/>
      <c r="AY209" s="3"/>
      <c r="AZ209" s="3"/>
      <c r="BA209" s="3"/>
      <c r="BB209" s="3"/>
      <c r="BC209" s="3"/>
      <c r="BD209" s="3"/>
      <c r="BE209" s="3"/>
      <c r="BF209" s="3"/>
      <c r="BG209" s="3"/>
      <c r="BH209" s="3"/>
      <c r="BI209" s="3"/>
      <c r="BJ209" s="3"/>
      <c r="BK209" s="3"/>
      <c r="BL209" s="3"/>
      <c r="BM209" s="3"/>
      <c r="BN209" s="3"/>
      <c r="BO209" s="3"/>
      <c r="BP209" s="3"/>
      <c r="BQ209" s="3"/>
      <c r="BR209" s="3"/>
      <c r="BS209" s="3"/>
      <c r="BT209" s="3"/>
      <c r="BU209" s="3"/>
      <c r="BV209" s="3"/>
      <c r="BW209" s="3"/>
      <c r="BX209" s="3"/>
      <c r="BY209" s="3"/>
      <c r="BZ209" s="3"/>
    </row>
    <row r="210">
      <c r="A210" s="20" t="str">
        <f t="shared" si="1"/>
        <v>Duplicate</v>
      </c>
      <c r="B210" s="20" t="str">
        <f>IFERROR(__xludf.DUMMYFUNCTION("""COMPUTED_VALUE"""),"SL2")</f>
        <v>SL2</v>
      </c>
      <c r="C210" s="3" t="str">
        <f>IFERROR(__xludf.DUMMYFUNCTION("""COMPUTED_VALUE"""),"The Effect of Design Features on Relationship Quality with Embodied Conversational Agents: A Systematic Review")</f>
        <v>The Effect of Design Features on Relationship Quality with Embodied Conversational Agents: A Systematic Review</v>
      </c>
      <c r="D210" s="3" t="str">
        <f>IFERROR(__xludf.DUMMYFUNCTION("""COMPUTED_VALUE"""),"Kate LoveysGabrielle SebaratnamMark SagarElizabeth Broadbent")</f>
        <v>Kate LoveysGabrielle SebaratnamMark SagarElizabeth Broadbent</v>
      </c>
      <c r="E210" s="3">
        <f>IFERROR(__xludf.DUMMYFUNCTION("""COMPUTED_VALUE"""),2020.0)</f>
        <v>2020</v>
      </c>
      <c r="F210" s="3" t="str">
        <f>IFERROR(__xludf.DUMMYFUNCTION("""COMPUTED_VALUE"""),"International Journal of Social Robotics")</f>
        <v>International Journal of Social Robotics</v>
      </c>
      <c r="G210" s="3">
        <f>IFERROR(__xludf.DUMMYFUNCTION("""COMPUTED_VALUE"""),12.0)</f>
        <v>12</v>
      </c>
      <c r="H210" s="3">
        <f>IFERROR(__xludf.DUMMYFUNCTION("""COMPUTED_VALUE"""),6.0)</f>
        <v>6</v>
      </c>
      <c r="I210" s="3"/>
      <c r="J210" s="3"/>
      <c r="K210" s="3" t="str">
        <f>IFERROR(__xludf.DUMMYFUNCTION("""COMPUTED_VALUE"""),"10.1007/s12369-020-00680-7")</f>
        <v>10.1007/s12369-020-00680-7</v>
      </c>
      <c r="L210" s="3" t="str">
        <f>IFERROR(__xludf.DUMMYFUNCTION("""COMPUTED_VALUE"""),"Embodied conversational agents (ECAs) are increasingly used in healthcare and other settings to improve self-management and provide companionship. Their ability to form close relationships with people is important for enhancing effectiveness and engagemen"&amp;"t. Several studies have looked at enhancing relationships with ECAs through design features focused on behaviours, appearance, or language. However, this evidence is yet to be systematically synthesized. This systematic review evaluates the effect of diff"&amp;"erent design features on relationship quality with ECAs. A systematic search was conducted on electronic databases EMBASE, PsychInfo, PubMed, MEDLINE, Cochrane Library, SCOPUS, and Web of Science in January–February 2019. 43 studies were included for revi"&amp;"ew that evaluated the effect of a design feature on relationship quality and social perceptions or behaviours towards an ECA. Results synthesize effective design features and lay a scientific framework for improving relationships with ECAs in healthcare a"&amp;"nd other applications. Risk of bias for included studies was generally low, however there were some limitations in the research quality pertaining to outcome measurement and the reporting of statistics. Further research is needed to understand how to make"&amp;" ECAs effective and engaging for all consumers.")</f>
        <v>Embodied conversational agents (ECAs) are increasingly used in healthcare and other settings to improve self-management and provide companionship. Their ability to form close relationships with people is important for enhancing effectiveness and engagement. Several studies have looked at enhancing relationships with ECAs through design features focused on behaviours, appearance, or language. However, this evidence is yet to be systematically synthesized. This systematic review evaluates the effect of different design features on relationship quality with ECAs. A systematic search was conducted on electronic databases EMBASE, PsychInfo, PubMed, MEDLINE, Cochrane Library, SCOPUS, and Web of Science in January–February 2019. 43 studies were included for review that evaluated the effect of a design feature on relationship quality and social perceptions or behaviours towards an ECA. Results synthesize effective design features and lay a scientific framework for improving relationships with ECAs in healthcare and other applications. Risk of bias for included studies was generally low, however there were some limitations in the research quality pertaining to outcome measurement and the reporting of statistics. Further research is needed to understand how to make ECAs effective and engaging for all consumers.</v>
      </c>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c r="AR210" s="3"/>
      <c r="AS210" s="3"/>
      <c r="AT210" s="3"/>
      <c r="AU210" s="3"/>
      <c r="AV210" s="3"/>
      <c r="AW210" s="3"/>
      <c r="AX210" s="3"/>
      <c r="AY210" s="3"/>
      <c r="AZ210" s="3"/>
      <c r="BA210" s="3"/>
      <c r="BB210" s="3"/>
      <c r="BC210" s="3"/>
      <c r="BD210" s="3"/>
      <c r="BE210" s="3"/>
      <c r="BF210" s="3"/>
      <c r="BG210" s="3"/>
      <c r="BH210" s="3"/>
      <c r="BI210" s="3"/>
      <c r="BJ210" s="3"/>
      <c r="BK210" s="3"/>
      <c r="BL210" s="3"/>
      <c r="BM210" s="3"/>
      <c r="BN210" s="3"/>
      <c r="BO210" s="3"/>
      <c r="BP210" s="3"/>
      <c r="BQ210" s="3"/>
      <c r="BR210" s="3"/>
      <c r="BS210" s="3"/>
      <c r="BT210" s="3"/>
      <c r="BU210" s="3"/>
      <c r="BV210" s="3"/>
      <c r="BW210" s="3"/>
      <c r="BX210" s="3"/>
      <c r="BY210" s="3"/>
      <c r="BZ210" s="3"/>
    </row>
    <row r="211">
      <c r="A211" s="20" t="str">
        <f t="shared" si="1"/>
        <v>Duplicate</v>
      </c>
      <c r="B211" s="20" t="str">
        <f>IFERROR(__xludf.DUMMYFUNCTION("""COMPUTED_VALUE"""),"SL3")</f>
        <v>SL3</v>
      </c>
      <c r="C211" s="3" t="str">
        <f>IFERROR(__xludf.DUMMYFUNCTION("""COMPUTED_VALUE"""),"Preliminary Results of a Systematic Review: Quality Assessment of Conversational Agents (Chatbots) for People with Disabilities or Special Needs")</f>
        <v>Preliminary Results of a Systematic Review: Quality Assessment of Conversational Agents (Chatbots) for People with Disabilities or Special Needs</v>
      </c>
      <c r="D211" s="3" t="str">
        <f>IFERROR(__xludf.DUMMYFUNCTION("""COMPUTED_VALUE"""),"Maria Laura de FilippisStefano FedericiMaria Laura MeleSimone BorsciMarco BracalentiGiancarlo GaudinoAntonello CoccoMassimo AmendolaEmilio Simonetti")</f>
        <v>Maria Laura de FilippisStefano FedericiMaria Laura MeleSimone BorsciMarco BracalentiGiancarlo GaudinoAntonello CoccoMassimo AmendolaEmilio Simonetti</v>
      </c>
      <c r="E211" s="3">
        <f>IFERROR(__xludf.DUMMYFUNCTION("""COMPUTED_VALUE"""),2020.0)</f>
        <v>2020</v>
      </c>
      <c r="F211" s="3" t="str">
        <f>IFERROR(__xludf.DUMMYFUNCTION("""COMPUTED_VALUE"""),"Computers Helping People with Special Needs")</f>
        <v>Computers Helping People with Special Needs</v>
      </c>
      <c r="G211" s="3"/>
      <c r="H211" s="3"/>
      <c r="I211" s="3"/>
      <c r="J211" s="3"/>
      <c r="K211" s="3" t="str">
        <f>IFERROR(__xludf.DUMMYFUNCTION("""COMPUTED_VALUE"""),"10.1007/978-3-030-58796-3_30")</f>
        <v>10.1007/978-3-030-58796-3_30</v>
      </c>
      <c r="L211" s="3" t="str">
        <f>IFERROR(__xludf.DUMMYFUNCTION("""COMPUTED_VALUE"""),"People with disabilities or special needs can benefit from AI-based conversational agents, which are used in competence training and well-being management. Assessment of the quality of interactions with these chatbots is key to being able to reduce dissat"&amp;"isfaction with them and to understand their potential long-term benefits. This will in turn help to increase adherence to their use, thereby improving the quality of life of the large population of end-users that they are able to serve. We systematically "&amp;"reviewed the literature on methods of assessing the perceived quality of interactions with chatbots, and identified only 15 of 192 papers on this topic that included people with disabilities or special needs in their assessments. The results also highligh"&amp;"ted the lack of a shared theoretical framework for assessing the perceived quality of interactions with chatbots. Systematic procedures based on reliable and valid methodologies continue to be needed in this field. The current lack of reliable tools and s"&amp;"ystematic methods for assessing chatbots for people with disabilities and special needs is concerning, and may lead to unreliable systems entering the market with disruptive consequences for users. Three major conclusions can be drawn from this systematic"&amp;" analysis: (i) researchers should adopt consolidated and comparable methodologies to rule out risks in use; (ii) the constructs of satisfaction and acceptability are different, and should be measured separately; (iii) dedicated tools and methods for asses"&amp;"sing the quality of interaction with chatbots should be developed and used to enable the generation of comparable evidence.")</f>
        <v>People with disabilities or special needs can benefit from AI-based conversational agents, which are used in competence training and well-being management. Assessment of the quality of interactions with these chatbots is key to being able to reduce dissatisfaction with them and to understand their potential long-term benefits. This will in turn help to increase adherence to their use, thereby improving the quality of life of the large population of end-users that they are able to serve. We systematically reviewed the literature on methods of assessing the perceived quality of interactions with chatbots, and identified only 15 of 192 papers on this topic that included people with disabilities or special needs in their assessments. The results also highlighted the lack of a shared theoretical framework for assessing the perceived quality of interactions with chatbots. Systematic procedures based on reliable and valid methodologies continue to be needed in this field. The current lack of reliable tools and systematic methods for assessing chatbots for people with disabilities and special needs is concerning, and may lead to unreliable systems entering the market with disruptive consequences for users. Three major conclusions can be drawn from this systematic analysis: (i) researchers should adopt consolidated and comparable methodologies to rule out risks in use; (ii) the constructs of satisfaction and acceptability are different, and should be measured separately; (iii) dedicated tools and methods for assessing the quality of interaction with chatbots should be developed and used to enable the generation of comparable evidence.</v>
      </c>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c r="AT211" s="3"/>
      <c r="AU211" s="3"/>
      <c r="AV211" s="3"/>
      <c r="AW211" s="3"/>
      <c r="AX211" s="3"/>
      <c r="AY211" s="3"/>
      <c r="AZ211" s="3"/>
      <c r="BA211" s="3"/>
      <c r="BB211" s="3"/>
      <c r="BC211" s="3"/>
      <c r="BD211" s="3"/>
      <c r="BE211" s="3"/>
      <c r="BF211" s="3"/>
      <c r="BG211" s="3"/>
      <c r="BH211" s="3"/>
      <c r="BI211" s="3"/>
      <c r="BJ211" s="3"/>
      <c r="BK211" s="3"/>
      <c r="BL211" s="3"/>
      <c r="BM211" s="3"/>
      <c r="BN211" s="3"/>
      <c r="BO211" s="3"/>
      <c r="BP211" s="3"/>
      <c r="BQ211" s="3"/>
      <c r="BR211" s="3"/>
      <c r="BS211" s="3"/>
      <c r="BT211" s="3"/>
      <c r="BU211" s="3"/>
      <c r="BV211" s="3"/>
      <c r="BW211" s="3"/>
      <c r="BX211" s="3"/>
      <c r="BY211" s="3"/>
      <c r="BZ211" s="3"/>
    </row>
    <row r="212">
      <c r="A212" s="20" t="str">
        <f t="shared" si="1"/>
        <v>Unique</v>
      </c>
      <c r="B212" s="20" t="str">
        <f>IFERROR(__xludf.DUMMYFUNCTION("""COMPUTED_VALUE"""),"SL4")</f>
        <v>SL4</v>
      </c>
      <c r="C212" s="3" t="str">
        <f>IFERROR(__xludf.DUMMYFUNCTION("""COMPUTED_VALUE"""),"A Systematic Review of the Convergence of Augmented Reality, Intelligent Virtual Agents, and the Internet of Things")</f>
        <v>A Systematic Review of the Convergence of Augmented Reality, Intelligent Virtual Agents, and the Internet of Things</v>
      </c>
      <c r="D212" s="3" t="str">
        <f>IFERROR(__xludf.DUMMYFUNCTION("""COMPUTED_VALUE"""),"Nahal NorouziGerd BruderBrandon BelnaStefanie MutterDamla TurgutGreg Welch")</f>
        <v>Nahal NorouziGerd BruderBrandon BelnaStefanie MutterDamla TurgutGreg Welch</v>
      </c>
      <c r="E212" s="3">
        <f>IFERROR(__xludf.DUMMYFUNCTION("""COMPUTED_VALUE"""),2019.0)</f>
        <v>2019</v>
      </c>
      <c r="F212" s="3" t="str">
        <f>IFERROR(__xludf.DUMMYFUNCTION("""COMPUTED_VALUE"""),"Artificial Intelligence in IoT")</f>
        <v>Artificial Intelligence in IoT</v>
      </c>
      <c r="G212" s="3"/>
      <c r="H212" s="3"/>
      <c r="I212" s="3"/>
      <c r="J212" s="3"/>
      <c r="K212" s="3" t="str">
        <f>IFERROR(__xludf.DUMMYFUNCTION("""COMPUTED_VALUE"""),"10.1007/978-3-030-04110-6_1")</f>
        <v>10.1007/978-3-030-04110-6_1</v>
      </c>
      <c r="L212" s="3" t="str">
        <f>IFERROR(__xludf.DUMMYFUNCTION("""COMPUTED_VALUE"""),"In recent years we are beginning to see the convergence of three distinct research fields: augmented reality (AR), intelligent virtual agents (IVAs), and the Internet of things (IoT). Each of these has been classified as a disruptive technology for our so"&amp;"ciety. Since their emergence, the advancement of knowledge and development of technologies and systems in these fields were traditionally performed with limited input from each other. However, over recent years, we have seen research prototypes and commer"&amp;"cial products being developed that cross the boundaries between these distinct fields to leverage their collective strengths. In this paper, we review the body of literature published at the intersections between each two of these fields, and we discuss a"&amp;" vision for the nexus of all three technologies.")</f>
        <v>In recent years we are beginning to see the convergence of three distinct research fields: augmented reality (AR), intelligent virtual agents (IVAs), and the Internet of things (IoT). Each of these has been classified as a disruptive technology for our society. Since their emergence, the advancement of knowledge and development of technologies and systems in these fields were traditionally performed with limited input from each other. However, over recent years, we have seen research prototypes and commercial products being developed that cross the boundaries between these distinct fields to leverage their collective strengths. In this paper, we review the body of literature published at the intersections between each two of these fields, and we discuss a vision for the nexus of all three technologies.</v>
      </c>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c r="BC212" s="3"/>
      <c r="BD212" s="3"/>
      <c r="BE212" s="3"/>
      <c r="BF212" s="3"/>
      <c r="BG212" s="3"/>
      <c r="BH212" s="3"/>
      <c r="BI212" s="3"/>
      <c r="BJ212" s="3"/>
      <c r="BK212" s="3"/>
      <c r="BL212" s="3"/>
      <c r="BM212" s="3"/>
      <c r="BN212" s="3"/>
      <c r="BO212" s="3"/>
      <c r="BP212" s="3"/>
      <c r="BQ212" s="3"/>
      <c r="BR212" s="3"/>
      <c r="BS212" s="3"/>
      <c r="BT212" s="3"/>
      <c r="BU212" s="3"/>
      <c r="BV212" s="3"/>
      <c r="BW212" s="3"/>
      <c r="BX212" s="3"/>
      <c r="BY212" s="3"/>
      <c r="BZ212" s="3"/>
    </row>
    <row r="213">
      <c r="A213" s="20"/>
      <c r="B213" s="20"/>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c r="AS213" s="3"/>
      <c r="AT213" s="3"/>
      <c r="AU213" s="3"/>
      <c r="AV213" s="3"/>
      <c r="AW213" s="3"/>
      <c r="AX213" s="3"/>
      <c r="AY213" s="3"/>
      <c r="AZ213" s="3"/>
      <c r="BA213" s="3"/>
      <c r="BB213" s="3"/>
      <c r="BC213" s="3"/>
      <c r="BD213" s="3"/>
      <c r="BE213" s="3"/>
      <c r="BF213" s="3"/>
      <c r="BG213" s="3"/>
      <c r="BH213" s="3"/>
      <c r="BI213" s="3"/>
      <c r="BJ213" s="3"/>
      <c r="BK213" s="3"/>
      <c r="BL213" s="3"/>
      <c r="BM213" s="3"/>
      <c r="BN213" s="3"/>
      <c r="BO213" s="3"/>
      <c r="BP213" s="3"/>
      <c r="BQ213" s="3"/>
      <c r="BR213" s="3"/>
      <c r="BS213" s="3"/>
      <c r="BT213" s="3"/>
      <c r="BU213" s="3"/>
      <c r="BV213" s="3"/>
      <c r="BW213" s="3"/>
      <c r="BX213" s="3"/>
      <c r="BY213" s="3"/>
      <c r="BZ213" s="3"/>
    </row>
    <row r="214">
      <c r="A214" s="20"/>
      <c r="B214" s="20"/>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c r="AT214" s="3"/>
      <c r="AU214" s="3"/>
      <c r="AV214" s="3"/>
      <c r="AW214" s="3"/>
      <c r="AX214" s="3"/>
      <c r="AY214" s="3"/>
      <c r="AZ214" s="3"/>
      <c r="BA214" s="3"/>
      <c r="BB214" s="3"/>
      <c r="BC214" s="3"/>
      <c r="BD214" s="3"/>
      <c r="BE214" s="3"/>
      <c r="BF214" s="3"/>
      <c r="BG214" s="3"/>
      <c r="BH214" s="3"/>
      <c r="BI214" s="3"/>
      <c r="BJ214" s="3"/>
      <c r="BK214" s="3"/>
      <c r="BL214" s="3"/>
      <c r="BM214" s="3"/>
      <c r="BN214" s="3"/>
      <c r="BO214" s="3"/>
      <c r="BP214" s="3"/>
      <c r="BQ214" s="3"/>
      <c r="BR214" s="3"/>
      <c r="BS214" s="3"/>
      <c r="BT214" s="3"/>
      <c r="BU214" s="3"/>
      <c r="BV214" s="3"/>
      <c r="BW214" s="3"/>
      <c r="BX214" s="3"/>
      <c r="BY214" s="3"/>
      <c r="BZ214" s="3"/>
    </row>
    <row r="215">
      <c r="A215" s="20"/>
      <c r="B215" s="20"/>
      <c r="C215" s="3"/>
      <c r="D215" s="3"/>
      <c r="E215" s="3"/>
      <c r="F215" s="3"/>
      <c r="G215" s="3"/>
      <c r="H215" s="3"/>
      <c r="I215" s="3"/>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c r="BM215" s="3"/>
      <c r="BN215" s="3"/>
      <c r="BO215" s="3"/>
      <c r="BP215" s="3"/>
      <c r="BQ215" s="3"/>
      <c r="BR215" s="3"/>
      <c r="BS215" s="3"/>
      <c r="BT215" s="3"/>
      <c r="BU215" s="3"/>
      <c r="BV215" s="3"/>
      <c r="BW215" s="3"/>
      <c r="BX215" s="3"/>
      <c r="BY215" s="3"/>
      <c r="BZ215" s="3"/>
    </row>
    <row r="216">
      <c r="A216" s="20"/>
      <c r="B216" s="20"/>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c r="BO216" s="3"/>
      <c r="BP216" s="3"/>
      <c r="BQ216" s="3"/>
      <c r="BR216" s="3"/>
      <c r="BS216" s="3"/>
      <c r="BT216" s="3"/>
      <c r="BU216" s="3"/>
      <c r="BV216" s="3"/>
      <c r="BW216" s="3"/>
      <c r="BX216" s="3"/>
      <c r="BY216" s="3"/>
      <c r="BZ216" s="3"/>
    </row>
    <row r="217">
      <c r="A217" s="20"/>
      <c r="B217" s="20"/>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c r="BM217" s="3"/>
      <c r="BN217" s="3"/>
      <c r="BO217" s="3"/>
      <c r="BP217" s="3"/>
      <c r="BQ217" s="3"/>
      <c r="BR217" s="3"/>
      <c r="BS217" s="3"/>
      <c r="BT217" s="3"/>
      <c r="BU217" s="3"/>
      <c r="BV217" s="3"/>
      <c r="BW217" s="3"/>
      <c r="BX217" s="3"/>
      <c r="BY217" s="3"/>
      <c r="BZ217" s="3"/>
    </row>
    <row r="218">
      <c r="A218" s="20"/>
      <c r="B218" s="20"/>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c r="BQ218" s="3"/>
      <c r="BR218" s="3"/>
      <c r="BS218" s="3"/>
      <c r="BT218" s="3"/>
      <c r="BU218" s="3"/>
      <c r="BV218" s="3"/>
      <c r="BW218" s="3"/>
      <c r="BX218" s="3"/>
      <c r="BY218" s="3"/>
      <c r="BZ218" s="3"/>
    </row>
    <row r="219">
      <c r="A219" s="20"/>
      <c r="B219" s="20"/>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c r="AT219" s="3"/>
      <c r="AU219" s="3"/>
      <c r="AV219" s="3"/>
      <c r="AW219" s="3"/>
      <c r="AX219" s="3"/>
      <c r="AY219" s="3"/>
      <c r="AZ219" s="3"/>
      <c r="BA219" s="3"/>
      <c r="BB219" s="3"/>
      <c r="BC219" s="3"/>
      <c r="BD219" s="3"/>
      <c r="BE219" s="3"/>
      <c r="BF219" s="3"/>
      <c r="BG219" s="3"/>
      <c r="BH219" s="3"/>
      <c r="BI219" s="3"/>
      <c r="BJ219" s="3"/>
      <c r="BK219" s="3"/>
      <c r="BL219" s="3"/>
      <c r="BM219" s="3"/>
      <c r="BN219" s="3"/>
      <c r="BO219" s="3"/>
      <c r="BP219" s="3"/>
      <c r="BQ219" s="3"/>
      <c r="BR219" s="3"/>
      <c r="BS219" s="3"/>
      <c r="BT219" s="3"/>
      <c r="BU219" s="3"/>
      <c r="BV219" s="3"/>
      <c r="BW219" s="3"/>
      <c r="BX219" s="3"/>
      <c r="BY219" s="3"/>
      <c r="BZ219" s="3"/>
    </row>
    <row r="220">
      <c r="A220" s="20"/>
      <c r="B220" s="20"/>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c r="BQ220" s="3"/>
      <c r="BR220" s="3"/>
      <c r="BS220" s="3"/>
      <c r="BT220" s="3"/>
      <c r="BU220" s="3"/>
      <c r="BV220" s="3"/>
      <c r="BW220" s="3"/>
      <c r="BX220" s="3"/>
      <c r="BY220" s="3"/>
      <c r="BZ220" s="3"/>
    </row>
    <row r="221">
      <c r="A221" s="20"/>
      <c r="B221" s="20"/>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c r="BO221" s="3"/>
      <c r="BP221" s="3"/>
      <c r="BQ221" s="3"/>
      <c r="BR221" s="3"/>
      <c r="BS221" s="3"/>
      <c r="BT221" s="3"/>
      <c r="BU221" s="3"/>
      <c r="BV221" s="3"/>
      <c r="BW221" s="3"/>
      <c r="BX221" s="3"/>
      <c r="BY221" s="3"/>
      <c r="BZ221" s="3"/>
    </row>
    <row r="222">
      <c r="A222" s="20"/>
      <c r="B222" s="20"/>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BR222" s="3"/>
      <c r="BS222" s="3"/>
      <c r="BT222" s="3"/>
      <c r="BU222" s="3"/>
      <c r="BV222" s="3"/>
      <c r="BW222" s="3"/>
      <c r="BX222" s="3"/>
      <c r="BY222" s="3"/>
      <c r="BZ222" s="3"/>
    </row>
    <row r="223">
      <c r="A223" s="20"/>
      <c r="B223" s="20"/>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c r="AT223" s="3"/>
      <c r="AU223" s="3"/>
      <c r="AV223" s="3"/>
      <c r="AW223" s="3"/>
      <c r="AX223" s="3"/>
      <c r="AY223" s="3"/>
      <c r="AZ223" s="3"/>
      <c r="BA223" s="3"/>
      <c r="BB223" s="3"/>
      <c r="BC223" s="3"/>
      <c r="BD223" s="3"/>
      <c r="BE223" s="3"/>
      <c r="BF223" s="3"/>
      <c r="BG223" s="3"/>
      <c r="BH223" s="3"/>
      <c r="BI223" s="3"/>
      <c r="BJ223" s="3"/>
      <c r="BK223" s="3"/>
      <c r="BL223" s="3"/>
      <c r="BM223" s="3"/>
      <c r="BN223" s="3"/>
      <c r="BO223" s="3"/>
      <c r="BP223" s="3"/>
      <c r="BQ223" s="3"/>
      <c r="BR223" s="3"/>
      <c r="BS223" s="3"/>
      <c r="BT223" s="3"/>
      <c r="BU223" s="3"/>
      <c r="BV223" s="3"/>
      <c r="BW223" s="3"/>
      <c r="BX223" s="3"/>
      <c r="BY223" s="3"/>
      <c r="BZ223" s="3"/>
    </row>
    <row r="224">
      <c r="A224" s="20"/>
      <c r="B224" s="20"/>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3"/>
      <c r="AN224" s="3"/>
      <c r="AO224" s="3"/>
      <c r="AP224" s="3"/>
      <c r="AQ224" s="3"/>
      <c r="AR224" s="3"/>
      <c r="AS224" s="3"/>
      <c r="AT224" s="3"/>
      <c r="AU224" s="3"/>
      <c r="AV224" s="3"/>
      <c r="AW224" s="3"/>
      <c r="AX224" s="3"/>
      <c r="AY224" s="3"/>
      <c r="AZ224" s="3"/>
      <c r="BA224" s="3"/>
      <c r="BB224" s="3"/>
      <c r="BC224" s="3"/>
      <c r="BD224" s="3"/>
      <c r="BE224" s="3"/>
      <c r="BF224" s="3"/>
      <c r="BG224" s="3"/>
      <c r="BH224" s="3"/>
      <c r="BI224" s="3"/>
      <c r="BJ224" s="3"/>
      <c r="BK224" s="3"/>
      <c r="BL224" s="3"/>
      <c r="BM224" s="3"/>
      <c r="BN224" s="3"/>
      <c r="BO224" s="3"/>
      <c r="BP224" s="3"/>
      <c r="BQ224" s="3"/>
      <c r="BR224" s="3"/>
      <c r="BS224" s="3"/>
      <c r="BT224" s="3"/>
      <c r="BU224" s="3"/>
      <c r="BV224" s="3"/>
      <c r="BW224" s="3"/>
      <c r="BX224" s="3"/>
      <c r="BY224" s="3"/>
      <c r="BZ224" s="3"/>
    </row>
    <row r="225">
      <c r="A225" s="20"/>
      <c r="B225" s="20"/>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c r="BB225" s="3"/>
      <c r="BC225" s="3"/>
      <c r="BD225" s="3"/>
      <c r="BE225" s="3"/>
      <c r="BF225" s="3"/>
      <c r="BG225" s="3"/>
      <c r="BH225" s="3"/>
      <c r="BI225" s="3"/>
      <c r="BJ225" s="3"/>
      <c r="BK225" s="3"/>
      <c r="BL225" s="3"/>
      <c r="BM225" s="3"/>
      <c r="BN225" s="3"/>
      <c r="BO225" s="3"/>
      <c r="BP225" s="3"/>
      <c r="BQ225" s="3"/>
      <c r="BR225" s="3"/>
      <c r="BS225" s="3"/>
      <c r="BT225" s="3"/>
      <c r="BU225" s="3"/>
      <c r="BV225" s="3"/>
      <c r="BW225" s="3"/>
      <c r="BX225" s="3"/>
      <c r="BY225" s="3"/>
      <c r="BZ225" s="3"/>
    </row>
    <row r="226">
      <c r="A226" s="20"/>
      <c r="B226" s="20"/>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c r="BS226" s="3"/>
      <c r="BT226" s="3"/>
      <c r="BU226" s="3"/>
      <c r="BV226" s="3"/>
      <c r="BW226" s="3"/>
      <c r="BX226" s="3"/>
      <c r="BY226" s="3"/>
      <c r="BZ226" s="3"/>
    </row>
    <row r="227">
      <c r="A227" s="20"/>
      <c r="B227" s="20"/>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c r="BS227" s="3"/>
      <c r="BT227" s="3"/>
      <c r="BU227" s="3"/>
      <c r="BV227" s="3"/>
      <c r="BW227" s="3"/>
      <c r="BX227" s="3"/>
      <c r="BY227" s="3"/>
      <c r="BZ227" s="3"/>
    </row>
    <row r="228">
      <c r="A228" s="20"/>
      <c r="B228" s="20"/>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c r="BM228" s="3"/>
      <c r="BN228" s="3"/>
      <c r="BO228" s="3"/>
      <c r="BP228" s="3"/>
      <c r="BQ228" s="3"/>
      <c r="BR228" s="3"/>
      <c r="BS228" s="3"/>
      <c r="BT228" s="3"/>
      <c r="BU228" s="3"/>
      <c r="BV228" s="3"/>
      <c r="BW228" s="3"/>
      <c r="BX228" s="3"/>
      <c r="BY228" s="3"/>
      <c r="BZ228" s="3"/>
    </row>
    <row r="229">
      <c r="A229" s="20"/>
      <c r="B229" s="20"/>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c r="BM229" s="3"/>
      <c r="BN229" s="3"/>
      <c r="BO229" s="3"/>
      <c r="BP229" s="3"/>
      <c r="BQ229" s="3"/>
      <c r="BR229" s="3"/>
      <c r="BS229" s="3"/>
      <c r="BT229" s="3"/>
      <c r="BU229" s="3"/>
      <c r="BV229" s="3"/>
      <c r="BW229" s="3"/>
      <c r="BX229" s="3"/>
      <c r="BY229" s="3"/>
      <c r="BZ229" s="3"/>
    </row>
    <row r="230">
      <c r="A230" s="20"/>
      <c r="B230" s="20"/>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c r="BM230" s="3"/>
      <c r="BN230" s="3"/>
      <c r="BO230" s="3"/>
      <c r="BP230" s="3"/>
      <c r="BQ230" s="3"/>
      <c r="BR230" s="3"/>
      <c r="BS230" s="3"/>
      <c r="BT230" s="3"/>
      <c r="BU230" s="3"/>
      <c r="BV230" s="3"/>
      <c r="BW230" s="3"/>
      <c r="BX230" s="3"/>
      <c r="BY230" s="3"/>
      <c r="BZ230" s="3"/>
    </row>
    <row r="231">
      <c r="A231" s="20"/>
      <c r="B231" s="20"/>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c r="BM231" s="3"/>
      <c r="BN231" s="3"/>
      <c r="BO231" s="3"/>
      <c r="BP231" s="3"/>
      <c r="BQ231" s="3"/>
      <c r="BR231" s="3"/>
      <c r="BS231" s="3"/>
      <c r="BT231" s="3"/>
      <c r="BU231" s="3"/>
      <c r="BV231" s="3"/>
      <c r="BW231" s="3"/>
      <c r="BX231" s="3"/>
      <c r="BY231" s="3"/>
      <c r="BZ231" s="3"/>
    </row>
    <row r="232">
      <c r="A232" s="20"/>
      <c r="B232" s="20"/>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c r="BE232" s="3"/>
      <c r="BF232" s="3"/>
      <c r="BG232" s="3"/>
      <c r="BH232" s="3"/>
      <c r="BI232" s="3"/>
      <c r="BJ232" s="3"/>
      <c r="BK232" s="3"/>
      <c r="BL232" s="3"/>
      <c r="BM232" s="3"/>
      <c r="BN232" s="3"/>
      <c r="BO232" s="3"/>
      <c r="BP232" s="3"/>
      <c r="BQ232" s="3"/>
      <c r="BR232" s="3"/>
      <c r="BS232" s="3"/>
      <c r="BT232" s="3"/>
      <c r="BU232" s="3"/>
      <c r="BV232" s="3"/>
      <c r="BW232" s="3"/>
      <c r="BX232" s="3"/>
      <c r="BY232" s="3"/>
      <c r="BZ232" s="3"/>
    </row>
    <row r="233">
      <c r="A233" s="20"/>
      <c r="B233" s="20"/>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c r="BB233" s="3"/>
      <c r="BC233" s="3"/>
      <c r="BD233" s="3"/>
      <c r="BE233" s="3"/>
      <c r="BF233" s="3"/>
      <c r="BG233" s="3"/>
      <c r="BH233" s="3"/>
      <c r="BI233" s="3"/>
      <c r="BJ233" s="3"/>
      <c r="BK233" s="3"/>
      <c r="BL233" s="3"/>
      <c r="BM233" s="3"/>
      <c r="BN233" s="3"/>
      <c r="BO233" s="3"/>
      <c r="BP233" s="3"/>
      <c r="BQ233" s="3"/>
      <c r="BR233" s="3"/>
      <c r="BS233" s="3"/>
      <c r="BT233" s="3"/>
      <c r="BU233" s="3"/>
      <c r="BV233" s="3"/>
      <c r="BW233" s="3"/>
      <c r="BX233" s="3"/>
      <c r="BY233" s="3"/>
      <c r="BZ233" s="3"/>
    </row>
    <row r="234">
      <c r="A234" s="20"/>
      <c r="B234" s="20"/>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c r="BB234" s="3"/>
      <c r="BC234" s="3"/>
      <c r="BD234" s="3"/>
      <c r="BE234" s="3"/>
      <c r="BF234" s="3"/>
      <c r="BG234" s="3"/>
      <c r="BH234" s="3"/>
      <c r="BI234" s="3"/>
      <c r="BJ234" s="3"/>
      <c r="BK234" s="3"/>
      <c r="BL234" s="3"/>
      <c r="BM234" s="3"/>
      <c r="BN234" s="3"/>
      <c r="BO234" s="3"/>
      <c r="BP234" s="3"/>
      <c r="BQ234" s="3"/>
      <c r="BR234" s="3"/>
      <c r="BS234" s="3"/>
      <c r="BT234" s="3"/>
      <c r="BU234" s="3"/>
      <c r="BV234" s="3"/>
      <c r="BW234" s="3"/>
      <c r="BX234" s="3"/>
      <c r="BY234" s="3"/>
      <c r="BZ234" s="3"/>
    </row>
    <row r="235">
      <c r="A235" s="20"/>
      <c r="B235" s="20"/>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c r="BB235" s="3"/>
      <c r="BC235" s="3"/>
      <c r="BD235" s="3"/>
      <c r="BE235" s="3"/>
      <c r="BF235" s="3"/>
      <c r="BG235" s="3"/>
      <c r="BH235" s="3"/>
      <c r="BI235" s="3"/>
      <c r="BJ235" s="3"/>
      <c r="BK235" s="3"/>
      <c r="BL235" s="3"/>
      <c r="BM235" s="3"/>
      <c r="BN235" s="3"/>
      <c r="BO235" s="3"/>
      <c r="BP235" s="3"/>
      <c r="BQ235" s="3"/>
      <c r="BR235" s="3"/>
      <c r="BS235" s="3"/>
      <c r="BT235" s="3"/>
      <c r="BU235" s="3"/>
      <c r="BV235" s="3"/>
      <c r="BW235" s="3"/>
      <c r="BX235" s="3"/>
      <c r="BY235" s="3"/>
      <c r="BZ235" s="3"/>
    </row>
    <row r="236">
      <c r="A236" s="20"/>
      <c r="B236" s="20"/>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c r="BC236" s="3"/>
      <c r="BD236" s="3"/>
      <c r="BE236" s="3"/>
      <c r="BF236" s="3"/>
      <c r="BG236" s="3"/>
      <c r="BH236" s="3"/>
      <c r="BI236" s="3"/>
      <c r="BJ236" s="3"/>
      <c r="BK236" s="3"/>
      <c r="BL236" s="3"/>
      <c r="BM236" s="3"/>
      <c r="BN236" s="3"/>
      <c r="BO236" s="3"/>
      <c r="BP236" s="3"/>
      <c r="BQ236" s="3"/>
      <c r="BR236" s="3"/>
      <c r="BS236" s="3"/>
      <c r="BT236" s="3"/>
      <c r="BU236" s="3"/>
      <c r="BV236" s="3"/>
      <c r="BW236" s="3"/>
      <c r="BX236" s="3"/>
      <c r="BY236" s="3"/>
      <c r="BZ236" s="3"/>
    </row>
    <row r="237">
      <c r="A237" s="20"/>
      <c r="B237" s="20"/>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c r="BB237" s="3"/>
      <c r="BC237" s="3"/>
      <c r="BD237" s="3"/>
      <c r="BE237" s="3"/>
      <c r="BF237" s="3"/>
      <c r="BG237" s="3"/>
      <c r="BH237" s="3"/>
      <c r="BI237" s="3"/>
      <c r="BJ237" s="3"/>
      <c r="BK237" s="3"/>
      <c r="BL237" s="3"/>
      <c r="BM237" s="3"/>
      <c r="BN237" s="3"/>
      <c r="BO237" s="3"/>
      <c r="BP237" s="3"/>
      <c r="BQ237" s="3"/>
      <c r="BR237" s="3"/>
      <c r="BS237" s="3"/>
      <c r="BT237" s="3"/>
      <c r="BU237" s="3"/>
      <c r="BV237" s="3"/>
      <c r="BW237" s="3"/>
      <c r="BX237" s="3"/>
      <c r="BY237" s="3"/>
      <c r="BZ237" s="3"/>
    </row>
    <row r="238">
      <c r="A238" s="20"/>
      <c r="B238" s="20"/>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c r="BB238" s="3"/>
      <c r="BC238" s="3"/>
      <c r="BD238" s="3"/>
      <c r="BE238" s="3"/>
      <c r="BF238" s="3"/>
      <c r="BG238" s="3"/>
      <c r="BH238" s="3"/>
      <c r="BI238" s="3"/>
      <c r="BJ238" s="3"/>
      <c r="BK238" s="3"/>
      <c r="BL238" s="3"/>
      <c r="BM238" s="3"/>
      <c r="BN238" s="3"/>
      <c r="BO238" s="3"/>
      <c r="BP238" s="3"/>
      <c r="BQ238" s="3"/>
      <c r="BR238" s="3"/>
      <c r="BS238" s="3"/>
      <c r="BT238" s="3"/>
      <c r="BU238" s="3"/>
      <c r="BV238" s="3"/>
      <c r="BW238" s="3"/>
      <c r="BX238" s="3"/>
      <c r="BY238" s="3"/>
      <c r="BZ238" s="3"/>
    </row>
    <row r="239">
      <c r="A239" s="20"/>
      <c r="B239" s="20"/>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c r="BB239" s="3"/>
      <c r="BC239" s="3"/>
      <c r="BD239" s="3"/>
      <c r="BE239" s="3"/>
      <c r="BF239" s="3"/>
      <c r="BG239" s="3"/>
      <c r="BH239" s="3"/>
      <c r="BI239" s="3"/>
      <c r="BJ239" s="3"/>
      <c r="BK239" s="3"/>
      <c r="BL239" s="3"/>
      <c r="BM239" s="3"/>
      <c r="BN239" s="3"/>
      <c r="BO239" s="3"/>
      <c r="BP239" s="3"/>
      <c r="BQ239" s="3"/>
      <c r="BR239" s="3"/>
      <c r="BS239" s="3"/>
      <c r="BT239" s="3"/>
      <c r="BU239" s="3"/>
      <c r="BV239" s="3"/>
      <c r="BW239" s="3"/>
      <c r="BX239" s="3"/>
      <c r="BY239" s="3"/>
      <c r="BZ239" s="3"/>
    </row>
    <row r="240">
      <c r="A240" s="20"/>
      <c r="B240" s="20"/>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c r="BM240" s="3"/>
      <c r="BN240" s="3"/>
      <c r="BO240" s="3"/>
      <c r="BP240" s="3"/>
      <c r="BQ240" s="3"/>
      <c r="BR240" s="3"/>
      <c r="BS240" s="3"/>
      <c r="BT240" s="3"/>
      <c r="BU240" s="3"/>
      <c r="BV240" s="3"/>
      <c r="BW240" s="3"/>
      <c r="BX240" s="3"/>
      <c r="BY240" s="3"/>
      <c r="BZ240" s="3"/>
    </row>
    <row r="241">
      <c r="A241" s="20"/>
      <c r="B241" s="20"/>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c r="BB241" s="3"/>
      <c r="BC241" s="3"/>
      <c r="BD241" s="3"/>
      <c r="BE241" s="3"/>
      <c r="BF241" s="3"/>
      <c r="BG241" s="3"/>
      <c r="BH241" s="3"/>
      <c r="BI241" s="3"/>
      <c r="BJ241" s="3"/>
      <c r="BK241" s="3"/>
      <c r="BL241" s="3"/>
      <c r="BM241" s="3"/>
      <c r="BN241" s="3"/>
      <c r="BO241" s="3"/>
      <c r="BP241" s="3"/>
      <c r="BQ241" s="3"/>
      <c r="BR241" s="3"/>
      <c r="BS241" s="3"/>
      <c r="BT241" s="3"/>
      <c r="BU241" s="3"/>
      <c r="BV241" s="3"/>
      <c r="BW241" s="3"/>
      <c r="BX241" s="3"/>
      <c r="BY241" s="3"/>
      <c r="BZ241" s="3"/>
    </row>
    <row r="242">
      <c r="A242" s="20"/>
      <c r="B242" s="20"/>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c r="BM242" s="3"/>
      <c r="BN242" s="3"/>
      <c r="BO242" s="3"/>
      <c r="BP242" s="3"/>
      <c r="BQ242" s="3"/>
      <c r="BR242" s="3"/>
      <c r="BS242" s="3"/>
      <c r="BT242" s="3"/>
      <c r="BU242" s="3"/>
      <c r="BV242" s="3"/>
      <c r="BW242" s="3"/>
      <c r="BX242" s="3"/>
      <c r="BY242" s="3"/>
      <c r="BZ242" s="3"/>
    </row>
    <row r="243">
      <c r="A243" s="20"/>
      <c r="B243" s="20"/>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c r="BB243" s="3"/>
      <c r="BC243" s="3"/>
      <c r="BD243" s="3"/>
      <c r="BE243" s="3"/>
      <c r="BF243" s="3"/>
      <c r="BG243" s="3"/>
      <c r="BH243" s="3"/>
      <c r="BI243" s="3"/>
      <c r="BJ243" s="3"/>
      <c r="BK243" s="3"/>
      <c r="BL243" s="3"/>
      <c r="BM243" s="3"/>
      <c r="BN243" s="3"/>
      <c r="BO243" s="3"/>
      <c r="BP243" s="3"/>
      <c r="BQ243" s="3"/>
      <c r="BR243" s="3"/>
      <c r="BS243" s="3"/>
      <c r="BT243" s="3"/>
      <c r="BU243" s="3"/>
      <c r="BV243" s="3"/>
      <c r="BW243" s="3"/>
      <c r="BX243" s="3"/>
      <c r="BY243" s="3"/>
      <c r="BZ243" s="3"/>
    </row>
    <row r="244">
      <c r="A244" s="20"/>
      <c r="B244" s="20"/>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c r="BB244" s="3"/>
      <c r="BC244" s="3"/>
      <c r="BD244" s="3"/>
      <c r="BE244" s="3"/>
      <c r="BF244" s="3"/>
      <c r="BG244" s="3"/>
      <c r="BH244" s="3"/>
      <c r="BI244" s="3"/>
      <c r="BJ244" s="3"/>
      <c r="BK244" s="3"/>
      <c r="BL244" s="3"/>
      <c r="BM244" s="3"/>
      <c r="BN244" s="3"/>
      <c r="BO244" s="3"/>
      <c r="BP244" s="3"/>
      <c r="BQ244" s="3"/>
      <c r="BR244" s="3"/>
      <c r="BS244" s="3"/>
      <c r="BT244" s="3"/>
      <c r="BU244" s="3"/>
      <c r="BV244" s="3"/>
      <c r="BW244" s="3"/>
      <c r="BX244" s="3"/>
      <c r="BY244" s="3"/>
      <c r="BZ244" s="3"/>
    </row>
    <row r="245">
      <c r="A245" s="20"/>
      <c r="B245" s="20"/>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c r="BB245" s="3"/>
      <c r="BC245" s="3"/>
      <c r="BD245" s="3"/>
      <c r="BE245" s="3"/>
      <c r="BF245" s="3"/>
      <c r="BG245" s="3"/>
      <c r="BH245" s="3"/>
      <c r="BI245" s="3"/>
      <c r="BJ245" s="3"/>
      <c r="BK245" s="3"/>
      <c r="BL245" s="3"/>
      <c r="BM245" s="3"/>
      <c r="BN245" s="3"/>
      <c r="BO245" s="3"/>
      <c r="BP245" s="3"/>
      <c r="BQ245" s="3"/>
      <c r="BR245" s="3"/>
      <c r="BS245" s="3"/>
      <c r="BT245" s="3"/>
      <c r="BU245" s="3"/>
      <c r="BV245" s="3"/>
      <c r="BW245" s="3"/>
      <c r="BX245" s="3"/>
      <c r="BY245" s="3"/>
      <c r="BZ245" s="3"/>
    </row>
    <row r="246">
      <c r="A246" s="20"/>
      <c r="B246" s="20"/>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c r="BQ246" s="3"/>
      <c r="BR246" s="3"/>
      <c r="BS246" s="3"/>
      <c r="BT246" s="3"/>
      <c r="BU246" s="3"/>
      <c r="BV246" s="3"/>
      <c r="BW246" s="3"/>
      <c r="BX246" s="3"/>
      <c r="BY246" s="3"/>
      <c r="BZ246" s="3"/>
    </row>
    <row r="247">
      <c r="A247" s="20"/>
      <c r="B247" s="20"/>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c r="BB247" s="3"/>
      <c r="BC247" s="3"/>
      <c r="BD247" s="3"/>
      <c r="BE247" s="3"/>
      <c r="BF247" s="3"/>
      <c r="BG247" s="3"/>
      <c r="BH247" s="3"/>
      <c r="BI247" s="3"/>
      <c r="BJ247" s="3"/>
      <c r="BK247" s="3"/>
      <c r="BL247" s="3"/>
      <c r="BM247" s="3"/>
      <c r="BN247" s="3"/>
      <c r="BO247" s="3"/>
      <c r="BP247" s="3"/>
      <c r="BQ247" s="3"/>
      <c r="BR247" s="3"/>
      <c r="BS247" s="3"/>
      <c r="BT247" s="3"/>
      <c r="BU247" s="3"/>
      <c r="BV247" s="3"/>
      <c r="BW247" s="3"/>
      <c r="BX247" s="3"/>
      <c r="BY247" s="3"/>
      <c r="BZ247" s="3"/>
    </row>
    <row r="248">
      <c r="A248" s="20"/>
      <c r="B248" s="20"/>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c r="BB248" s="3"/>
      <c r="BC248" s="3"/>
      <c r="BD248" s="3"/>
      <c r="BE248" s="3"/>
      <c r="BF248" s="3"/>
      <c r="BG248" s="3"/>
      <c r="BH248" s="3"/>
      <c r="BI248" s="3"/>
      <c r="BJ248" s="3"/>
      <c r="BK248" s="3"/>
      <c r="BL248" s="3"/>
      <c r="BM248" s="3"/>
      <c r="BN248" s="3"/>
      <c r="BO248" s="3"/>
      <c r="BP248" s="3"/>
      <c r="BQ248" s="3"/>
      <c r="BR248" s="3"/>
      <c r="BS248" s="3"/>
      <c r="BT248" s="3"/>
      <c r="BU248" s="3"/>
      <c r="BV248" s="3"/>
      <c r="BW248" s="3"/>
      <c r="BX248" s="3"/>
      <c r="BY248" s="3"/>
      <c r="BZ248" s="3"/>
    </row>
    <row r="249">
      <c r="A249" s="20"/>
      <c r="B249" s="20"/>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c r="BB249" s="3"/>
      <c r="BC249" s="3"/>
      <c r="BD249" s="3"/>
      <c r="BE249" s="3"/>
      <c r="BF249" s="3"/>
      <c r="BG249" s="3"/>
      <c r="BH249" s="3"/>
      <c r="BI249" s="3"/>
      <c r="BJ249" s="3"/>
      <c r="BK249" s="3"/>
      <c r="BL249" s="3"/>
      <c r="BM249" s="3"/>
      <c r="BN249" s="3"/>
      <c r="BO249" s="3"/>
      <c r="BP249" s="3"/>
      <c r="BQ249" s="3"/>
      <c r="BR249" s="3"/>
      <c r="BS249" s="3"/>
      <c r="BT249" s="3"/>
      <c r="BU249" s="3"/>
      <c r="BV249" s="3"/>
      <c r="BW249" s="3"/>
      <c r="BX249" s="3"/>
      <c r="BY249" s="3"/>
      <c r="BZ249" s="3"/>
    </row>
    <row r="250">
      <c r="A250" s="20"/>
      <c r="B250" s="20"/>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c r="BB250" s="3"/>
      <c r="BC250" s="3"/>
      <c r="BD250" s="3"/>
      <c r="BE250" s="3"/>
      <c r="BF250" s="3"/>
      <c r="BG250" s="3"/>
      <c r="BH250" s="3"/>
      <c r="BI250" s="3"/>
      <c r="BJ250" s="3"/>
      <c r="BK250" s="3"/>
      <c r="BL250" s="3"/>
      <c r="BM250" s="3"/>
      <c r="BN250" s="3"/>
      <c r="BO250" s="3"/>
      <c r="BP250" s="3"/>
      <c r="BQ250" s="3"/>
      <c r="BR250" s="3"/>
      <c r="BS250" s="3"/>
      <c r="BT250" s="3"/>
      <c r="BU250" s="3"/>
      <c r="BV250" s="3"/>
      <c r="BW250" s="3"/>
      <c r="BX250" s="3"/>
      <c r="BY250" s="3"/>
      <c r="BZ250" s="3"/>
    </row>
    <row r="251">
      <c r="A251" s="20"/>
      <c r="B251" s="20"/>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c r="BB251" s="3"/>
      <c r="BC251" s="3"/>
      <c r="BD251" s="3"/>
      <c r="BE251" s="3"/>
      <c r="BF251" s="3"/>
      <c r="BG251" s="3"/>
      <c r="BH251" s="3"/>
      <c r="BI251" s="3"/>
      <c r="BJ251" s="3"/>
      <c r="BK251" s="3"/>
      <c r="BL251" s="3"/>
      <c r="BM251" s="3"/>
      <c r="BN251" s="3"/>
      <c r="BO251" s="3"/>
      <c r="BP251" s="3"/>
      <c r="BQ251" s="3"/>
      <c r="BR251" s="3"/>
      <c r="BS251" s="3"/>
      <c r="BT251" s="3"/>
      <c r="BU251" s="3"/>
      <c r="BV251" s="3"/>
      <c r="BW251" s="3"/>
      <c r="BX251" s="3"/>
      <c r="BY251" s="3"/>
      <c r="BZ251" s="3"/>
    </row>
    <row r="252">
      <c r="A252" s="20"/>
      <c r="B252" s="20"/>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c r="BO252" s="3"/>
      <c r="BP252" s="3"/>
      <c r="BQ252" s="3"/>
      <c r="BR252" s="3"/>
      <c r="BS252" s="3"/>
      <c r="BT252" s="3"/>
      <c r="BU252" s="3"/>
      <c r="BV252" s="3"/>
      <c r="BW252" s="3"/>
      <c r="BX252" s="3"/>
      <c r="BY252" s="3"/>
      <c r="BZ252" s="3"/>
    </row>
    <row r="253">
      <c r="A253" s="20"/>
      <c r="B253" s="20"/>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c r="BB253" s="3"/>
      <c r="BC253" s="3"/>
      <c r="BD253" s="3"/>
      <c r="BE253" s="3"/>
      <c r="BF253" s="3"/>
      <c r="BG253" s="3"/>
      <c r="BH253" s="3"/>
      <c r="BI253" s="3"/>
      <c r="BJ253" s="3"/>
      <c r="BK253" s="3"/>
      <c r="BL253" s="3"/>
      <c r="BM253" s="3"/>
      <c r="BN253" s="3"/>
      <c r="BO253" s="3"/>
      <c r="BP253" s="3"/>
      <c r="BQ253" s="3"/>
      <c r="BR253" s="3"/>
      <c r="BS253" s="3"/>
      <c r="BT253" s="3"/>
      <c r="BU253" s="3"/>
      <c r="BV253" s="3"/>
      <c r="BW253" s="3"/>
      <c r="BX253" s="3"/>
      <c r="BY253" s="3"/>
      <c r="BZ253" s="3"/>
    </row>
    <row r="254">
      <c r="A254" s="20"/>
      <c r="B254" s="20"/>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c r="BB254" s="3"/>
      <c r="BC254" s="3"/>
      <c r="BD254" s="3"/>
      <c r="BE254" s="3"/>
      <c r="BF254" s="3"/>
      <c r="BG254" s="3"/>
      <c r="BH254" s="3"/>
      <c r="BI254" s="3"/>
      <c r="BJ254" s="3"/>
      <c r="BK254" s="3"/>
      <c r="BL254" s="3"/>
      <c r="BM254" s="3"/>
      <c r="BN254" s="3"/>
      <c r="BO254" s="3"/>
      <c r="BP254" s="3"/>
      <c r="BQ254" s="3"/>
      <c r="BR254" s="3"/>
      <c r="BS254" s="3"/>
      <c r="BT254" s="3"/>
      <c r="BU254" s="3"/>
      <c r="BV254" s="3"/>
      <c r="BW254" s="3"/>
      <c r="BX254" s="3"/>
      <c r="BY254" s="3"/>
      <c r="BZ254" s="3"/>
    </row>
    <row r="255">
      <c r="A255" s="20"/>
      <c r="B255" s="20"/>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c r="BA255" s="3"/>
      <c r="BB255" s="3"/>
      <c r="BC255" s="3"/>
      <c r="BD255" s="3"/>
      <c r="BE255" s="3"/>
      <c r="BF255" s="3"/>
      <c r="BG255" s="3"/>
      <c r="BH255" s="3"/>
      <c r="BI255" s="3"/>
      <c r="BJ255" s="3"/>
      <c r="BK255" s="3"/>
      <c r="BL255" s="3"/>
      <c r="BM255" s="3"/>
      <c r="BN255" s="3"/>
      <c r="BO255" s="3"/>
      <c r="BP255" s="3"/>
      <c r="BQ255" s="3"/>
      <c r="BR255" s="3"/>
      <c r="BS255" s="3"/>
      <c r="BT255" s="3"/>
      <c r="BU255" s="3"/>
      <c r="BV255" s="3"/>
      <c r="BW255" s="3"/>
      <c r="BX255" s="3"/>
      <c r="BY255" s="3"/>
      <c r="BZ255" s="3"/>
    </row>
    <row r="256">
      <c r="A256" s="20"/>
      <c r="B256" s="20"/>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3"/>
      <c r="AN256" s="3"/>
      <c r="AO256" s="3"/>
      <c r="AP256" s="3"/>
      <c r="AQ256" s="3"/>
      <c r="AR256" s="3"/>
      <c r="AS256" s="3"/>
      <c r="AT256" s="3"/>
      <c r="AU256" s="3"/>
      <c r="AV256" s="3"/>
      <c r="AW256" s="3"/>
      <c r="AX256" s="3"/>
      <c r="AY256" s="3"/>
      <c r="AZ256" s="3"/>
      <c r="BA256" s="3"/>
      <c r="BB256" s="3"/>
      <c r="BC256" s="3"/>
      <c r="BD256" s="3"/>
      <c r="BE256" s="3"/>
      <c r="BF256" s="3"/>
      <c r="BG256" s="3"/>
      <c r="BH256" s="3"/>
      <c r="BI256" s="3"/>
      <c r="BJ256" s="3"/>
      <c r="BK256" s="3"/>
      <c r="BL256" s="3"/>
      <c r="BM256" s="3"/>
      <c r="BN256" s="3"/>
      <c r="BO256" s="3"/>
      <c r="BP256" s="3"/>
      <c r="BQ256" s="3"/>
      <c r="BR256" s="3"/>
      <c r="BS256" s="3"/>
      <c r="BT256" s="3"/>
      <c r="BU256" s="3"/>
      <c r="BV256" s="3"/>
      <c r="BW256" s="3"/>
      <c r="BX256" s="3"/>
      <c r="BY256" s="3"/>
      <c r="BZ256" s="3"/>
    </row>
    <row r="257">
      <c r="A257" s="20"/>
      <c r="B257" s="20"/>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c r="BA257" s="3"/>
      <c r="BB257" s="3"/>
      <c r="BC257" s="3"/>
      <c r="BD257" s="3"/>
      <c r="BE257" s="3"/>
      <c r="BF257" s="3"/>
      <c r="BG257" s="3"/>
      <c r="BH257" s="3"/>
      <c r="BI257" s="3"/>
      <c r="BJ257" s="3"/>
      <c r="BK257" s="3"/>
      <c r="BL257" s="3"/>
      <c r="BM257" s="3"/>
      <c r="BN257" s="3"/>
      <c r="BO257" s="3"/>
      <c r="BP257" s="3"/>
      <c r="BQ257" s="3"/>
      <c r="BR257" s="3"/>
      <c r="BS257" s="3"/>
      <c r="BT257" s="3"/>
      <c r="BU257" s="3"/>
      <c r="BV257" s="3"/>
      <c r="BW257" s="3"/>
      <c r="BX257" s="3"/>
      <c r="BY257" s="3"/>
      <c r="BZ257" s="3"/>
    </row>
    <row r="258">
      <c r="A258" s="20"/>
      <c r="B258" s="20"/>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c r="BQ258" s="3"/>
      <c r="BR258" s="3"/>
      <c r="BS258" s="3"/>
      <c r="BT258" s="3"/>
      <c r="BU258" s="3"/>
      <c r="BV258" s="3"/>
      <c r="BW258" s="3"/>
      <c r="BX258" s="3"/>
      <c r="BY258" s="3"/>
      <c r="BZ258" s="3"/>
    </row>
    <row r="259">
      <c r="A259" s="20"/>
      <c r="B259" s="20"/>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3"/>
      <c r="AN259" s="3"/>
      <c r="AO259" s="3"/>
      <c r="AP259" s="3"/>
      <c r="AQ259" s="3"/>
      <c r="AR259" s="3"/>
      <c r="AS259" s="3"/>
      <c r="AT259" s="3"/>
      <c r="AU259" s="3"/>
      <c r="AV259" s="3"/>
      <c r="AW259" s="3"/>
      <c r="AX259" s="3"/>
      <c r="AY259" s="3"/>
      <c r="AZ259" s="3"/>
      <c r="BA259" s="3"/>
      <c r="BB259" s="3"/>
      <c r="BC259" s="3"/>
      <c r="BD259" s="3"/>
      <c r="BE259" s="3"/>
      <c r="BF259" s="3"/>
      <c r="BG259" s="3"/>
      <c r="BH259" s="3"/>
      <c r="BI259" s="3"/>
      <c r="BJ259" s="3"/>
      <c r="BK259" s="3"/>
      <c r="BL259" s="3"/>
      <c r="BM259" s="3"/>
      <c r="BN259" s="3"/>
      <c r="BO259" s="3"/>
      <c r="BP259" s="3"/>
      <c r="BQ259" s="3"/>
      <c r="BR259" s="3"/>
      <c r="BS259" s="3"/>
      <c r="BT259" s="3"/>
      <c r="BU259" s="3"/>
      <c r="BV259" s="3"/>
      <c r="BW259" s="3"/>
      <c r="BX259" s="3"/>
      <c r="BY259" s="3"/>
      <c r="BZ259" s="3"/>
    </row>
    <row r="260">
      <c r="A260" s="20"/>
      <c r="B260" s="20"/>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3"/>
      <c r="AN260" s="3"/>
      <c r="AO260" s="3"/>
      <c r="AP260" s="3"/>
      <c r="AQ260" s="3"/>
      <c r="AR260" s="3"/>
      <c r="AS260" s="3"/>
      <c r="AT260" s="3"/>
      <c r="AU260" s="3"/>
      <c r="AV260" s="3"/>
      <c r="AW260" s="3"/>
      <c r="AX260" s="3"/>
      <c r="AY260" s="3"/>
      <c r="AZ260" s="3"/>
      <c r="BA260" s="3"/>
      <c r="BB260" s="3"/>
      <c r="BC260" s="3"/>
      <c r="BD260" s="3"/>
      <c r="BE260" s="3"/>
      <c r="BF260" s="3"/>
      <c r="BG260" s="3"/>
      <c r="BH260" s="3"/>
      <c r="BI260" s="3"/>
      <c r="BJ260" s="3"/>
      <c r="BK260" s="3"/>
      <c r="BL260" s="3"/>
      <c r="BM260" s="3"/>
      <c r="BN260" s="3"/>
      <c r="BO260" s="3"/>
      <c r="BP260" s="3"/>
      <c r="BQ260" s="3"/>
      <c r="BR260" s="3"/>
      <c r="BS260" s="3"/>
      <c r="BT260" s="3"/>
      <c r="BU260" s="3"/>
      <c r="BV260" s="3"/>
      <c r="BW260" s="3"/>
      <c r="BX260" s="3"/>
      <c r="BY260" s="3"/>
      <c r="BZ260" s="3"/>
    </row>
    <row r="261">
      <c r="A261" s="20"/>
      <c r="B261" s="20"/>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c r="BO261" s="3"/>
      <c r="BP261" s="3"/>
      <c r="BQ261" s="3"/>
      <c r="BR261" s="3"/>
      <c r="BS261" s="3"/>
      <c r="BT261" s="3"/>
      <c r="BU261" s="3"/>
      <c r="BV261" s="3"/>
      <c r="BW261" s="3"/>
      <c r="BX261" s="3"/>
      <c r="BY261" s="3"/>
      <c r="BZ261" s="3"/>
    </row>
    <row r="262">
      <c r="A262" s="20"/>
      <c r="B262" s="20"/>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3"/>
      <c r="AX262" s="3"/>
      <c r="AY262" s="3"/>
      <c r="AZ262" s="3"/>
      <c r="BA262" s="3"/>
      <c r="BB262" s="3"/>
      <c r="BC262" s="3"/>
      <c r="BD262" s="3"/>
      <c r="BE262" s="3"/>
      <c r="BF262" s="3"/>
      <c r="BG262" s="3"/>
      <c r="BH262" s="3"/>
      <c r="BI262" s="3"/>
      <c r="BJ262" s="3"/>
      <c r="BK262" s="3"/>
      <c r="BL262" s="3"/>
      <c r="BM262" s="3"/>
      <c r="BN262" s="3"/>
      <c r="BO262" s="3"/>
      <c r="BP262" s="3"/>
      <c r="BQ262" s="3"/>
      <c r="BR262" s="3"/>
      <c r="BS262" s="3"/>
      <c r="BT262" s="3"/>
      <c r="BU262" s="3"/>
      <c r="BV262" s="3"/>
      <c r="BW262" s="3"/>
      <c r="BX262" s="3"/>
      <c r="BY262" s="3"/>
      <c r="BZ262" s="3"/>
    </row>
    <row r="263">
      <c r="A263" s="20"/>
      <c r="B263" s="20"/>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3"/>
      <c r="AN263" s="3"/>
      <c r="AO263" s="3"/>
      <c r="AP263" s="3"/>
      <c r="AQ263" s="3"/>
      <c r="AR263" s="3"/>
      <c r="AS263" s="3"/>
      <c r="AT263" s="3"/>
      <c r="AU263" s="3"/>
      <c r="AV263" s="3"/>
      <c r="AW263" s="3"/>
      <c r="AX263" s="3"/>
      <c r="AY263" s="3"/>
      <c r="AZ263" s="3"/>
      <c r="BA263" s="3"/>
      <c r="BB263" s="3"/>
      <c r="BC263" s="3"/>
      <c r="BD263" s="3"/>
      <c r="BE263" s="3"/>
      <c r="BF263" s="3"/>
      <c r="BG263" s="3"/>
      <c r="BH263" s="3"/>
      <c r="BI263" s="3"/>
      <c r="BJ263" s="3"/>
      <c r="BK263" s="3"/>
      <c r="BL263" s="3"/>
      <c r="BM263" s="3"/>
      <c r="BN263" s="3"/>
      <c r="BO263" s="3"/>
      <c r="BP263" s="3"/>
      <c r="BQ263" s="3"/>
      <c r="BR263" s="3"/>
      <c r="BS263" s="3"/>
      <c r="BT263" s="3"/>
      <c r="BU263" s="3"/>
      <c r="BV263" s="3"/>
      <c r="BW263" s="3"/>
      <c r="BX263" s="3"/>
      <c r="BY263" s="3"/>
      <c r="BZ263" s="3"/>
    </row>
    <row r="264">
      <c r="A264" s="20"/>
      <c r="B264" s="20"/>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3"/>
      <c r="AN264" s="3"/>
      <c r="AO264" s="3"/>
      <c r="AP264" s="3"/>
      <c r="AQ264" s="3"/>
      <c r="AR264" s="3"/>
      <c r="AS264" s="3"/>
      <c r="AT264" s="3"/>
      <c r="AU264" s="3"/>
      <c r="AV264" s="3"/>
      <c r="AW264" s="3"/>
      <c r="AX264" s="3"/>
      <c r="AY264" s="3"/>
      <c r="AZ264" s="3"/>
      <c r="BA264" s="3"/>
      <c r="BB264" s="3"/>
      <c r="BC264" s="3"/>
      <c r="BD264" s="3"/>
      <c r="BE264" s="3"/>
      <c r="BF264" s="3"/>
      <c r="BG264" s="3"/>
      <c r="BH264" s="3"/>
      <c r="BI264" s="3"/>
      <c r="BJ264" s="3"/>
      <c r="BK264" s="3"/>
      <c r="BL264" s="3"/>
      <c r="BM264" s="3"/>
      <c r="BN264" s="3"/>
      <c r="BO264" s="3"/>
      <c r="BP264" s="3"/>
      <c r="BQ264" s="3"/>
      <c r="BR264" s="3"/>
      <c r="BS264" s="3"/>
      <c r="BT264" s="3"/>
      <c r="BU264" s="3"/>
      <c r="BV264" s="3"/>
      <c r="BW264" s="3"/>
      <c r="BX264" s="3"/>
      <c r="BY264" s="3"/>
      <c r="BZ264" s="3"/>
    </row>
    <row r="265">
      <c r="A265" s="20"/>
      <c r="B265" s="20"/>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c r="BB265" s="3"/>
      <c r="BC265" s="3"/>
      <c r="BD265" s="3"/>
      <c r="BE265" s="3"/>
      <c r="BF265" s="3"/>
      <c r="BG265" s="3"/>
      <c r="BH265" s="3"/>
      <c r="BI265" s="3"/>
      <c r="BJ265" s="3"/>
      <c r="BK265" s="3"/>
      <c r="BL265" s="3"/>
      <c r="BM265" s="3"/>
      <c r="BN265" s="3"/>
      <c r="BO265" s="3"/>
      <c r="BP265" s="3"/>
      <c r="BQ265" s="3"/>
      <c r="BR265" s="3"/>
      <c r="BS265" s="3"/>
      <c r="BT265" s="3"/>
      <c r="BU265" s="3"/>
      <c r="BV265" s="3"/>
      <c r="BW265" s="3"/>
      <c r="BX265" s="3"/>
      <c r="BY265" s="3"/>
      <c r="BZ265" s="3"/>
    </row>
    <row r="266">
      <c r="A266" s="20"/>
      <c r="B266" s="20"/>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c r="BQ266" s="3"/>
      <c r="BR266" s="3"/>
      <c r="BS266" s="3"/>
      <c r="BT266" s="3"/>
      <c r="BU266" s="3"/>
      <c r="BV266" s="3"/>
      <c r="BW266" s="3"/>
      <c r="BX266" s="3"/>
      <c r="BY266" s="3"/>
      <c r="BZ266" s="3"/>
    </row>
    <row r="267">
      <c r="A267" s="20"/>
      <c r="B267" s="20"/>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c r="BB267" s="3"/>
      <c r="BC267" s="3"/>
      <c r="BD267" s="3"/>
      <c r="BE267" s="3"/>
      <c r="BF267" s="3"/>
      <c r="BG267" s="3"/>
      <c r="BH267" s="3"/>
      <c r="BI267" s="3"/>
      <c r="BJ267" s="3"/>
      <c r="BK267" s="3"/>
      <c r="BL267" s="3"/>
      <c r="BM267" s="3"/>
      <c r="BN267" s="3"/>
      <c r="BO267" s="3"/>
      <c r="BP267" s="3"/>
      <c r="BQ267" s="3"/>
      <c r="BR267" s="3"/>
      <c r="BS267" s="3"/>
      <c r="BT267" s="3"/>
      <c r="BU267" s="3"/>
      <c r="BV267" s="3"/>
      <c r="BW267" s="3"/>
      <c r="BX267" s="3"/>
      <c r="BY267" s="3"/>
      <c r="BZ267" s="3"/>
    </row>
    <row r="268">
      <c r="A268" s="20"/>
      <c r="B268" s="20"/>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c r="BB268" s="3"/>
      <c r="BC268" s="3"/>
      <c r="BD268" s="3"/>
      <c r="BE268" s="3"/>
      <c r="BF268" s="3"/>
      <c r="BG268" s="3"/>
      <c r="BH268" s="3"/>
      <c r="BI268" s="3"/>
      <c r="BJ268" s="3"/>
      <c r="BK268" s="3"/>
      <c r="BL268" s="3"/>
      <c r="BM268" s="3"/>
      <c r="BN268" s="3"/>
      <c r="BO268" s="3"/>
      <c r="BP268" s="3"/>
      <c r="BQ268" s="3"/>
      <c r="BR268" s="3"/>
      <c r="BS268" s="3"/>
      <c r="BT268" s="3"/>
      <c r="BU268" s="3"/>
      <c r="BV268" s="3"/>
      <c r="BW268" s="3"/>
      <c r="BX268" s="3"/>
      <c r="BY268" s="3"/>
      <c r="BZ268" s="3"/>
    </row>
    <row r="269">
      <c r="A269" s="20"/>
      <c r="B269" s="20"/>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c r="BQ269" s="3"/>
      <c r="BR269" s="3"/>
      <c r="BS269" s="3"/>
      <c r="BT269" s="3"/>
      <c r="BU269" s="3"/>
      <c r="BV269" s="3"/>
      <c r="BW269" s="3"/>
      <c r="BX269" s="3"/>
      <c r="BY269" s="3"/>
      <c r="BZ269" s="3"/>
    </row>
    <row r="270">
      <c r="A270" s="20"/>
      <c r="B270" s="20"/>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c r="BB270" s="3"/>
      <c r="BC270" s="3"/>
      <c r="BD270" s="3"/>
      <c r="BE270" s="3"/>
      <c r="BF270" s="3"/>
      <c r="BG270" s="3"/>
      <c r="BH270" s="3"/>
      <c r="BI270" s="3"/>
      <c r="BJ270" s="3"/>
      <c r="BK270" s="3"/>
      <c r="BL270" s="3"/>
      <c r="BM270" s="3"/>
      <c r="BN270" s="3"/>
      <c r="BO270" s="3"/>
      <c r="BP270" s="3"/>
      <c r="BQ270" s="3"/>
      <c r="BR270" s="3"/>
      <c r="BS270" s="3"/>
      <c r="BT270" s="3"/>
      <c r="BU270" s="3"/>
      <c r="BV270" s="3"/>
      <c r="BW270" s="3"/>
      <c r="BX270" s="3"/>
      <c r="BY270" s="3"/>
      <c r="BZ270" s="3"/>
    </row>
    <row r="271">
      <c r="A271" s="20"/>
      <c r="B271" s="20"/>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c r="BB271" s="3"/>
      <c r="BC271" s="3"/>
      <c r="BD271" s="3"/>
      <c r="BE271" s="3"/>
      <c r="BF271" s="3"/>
      <c r="BG271" s="3"/>
      <c r="BH271" s="3"/>
      <c r="BI271" s="3"/>
      <c r="BJ271" s="3"/>
      <c r="BK271" s="3"/>
      <c r="BL271" s="3"/>
      <c r="BM271" s="3"/>
      <c r="BN271" s="3"/>
      <c r="BO271" s="3"/>
      <c r="BP271" s="3"/>
      <c r="BQ271" s="3"/>
      <c r="BR271" s="3"/>
      <c r="BS271" s="3"/>
      <c r="BT271" s="3"/>
      <c r="BU271" s="3"/>
      <c r="BV271" s="3"/>
      <c r="BW271" s="3"/>
      <c r="BX271" s="3"/>
      <c r="BY271" s="3"/>
      <c r="BZ271" s="3"/>
    </row>
    <row r="272">
      <c r="A272" s="20"/>
      <c r="B272" s="20"/>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c r="BB272" s="3"/>
      <c r="BC272" s="3"/>
      <c r="BD272" s="3"/>
      <c r="BE272" s="3"/>
      <c r="BF272" s="3"/>
      <c r="BG272" s="3"/>
      <c r="BH272" s="3"/>
      <c r="BI272" s="3"/>
      <c r="BJ272" s="3"/>
      <c r="BK272" s="3"/>
      <c r="BL272" s="3"/>
      <c r="BM272" s="3"/>
      <c r="BN272" s="3"/>
      <c r="BO272" s="3"/>
      <c r="BP272" s="3"/>
      <c r="BQ272" s="3"/>
      <c r="BR272" s="3"/>
      <c r="BS272" s="3"/>
      <c r="BT272" s="3"/>
      <c r="BU272" s="3"/>
      <c r="BV272" s="3"/>
      <c r="BW272" s="3"/>
      <c r="BX272" s="3"/>
      <c r="BY272" s="3"/>
      <c r="BZ272" s="3"/>
    </row>
    <row r="273">
      <c r="A273" s="20"/>
      <c r="B273" s="20"/>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c r="BB273" s="3"/>
      <c r="BC273" s="3"/>
      <c r="BD273" s="3"/>
      <c r="BE273" s="3"/>
      <c r="BF273" s="3"/>
      <c r="BG273" s="3"/>
      <c r="BH273" s="3"/>
      <c r="BI273" s="3"/>
      <c r="BJ273" s="3"/>
      <c r="BK273" s="3"/>
      <c r="BL273" s="3"/>
      <c r="BM273" s="3"/>
      <c r="BN273" s="3"/>
      <c r="BO273" s="3"/>
      <c r="BP273" s="3"/>
      <c r="BQ273" s="3"/>
      <c r="BR273" s="3"/>
      <c r="BS273" s="3"/>
      <c r="BT273" s="3"/>
      <c r="BU273" s="3"/>
      <c r="BV273" s="3"/>
      <c r="BW273" s="3"/>
      <c r="BX273" s="3"/>
      <c r="BY273" s="3"/>
      <c r="BZ273" s="3"/>
    </row>
    <row r="274">
      <c r="A274" s="20"/>
      <c r="B274" s="20"/>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c r="BQ274" s="3"/>
      <c r="BR274" s="3"/>
      <c r="BS274" s="3"/>
      <c r="BT274" s="3"/>
      <c r="BU274" s="3"/>
      <c r="BV274" s="3"/>
      <c r="BW274" s="3"/>
      <c r="BX274" s="3"/>
      <c r="BY274" s="3"/>
      <c r="BZ274" s="3"/>
    </row>
    <row r="275">
      <c r="A275" s="20"/>
      <c r="B275" s="20"/>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c r="BQ275" s="3"/>
      <c r="BR275" s="3"/>
      <c r="BS275" s="3"/>
      <c r="BT275" s="3"/>
      <c r="BU275" s="3"/>
      <c r="BV275" s="3"/>
      <c r="BW275" s="3"/>
      <c r="BX275" s="3"/>
      <c r="BY275" s="3"/>
      <c r="BZ275" s="3"/>
    </row>
    <row r="276">
      <c r="A276" s="20"/>
      <c r="B276" s="20"/>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c r="BO276" s="3"/>
      <c r="BP276" s="3"/>
      <c r="BQ276" s="3"/>
      <c r="BR276" s="3"/>
      <c r="BS276" s="3"/>
      <c r="BT276" s="3"/>
      <c r="BU276" s="3"/>
      <c r="BV276" s="3"/>
      <c r="BW276" s="3"/>
      <c r="BX276" s="3"/>
      <c r="BY276" s="3"/>
      <c r="BZ276" s="3"/>
    </row>
    <row r="277">
      <c r="A277" s="20"/>
      <c r="B277" s="20"/>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c r="BZ277" s="3"/>
    </row>
    <row r="278">
      <c r="A278" s="20"/>
      <c r="B278" s="20"/>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3"/>
      <c r="AX278" s="3"/>
      <c r="AY278" s="3"/>
      <c r="AZ278" s="3"/>
      <c r="BA278" s="3"/>
      <c r="BB278" s="3"/>
      <c r="BC278" s="3"/>
      <c r="BD278" s="3"/>
      <c r="BE278" s="3"/>
      <c r="BF278" s="3"/>
      <c r="BG278" s="3"/>
      <c r="BH278" s="3"/>
      <c r="BI278" s="3"/>
      <c r="BJ278" s="3"/>
      <c r="BK278" s="3"/>
      <c r="BL278" s="3"/>
      <c r="BM278" s="3"/>
      <c r="BN278" s="3"/>
      <c r="BO278" s="3"/>
      <c r="BP278" s="3"/>
      <c r="BQ278" s="3"/>
      <c r="BR278" s="3"/>
      <c r="BS278" s="3"/>
      <c r="BT278" s="3"/>
      <c r="BU278" s="3"/>
      <c r="BV278" s="3"/>
      <c r="BW278" s="3"/>
      <c r="BX278" s="3"/>
      <c r="BY278" s="3"/>
      <c r="BZ278" s="3"/>
    </row>
    <row r="279">
      <c r="A279" s="20"/>
      <c r="B279" s="20"/>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c r="AZ279" s="3"/>
      <c r="BA279" s="3"/>
      <c r="BB279" s="3"/>
      <c r="BC279" s="3"/>
      <c r="BD279" s="3"/>
      <c r="BE279" s="3"/>
      <c r="BF279" s="3"/>
      <c r="BG279" s="3"/>
      <c r="BH279" s="3"/>
      <c r="BI279" s="3"/>
      <c r="BJ279" s="3"/>
      <c r="BK279" s="3"/>
      <c r="BL279" s="3"/>
      <c r="BM279" s="3"/>
      <c r="BN279" s="3"/>
      <c r="BO279" s="3"/>
      <c r="BP279" s="3"/>
      <c r="BQ279" s="3"/>
      <c r="BR279" s="3"/>
      <c r="BS279" s="3"/>
      <c r="BT279" s="3"/>
      <c r="BU279" s="3"/>
      <c r="BV279" s="3"/>
      <c r="BW279" s="3"/>
      <c r="BX279" s="3"/>
      <c r="BY279" s="3"/>
      <c r="BZ279" s="3"/>
    </row>
    <row r="280">
      <c r="A280" s="20"/>
      <c r="B280" s="20"/>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c r="BM280" s="3"/>
      <c r="BN280" s="3"/>
      <c r="BO280" s="3"/>
      <c r="BP280" s="3"/>
      <c r="BQ280" s="3"/>
      <c r="BR280" s="3"/>
      <c r="BS280" s="3"/>
      <c r="BT280" s="3"/>
      <c r="BU280" s="3"/>
      <c r="BV280" s="3"/>
      <c r="BW280" s="3"/>
      <c r="BX280" s="3"/>
      <c r="BY280" s="3"/>
      <c r="BZ280" s="3"/>
    </row>
    <row r="281">
      <c r="A281" s="20"/>
      <c r="B281" s="20"/>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c r="BM281" s="3"/>
      <c r="BN281" s="3"/>
      <c r="BO281" s="3"/>
      <c r="BP281" s="3"/>
      <c r="BQ281" s="3"/>
      <c r="BR281" s="3"/>
      <c r="BS281" s="3"/>
      <c r="BT281" s="3"/>
      <c r="BU281" s="3"/>
      <c r="BV281" s="3"/>
      <c r="BW281" s="3"/>
      <c r="BX281" s="3"/>
      <c r="BY281" s="3"/>
      <c r="BZ281" s="3"/>
    </row>
    <row r="282">
      <c r="A282" s="20"/>
      <c r="B282" s="20"/>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c r="BB282" s="3"/>
      <c r="BC282" s="3"/>
      <c r="BD282" s="3"/>
      <c r="BE282" s="3"/>
      <c r="BF282" s="3"/>
      <c r="BG282" s="3"/>
      <c r="BH282" s="3"/>
      <c r="BI282" s="3"/>
      <c r="BJ282" s="3"/>
      <c r="BK282" s="3"/>
      <c r="BL282" s="3"/>
      <c r="BM282" s="3"/>
      <c r="BN282" s="3"/>
      <c r="BO282" s="3"/>
      <c r="BP282" s="3"/>
      <c r="BQ282" s="3"/>
      <c r="BR282" s="3"/>
      <c r="BS282" s="3"/>
      <c r="BT282" s="3"/>
      <c r="BU282" s="3"/>
      <c r="BV282" s="3"/>
      <c r="BW282" s="3"/>
      <c r="BX282" s="3"/>
      <c r="BY282" s="3"/>
      <c r="BZ282" s="3"/>
    </row>
    <row r="283">
      <c r="A283" s="20"/>
      <c r="B283" s="20"/>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c r="BB283" s="3"/>
      <c r="BC283" s="3"/>
      <c r="BD283" s="3"/>
      <c r="BE283" s="3"/>
      <c r="BF283" s="3"/>
      <c r="BG283" s="3"/>
      <c r="BH283" s="3"/>
      <c r="BI283" s="3"/>
      <c r="BJ283" s="3"/>
      <c r="BK283" s="3"/>
      <c r="BL283" s="3"/>
      <c r="BM283" s="3"/>
      <c r="BN283" s="3"/>
      <c r="BO283" s="3"/>
      <c r="BP283" s="3"/>
      <c r="BQ283" s="3"/>
      <c r="BR283" s="3"/>
      <c r="BS283" s="3"/>
      <c r="BT283" s="3"/>
      <c r="BU283" s="3"/>
      <c r="BV283" s="3"/>
      <c r="BW283" s="3"/>
      <c r="BX283" s="3"/>
      <c r="BY283" s="3"/>
      <c r="BZ283" s="3"/>
    </row>
    <row r="284">
      <c r="A284" s="20"/>
      <c r="B284" s="20"/>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c r="BA284" s="3"/>
      <c r="BB284" s="3"/>
      <c r="BC284" s="3"/>
      <c r="BD284" s="3"/>
      <c r="BE284" s="3"/>
      <c r="BF284" s="3"/>
      <c r="BG284" s="3"/>
      <c r="BH284" s="3"/>
      <c r="BI284" s="3"/>
      <c r="BJ284" s="3"/>
      <c r="BK284" s="3"/>
      <c r="BL284" s="3"/>
      <c r="BM284" s="3"/>
      <c r="BN284" s="3"/>
      <c r="BO284" s="3"/>
      <c r="BP284" s="3"/>
      <c r="BQ284" s="3"/>
      <c r="BR284" s="3"/>
      <c r="BS284" s="3"/>
      <c r="BT284" s="3"/>
      <c r="BU284" s="3"/>
      <c r="BV284" s="3"/>
      <c r="BW284" s="3"/>
      <c r="BX284" s="3"/>
      <c r="BY284" s="3"/>
      <c r="BZ284" s="3"/>
    </row>
    <row r="285">
      <c r="A285" s="20"/>
      <c r="B285" s="20"/>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c r="BB285" s="3"/>
      <c r="BC285" s="3"/>
      <c r="BD285" s="3"/>
      <c r="BE285" s="3"/>
      <c r="BF285" s="3"/>
      <c r="BG285" s="3"/>
      <c r="BH285" s="3"/>
      <c r="BI285" s="3"/>
      <c r="BJ285" s="3"/>
      <c r="BK285" s="3"/>
      <c r="BL285" s="3"/>
      <c r="BM285" s="3"/>
      <c r="BN285" s="3"/>
      <c r="BO285" s="3"/>
      <c r="BP285" s="3"/>
      <c r="BQ285" s="3"/>
      <c r="BR285" s="3"/>
      <c r="BS285" s="3"/>
      <c r="BT285" s="3"/>
      <c r="BU285" s="3"/>
      <c r="BV285" s="3"/>
      <c r="BW285" s="3"/>
      <c r="BX285" s="3"/>
      <c r="BY285" s="3"/>
      <c r="BZ285" s="3"/>
    </row>
    <row r="286">
      <c r="A286" s="20"/>
      <c r="B286" s="20"/>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3"/>
      <c r="AX286" s="3"/>
      <c r="AY286" s="3"/>
      <c r="AZ286" s="3"/>
      <c r="BA286" s="3"/>
      <c r="BB286" s="3"/>
      <c r="BC286" s="3"/>
      <c r="BD286" s="3"/>
      <c r="BE286" s="3"/>
      <c r="BF286" s="3"/>
      <c r="BG286" s="3"/>
      <c r="BH286" s="3"/>
      <c r="BI286" s="3"/>
      <c r="BJ286" s="3"/>
      <c r="BK286" s="3"/>
      <c r="BL286" s="3"/>
      <c r="BM286" s="3"/>
      <c r="BN286" s="3"/>
      <c r="BO286" s="3"/>
      <c r="BP286" s="3"/>
      <c r="BQ286" s="3"/>
      <c r="BR286" s="3"/>
      <c r="BS286" s="3"/>
      <c r="BT286" s="3"/>
      <c r="BU286" s="3"/>
      <c r="BV286" s="3"/>
      <c r="BW286" s="3"/>
      <c r="BX286" s="3"/>
      <c r="BY286" s="3"/>
      <c r="BZ286" s="3"/>
    </row>
    <row r="287">
      <c r="A287" s="20"/>
      <c r="B287" s="20"/>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c r="BB287" s="3"/>
      <c r="BC287" s="3"/>
      <c r="BD287" s="3"/>
      <c r="BE287" s="3"/>
      <c r="BF287" s="3"/>
      <c r="BG287" s="3"/>
      <c r="BH287" s="3"/>
      <c r="BI287" s="3"/>
      <c r="BJ287" s="3"/>
      <c r="BK287" s="3"/>
      <c r="BL287" s="3"/>
      <c r="BM287" s="3"/>
      <c r="BN287" s="3"/>
      <c r="BO287" s="3"/>
      <c r="BP287" s="3"/>
      <c r="BQ287" s="3"/>
      <c r="BR287" s="3"/>
      <c r="BS287" s="3"/>
      <c r="BT287" s="3"/>
      <c r="BU287" s="3"/>
      <c r="BV287" s="3"/>
      <c r="BW287" s="3"/>
      <c r="BX287" s="3"/>
      <c r="BY287" s="3"/>
      <c r="BZ287" s="3"/>
    </row>
    <row r="288">
      <c r="A288" s="20"/>
      <c r="B288" s="20"/>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c r="BB288" s="3"/>
      <c r="BC288" s="3"/>
      <c r="BD288" s="3"/>
      <c r="BE288" s="3"/>
      <c r="BF288" s="3"/>
      <c r="BG288" s="3"/>
      <c r="BH288" s="3"/>
      <c r="BI288" s="3"/>
      <c r="BJ288" s="3"/>
      <c r="BK288" s="3"/>
      <c r="BL288" s="3"/>
      <c r="BM288" s="3"/>
      <c r="BN288" s="3"/>
      <c r="BO288" s="3"/>
      <c r="BP288" s="3"/>
      <c r="BQ288" s="3"/>
      <c r="BR288" s="3"/>
      <c r="BS288" s="3"/>
      <c r="BT288" s="3"/>
      <c r="BU288" s="3"/>
      <c r="BV288" s="3"/>
      <c r="BW288" s="3"/>
      <c r="BX288" s="3"/>
      <c r="BY288" s="3"/>
      <c r="BZ288" s="3"/>
    </row>
    <row r="289">
      <c r="A289" s="20"/>
      <c r="B289" s="20"/>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c r="BQ289" s="3"/>
      <c r="BR289" s="3"/>
      <c r="BS289" s="3"/>
      <c r="BT289" s="3"/>
      <c r="BU289" s="3"/>
      <c r="BV289" s="3"/>
      <c r="BW289" s="3"/>
      <c r="BX289" s="3"/>
      <c r="BY289" s="3"/>
      <c r="BZ289" s="3"/>
    </row>
    <row r="290">
      <c r="A290" s="20"/>
      <c r="B290" s="20"/>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c r="AN290" s="3"/>
      <c r="AO290" s="3"/>
      <c r="AP290" s="3"/>
      <c r="AQ290" s="3"/>
      <c r="AR290" s="3"/>
      <c r="AS290" s="3"/>
      <c r="AT290" s="3"/>
      <c r="AU290" s="3"/>
      <c r="AV290" s="3"/>
      <c r="AW290" s="3"/>
      <c r="AX290" s="3"/>
      <c r="AY290" s="3"/>
      <c r="AZ290" s="3"/>
      <c r="BA290" s="3"/>
      <c r="BB290" s="3"/>
      <c r="BC290" s="3"/>
      <c r="BD290" s="3"/>
      <c r="BE290" s="3"/>
      <c r="BF290" s="3"/>
      <c r="BG290" s="3"/>
      <c r="BH290" s="3"/>
      <c r="BI290" s="3"/>
      <c r="BJ290" s="3"/>
      <c r="BK290" s="3"/>
      <c r="BL290" s="3"/>
      <c r="BM290" s="3"/>
      <c r="BN290" s="3"/>
      <c r="BO290" s="3"/>
      <c r="BP290" s="3"/>
      <c r="BQ290" s="3"/>
      <c r="BR290" s="3"/>
      <c r="BS290" s="3"/>
      <c r="BT290" s="3"/>
      <c r="BU290" s="3"/>
      <c r="BV290" s="3"/>
      <c r="BW290" s="3"/>
      <c r="BX290" s="3"/>
      <c r="BY290" s="3"/>
      <c r="BZ290" s="3"/>
    </row>
    <row r="291">
      <c r="A291" s="20"/>
      <c r="B291" s="20"/>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c r="AP291" s="3"/>
      <c r="AQ291" s="3"/>
      <c r="AR291" s="3"/>
      <c r="AS291" s="3"/>
      <c r="AT291" s="3"/>
      <c r="AU291" s="3"/>
      <c r="AV291" s="3"/>
      <c r="AW291" s="3"/>
      <c r="AX291" s="3"/>
      <c r="AY291" s="3"/>
      <c r="AZ291" s="3"/>
      <c r="BA291" s="3"/>
      <c r="BB291" s="3"/>
      <c r="BC291" s="3"/>
      <c r="BD291" s="3"/>
      <c r="BE291" s="3"/>
      <c r="BF291" s="3"/>
      <c r="BG291" s="3"/>
      <c r="BH291" s="3"/>
      <c r="BI291" s="3"/>
      <c r="BJ291" s="3"/>
      <c r="BK291" s="3"/>
      <c r="BL291" s="3"/>
      <c r="BM291" s="3"/>
      <c r="BN291" s="3"/>
      <c r="BO291" s="3"/>
      <c r="BP291" s="3"/>
      <c r="BQ291" s="3"/>
      <c r="BR291" s="3"/>
      <c r="BS291" s="3"/>
      <c r="BT291" s="3"/>
      <c r="BU291" s="3"/>
      <c r="BV291" s="3"/>
      <c r="BW291" s="3"/>
      <c r="BX291" s="3"/>
      <c r="BY291" s="3"/>
      <c r="BZ291" s="3"/>
    </row>
    <row r="292">
      <c r="A292" s="20"/>
      <c r="B292" s="20"/>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3"/>
      <c r="AN292" s="3"/>
      <c r="AO292" s="3"/>
      <c r="AP292" s="3"/>
      <c r="AQ292" s="3"/>
      <c r="AR292" s="3"/>
      <c r="AS292" s="3"/>
      <c r="AT292" s="3"/>
      <c r="AU292" s="3"/>
      <c r="AV292" s="3"/>
      <c r="AW292" s="3"/>
      <c r="AX292" s="3"/>
      <c r="AY292" s="3"/>
      <c r="AZ292" s="3"/>
      <c r="BA292" s="3"/>
      <c r="BB292" s="3"/>
      <c r="BC292" s="3"/>
      <c r="BD292" s="3"/>
      <c r="BE292" s="3"/>
      <c r="BF292" s="3"/>
      <c r="BG292" s="3"/>
      <c r="BH292" s="3"/>
      <c r="BI292" s="3"/>
      <c r="BJ292" s="3"/>
      <c r="BK292" s="3"/>
      <c r="BL292" s="3"/>
      <c r="BM292" s="3"/>
      <c r="BN292" s="3"/>
      <c r="BO292" s="3"/>
      <c r="BP292" s="3"/>
      <c r="BQ292" s="3"/>
      <c r="BR292" s="3"/>
      <c r="BS292" s="3"/>
      <c r="BT292" s="3"/>
      <c r="BU292" s="3"/>
      <c r="BV292" s="3"/>
      <c r="BW292" s="3"/>
      <c r="BX292" s="3"/>
      <c r="BY292" s="3"/>
      <c r="BZ292" s="3"/>
    </row>
    <row r="293">
      <c r="A293" s="20"/>
      <c r="B293" s="20"/>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c r="BQ293" s="3"/>
      <c r="BR293" s="3"/>
      <c r="BS293" s="3"/>
      <c r="BT293" s="3"/>
      <c r="BU293" s="3"/>
      <c r="BV293" s="3"/>
      <c r="BW293" s="3"/>
      <c r="BX293" s="3"/>
      <c r="BY293" s="3"/>
      <c r="BZ293" s="3"/>
    </row>
    <row r="294">
      <c r="A294" s="20"/>
      <c r="B294" s="20"/>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3"/>
      <c r="AX294" s="3"/>
      <c r="AY294" s="3"/>
      <c r="AZ294" s="3"/>
      <c r="BA294" s="3"/>
      <c r="BB294" s="3"/>
      <c r="BC294" s="3"/>
      <c r="BD294" s="3"/>
      <c r="BE294" s="3"/>
      <c r="BF294" s="3"/>
      <c r="BG294" s="3"/>
      <c r="BH294" s="3"/>
      <c r="BI294" s="3"/>
      <c r="BJ294" s="3"/>
      <c r="BK294" s="3"/>
      <c r="BL294" s="3"/>
      <c r="BM294" s="3"/>
      <c r="BN294" s="3"/>
      <c r="BO294" s="3"/>
      <c r="BP294" s="3"/>
      <c r="BQ294" s="3"/>
      <c r="BR294" s="3"/>
      <c r="BS294" s="3"/>
      <c r="BT294" s="3"/>
      <c r="BU294" s="3"/>
      <c r="BV294" s="3"/>
      <c r="BW294" s="3"/>
      <c r="BX294" s="3"/>
      <c r="BY294" s="3"/>
      <c r="BZ294" s="3"/>
    </row>
    <row r="295">
      <c r="A295" s="20"/>
      <c r="B295" s="20"/>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3"/>
      <c r="AX295" s="3"/>
      <c r="AY295" s="3"/>
      <c r="AZ295" s="3"/>
      <c r="BA295" s="3"/>
      <c r="BB295" s="3"/>
      <c r="BC295" s="3"/>
      <c r="BD295" s="3"/>
      <c r="BE295" s="3"/>
      <c r="BF295" s="3"/>
      <c r="BG295" s="3"/>
      <c r="BH295" s="3"/>
      <c r="BI295" s="3"/>
      <c r="BJ295" s="3"/>
      <c r="BK295" s="3"/>
      <c r="BL295" s="3"/>
      <c r="BM295" s="3"/>
      <c r="BN295" s="3"/>
      <c r="BO295" s="3"/>
      <c r="BP295" s="3"/>
      <c r="BQ295" s="3"/>
      <c r="BR295" s="3"/>
      <c r="BS295" s="3"/>
      <c r="BT295" s="3"/>
      <c r="BU295" s="3"/>
      <c r="BV295" s="3"/>
      <c r="BW295" s="3"/>
      <c r="BX295" s="3"/>
      <c r="BY295" s="3"/>
      <c r="BZ295" s="3"/>
    </row>
    <row r="296">
      <c r="A296" s="20"/>
      <c r="B296" s="20"/>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c r="BA296" s="3"/>
      <c r="BB296" s="3"/>
      <c r="BC296" s="3"/>
      <c r="BD296" s="3"/>
      <c r="BE296" s="3"/>
      <c r="BF296" s="3"/>
      <c r="BG296" s="3"/>
      <c r="BH296" s="3"/>
      <c r="BI296" s="3"/>
      <c r="BJ296" s="3"/>
      <c r="BK296" s="3"/>
      <c r="BL296" s="3"/>
      <c r="BM296" s="3"/>
      <c r="BN296" s="3"/>
      <c r="BO296" s="3"/>
      <c r="BP296" s="3"/>
      <c r="BQ296" s="3"/>
      <c r="BR296" s="3"/>
      <c r="BS296" s="3"/>
      <c r="BT296" s="3"/>
      <c r="BU296" s="3"/>
      <c r="BV296" s="3"/>
      <c r="BW296" s="3"/>
      <c r="BX296" s="3"/>
      <c r="BY296" s="3"/>
      <c r="BZ296" s="3"/>
    </row>
    <row r="297">
      <c r="A297" s="20"/>
      <c r="B297" s="20"/>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3"/>
      <c r="AX297" s="3"/>
      <c r="AY297" s="3"/>
      <c r="AZ297" s="3"/>
      <c r="BA297" s="3"/>
      <c r="BB297" s="3"/>
      <c r="BC297" s="3"/>
      <c r="BD297" s="3"/>
      <c r="BE297" s="3"/>
      <c r="BF297" s="3"/>
      <c r="BG297" s="3"/>
      <c r="BH297" s="3"/>
      <c r="BI297" s="3"/>
      <c r="BJ297" s="3"/>
      <c r="BK297" s="3"/>
      <c r="BL297" s="3"/>
      <c r="BM297" s="3"/>
      <c r="BN297" s="3"/>
      <c r="BO297" s="3"/>
      <c r="BP297" s="3"/>
      <c r="BQ297" s="3"/>
      <c r="BR297" s="3"/>
      <c r="BS297" s="3"/>
      <c r="BT297" s="3"/>
      <c r="BU297" s="3"/>
      <c r="BV297" s="3"/>
      <c r="BW297" s="3"/>
      <c r="BX297" s="3"/>
      <c r="BY297" s="3"/>
      <c r="BZ297" s="3"/>
    </row>
    <row r="298">
      <c r="A298" s="20"/>
      <c r="B298" s="20"/>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c r="BQ298" s="3"/>
      <c r="BR298" s="3"/>
      <c r="BS298" s="3"/>
      <c r="BT298" s="3"/>
      <c r="BU298" s="3"/>
      <c r="BV298" s="3"/>
      <c r="BW298" s="3"/>
      <c r="BX298" s="3"/>
      <c r="BY298" s="3"/>
      <c r="BZ298" s="3"/>
    </row>
    <row r="299">
      <c r="A299" s="20"/>
      <c r="B299" s="20"/>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c r="BM299" s="3"/>
      <c r="BN299" s="3"/>
      <c r="BO299" s="3"/>
      <c r="BP299" s="3"/>
      <c r="BQ299" s="3"/>
      <c r="BR299" s="3"/>
      <c r="BS299" s="3"/>
      <c r="BT299" s="3"/>
      <c r="BU299" s="3"/>
      <c r="BV299" s="3"/>
      <c r="BW299" s="3"/>
      <c r="BX299" s="3"/>
      <c r="BY299" s="3"/>
      <c r="BZ299" s="3"/>
    </row>
    <row r="300">
      <c r="A300" s="20"/>
      <c r="B300" s="20"/>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c r="BB300" s="3"/>
      <c r="BC300" s="3"/>
      <c r="BD300" s="3"/>
      <c r="BE300" s="3"/>
      <c r="BF300" s="3"/>
      <c r="BG300" s="3"/>
      <c r="BH300" s="3"/>
      <c r="BI300" s="3"/>
      <c r="BJ300" s="3"/>
      <c r="BK300" s="3"/>
      <c r="BL300" s="3"/>
      <c r="BM300" s="3"/>
      <c r="BN300" s="3"/>
      <c r="BO300" s="3"/>
      <c r="BP300" s="3"/>
      <c r="BQ300" s="3"/>
      <c r="BR300" s="3"/>
      <c r="BS300" s="3"/>
      <c r="BT300" s="3"/>
      <c r="BU300" s="3"/>
      <c r="BV300" s="3"/>
      <c r="BW300" s="3"/>
      <c r="BX300" s="3"/>
      <c r="BY300" s="3"/>
      <c r="BZ300" s="3"/>
    </row>
    <row r="301">
      <c r="A301" s="20"/>
      <c r="B301" s="20"/>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c r="BM301" s="3"/>
      <c r="BN301" s="3"/>
      <c r="BO301" s="3"/>
      <c r="BP301" s="3"/>
      <c r="BQ301" s="3"/>
      <c r="BR301" s="3"/>
      <c r="BS301" s="3"/>
      <c r="BT301" s="3"/>
      <c r="BU301" s="3"/>
      <c r="BV301" s="3"/>
      <c r="BW301" s="3"/>
      <c r="BX301" s="3"/>
      <c r="BY301" s="3"/>
      <c r="BZ301" s="3"/>
    </row>
    <row r="302">
      <c r="A302" s="20"/>
      <c r="B302" s="20"/>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c r="BB302" s="3"/>
      <c r="BC302" s="3"/>
      <c r="BD302" s="3"/>
      <c r="BE302" s="3"/>
      <c r="BF302" s="3"/>
      <c r="BG302" s="3"/>
      <c r="BH302" s="3"/>
      <c r="BI302" s="3"/>
      <c r="BJ302" s="3"/>
      <c r="BK302" s="3"/>
      <c r="BL302" s="3"/>
      <c r="BM302" s="3"/>
      <c r="BN302" s="3"/>
      <c r="BO302" s="3"/>
      <c r="BP302" s="3"/>
      <c r="BQ302" s="3"/>
      <c r="BR302" s="3"/>
      <c r="BS302" s="3"/>
      <c r="BT302" s="3"/>
      <c r="BU302" s="3"/>
      <c r="BV302" s="3"/>
      <c r="BW302" s="3"/>
      <c r="BX302" s="3"/>
      <c r="BY302" s="3"/>
      <c r="BZ302" s="3"/>
    </row>
    <row r="303">
      <c r="A303" s="20"/>
      <c r="B303" s="20"/>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3"/>
      <c r="AX303" s="3"/>
      <c r="AY303" s="3"/>
      <c r="AZ303" s="3"/>
      <c r="BA303" s="3"/>
      <c r="BB303" s="3"/>
      <c r="BC303" s="3"/>
      <c r="BD303" s="3"/>
      <c r="BE303" s="3"/>
      <c r="BF303" s="3"/>
      <c r="BG303" s="3"/>
      <c r="BH303" s="3"/>
      <c r="BI303" s="3"/>
      <c r="BJ303" s="3"/>
      <c r="BK303" s="3"/>
      <c r="BL303" s="3"/>
      <c r="BM303" s="3"/>
      <c r="BN303" s="3"/>
      <c r="BO303" s="3"/>
      <c r="BP303" s="3"/>
      <c r="BQ303" s="3"/>
      <c r="BR303" s="3"/>
      <c r="BS303" s="3"/>
      <c r="BT303" s="3"/>
      <c r="BU303" s="3"/>
      <c r="BV303" s="3"/>
      <c r="BW303" s="3"/>
      <c r="BX303" s="3"/>
      <c r="BY303" s="3"/>
      <c r="BZ303" s="3"/>
    </row>
    <row r="304">
      <c r="A304" s="20"/>
      <c r="B304" s="20"/>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c r="BB304" s="3"/>
      <c r="BC304" s="3"/>
      <c r="BD304" s="3"/>
      <c r="BE304" s="3"/>
      <c r="BF304" s="3"/>
      <c r="BG304" s="3"/>
      <c r="BH304" s="3"/>
      <c r="BI304" s="3"/>
      <c r="BJ304" s="3"/>
      <c r="BK304" s="3"/>
      <c r="BL304" s="3"/>
      <c r="BM304" s="3"/>
      <c r="BN304" s="3"/>
      <c r="BO304" s="3"/>
      <c r="BP304" s="3"/>
      <c r="BQ304" s="3"/>
      <c r="BR304" s="3"/>
      <c r="BS304" s="3"/>
      <c r="BT304" s="3"/>
      <c r="BU304" s="3"/>
      <c r="BV304" s="3"/>
      <c r="BW304" s="3"/>
      <c r="BX304" s="3"/>
      <c r="BY304" s="3"/>
      <c r="BZ304" s="3"/>
    </row>
    <row r="305">
      <c r="A305" s="20"/>
      <c r="B305" s="20"/>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3"/>
      <c r="AZ305" s="3"/>
      <c r="BA305" s="3"/>
      <c r="BB305" s="3"/>
      <c r="BC305" s="3"/>
      <c r="BD305" s="3"/>
      <c r="BE305" s="3"/>
      <c r="BF305" s="3"/>
      <c r="BG305" s="3"/>
      <c r="BH305" s="3"/>
      <c r="BI305" s="3"/>
      <c r="BJ305" s="3"/>
      <c r="BK305" s="3"/>
      <c r="BL305" s="3"/>
      <c r="BM305" s="3"/>
      <c r="BN305" s="3"/>
      <c r="BO305" s="3"/>
      <c r="BP305" s="3"/>
      <c r="BQ305" s="3"/>
      <c r="BR305" s="3"/>
      <c r="BS305" s="3"/>
      <c r="BT305" s="3"/>
      <c r="BU305" s="3"/>
      <c r="BV305" s="3"/>
      <c r="BW305" s="3"/>
      <c r="BX305" s="3"/>
      <c r="BY305" s="3"/>
      <c r="BZ305" s="3"/>
    </row>
    <row r="306">
      <c r="A306" s="20"/>
      <c r="B306" s="20"/>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c r="AH306" s="3"/>
      <c r="AI306" s="3"/>
      <c r="AJ306" s="3"/>
      <c r="AK306" s="3"/>
      <c r="AL306" s="3"/>
      <c r="AM306" s="3"/>
      <c r="AN306" s="3"/>
      <c r="AO306" s="3"/>
      <c r="AP306" s="3"/>
      <c r="AQ306" s="3"/>
      <c r="AR306" s="3"/>
      <c r="AS306" s="3"/>
      <c r="AT306" s="3"/>
      <c r="AU306" s="3"/>
      <c r="AV306" s="3"/>
      <c r="AW306" s="3"/>
      <c r="AX306" s="3"/>
      <c r="AY306" s="3"/>
      <c r="AZ306" s="3"/>
      <c r="BA306" s="3"/>
      <c r="BB306" s="3"/>
      <c r="BC306" s="3"/>
      <c r="BD306" s="3"/>
      <c r="BE306" s="3"/>
      <c r="BF306" s="3"/>
      <c r="BG306" s="3"/>
      <c r="BH306" s="3"/>
      <c r="BI306" s="3"/>
      <c r="BJ306" s="3"/>
      <c r="BK306" s="3"/>
      <c r="BL306" s="3"/>
      <c r="BM306" s="3"/>
      <c r="BN306" s="3"/>
      <c r="BO306" s="3"/>
      <c r="BP306" s="3"/>
      <c r="BQ306" s="3"/>
      <c r="BR306" s="3"/>
      <c r="BS306" s="3"/>
      <c r="BT306" s="3"/>
      <c r="BU306" s="3"/>
      <c r="BV306" s="3"/>
      <c r="BW306" s="3"/>
      <c r="BX306" s="3"/>
      <c r="BY306" s="3"/>
      <c r="BZ306" s="3"/>
    </row>
    <row r="307">
      <c r="A307" s="20"/>
      <c r="B307" s="20"/>
      <c r="C307" s="3"/>
      <c r="D307" s="3"/>
      <c r="E307" s="3"/>
      <c r="F307" s="3"/>
      <c r="G307" s="3"/>
      <c r="H307" s="3"/>
      <c r="I307" s="3"/>
      <c r="J307" s="3"/>
      <c r="K307" s="3"/>
      <c r="L307" s="3"/>
      <c r="M307" s="3"/>
      <c r="N307" s="3"/>
      <c r="O307" s="3"/>
      <c r="P307" s="3"/>
      <c r="Q307" s="3"/>
      <c r="R307" s="3"/>
      <c r="S307" s="3"/>
      <c r="T307" s="3"/>
      <c r="U307" s="3"/>
      <c r="V307" s="3"/>
      <c r="W307" s="3"/>
      <c r="X307" s="3"/>
      <c r="Y307" s="3"/>
      <c r="Z307" s="3"/>
      <c r="AA307" s="3"/>
      <c r="AB307" s="3"/>
      <c r="AC307" s="3"/>
      <c r="AD307" s="3"/>
      <c r="AE307" s="3"/>
      <c r="AF307" s="3"/>
      <c r="AG307" s="3"/>
      <c r="AH307" s="3"/>
      <c r="AI307" s="3"/>
      <c r="AJ307" s="3"/>
      <c r="AK307" s="3"/>
      <c r="AL307" s="3"/>
      <c r="AM307" s="3"/>
      <c r="AN307" s="3"/>
      <c r="AO307" s="3"/>
      <c r="AP307" s="3"/>
      <c r="AQ307" s="3"/>
      <c r="AR307" s="3"/>
      <c r="AS307" s="3"/>
      <c r="AT307" s="3"/>
      <c r="AU307" s="3"/>
      <c r="AV307" s="3"/>
      <c r="AW307" s="3"/>
      <c r="AX307" s="3"/>
      <c r="AY307" s="3"/>
      <c r="AZ307" s="3"/>
      <c r="BA307" s="3"/>
      <c r="BB307" s="3"/>
      <c r="BC307" s="3"/>
      <c r="BD307" s="3"/>
      <c r="BE307" s="3"/>
      <c r="BF307" s="3"/>
      <c r="BG307" s="3"/>
      <c r="BH307" s="3"/>
      <c r="BI307" s="3"/>
      <c r="BJ307" s="3"/>
      <c r="BK307" s="3"/>
      <c r="BL307" s="3"/>
      <c r="BM307" s="3"/>
      <c r="BN307" s="3"/>
      <c r="BO307" s="3"/>
      <c r="BP307" s="3"/>
      <c r="BQ307" s="3"/>
      <c r="BR307" s="3"/>
      <c r="BS307" s="3"/>
      <c r="BT307" s="3"/>
      <c r="BU307" s="3"/>
      <c r="BV307" s="3"/>
      <c r="BW307" s="3"/>
      <c r="BX307" s="3"/>
      <c r="BY307" s="3"/>
      <c r="BZ307" s="3"/>
    </row>
    <row r="308">
      <c r="A308" s="20"/>
      <c r="B308" s="20"/>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c r="AH308" s="3"/>
      <c r="AI308" s="3"/>
      <c r="AJ308" s="3"/>
      <c r="AK308" s="3"/>
      <c r="AL308" s="3"/>
      <c r="AM308" s="3"/>
      <c r="AN308" s="3"/>
      <c r="AO308" s="3"/>
      <c r="AP308" s="3"/>
      <c r="AQ308" s="3"/>
      <c r="AR308" s="3"/>
      <c r="AS308" s="3"/>
      <c r="AT308" s="3"/>
      <c r="AU308" s="3"/>
      <c r="AV308" s="3"/>
      <c r="AW308" s="3"/>
      <c r="AX308" s="3"/>
      <c r="AY308" s="3"/>
      <c r="AZ308" s="3"/>
      <c r="BA308" s="3"/>
      <c r="BB308" s="3"/>
      <c r="BC308" s="3"/>
      <c r="BD308" s="3"/>
      <c r="BE308" s="3"/>
      <c r="BF308" s="3"/>
      <c r="BG308" s="3"/>
      <c r="BH308" s="3"/>
      <c r="BI308" s="3"/>
      <c r="BJ308" s="3"/>
      <c r="BK308" s="3"/>
      <c r="BL308" s="3"/>
      <c r="BM308" s="3"/>
      <c r="BN308" s="3"/>
      <c r="BO308" s="3"/>
      <c r="BP308" s="3"/>
      <c r="BQ308" s="3"/>
      <c r="BR308" s="3"/>
      <c r="BS308" s="3"/>
      <c r="BT308" s="3"/>
      <c r="BU308" s="3"/>
      <c r="BV308" s="3"/>
      <c r="BW308" s="3"/>
      <c r="BX308" s="3"/>
      <c r="BY308" s="3"/>
      <c r="BZ308" s="3"/>
    </row>
    <row r="309">
      <c r="A309" s="20"/>
      <c r="B309" s="20"/>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c r="AH309" s="3"/>
      <c r="AI309" s="3"/>
      <c r="AJ309" s="3"/>
      <c r="AK309" s="3"/>
      <c r="AL309" s="3"/>
      <c r="AM309" s="3"/>
      <c r="AN309" s="3"/>
      <c r="AO309" s="3"/>
      <c r="AP309" s="3"/>
      <c r="AQ309" s="3"/>
      <c r="AR309" s="3"/>
      <c r="AS309" s="3"/>
      <c r="AT309" s="3"/>
      <c r="AU309" s="3"/>
      <c r="AV309" s="3"/>
      <c r="AW309" s="3"/>
      <c r="AX309" s="3"/>
      <c r="AY309" s="3"/>
      <c r="AZ309" s="3"/>
      <c r="BA309" s="3"/>
      <c r="BB309" s="3"/>
      <c r="BC309" s="3"/>
      <c r="BD309" s="3"/>
      <c r="BE309" s="3"/>
      <c r="BF309" s="3"/>
      <c r="BG309" s="3"/>
      <c r="BH309" s="3"/>
      <c r="BI309" s="3"/>
      <c r="BJ309" s="3"/>
      <c r="BK309" s="3"/>
      <c r="BL309" s="3"/>
      <c r="BM309" s="3"/>
      <c r="BN309" s="3"/>
      <c r="BO309" s="3"/>
      <c r="BP309" s="3"/>
      <c r="BQ309" s="3"/>
      <c r="BR309" s="3"/>
      <c r="BS309" s="3"/>
      <c r="BT309" s="3"/>
      <c r="BU309" s="3"/>
      <c r="BV309" s="3"/>
      <c r="BW309" s="3"/>
      <c r="BX309" s="3"/>
      <c r="BY309" s="3"/>
      <c r="BZ309" s="3"/>
    </row>
    <row r="310">
      <c r="A310" s="20"/>
      <c r="B310" s="20"/>
      <c r="C310" s="3"/>
      <c r="D310" s="3"/>
      <c r="E310" s="3"/>
      <c r="F310" s="3"/>
      <c r="G310" s="3"/>
      <c r="H310" s="3"/>
      <c r="I310" s="3"/>
      <c r="J310" s="3"/>
      <c r="K310" s="3"/>
      <c r="L310" s="3"/>
      <c r="M310" s="3"/>
      <c r="N310" s="3"/>
      <c r="O310" s="3"/>
      <c r="P310" s="3"/>
      <c r="Q310" s="3"/>
      <c r="R310" s="3"/>
      <c r="S310" s="3"/>
      <c r="T310" s="3"/>
      <c r="U310" s="3"/>
      <c r="V310" s="3"/>
      <c r="W310" s="3"/>
      <c r="X310" s="3"/>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3"/>
      <c r="AX310" s="3"/>
      <c r="AY310" s="3"/>
      <c r="AZ310" s="3"/>
      <c r="BA310" s="3"/>
      <c r="BB310" s="3"/>
      <c r="BC310" s="3"/>
      <c r="BD310" s="3"/>
      <c r="BE310" s="3"/>
      <c r="BF310" s="3"/>
      <c r="BG310" s="3"/>
      <c r="BH310" s="3"/>
      <c r="BI310" s="3"/>
      <c r="BJ310" s="3"/>
      <c r="BK310" s="3"/>
      <c r="BL310" s="3"/>
      <c r="BM310" s="3"/>
      <c r="BN310" s="3"/>
      <c r="BO310" s="3"/>
      <c r="BP310" s="3"/>
      <c r="BQ310" s="3"/>
      <c r="BR310" s="3"/>
      <c r="BS310" s="3"/>
      <c r="BT310" s="3"/>
      <c r="BU310" s="3"/>
      <c r="BV310" s="3"/>
      <c r="BW310" s="3"/>
      <c r="BX310" s="3"/>
      <c r="BY310" s="3"/>
      <c r="BZ310" s="3"/>
    </row>
    <row r="311">
      <c r="A311" s="20"/>
      <c r="B311" s="20"/>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c r="BQ311" s="3"/>
      <c r="BR311" s="3"/>
      <c r="BS311" s="3"/>
      <c r="BT311" s="3"/>
      <c r="BU311" s="3"/>
      <c r="BV311" s="3"/>
      <c r="BW311" s="3"/>
      <c r="BX311" s="3"/>
      <c r="BY311" s="3"/>
      <c r="BZ311" s="3"/>
    </row>
    <row r="312">
      <c r="A312" s="20"/>
      <c r="B312" s="20"/>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c r="AH312" s="3"/>
      <c r="AI312" s="3"/>
      <c r="AJ312" s="3"/>
      <c r="AK312" s="3"/>
      <c r="AL312" s="3"/>
      <c r="AM312" s="3"/>
      <c r="AN312" s="3"/>
      <c r="AO312" s="3"/>
      <c r="AP312" s="3"/>
      <c r="AQ312" s="3"/>
      <c r="AR312" s="3"/>
      <c r="AS312" s="3"/>
      <c r="AT312" s="3"/>
      <c r="AU312" s="3"/>
      <c r="AV312" s="3"/>
      <c r="AW312" s="3"/>
      <c r="AX312" s="3"/>
      <c r="AY312" s="3"/>
      <c r="AZ312" s="3"/>
      <c r="BA312" s="3"/>
      <c r="BB312" s="3"/>
      <c r="BC312" s="3"/>
      <c r="BD312" s="3"/>
      <c r="BE312" s="3"/>
      <c r="BF312" s="3"/>
      <c r="BG312" s="3"/>
      <c r="BH312" s="3"/>
      <c r="BI312" s="3"/>
      <c r="BJ312" s="3"/>
      <c r="BK312" s="3"/>
      <c r="BL312" s="3"/>
      <c r="BM312" s="3"/>
      <c r="BN312" s="3"/>
      <c r="BO312" s="3"/>
      <c r="BP312" s="3"/>
      <c r="BQ312" s="3"/>
      <c r="BR312" s="3"/>
      <c r="BS312" s="3"/>
      <c r="BT312" s="3"/>
      <c r="BU312" s="3"/>
      <c r="BV312" s="3"/>
      <c r="BW312" s="3"/>
      <c r="BX312" s="3"/>
      <c r="BY312" s="3"/>
      <c r="BZ312" s="3"/>
    </row>
    <row r="313">
      <c r="A313" s="20"/>
      <c r="B313" s="20"/>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3"/>
      <c r="AX313" s="3"/>
      <c r="AY313" s="3"/>
      <c r="AZ313" s="3"/>
      <c r="BA313" s="3"/>
      <c r="BB313" s="3"/>
      <c r="BC313" s="3"/>
      <c r="BD313" s="3"/>
      <c r="BE313" s="3"/>
      <c r="BF313" s="3"/>
      <c r="BG313" s="3"/>
      <c r="BH313" s="3"/>
      <c r="BI313" s="3"/>
      <c r="BJ313" s="3"/>
      <c r="BK313" s="3"/>
      <c r="BL313" s="3"/>
      <c r="BM313" s="3"/>
      <c r="BN313" s="3"/>
      <c r="BO313" s="3"/>
      <c r="BP313" s="3"/>
      <c r="BQ313" s="3"/>
      <c r="BR313" s="3"/>
      <c r="BS313" s="3"/>
      <c r="BT313" s="3"/>
      <c r="BU313" s="3"/>
      <c r="BV313" s="3"/>
      <c r="BW313" s="3"/>
      <c r="BX313" s="3"/>
      <c r="BY313" s="3"/>
      <c r="BZ313" s="3"/>
    </row>
    <row r="314">
      <c r="A314" s="20"/>
      <c r="B314" s="20"/>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c r="AH314" s="3"/>
      <c r="AI314" s="3"/>
      <c r="AJ314" s="3"/>
      <c r="AK314" s="3"/>
      <c r="AL314" s="3"/>
      <c r="AM314" s="3"/>
      <c r="AN314" s="3"/>
      <c r="AO314" s="3"/>
      <c r="AP314" s="3"/>
      <c r="AQ314" s="3"/>
      <c r="AR314" s="3"/>
      <c r="AS314" s="3"/>
      <c r="AT314" s="3"/>
      <c r="AU314" s="3"/>
      <c r="AV314" s="3"/>
      <c r="AW314" s="3"/>
      <c r="AX314" s="3"/>
      <c r="AY314" s="3"/>
      <c r="AZ314" s="3"/>
      <c r="BA314" s="3"/>
      <c r="BB314" s="3"/>
      <c r="BC314" s="3"/>
      <c r="BD314" s="3"/>
      <c r="BE314" s="3"/>
      <c r="BF314" s="3"/>
      <c r="BG314" s="3"/>
      <c r="BH314" s="3"/>
      <c r="BI314" s="3"/>
      <c r="BJ314" s="3"/>
      <c r="BK314" s="3"/>
      <c r="BL314" s="3"/>
      <c r="BM314" s="3"/>
      <c r="BN314" s="3"/>
      <c r="BO314" s="3"/>
      <c r="BP314" s="3"/>
      <c r="BQ314" s="3"/>
      <c r="BR314" s="3"/>
      <c r="BS314" s="3"/>
      <c r="BT314" s="3"/>
      <c r="BU314" s="3"/>
      <c r="BV314" s="3"/>
      <c r="BW314" s="3"/>
      <c r="BX314" s="3"/>
      <c r="BY314" s="3"/>
      <c r="BZ314" s="3"/>
    </row>
    <row r="315">
      <c r="A315" s="20"/>
      <c r="B315" s="20"/>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3"/>
      <c r="AX315" s="3"/>
      <c r="AY315" s="3"/>
      <c r="AZ315" s="3"/>
      <c r="BA315" s="3"/>
      <c r="BB315" s="3"/>
      <c r="BC315" s="3"/>
      <c r="BD315" s="3"/>
      <c r="BE315" s="3"/>
      <c r="BF315" s="3"/>
      <c r="BG315" s="3"/>
      <c r="BH315" s="3"/>
      <c r="BI315" s="3"/>
      <c r="BJ315" s="3"/>
      <c r="BK315" s="3"/>
      <c r="BL315" s="3"/>
      <c r="BM315" s="3"/>
      <c r="BN315" s="3"/>
      <c r="BO315" s="3"/>
      <c r="BP315" s="3"/>
      <c r="BQ315" s="3"/>
      <c r="BR315" s="3"/>
      <c r="BS315" s="3"/>
      <c r="BT315" s="3"/>
      <c r="BU315" s="3"/>
      <c r="BV315" s="3"/>
      <c r="BW315" s="3"/>
      <c r="BX315" s="3"/>
      <c r="BY315" s="3"/>
      <c r="BZ315" s="3"/>
    </row>
    <row r="316">
      <c r="A316" s="20"/>
      <c r="B316" s="20"/>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c r="BQ316" s="3"/>
      <c r="BR316" s="3"/>
      <c r="BS316" s="3"/>
      <c r="BT316" s="3"/>
      <c r="BU316" s="3"/>
      <c r="BV316" s="3"/>
      <c r="BW316" s="3"/>
      <c r="BX316" s="3"/>
      <c r="BY316" s="3"/>
      <c r="BZ316" s="3"/>
    </row>
    <row r="317">
      <c r="A317" s="20"/>
      <c r="B317" s="20"/>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c r="AH317" s="3"/>
      <c r="AI317" s="3"/>
      <c r="AJ317" s="3"/>
      <c r="AK317" s="3"/>
      <c r="AL317" s="3"/>
      <c r="AM317" s="3"/>
      <c r="AN317" s="3"/>
      <c r="AO317" s="3"/>
      <c r="AP317" s="3"/>
      <c r="AQ317" s="3"/>
      <c r="AR317" s="3"/>
      <c r="AS317" s="3"/>
      <c r="AT317" s="3"/>
      <c r="AU317" s="3"/>
      <c r="AV317" s="3"/>
      <c r="AW317" s="3"/>
      <c r="AX317" s="3"/>
      <c r="AY317" s="3"/>
      <c r="AZ317" s="3"/>
      <c r="BA317" s="3"/>
      <c r="BB317" s="3"/>
      <c r="BC317" s="3"/>
      <c r="BD317" s="3"/>
      <c r="BE317" s="3"/>
      <c r="BF317" s="3"/>
      <c r="BG317" s="3"/>
      <c r="BH317" s="3"/>
      <c r="BI317" s="3"/>
      <c r="BJ317" s="3"/>
      <c r="BK317" s="3"/>
      <c r="BL317" s="3"/>
      <c r="BM317" s="3"/>
      <c r="BN317" s="3"/>
      <c r="BO317" s="3"/>
      <c r="BP317" s="3"/>
      <c r="BQ317" s="3"/>
      <c r="BR317" s="3"/>
      <c r="BS317" s="3"/>
      <c r="BT317" s="3"/>
      <c r="BU317" s="3"/>
      <c r="BV317" s="3"/>
      <c r="BW317" s="3"/>
      <c r="BX317" s="3"/>
      <c r="BY317" s="3"/>
      <c r="BZ317" s="3"/>
    </row>
    <row r="318">
      <c r="A318" s="20"/>
      <c r="B318" s="20"/>
      <c r="C318" s="3"/>
      <c r="D318" s="3"/>
      <c r="E318" s="3"/>
      <c r="F318" s="3"/>
      <c r="G318" s="3"/>
      <c r="H318" s="3"/>
      <c r="I318" s="3"/>
      <c r="J318" s="3"/>
      <c r="K318" s="3"/>
      <c r="L318" s="3"/>
      <c r="M318" s="3"/>
      <c r="N318" s="3"/>
      <c r="O318" s="3"/>
      <c r="P318" s="3"/>
      <c r="Q318" s="3"/>
      <c r="R318" s="3"/>
      <c r="S318" s="3"/>
      <c r="T318" s="3"/>
      <c r="U318" s="3"/>
      <c r="V318" s="3"/>
      <c r="W318" s="3"/>
      <c r="X318" s="3"/>
      <c r="Y318" s="3"/>
      <c r="Z318" s="3"/>
      <c r="AA318" s="3"/>
      <c r="AB318" s="3"/>
      <c r="AC318" s="3"/>
      <c r="AD318" s="3"/>
      <c r="AE318" s="3"/>
      <c r="AF318" s="3"/>
      <c r="AG318" s="3"/>
      <c r="AH318" s="3"/>
      <c r="AI318" s="3"/>
      <c r="AJ318" s="3"/>
      <c r="AK318" s="3"/>
      <c r="AL318" s="3"/>
      <c r="AM318" s="3"/>
      <c r="AN318" s="3"/>
      <c r="AO318" s="3"/>
      <c r="AP318" s="3"/>
      <c r="AQ318" s="3"/>
      <c r="AR318" s="3"/>
      <c r="AS318" s="3"/>
      <c r="AT318" s="3"/>
      <c r="AU318" s="3"/>
      <c r="AV318" s="3"/>
      <c r="AW318" s="3"/>
      <c r="AX318" s="3"/>
      <c r="AY318" s="3"/>
      <c r="AZ318" s="3"/>
      <c r="BA318" s="3"/>
      <c r="BB318" s="3"/>
      <c r="BC318" s="3"/>
      <c r="BD318" s="3"/>
      <c r="BE318" s="3"/>
      <c r="BF318" s="3"/>
      <c r="BG318" s="3"/>
      <c r="BH318" s="3"/>
      <c r="BI318" s="3"/>
      <c r="BJ318" s="3"/>
      <c r="BK318" s="3"/>
      <c r="BL318" s="3"/>
      <c r="BM318" s="3"/>
      <c r="BN318" s="3"/>
      <c r="BO318" s="3"/>
      <c r="BP318" s="3"/>
      <c r="BQ318" s="3"/>
      <c r="BR318" s="3"/>
      <c r="BS318" s="3"/>
      <c r="BT318" s="3"/>
      <c r="BU318" s="3"/>
      <c r="BV318" s="3"/>
      <c r="BW318" s="3"/>
      <c r="BX318" s="3"/>
      <c r="BY318" s="3"/>
      <c r="BZ318" s="3"/>
    </row>
    <row r="319">
      <c r="A319" s="20"/>
      <c r="B319" s="20"/>
      <c r="C319" s="3"/>
      <c r="D319" s="3"/>
      <c r="E319" s="3"/>
      <c r="F319" s="3"/>
      <c r="G319" s="3"/>
      <c r="H319" s="3"/>
      <c r="I319" s="3"/>
      <c r="J319" s="3"/>
      <c r="K319" s="3"/>
      <c r="L319" s="3"/>
      <c r="M319" s="3"/>
      <c r="N319" s="3"/>
      <c r="O319" s="3"/>
      <c r="P319" s="3"/>
      <c r="Q319" s="3"/>
      <c r="R319" s="3"/>
      <c r="S319" s="3"/>
      <c r="T319" s="3"/>
      <c r="U319" s="3"/>
      <c r="V319" s="3"/>
      <c r="W319" s="3"/>
      <c r="X319" s="3"/>
      <c r="Y319" s="3"/>
      <c r="Z319" s="3"/>
      <c r="AA319" s="3"/>
      <c r="AB319" s="3"/>
      <c r="AC319" s="3"/>
      <c r="AD319" s="3"/>
      <c r="AE319" s="3"/>
      <c r="AF319" s="3"/>
      <c r="AG319" s="3"/>
      <c r="AH319" s="3"/>
      <c r="AI319" s="3"/>
      <c r="AJ319" s="3"/>
      <c r="AK319" s="3"/>
      <c r="AL319" s="3"/>
      <c r="AM319" s="3"/>
      <c r="AN319" s="3"/>
      <c r="AO319" s="3"/>
      <c r="AP319" s="3"/>
      <c r="AQ319" s="3"/>
      <c r="AR319" s="3"/>
      <c r="AS319" s="3"/>
      <c r="AT319" s="3"/>
      <c r="AU319" s="3"/>
      <c r="AV319" s="3"/>
      <c r="AW319" s="3"/>
      <c r="AX319" s="3"/>
      <c r="AY319" s="3"/>
      <c r="AZ319" s="3"/>
      <c r="BA319" s="3"/>
      <c r="BB319" s="3"/>
      <c r="BC319" s="3"/>
      <c r="BD319" s="3"/>
      <c r="BE319" s="3"/>
      <c r="BF319" s="3"/>
      <c r="BG319" s="3"/>
      <c r="BH319" s="3"/>
      <c r="BI319" s="3"/>
      <c r="BJ319" s="3"/>
      <c r="BK319" s="3"/>
      <c r="BL319" s="3"/>
      <c r="BM319" s="3"/>
      <c r="BN319" s="3"/>
      <c r="BO319" s="3"/>
      <c r="BP319" s="3"/>
      <c r="BQ319" s="3"/>
      <c r="BR319" s="3"/>
      <c r="BS319" s="3"/>
      <c r="BT319" s="3"/>
      <c r="BU319" s="3"/>
      <c r="BV319" s="3"/>
      <c r="BW319" s="3"/>
      <c r="BX319" s="3"/>
      <c r="BY319" s="3"/>
      <c r="BZ319" s="3"/>
    </row>
    <row r="320">
      <c r="A320" s="20"/>
      <c r="B320" s="20"/>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c r="AH320" s="3"/>
      <c r="AI320" s="3"/>
      <c r="AJ320" s="3"/>
      <c r="AK320" s="3"/>
      <c r="AL320" s="3"/>
      <c r="AM320" s="3"/>
      <c r="AN320" s="3"/>
      <c r="AO320" s="3"/>
      <c r="AP320" s="3"/>
      <c r="AQ320" s="3"/>
      <c r="AR320" s="3"/>
      <c r="AS320" s="3"/>
      <c r="AT320" s="3"/>
      <c r="AU320" s="3"/>
      <c r="AV320" s="3"/>
      <c r="AW320" s="3"/>
      <c r="AX320" s="3"/>
      <c r="AY320" s="3"/>
      <c r="AZ320" s="3"/>
      <c r="BA320" s="3"/>
      <c r="BB320" s="3"/>
      <c r="BC320" s="3"/>
      <c r="BD320" s="3"/>
      <c r="BE320" s="3"/>
      <c r="BF320" s="3"/>
      <c r="BG320" s="3"/>
      <c r="BH320" s="3"/>
      <c r="BI320" s="3"/>
      <c r="BJ320" s="3"/>
      <c r="BK320" s="3"/>
      <c r="BL320" s="3"/>
      <c r="BM320" s="3"/>
      <c r="BN320" s="3"/>
      <c r="BO320" s="3"/>
      <c r="BP320" s="3"/>
      <c r="BQ320" s="3"/>
      <c r="BR320" s="3"/>
      <c r="BS320" s="3"/>
      <c r="BT320" s="3"/>
      <c r="BU320" s="3"/>
      <c r="BV320" s="3"/>
      <c r="BW320" s="3"/>
      <c r="BX320" s="3"/>
      <c r="BY320" s="3"/>
      <c r="BZ320" s="3"/>
    </row>
    <row r="321">
      <c r="A321" s="20"/>
      <c r="B321" s="20"/>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c r="AH321" s="3"/>
      <c r="AI321" s="3"/>
      <c r="AJ321" s="3"/>
      <c r="AK321" s="3"/>
      <c r="AL321" s="3"/>
      <c r="AM321" s="3"/>
      <c r="AN321" s="3"/>
      <c r="AO321" s="3"/>
      <c r="AP321" s="3"/>
      <c r="AQ321" s="3"/>
      <c r="AR321" s="3"/>
      <c r="AS321" s="3"/>
      <c r="AT321" s="3"/>
      <c r="AU321" s="3"/>
      <c r="AV321" s="3"/>
      <c r="AW321" s="3"/>
      <c r="AX321" s="3"/>
      <c r="AY321" s="3"/>
      <c r="AZ321" s="3"/>
      <c r="BA321" s="3"/>
      <c r="BB321" s="3"/>
      <c r="BC321" s="3"/>
      <c r="BD321" s="3"/>
      <c r="BE321" s="3"/>
      <c r="BF321" s="3"/>
      <c r="BG321" s="3"/>
      <c r="BH321" s="3"/>
      <c r="BI321" s="3"/>
      <c r="BJ321" s="3"/>
      <c r="BK321" s="3"/>
      <c r="BL321" s="3"/>
      <c r="BM321" s="3"/>
      <c r="BN321" s="3"/>
      <c r="BO321" s="3"/>
      <c r="BP321" s="3"/>
      <c r="BQ321" s="3"/>
      <c r="BR321" s="3"/>
      <c r="BS321" s="3"/>
      <c r="BT321" s="3"/>
      <c r="BU321" s="3"/>
      <c r="BV321" s="3"/>
      <c r="BW321" s="3"/>
      <c r="BX321" s="3"/>
      <c r="BY321" s="3"/>
      <c r="BZ321" s="3"/>
    </row>
    <row r="322">
      <c r="A322" s="20"/>
      <c r="B322" s="20"/>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c r="BQ322" s="3"/>
      <c r="BR322" s="3"/>
      <c r="BS322" s="3"/>
      <c r="BT322" s="3"/>
      <c r="BU322" s="3"/>
      <c r="BV322" s="3"/>
      <c r="BW322" s="3"/>
      <c r="BX322" s="3"/>
      <c r="BY322" s="3"/>
      <c r="BZ322" s="3"/>
    </row>
    <row r="323">
      <c r="A323" s="20"/>
      <c r="B323" s="20"/>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c r="BQ323" s="3"/>
      <c r="BR323" s="3"/>
      <c r="BS323" s="3"/>
      <c r="BT323" s="3"/>
      <c r="BU323" s="3"/>
      <c r="BV323" s="3"/>
      <c r="BW323" s="3"/>
      <c r="BX323" s="3"/>
      <c r="BY323" s="3"/>
      <c r="BZ323" s="3"/>
    </row>
    <row r="324">
      <c r="A324" s="20"/>
      <c r="B324" s="20"/>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c r="BQ324" s="3"/>
      <c r="BR324" s="3"/>
      <c r="BS324" s="3"/>
      <c r="BT324" s="3"/>
      <c r="BU324" s="3"/>
      <c r="BV324" s="3"/>
      <c r="BW324" s="3"/>
      <c r="BX324" s="3"/>
      <c r="BY324" s="3"/>
      <c r="BZ324" s="3"/>
    </row>
    <row r="325">
      <c r="A325" s="20"/>
      <c r="B325" s="20"/>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c r="AH325" s="3"/>
      <c r="AI325" s="3"/>
      <c r="AJ325" s="3"/>
      <c r="AK325" s="3"/>
      <c r="AL325" s="3"/>
      <c r="AM325" s="3"/>
      <c r="AN325" s="3"/>
      <c r="AO325" s="3"/>
      <c r="AP325" s="3"/>
      <c r="AQ325" s="3"/>
      <c r="AR325" s="3"/>
      <c r="AS325" s="3"/>
      <c r="AT325" s="3"/>
      <c r="AU325" s="3"/>
      <c r="AV325" s="3"/>
      <c r="AW325" s="3"/>
      <c r="AX325" s="3"/>
      <c r="AY325" s="3"/>
      <c r="AZ325" s="3"/>
      <c r="BA325" s="3"/>
      <c r="BB325" s="3"/>
      <c r="BC325" s="3"/>
      <c r="BD325" s="3"/>
      <c r="BE325" s="3"/>
      <c r="BF325" s="3"/>
      <c r="BG325" s="3"/>
      <c r="BH325" s="3"/>
      <c r="BI325" s="3"/>
      <c r="BJ325" s="3"/>
      <c r="BK325" s="3"/>
      <c r="BL325" s="3"/>
      <c r="BM325" s="3"/>
      <c r="BN325" s="3"/>
      <c r="BO325" s="3"/>
      <c r="BP325" s="3"/>
      <c r="BQ325" s="3"/>
      <c r="BR325" s="3"/>
      <c r="BS325" s="3"/>
      <c r="BT325" s="3"/>
      <c r="BU325" s="3"/>
      <c r="BV325" s="3"/>
      <c r="BW325" s="3"/>
      <c r="BX325" s="3"/>
      <c r="BY325" s="3"/>
      <c r="BZ325" s="3"/>
    </row>
    <row r="326">
      <c r="A326" s="20"/>
      <c r="B326" s="20"/>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c r="AH326" s="3"/>
      <c r="AI326" s="3"/>
      <c r="AJ326" s="3"/>
      <c r="AK326" s="3"/>
      <c r="AL326" s="3"/>
      <c r="AM326" s="3"/>
      <c r="AN326" s="3"/>
      <c r="AO326" s="3"/>
      <c r="AP326" s="3"/>
      <c r="AQ326" s="3"/>
      <c r="AR326" s="3"/>
      <c r="AS326" s="3"/>
      <c r="AT326" s="3"/>
      <c r="AU326" s="3"/>
      <c r="AV326" s="3"/>
      <c r="AW326" s="3"/>
      <c r="AX326" s="3"/>
      <c r="AY326" s="3"/>
      <c r="AZ326" s="3"/>
      <c r="BA326" s="3"/>
      <c r="BB326" s="3"/>
      <c r="BC326" s="3"/>
      <c r="BD326" s="3"/>
      <c r="BE326" s="3"/>
      <c r="BF326" s="3"/>
      <c r="BG326" s="3"/>
      <c r="BH326" s="3"/>
      <c r="BI326" s="3"/>
      <c r="BJ326" s="3"/>
      <c r="BK326" s="3"/>
      <c r="BL326" s="3"/>
      <c r="BM326" s="3"/>
      <c r="BN326" s="3"/>
      <c r="BO326" s="3"/>
      <c r="BP326" s="3"/>
      <c r="BQ326" s="3"/>
      <c r="BR326" s="3"/>
      <c r="BS326" s="3"/>
      <c r="BT326" s="3"/>
      <c r="BU326" s="3"/>
      <c r="BV326" s="3"/>
      <c r="BW326" s="3"/>
      <c r="BX326" s="3"/>
      <c r="BY326" s="3"/>
      <c r="BZ326" s="3"/>
    </row>
    <row r="327">
      <c r="A327" s="20"/>
      <c r="B327" s="20"/>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c r="AH327" s="3"/>
      <c r="AI327" s="3"/>
      <c r="AJ327" s="3"/>
      <c r="AK327" s="3"/>
      <c r="AL327" s="3"/>
      <c r="AM327" s="3"/>
      <c r="AN327" s="3"/>
      <c r="AO327" s="3"/>
      <c r="AP327" s="3"/>
      <c r="AQ327" s="3"/>
      <c r="AR327" s="3"/>
      <c r="AS327" s="3"/>
      <c r="AT327" s="3"/>
      <c r="AU327" s="3"/>
      <c r="AV327" s="3"/>
      <c r="AW327" s="3"/>
      <c r="AX327" s="3"/>
      <c r="AY327" s="3"/>
      <c r="AZ327" s="3"/>
      <c r="BA327" s="3"/>
      <c r="BB327" s="3"/>
      <c r="BC327" s="3"/>
      <c r="BD327" s="3"/>
      <c r="BE327" s="3"/>
      <c r="BF327" s="3"/>
      <c r="BG327" s="3"/>
      <c r="BH327" s="3"/>
      <c r="BI327" s="3"/>
      <c r="BJ327" s="3"/>
      <c r="BK327" s="3"/>
      <c r="BL327" s="3"/>
      <c r="BM327" s="3"/>
      <c r="BN327" s="3"/>
      <c r="BO327" s="3"/>
      <c r="BP327" s="3"/>
      <c r="BQ327" s="3"/>
      <c r="BR327" s="3"/>
      <c r="BS327" s="3"/>
      <c r="BT327" s="3"/>
      <c r="BU327" s="3"/>
      <c r="BV327" s="3"/>
      <c r="BW327" s="3"/>
      <c r="BX327" s="3"/>
      <c r="BY327" s="3"/>
      <c r="BZ327" s="3"/>
    </row>
    <row r="328">
      <c r="A328" s="20"/>
      <c r="B328" s="20"/>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c r="AH328" s="3"/>
      <c r="AI328" s="3"/>
      <c r="AJ328" s="3"/>
      <c r="AK328" s="3"/>
      <c r="AL328" s="3"/>
      <c r="AM328" s="3"/>
      <c r="AN328" s="3"/>
      <c r="AO328" s="3"/>
      <c r="AP328" s="3"/>
      <c r="AQ328" s="3"/>
      <c r="AR328" s="3"/>
      <c r="AS328" s="3"/>
      <c r="AT328" s="3"/>
      <c r="AU328" s="3"/>
      <c r="AV328" s="3"/>
      <c r="AW328" s="3"/>
      <c r="AX328" s="3"/>
      <c r="AY328" s="3"/>
      <c r="AZ328" s="3"/>
      <c r="BA328" s="3"/>
      <c r="BB328" s="3"/>
      <c r="BC328" s="3"/>
      <c r="BD328" s="3"/>
      <c r="BE328" s="3"/>
      <c r="BF328" s="3"/>
      <c r="BG328" s="3"/>
      <c r="BH328" s="3"/>
      <c r="BI328" s="3"/>
      <c r="BJ328" s="3"/>
      <c r="BK328" s="3"/>
      <c r="BL328" s="3"/>
      <c r="BM328" s="3"/>
      <c r="BN328" s="3"/>
      <c r="BO328" s="3"/>
      <c r="BP328" s="3"/>
      <c r="BQ328" s="3"/>
      <c r="BR328" s="3"/>
      <c r="BS328" s="3"/>
      <c r="BT328" s="3"/>
      <c r="BU328" s="3"/>
      <c r="BV328" s="3"/>
      <c r="BW328" s="3"/>
      <c r="BX328" s="3"/>
      <c r="BY328" s="3"/>
      <c r="BZ328" s="3"/>
    </row>
    <row r="329">
      <c r="A329" s="20"/>
      <c r="B329" s="20"/>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c r="AH329" s="3"/>
      <c r="AI329" s="3"/>
      <c r="AJ329" s="3"/>
      <c r="AK329" s="3"/>
      <c r="AL329" s="3"/>
      <c r="AM329" s="3"/>
      <c r="AN329" s="3"/>
      <c r="AO329" s="3"/>
      <c r="AP329" s="3"/>
      <c r="AQ329" s="3"/>
      <c r="AR329" s="3"/>
      <c r="AS329" s="3"/>
      <c r="AT329" s="3"/>
      <c r="AU329" s="3"/>
      <c r="AV329" s="3"/>
      <c r="AW329" s="3"/>
      <c r="AX329" s="3"/>
      <c r="AY329" s="3"/>
      <c r="AZ329" s="3"/>
      <c r="BA329" s="3"/>
      <c r="BB329" s="3"/>
      <c r="BC329" s="3"/>
      <c r="BD329" s="3"/>
      <c r="BE329" s="3"/>
      <c r="BF329" s="3"/>
      <c r="BG329" s="3"/>
      <c r="BH329" s="3"/>
      <c r="BI329" s="3"/>
      <c r="BJ329" s="3"/>
      <c r="BK329" s="3"/>
      <c r="BL329" s="3"/>
      <c r="BM329" s="3"/>
      <c r="BN329" s="3"/>
      <c r="BO329" s="3"/>
      <c r="BP329" s="3"/>
      <c r="BQ329" s="3"/>
      <c r="BR329" s="3"/>
      <c r="BS329" s="3"/>
      <c r="BT329" s="3"/>
      <c r="BU329" s="3"/>
      <c r="BV329" s="3"/>
      <c r="BW329" s="3"/>
      <c r="BX329" s="3"/>
      <c r="BY329" s="3"/>
      <c r="BZ329" s="3"/>
    </row>
    <row r="330">
      <c r="A330" s="20"/>
      <c r="B330" s="20"/>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c r="BO330" s="3"/>
      <c r="BP330" s="3"/>
      <c r="BQ330" s="3"/>
      <c r="BR330" s="3"/>
      <c r="BS330" s="3"/>
      <c r="BT330" s="3"/>
      <c r="BU330" s="3"/>
      <c r="BV330" s="3"/>
      <c r="BW330" s="3"/>
      <c r="BX330" s="3"/>
      <c r="BY330" s="3"/>
      <c r="BZ330" s="3"/>
    </row>
    <row r="331">
      <c r="A331" s="20"/>
      <c r="B331" s="20"/>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c r="AS331" s="3"/>
      <c r="AT331" s="3"/>
      <c r="AU331" s="3"/>
      <c r="AV331" s="3"/>
      <c r="AW331" s="3"/>
      <c r="AX331" s="3"/>
      <c r="AY331" s="3"/>
      <c r="AZ331" s="3"/>
      <c r="BA331" s="3"/>
      <c r="BB331" s="3"/>
      <c r="BC331" s="3"/>
      <c r="BD331" s="3"/>
      <c r="BE331" s="3"/>
      <c r="BF331" s="3"/>
      <c r="BG331" s="3"/>
      <c r="BH331" s="3"/>
      <c r="BI331" s="3"/>
      <c r="BJ331" s="3"/>
      <c r="BK331" s="3"/>
      <c r="BL331" s="3"/>
      <c r="BM331" s="3"/>
      <c r="BN331" s="3"/>
      <c r="BO331" s="3"/>
      <c r="BP331" s="3"/>
      <c r="BQ331" s="3"/>
      <c r="BR331" s="3"/>
      <c r="BS331" s="3"/>
      <c r="BT331" s="3"/>
      <c r="BU331" s="3"/>
      <c r="BV331" s="3"/>
      <c r="BW331" s="3"/>
      <c r="BX331" s="3"/>
      <c r="BY331" s="3"/>
      <c r="BZ331" s="3"/>
    </row>
    <row r="332">
      <c r="A332" s="20"/>
      <c r="B332" s="20"/>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c r="AH332" s="3"/>
      <c r="AI332" s="3"/>
      <c r="AJ332" s="3"/>
      <c r="AK332" s="3"/>
      <c r="AL332" s="3"/>
      <c r="AM332" s="3"/>
      <c r="AN332" s="3"/>
      <c r="AO332" s="3"/>
      <c r="AP332" s="3"/>
      <c r="AQ332" s="3"/>
      <c r="AR332" s="3"/>
      <c r="AS332" s="3"/>
      <c r="AT332" s="3"/>
      <c r="AU332" s="3"/>
      <c r="AV332" s="3"/>
      <c r="AW332" s="3"/>
      <c r="AX332" s="3"/>
      <c r="AY332" s="3"/>
      <c r="AZ332" s="3"/>
      <c r="BA332" s="3"/>
      <c r="BB332" s="3"/>
      <c r="BC332" s="3"/>
      <c r="BD332" s="3"/>
      <c r="BE332" s="3"/>
      <c r="BF332" s="3"/>
      <c r="BG332" s="3"/>
      <c r="BH332" s="3"/>
      <c r="BI332" s="3"/>
      <c r="BJ332" s="3"/>
      <c r="BK332" s="3"/>
      <c r="BL332" s="3"/>
      <c r="BM332" s="3"/>
      <c r="BN332" s="3"/>
      <c r="BO332" s="3"/>
      <c r="BP332" s="3"/>
      <c r="BQ332" s="3"/>
      <c r="BR332" s="3"/>
      <c r="BS332" s="3"/>
      <c r="BT332" s="3"/>
      <c r="BU332" s="3"/>
      <c r="BV332" s="3"/>
      <c r="BW332" s="3"/>
      <c r="BX332" s="3"/>
      <c r="BY332" s="3"/>
      <c r="BZ332" s="3"/>
    </row>
    <row r="333">
      <c r="A333" s="20"/>
      <c r="B333" s="20"/>
      <c r="C333" s="3"/>
      <c r="D333" s="3"/>
      <c r="E333" s="3"/>
      <c r="F333" s="3"/>
      <c r="G333" s="3"/>
      <c r="H333" s="3"/>
      <c r="I333" s="3"/>
      <c r="J333" s="3"/>
      <c r="K333" s="3"/>
      <c r="L333" s="3"/>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c r="BM333" s="3"/>
      <c r="BN333" s="3"/>
      <c r="BO333" s="3"/>
      <c r="BP333" s="3"/>
      <c r="BQ333" s="3"/>
      <c r="BR333" s="3"/>
      <c r="BS333" s="3"/>
      <c r="BT333" s="3"/>
      <c r="BU333" s="3"/>
      <c r="BV333" s="3"/>
      <c r="BW333" s="3"/>
      <c r="BX333" s="3"/>
      <c r="BY333" s="3"/>
      <c r="BZ333" s="3"/>
    </row>
    <row r="334">
      <c r="A334" s="20"/>
      <c r="B334" s="20"/>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c r="AH334" s="3"/>
      <c r="AI334" s="3"/>
      <c r="AJ334" s="3"/>
      <c r="AK334" s="3"/>
      <c r="AL334" s="3"/>
      <c r="AM334" s="3"/>
      <c r="AN334" s="3"/>
      <c r="AO334" s="3"/>
      <c r="AP334" s="3"/>
      <c r="AQ334" s="3"/>
      <c r="AR334" s="3"/>
      <c r="AS334" s="3"/>
      <c r="AT334" s="3"/>
      <c r="AU334" s="3"/>
      <c r="AV334" s="3"/>
      <c r="AW334" s="3"/>
      <c r="AX334" s="3"/>
      <c r="AY334" s="3"/>
      <c r="AZ334" s="3"/>
      <c r="BA334" s="3"/>
      <c r="BB334" s="3"/>
      <c r="BC334" s="3"/>
      <c r="BD334" s="3"/>
      <c r="BE334" s="3"/>
      <c r="BF334" s="3"/>
      <c r="BG334" s="3"/>
      <c r="BH334" s="3"/>
      <c r="BI334" s="3"/>
      <c r="BJ334" s="3"/>
      <c r="BK334" s="3"/>
      <c r="BL334" s="3"/>
      <c r="BM334" s="3"/>
      <c r="BN334" s="3"/>
      <c r="BO334" s="3"/>
      <c r="BP334" s="3"/>
      <c r="BQ334" s="3"/>
      <c r="BR334" s="3"/>
      <c r="BS334" s="3"/>
      <c r="BT334" s="3"/>
      <c r="BU334" s="3"/>
      <c r="BV334" s="3"/>
      <c r="BW334" s="3"/>
      <c r="BX334" s="3"/>
      <c r="BY334" s="3"/>
      <c r="BZ334" s="3"/>
    </row>
    <row r="335">
      <c r="A335" s="20"/>
      <c r="B335" s="20"/>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c r="AH335" s="3"/>
      <c r="AI335" s="3"/>
      <c r="AJ335" s="3"/>
      <c r="AK335" s="3"/>
      <c r="AL335" s="3"/>
      <c r="AM335" s="3"/>
      <c r="AN335" s="3"/>
      <c r="AO335" s="3"/>
      <c r="AP335" s="3"/>
      <c r="AQ335" s="3"/>
      <c r="AR335" s="3"/>
      <c r="AS335" s="3"/>
      <c r="AT335" s="3"/>
      <c r="AU335" s="3"/>
      <c r="AV335" s="3"/>
      <c r="AW335" s="3"/>
      <c r="AX335" s="3"/>
      <c r="AY335" s="3"/>
      <c r="AZ335" s="3"/>
      <c r="BA335" s="3"/>
      <c r="BB335" s="3"/>
      <c r="BC335" s="3"/>
      <c r="BD335" s="3"/>
      <c r="BE335" s="3"/>
      <c r="BF335" s="3"/>
      <c r="BG335" s="3"/>
      <c r="BH335" s="3"/>
      <c r="BI335" s="3"/>
      <c r="BJ335" s="3"/>
      <c r="BK335" s="3"/>
      <c r="BL335" s="3"/>
      <c r="BM335" s="3"/>
      <c r="BN335" s="3"/>
      <c r="BO335" s="3"/>
      <c r="BP335" s="3"/>
      <c r="BQ335" s="3"/>
      <c r="BR335" s="3"/>
      <c r="BS335" s="3"/>
      <c r="BT335" s="3"/>
      <c r="BU335" s="3"/>
      <c r="BV335" s="3"/>
      <c r="BW335" s="3"/>
      <c r="BX335" s="3"/>
      <c r="BY335" s="3"/>
      <c r="BZ335" s="3"/>
    </row>
    <row r="336">
      <c r="A336" s="20"/>
      <c r="B336" s="20"/>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c r="AH336" s="3"/>
      <c r="AI336" s="3"/>
      <c r="AJ336" s="3"/>
      <c r="AK336" s="3"/>
      <c r="AL336" s="3"/>
      <c r="AM336" s="3"/>
      <c r="AN336" s="3"/>
      <c r="AO336" s="3"/>
      <c r="AP336" s="3"/>
      <c r="AQ336" s="3"/>
      <c r="AR336" s="3"/>
      <c r="AS336" s="3"/>
      <c r="AT336" s="3"/>
      <c r="AU336" s="3"/>
      <c r="AV336" s="3"/>
      <c r="AW336" s="3"/>
      <c r="AX336" s="3"/>
      <c r="AY336" s="3"/>
      <c r="AZ336" s="3"/>
      <c r="BA336" s="3"/>
      <c r="BB336" s="3"/>
      <c r="BC336" s="3"/>
      <c r="BD336" s="3"/>
      <c r="BE336" s="3"/>
      <c r="BF336" s="3"/>
      <c r="BG336" s="3"/>
      <c r="BH336" s="3"/>
      <c r="BI336" s="3"/>
      <c r="BJ336" s="3"/>
      <c r="BK336" s="3"/>
      <c r="BL336" s="3"/>
      <c r="BM336" s="3"/>
      <c r="BN336" s="3"/>
      <c r="BO336" s="3"/>
      <c r="BP336" s="3"/>
      <c r="BQ336" s="3"/>
      <c r="BR336" s="3"/>
      <c r="BS336" s="3"/>
      <c r="BT336" s="3"/>
      <c r="BU336" s="3"/>
      <c r="BV336" s="3"/>
      <c r="BW336" s="3"/>
      <c r="BX336" s="3"/>
      <c r="BY336" s="3"/>
      <c r="BZ336" s="3"/>
    </row>
    <row r="337">
      <c r="A337" s="20"/>
      <c r="B337" s="20"/>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c r="AY337" s="3"/>
      <c r="AZ337" s="3"/>
      <c r="BA337" s="3"/>
      <c r="BB337" s="3"/>
      <c r="BC337" s="3"/>
      <c r="BD337" s="3"/>
      <c r="BE337" s="3"/>
      <c r="BF337" s="3"/>
      <c r="BG337" s="3"/>
      <c r="BH337" s="3"/>
      <c r="BI337" s="3"/>
      <c r="BJ337" s="3"/>
      <c r="BK337" s="3"/>
      <c r="BL337" s="3"/>
      <c r="BM337" s="3"/>
      <c r="BN337" s="3"/>
      <c r="BO337" s="3"/>
      <c r="BP337" s="3"/>
      <c r="BQ337" s="3"/>
      <c r="BR337" s="3"/>
      <c r="BS337" s="3"/>
      <c r="BT337" s="3"/>
      <c r="BU337" s="3"/>
      <c r="BV337" s="3"/>
      <c r="BW337" s="3"/>
      <c r="BX337" s="3"/>
      <c r="BY337" s="3"/>
      <c r="BZ337" s="3"/>
    </row>
    <row r="338">
      <c r="A338" s="20"/>
      <c r="B338" s="20"/>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3"/>
      <c r="AX338" s="3"/>
      <c r="AY338" s="3"/>
      <c r="AZ338" s="3"/>
      <c r="BA338" s="3"/>
      <c r="BB338" s="3"/>
      <c r="BC338" s="3"/>
      <c r="BD338" s="3"/>
      <c r="BE338" s="3"/>
      <c r="BF338" s="3"/>
      <c r="BG338" s="3"/>
      <c r="BH338" s="3"/>
      <c r="BI338" s="3"/>
      <c r="BJ338" s="3"/>
      <c r="BK338" s="3"/>
      <c r="BL338" s="3"/>
      <c r="BM338" s="3"/>
      <c r="BN338" s="3"/>
      <c r="BO338" s="3"/>
      <c r="BP338" s="3"/>
      <c r="BQ338" s="3"/>
      <c r="BR338" s="3"/>
      <c r="BS338" s="3"/>
      <c r="BT338" s="3"/>
      <c r="BU338" s="3"/>
      <c r="BV338" s="3"/>
      <c r="BW338" s="3"/>
      <c r="BX338" s="3"/>
      <c r="BY338" s="3"/>
      <c r="BZ338" s="3"/>
    </row>
    <row r="339">
      <c r="A339" s="20"/>
      <c r="B339" s="20"/>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c r="AH339" s="3"/>
      <c r="AI339" s="3"/>
      <c r="AJ339" s="3"/>
      <c r="AK339" s="3"/>
      <c r="AL339" s="3"/>
      <c r="AM339" s="3"/>
      <c r="AN339" s="3"/>
      <c r="AO339" s="3"/>
      <c r="AP339" s="3"/>
      <c r="AQ339" s="3"/>
      <c r="AR339" s="3"/>
      <c r="AS339" s="3"/>
      <c r="AT339" s="3"/>
      <c r="AU339" s="3"/>
      <c r="AV339" s="3"/>
      <c r="AW339" s="3"/>
      <c r="AX339" s="3"/>
      <c r="AY339" s="3"/>
      <c r="AZ339" s="3"/>
      <c r="BA339" s="3"/>
      <c r="BB339" s="3"/>
      <c r="BC339" s="3"/>
      <c r="BD339" s="3"/>
      <c r="BE339" s="3"/>
      <c r="BF339" s="3"/>
      <c r="BG339" s="3"/>
      <c r="BH339" s="3"/>
      <c r="BI339" s="3"/>
      <c r="BJ339" s="3"/>
      <c r="BK339" s="3"/>
      <c r="BL339" s="3"/>
      <c r="BM339" s="3"/>
      <c r="BN339" s="3"/>
      <c r="BO339" s="3"/>
      <c r="BP339" s="3"/>
      <c r="BQ339" s="3"/>
      <c r="BR339" s="3"/>
      <c r="BS339" s="3"/>
      <c r="BT339" s="3"/>
      <c r="BU339" s="3"/>
      <c r="BV339" s="3"/>
      <c r="BW339" s="3"/>
      <c r="BX339" s="3"/>
      <c r="BY339" s="3"/>
      <c r="BZ339" s="3"/>
    </row>
    <row r="340">
      <c r="A340" s="20"/>
      <c r="B340" s="20"/>
      <c r="C340" s="3"/>
      <c r="D340" s="3"/>
      <c r="E340" s="3"/>
      <c r="F340" s="3"/>
      <c r="G340" s="3"/>
      <c r="H340" s="3"/>
      <c r="I340" s="3"/>
      <c r="J340" s="3"/>
      <c r="K340" s="3"/>
      <c r="L340" s="3"/>
      <c r="M340" s="3"/>
      <c r="N340" s="3"/>
      <c r="O340" s="3"/>
      <c r="P340" s="3"/>
      <c r="Q340" s="3"/>
      <c r="R340" s="3"/>
      <c r="S340" s="3"/>
      <c r="T340" s="3"/>
      <c r="U340" s="3"/>
      <c r="V340" s="3"/>
      <c r="W340" s="3"/>
      <c r="X340" s="3"/>
      <c r="Y340" s="3"/>
      <c r="Z340" s="3"/>
      <c r="AA340" s="3"/>
      <c r="AB340" s="3"/>
      <c r="AC340" s="3"/>
      <c r="AD340" s="3"/>
      <c r="AE340" s="3"/>
      <c r="AF340" s="3"/>
      <c r="AG340" s="3"/>
      <c r="AH340" s="3"/>
      <c r="AI340" s="3"/>
      <c r="AJ340" s="3"/>
      <c r="AK340" s="3"/>
      <c r="AL340" s="3"/>
      <c r="AM340" s="3"/>
      <c r="AN340" s="3"/>
      <c r="AO340" s="3"/>
      <c r="AP340" s="3"/>
      <c r="AQ340" s="3"/>
      <c r="AR340" s="3"/>
      <c r="AS340" s="3"/>
      <c r="AT340" s="3"/>
      <c r="AU340" s="3"/>
      <c r="AV340" s="3"/>
      <c r="AW340" s="3"/>
      <c r="AX340" s="3"/>
      <c r="AY340" s="3"/>
      <c r="AZ340" s="3"/>
      <c r="BA340" s="3"/>
      <c r="BB340" s="3"/>
      <c r="BC340" s="3"/>
      <c r="BD340" s="3"/>
      <c r="BE340" s="3"/>
      <c r="BF340" s="3"/>
      <c r="BG340" s="3"/>
      <c r="BH340" s="3"/>
      <c r="BI340" s="3"/>
      <c r="BJ340" s="3"/>
      <c r="BK340" s="3"/>
      <c r="BL340" s="3"/>
      <c r="BM340" s="3"/>
      <c r="BN340" s="3"/>
      <c r="BO340" s="3"/>
      <c r="BP340" s="3"/>
      <c r="BQ340" s="3"/>
      <c r="BR340" s="3"/>
      <c r="BS340" s="3"/>
      <c r="BT340" s="3"/>
      <c r="BU340" s="3"/>
      <c r="BV340" s="3"/>
      <c r="BW340" s="3"/>
      <c r="BX340" s="3"/>
      <c r="BY340" s="3"/>
      <c r="BZ340" s="3"/>
    </row>
    <row r="341">
      <c r="A341" s="20"/>
      <c r="B341" s="20"/>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c r="BB341" s="3"/>
      <c r="BC341" s="3"/>
      <c r="BD341" s="3"/>
      <c r="BE341" s="3"/>
      <c r="BF341" s="3"/>
      <c r="BG341" s="3"/>
      <c r="BH341" s="3"/>
      <c r="BI341" s="3"/>
      <c r="BJ341" s="3"/>
      <c r="BK341" s="3"/>
      <c r="BL341" s="3"/>
      <c r="BM341" s="3"/>
      <c r="BN341" s="3"/>
      <c r="BO341" s="3"/>
      <c r="BP341" s="3"/>
      <c r="BQ341" s="3"/>
      <c r="BR341" s="3"/>
      <c r="BS341" s="3"/>
      <c r="BT341" s="3"/>
      <c r="BU341" s="3"/>
      <c r="BV341" s="3"/>
      <c r="BW341" s="3"/>
      <c r="BX341" s="3"/>
      <c r="BY341" s="3"/>
      <c r="BZ341" s="3"/>
    </row>
    <row r="342">
      <c r="A342" s="20"/>
      <c r="B342" s="20"/>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c r="AH342" s="3"/>
      <c r="AI342" s="3"/>
      <c r="AJ342" s="3"/>
      <c r="AK342" s="3"/>
      <c r="AL342" s="3"/>
      <c r="AM342" s="3"/>
      <c r="AN342" s="3"/>
      <c r="AO342" s="3"/>
      <c r="AP342" s="3"/>
      <c r="AQ342" s="3"/>
      <c r="AR342" s="3"/>
      <c r="AS342" s="3"/>
      <c r="AT342" s="3"/>
      <c r="AU342" s="3"/>
      <c r="AV342" s="3"/>
      <c r="AW342" s="3"/>
      <c r="AX342" s="3"/>
      <c r="AY342" s="3"/>
      <c r="AZ342" s="3"/>
      <c r="BA342" s="3"/>
      <c r="BB342" s="3"/>
      <c r="BC342" s="3"/>
      <c r="BD342" s="3"/>
      <c r="BE342" s="3"/>
      <c r="BF342" s="3"/>
      <c r="BG342" s="3"/>
      <c r="BH342" s="3"/>
      <c r="BI342" s="3"/>
      <c r="BJ342" s="3"/>
      <c r="BK342" s="3"/>
      <c r="BL342" s="3"/>
      <c r="BM342" s="3"/>
      <c r="BN342" s="3"/>
      <c r="BO342" s="3"/>
      <c r="BP342" s="3"/>
      <c r="BQ342" s="3"/>
      <c r="BR342" s="3"/>
      <c r="BS342" s="3"/>
      <c r="BT342" s="3"/>
      <c r="BU342" s="3"/>
      <c r="BV342" s="3"/>
      <c r="BW342" s="3"/>
      <c r="BX342" s="3"/>
      <c r="BY342" s="3"/>
      <c r="BZ342" s="3"/>
    </row>
    <row r="343">
      <c r="A343" s="20"/>
      <c r="B343" s="20"/>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c r="BM343" s="3"/>
      <c r="BN343" s="3"/>
      <c r="BO343" s="3"/>
      <c r="BP343" s="3"/>
      <c r="BQ343" s="3"/>
      <c r="BR343" s="3"/>
      <c r="BS343" s="3"/>
      <c r="BT343" s="3"/>
      <c r="BU343" s="3"/>
      <c r="BV343" s="3"/>
      <c r="BW343" s="3"/>
      <c r="BX343" s="3"/>
      <c r="BY343" s="3"/>
      <c r="BZ343" s="3"/>
    </row>
    <row r="344">
      <c r="A344" s="20"/>
      <c r="B344" s="20"/>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c r="BO344" s="3"/>
      <c r="BP344" s="3"/>
      <c r="BQ344" s="3"/>
      <c r="BR344" s="3"/>
      <c r="BS344" s="3"/>
      <c r="BT344" s="3"/>
      <c r="BU344" s="3"/>
      <c r="BV344" s="3"/>
      <c r="BW344" s="3"/>
      <c r="BX344" s="3"/>
      <c r="BY344" s="3"/>
      <c r="BZ344" s="3"/>
    </row>
    <row r="345">
      <c r="A345" s="20"/>
      <c r="B345" s="20"/>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c r="AH345" s="3"/>
      <c r="AI345" s="3"/>
      <c r="AJ345" s="3"/>
      <c r="AK345" s="3"/>
      <c r="AL345" s="3"/>
      <c r="AM345" s="3"/>
      <c r="AN345" s="3"/>
      <c r="AO345" s="3"/>
      <c r="AP345" s="3"/>
      <c r="AQ345" s="3"/>
      <c r="AR345" s="3"/>
      <c r="AS345" s="3"/>
      <c r="AT345" s="3"/>
      <c r="AU345" s="3"/>
      <c r="AV345" s="3"/>
      <c r="AW345" s="3"/>
      <c r="AX345" s="3"/>
      <c r="AY345" s="3"/>
      <c r="AZ345" s="3"/>
      <c r="BA345" s="3"/>
      <c r="BB345" s="3"/>
      <c r="BC345" s="3"/>
      <c r="BD345" s="3"/>
      <c r="BE345" s="3"/>
      <c r="BF345" s="3"/>
      <c r="BG345" s="3"/>
      <c r="BH345" s="3"/>
      <c r="BI345" s="3"/>
      <c r="BJ345" s="3"/>
      <c r="BK345" s="3"/>
      <c r="BL345" s="3"/>
      <c r="BM345" s="3"/>
      <c r="BN345" s="3"/>
      <c r="BO345" s="3"/>
      <c r="BP345" s="3"/>
      <c r="BQ345" s="3"/>
      <c r="BR345" s="3"/>
      <c r="BS345" s="3"/>
      <c r="BT345" s="3"/>
      <c r="BU345" s="3"/>
      <c r="BV345" s="3"/>
      <c r="BW345" s="3"/>
      <c r="BX345" s="3"/>
      <c r="BY345" s="3"/>
      <c r="BZ345" s="3"/>
    </row>
    <row r="346">
      <c r="A346" s="20"/>
      <c r="B346" s="20"/>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c r="BO346" s="3"/>
      <c r="BP346" s="3"/>
      <c r="BQ346" s="3"/>
      <c r="BR346" s="3"/>
      <c r="BS346" s="3"/>
      <c r="BT346" s="3"/>
      <c r="BU346" s="3"/>
      <c r="BV346" s="3"/>
      <c r="BW346" s="3"/>
      <c r="BX346" s="3"/>
      <c r="BY346" s="3"/>
      <c r="BZ346" s="3"/>
    </row>
    <row r="347">
      <c r="A347" s="20"/>
      <c r="B347" s="20"/>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c r="BO347" s="3"/>
      <c r="BP347" s="3"/>
      <c r="BQ347" s="3"/>
      <c r="BR347" s="3"/>
      <c r="BS347" s="3"/>
      <c r="BT347" s="3"/>
      <c r="BU347" s="3"/>
      <c r="BV347" s="3"/>
      <c r="BW347" s="3"/>
      <c r="BX347" s="3"/>
      <c r="BY347" s="3"/>
      <c r="BZ347" s="3"/>
    </row>
    <row r="348">
      <c r="A348" s="20"/>
      <c r="B348" s="20"/>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3"/>
      <c r="AR348" s="3"/>
      <c r="AS348" s="3"/>
      <c r="AT348" s="3"/>
      <c r="AU348" s="3"/>
      <c r="AV348" s="3"/>
      <c r="AW348" s="3"/>
      <c r="AX348" s="3"/>
      <c r="AY348" s="3"/>
      <c r="AZ348" s="3"/>
      <c r="BA348" s="3"/>
      <c r="BB348" s="3"/>
      <c r="BC348" s="3"/>
      <c r="BD348" s="3"/>
      <c r="BE348" s="3"/>
      <c r="BF348" s="3"/>
      <c r="BG348" s="3"/>
      <c r="BH348" s="3"/>
      <c r="BI348" s="3"/>
      <c r="BJ348" s="3"/>
      <c r="BK348" s="3"/>
      <c r="BL348" s="3"/>
      <c r="BM348" s="3"/>
      <c r="BN348" s="3"/>
      <c r="BO348" s="3"/>
      <c r="BP348" s="3"/>
      <c r="BQ348" s="3"/>
      <c r="BR348" s="3"/>
      <c r="BS348" s="3"/>
      <c r="BT348" s="3"/>
      <c r="BU348" s="3"/>
      <c r="BV348" s="3"/>
      <c r="BW348" s="3"/>
      <c r="BX348" s="3"/>
      <c r="BY348" s="3"/>
      <c r="BZ348" s="3"/>
    </row>
    <row r="349">
      <c r="A349" s="20"/>
      <c r="B349" s="20"/>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3"/>
      <c r="AR349" s="3"/>
      <c r="AS349" s="3"/>
      <c r="AT349" s="3"/>
      <c r="AU349" s="3"/>
      <c r="AV349" s="3"/>
      <c r="AW349" s="3"/>
      <c r="AX349" s="3"/>
      <c r="AY349" s="3"/>
      <c r="AZ349" s="3"/>
      <c r="BA349" s="3"/>
      <c r="BB349" s="3"/>
      <c r="BC349" s="3"/>
      <c r="BD349" s="3"/>
      <c r="BE349" s="3"/>
      <c r="BF349" s="3"/>
      <c r="BG349" s="3"/>
      <c r="BH349" s="3"/>
      <c r="BI349" s="3"/>
      <c r="BJ349" s="3"/>
      <c r="BK349" s="3"/>
      <c r="BL349" s="3"/>
      <c r="BM349" s="3"/>
      <c r="BN349" s="3"/>
      <c r="BO349" s="3"/>
      <c r="BP349" s="3"/>
      <c r="BQ349" s="3"/>
      <c r="BR349" s="3"/>
      <c r="BS349" s="3"/>
      <c r="BT349" s="3"/>
      <c r="BU349" s="3"/>
      <c r="BV349" s="3"/>
      <c r="BW349" s="3"/>
      <c r="BX349" s="3"/>
      <c r="BY349" s="3"/>
      <c r="BZ349" s="3"/>
    </row>
    <row r="350">
      <c r="A350" s="20"/>
      <c r="B350" s="20"/>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3"/>
      <c r="AR350" s="3"/>
      <c r="AS350" s="3"/>
      <c r="AT350" s="3"/>
      <c r="AU350" s="3"/>
      <c r="AV350" s="3"/>
      <c r="AW350" s="3"/>
      <c r="AX350" s="3"/>
      <c r="AY350" s="3"/>
      <c r="AZ350" s="3"/>
      <c r="BA350" s="3"/>
      <c r="BB350" s="3"/>
      <c r="BC350" s="3"/>
      <c r="BD350" s="3"/>
      <c r="BE350" s="3"/>
      <c r="BF350" s="3"/>
      <c r="BG350" s="3"/>
      <c r="BH350" s="3"/>
      <c r="BI350" s="3"/>
      <c r="BJ350" s="3"/>
      <c r="BK350" s="3"/>
      <c r="BL350" s="3"/>
      <c r="BM350" s="3"/>
      <c r="BN350" s="3"/>
      <c r="BO350" s="3"/>
      <c r="BP350" s="3"/>
      <c r="BQ350" s="3"/>
      <c r="BR350" s="3"/>
      <c r="BS350" s="3"/>
      <c r="BT350" s="3"/>
      <c r="BU350" s="3"/>
      <c r="BV350" s="3"/>
      <c r="BW350" s="3"/>
      <c r="BX350" s="3"/>
      <c r="BY350" s="3"/>
      <c r="BZ350" s="3"/>
    </row>
    <row r="351">
      <c r="A351" s="20"/>
      <c r="B351" s="20"/>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c r="AW351" s="3"/>
      <c r="AX351" s="3"/>
      <c r="AY351" s="3"/>
      <c r="AZ351" s="3"/>
      <c r="BA351" s="3"/>
      <c r="BB351" s="3"/>
      <c r="BC351" s="3"/>
      <c r="BD351" s="3"/>
      <c r="BE351" s="3"/>
      <c r="BF351" s="3"/>
      <c r="BG351" s="3"/>
      <c r="BH351" s="3"/>
      <c r="BI351" s="3"/>
      <c r="BJ351" s="3"/>
      <c r="BK351" s="3"/>
      <c r="BL351" s="3"/>
      <c r="BM351" s="3"/>
      <c r="BN351" s="3"/>
      <c r="BO351" s="3"/>
      <c r="BP351" s="3"/>
      <c r="BQ351" s="3"/>
      <c r="BR351" s="3"/>
      <c r="BS351" s="3"/>
      <c r="BT351" s="3"/>
      <c r="BU351" s="3"/>
      <c r="BV351" s="3"/>
      <c r="BW351" s="3"/>
      <c r="BX351" s="3"/>
      <c r="BY351" s="3"/>
      <c r="BZ351" s="3"/>
    </row>
    <row r="352">
      <c r="A352" s="20"/>
      <c r="B352" s="20"/>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3"/>
      <c r="AR352" s="3"/>
      <c r="AS352" s="3"/>
      <c r="AT352" s="3"/>
      <c r="AU352" s="3"/>
      <c r="AV352" s="3"/>
      <c r="AW352" s="3"/>
      <c r="AX352" s="3"/>
      <c r="AY352" s="3"/>
      <c r="AZ352" s="3"/>
      <c r="BA352" s="3"/>
      <c r="BB352" s="3"/>
      <c r="BC352" s="3"/>
      <c r="BD352" s="3"/>
      <c r="BE352" s="3"/>
      <c r="BF352" s="3"/>
      <c r="BG352" s="3"/>
      <c r="BH352" s="3"/>
      <c r="BI352" s="3"/>
      <c r="BJ352" s="3"/>
      <c r="BK352" s="3"/>
      <c r="BL352" s="3"/>
      <c r="BM352" s="3"/>
      <c r="BN352" s="3"/>
      <c r="BO352" s="3"/>
      <c r="BP352" s="3"/>
      <c r="BQ352" s="3"/>
      <c r="BR352" s="3"/>
      <c r="BS352" s="3"/>
      <c r="BT352" s="3"/>
      <c r="BU352" s="3"/>
      <c r="BV352" s="3"/>
      <c r="BW352" s="3"/>
      <c r="BX352" s="3"/>
      <c r="BY352" s="3"/>
      <c r="BZ352" s="3"/>
    </row>
    <row r="353">
      <c r="A353" s="20"/>
      <c r="B353" s="20"/>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3"/>
      <c r="AR353" s="3"/>
      <c r="AS353" s="3"/>
      <c r="AT353" s="3"/>
      <c r="AU353" s="3"/>
      <c r="AV353" s="3"/>
      <c r="AW353" s="3"/>
      <c r="AX353" s="3"/>
      <c r="AY353" s="3"/>
      <c r="AZ353" s="3"/>
      <c r="BA353" s="3"/>
      <c r="BB353" s="3"/>
      <c r="BC353" s="3"/>
      <c r="BD353" s="3"/>
      <c r="BE353" s="3"/>
      <c r="BF353" s="3"/>
      <c r="BG353" s="3"/>
      <c r="BH353" s="3"/>
      <c r="BI353" s="3"/>
      <c r="BJ353" s="3"/>
      <c r="BK353" s="3"/>
      <c r="BL353" s="3"/>
      <c r="BM353" s="3"/>
      <c r="BN353" s="3"/>
      <c r="BO353" s="3"/>
      <c r="BP353" s="3"/>
      <c r="BQ353" s="3"/>
      <c r="BR353" s="3"/>
      <c r="BS353" s="3"/>
      <c r="BT353" s="3"/>
      <c r="BU353" s="3"/>
      <c r="BV353" s="3"/>
      <c r="BW353" s="3"/>
      <c r="BX353" s="3"/>
      <c r="BY353" s="3"/>
      <c r="BZ353" s="3"/>
    </row>
    <row r="354">
      <c r="A354" s="20"/>
      <c r="B354" s="20"/>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3"/>
      <c r="AR354" s="3"/>
      <c r="AS354" s="3"/>
      <c r="AT354" s="3"/>
      <c r="AU354" s="3"/>
      <c r="AV354" s="3"/>
      <c r="AW354" s="3"/>
      <c r="AX354" s="3"/>
      <c r="AY354" s="3"/>
      <c r="AZ354" s="3"/>
      <c r="BA354" s="3"/>
      <c r="BB354" s="3"/>
      <c r="BC354" s="3"/>
      <c r="BD354" s="3"/>
      <c r="BE354" s="3"/>
      <c r="BF354" s="3"/>
      <c r="BG354" s="3"/>
      <c r="BH354" s="3"/>
      <c r="BI354" s="3"/>
      <c r="BJ354" s="3"/>
      <c r="BK354" s="3"/>
      <c r="BL354" s="3"/>
      <c r="BM354" s="3"/>
      <c r="BN354" s="3"/>
      <c r="BO354" s="3"/>
      <c r="BP354" s="3"/>
      <c r="BQ354" s="3"/>
      <c r="BR354" s="3"/>
      <c r="BS354" s="3"/>
      <c r="BT354" s="3"/>
      <c r="BU354" s="3"/>
      <c r="BV354" s="3"/>
      <c r="BW354" s="3"/>
      <c r="BX354" s="3"/>
      <c r="BY354" s="3"/>
      <c r="BZ354" s="3"/>
    </row>
    <row r="355">
      <c r="A355" s="20"/>
      <c r="B355" s="20"/>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3"/>
      <c r="AX355" s="3"/>
      <c r="AY355" s="3"/>
      <c r="AZ355" s="3"/>
      <c r="BA355" s="3"/>
      <c r="BB355" s="3"/>
      <c r="BC355" s="3"/>
      <c r="BD355" s="3"/>
      <c r="BE355" s="3"/>
      <c r="BF355" s="3"/>
      <c r="BG355" s="3"/>
      <c r="BH355" s="3"/>
      <c r="BI355" s="3"/>
      <c r="BJ355" s="3"/>
      <c r="BK355" s="3"/>
      <c r="BL355" s="3"/>
      <c r="BM355" s="3"/>
      <c r="BN355" s="3"/>
      <c r="BO355" s="3"/>
      <c r="BP355" s="3"/>
      <c r="BQ355" s="3"/>
      <c r="BR355" s="3"/>
      <c r="BS355" s="3"/>
      <c r="BT355" s="3"/>
      <c r="BU355" s="3"/>
      <c r="BV355" s="3"/>
      <c r="BW355" s="3"/>
      <c r="BX355" s="3"/>
      <c r="BY355" s="3"/>
      <c r="BZ355" s="3"/>
    </row>
    <row r="356">
      <c r="A356" s="20"/>
      <c r="B356" s="20"/>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3"/>
      <c r="AR356" s="3"/>
      <c r="AS356" s="3"/>
      <c r="AT356" s="3"/>
      <c r="AU356" s="3"/>
      <c r="AV356" s="3"/>
      <c r="AW356" s="3"/>
      <c r="AX356" s="3"/>
      <c r="AY356" s="3"/>
      <c r="AZ356" s="3"/>
      <c r="BA356" s="3"/>
      <c r="BB356" s="3"/>
      <c r="BC356" s="3"/>
      <c r="BD356" s="3"/>
      <c r="BE356" s="3"/>
      <c r="BF356" s="3"/>
      <c r="BG356" s="3"/>
      <c r="BH356" s="3"/>
      <c r="BI356" s="3"/>
      <c r="BJ356" s="3"/>
      <c r="BK356" s="3"/>
      <c r="BL356" s="3"/>
      <c r="BM356" s="3"/>
      <c r="BN356" s="3"/>
      <c r="BO356" s="3"/>
      <c r="BP356" s="3"/>
      <c r="BQ356" s="3"/>
      <c r="BR356" s="3"/>
      <c r="BS356" s="3"/>
      <c r="BT356" s="3"/>
      <c r="BU356" s="3"/>
      <c r="BV356" s="3"/>
      <c r="BW356" s="3"/>
      <c r="BX356" s="3"/>
      <c r="BY356" s="3"/>
      <c r="BZ356" s="3"/>
    </row>
    <row r="357">
      <c r="A357" s="20"/>
      <c r="B357" s="20"/>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3"/>
      <c r="AR357" s="3"/>
      <c r="AS357" s="3"/>
      <c r="AT357" s="3"/>
      <c r="AU357" s="3"/>
      <c r="AV357" s="3"/>
      <c r="AW357" s="3"/>
      <c r="AX357" s="3"/>
      <c r="AY357" s="3"/>
      <c r="AZ357" s="3"/>
      <c r="BA357" s="3"/>
      <c r="BB357" s="3"/>
      <c r="BC357" s="3"/>
      <c r="BD357" s="3"/>
      <c r="BE357" s="3"/>
      <c r="BF357" s="3"/>
      <c r="BG357" s="3"/>
      <c r="BH357" s="3"/>
      <c r="BI357" s="3"/>
      <c r="BJ357" s="3"/>
      <c r="BK357" s="3"/>
      <c r="BL357" s="3"/>
      <c r="BM357" s="3"/>
      <c r="BN357" s="3"/>
      <c r="BO357" s="3"/>
      <c r="BP357" s="3"/>
      <c r="BQ357" s="3"/>
      <c r="BR357" s="3"/>
      <c r="BS357" s="3"/>
      <c r="BT357" s="3"/>
      <c r="BU357" s="3"/>
      <c r="BV357" s="3"/>
      <c r="BW357" s="3"/>
      <c r="BX357" s="3"/>
      <c r="BY357" s="3"/>
      <c r="BZ357" s="3"/>
    </row>
    <row r="358">
      <c r="A358" s="20"/>
      <c r="B358" s="20"/>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3"/>
      <c r="AR358" s="3"/>
      <c r="AS358" s="3"/>
      <c r="AT358" s="3"/>
      <c r="AU358" s="3"/>
      <c r="AV358" s="3"/>
      <c r="AW358" s="3"/>
      <c r="AX358" s="3"/>
      <c r="AY358" s="3"/>
      <c r="AZ358" s="3"/>
      <c r="BA358" s="3"/>
      <c r="BB358" s="3"/>
      <c r="BC358" s="3"/>
      <c r="BD358" s="3"/>
      <c r="BE358" s="3"/>
      <c r="BF358" s="3"/>
      <c r="BG358" s="3"/>
      <c r="BH358" s="3"/>
      <c r="BI358" s="3"/>
      <c r="BJ358" s="3"/>
      <c r="BK358" s="3"/>
      <c r="BL358" s="3"/>
      <c r="BM358" s="3"/>
      <c r="BN358" s="3"/>
      <c r="BO358" s="3"/>
      <c r="BP358" s="3"/>
      <c r="BQ358" s="3"/>
      <c r="BR358" s="3"/>
      <c r="BS358" s="3"/>
      <c r="BT358" s="3"/>
      <c r="BU358" s="3"/>
      <c r="BV358" s="3"/>
      <c r="BW358" s="3"/>
      <c r="BX358" s="3"/>
      <c r="BY358" s="3"/>
      <c r="BZ358" s="3"/>
    </row>
    <row r="359">
      <c r="A359" s="20"/>
      <c r="B359" s="20"/>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3"/>
      <c r="AX359" s="3"/>
      <c r="AY359" s="3"/>
      <c r="AZ359" s="3"/>
      <c r="BA359" s="3"/>
      <c r="BB359" s="3"/>
      <c r="BC359" s="3"/>
      <c r="BD359" s="3"/>
      <c r="BE359" s="3"/>
      <c r="BF359" s="3"/>
      <c r="BG359" s="3"/>
      <c r="BH359" s="3"/>
      <c r="BI359" s="3"/>
      <c r="BJ359" s="3"/>
      <c r="BK359" s="3"/>
      <c r="BL359" s="3"/>
      <c r="BM359" s="3"/>
      <c r="BN359" s="3"/>
      <c r="BO359" s="3"/>
      <c r="BP359" s="3"/>
      <c r="BQ359" s="3"/>
      <c r="BR359" s="3"/>
      <c r="BS359" s="3"/>
      <c r="BT359" s="3"/>
      <c r="BU359" s="3"/>
      <c r="BV359" s="3"/>
      <c r="BW359" s="3"/>
      <c r="BX359" s="3"/>
      <c r="BY359" s="3"/>
      <c r="BZ359" s="3"/>
    </row>
    <row r="360">
      <c r="A360" s="20"/>
      <c r="B360" s="20"/>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c r="BB360" s="3"/>
      <c r="BC360" s="3"/>
      <c r="BD360" s="3"/>
      <c r="BE360" s="3"/>
      <c r="BF360" s="3"/>
      <c r="BG360" s="3"/>
      <c r="BH360" s="3"/>
      <c r="BI360" s="3"/>
      <c r="BJ360" s="3"/>
      <c r="BK360" s="3"/>
      <c r="BL360" s="3"/>
      <c r="BM360" s="3"/>
      <c r="BN360" s="3"/>
      <c r="BO360" s="3"/>
      <c r="BP360" s="3"/>
      <c r="BQ360" s="3"/>
      <c r="BR360" s="3"/>
      <c r="BS360" s="3"/>
      <c r="BT360" s="3"/>
      <c r="BU360" s="3"/>
      <c r="BV360" s="3"/>
      <c r="BW360" s="3"/>
      <c r="BX360" s="3"/>
      <c r="BY360" s="3"/>
      <c r="BZ360" s="3"/>
    </row>
    <row r="361">
      <c r="A361" s="20"/>
      <c r="B361" s="20"/>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c r="BA361" s="3"/>
      <c r="BB361" s="3"/>
      <c r="BC361" s="3"/>
      <c r="BD361" s="3"/>
      <c r="BE361" s="3"/>
      <c r="BF361" s="3"/>
      <c r="BG361" s="3"/>
      <c r="BH361" s="3"/>
      <c r="BI361" s="3"/>
      <c r="BJ361" s="3"/>
      <c r="BK361" s="3"/>
      <c r="BL361" s="3"/>
      <c r="BM361" s="3"/>
      <c r="BN361" s="3"/>
      <c r="BO361" s="3"/>
      <c r="BP361" s="3"/>
      <c r="BQ361" s="3"/>
      <c r="BR361" s="3"/>
      <c r="BS361" s="3"/>
      <c r="BT361" s="3"/>
      <c r="BU361" s="3"/>
      <c r="BV361" s="3"/>
      <c r="BW361" s="3"/>
      <c r="BX361" s="3"/>
      <c r="BY361" s="3"/>
      <c r="BZ361" s="3"/>
    </row>
    <row r="362">
      <c r="A362" s="20"/>
      <c r="B362" s="20"/>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c r="BQ362" s="3"/>
      <c r="BR362" s="3"/>
      <c r="BS362" s="3"/>
      <c r="BT362" s="3"/>
      <c r="BU362" s="3"/>
      <c r="BV362" s="3"/>
      <c r="BW362" s="3"/>
      <c r="BX362" s="3"/>
      <c r="BY362" s="3"/>
      <c r="BZ362" s="3"/>
    </row>
    <row r="363">
      <c r="A363" s="20"/>
      <c r="B363" s="20"/>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c r="BO363" s="3"/>
      <c r="BP363" s="3"/>
      <c r="BQ363" s="3"/>
      <c r="BR363" s="3"/>
      <c r="BS363" s="3"/>
      <c r="BT363" s="3"/>
      <c r="BU363" s="3"/>
      <c r="BV363" s="3"/>
      <c r="BW363" s="3"/>
      <c r="BX363" s="3"/>
      <c r="BY363" s="3"/>
      <c r="BZ363" s="3"/>
    </row>
    <row r="364">
      <c r="A364" s="20"/>
      <c r="B364" s="20"/>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3"/>
      <c r="AR364" s="3"/>
      <c r="AS364" s="3"/>
      <c r="AT364" s="3"/>
      <c r="AU364" s="3"/>
      <c r="AV364" s="3"/>
      <c r="AW364" s="3"/>
      <c r="AX364" s="3"/>
      <c r="AY364" s="3"/>
      <c r="AZ364" s="3"/>
      <c r="BA364" s="3"/>
      <c r="BB364" s="3"/>
      <c r="BC364" s="3"/>
      <c r="BD364" s="3"/>
      <c r="BE364" s="3"/>
      <c r="BF364" s="3"/>
      <c r="BG364" s="3"/>
      <c r="BH364" s="3"/>
      <c r="BI364" s="3"/>
      <c r="BJ364" s="3"/>
      <c r="BK364" s="3"/>
      <c r="BL364" s="3"/>
      <c r="BM364" s="3"/>
      <c r="BN364" s="3"/>
      <c r="BO364" s="3"/>
      <c r="BP364" s="3"/>
      <c r="BQ364" s="3"/>
      <c r="BR364" s="3"/>
      <c r="BS364" s="3"/>
      <c r="BT364" s="3"/>
      <c r="BU364" s="3"/>
      <c r="BV364" s="3"/>
      <c r="BW364" s="3"/>
      <c r="BX364" s="3"/>
      <c r="BY364" s="3"/>
      <c r="BZ364" s="3"/>
    </row>
    <row r="365">
      <c r="A365" s="20"/>
      <c r="B365" s="20"/>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3"/>
      <c r="AX365" s="3"/>
      <c r="AY365" s="3"/>
      <c r="AZ365" s="3"/>
      <c r="BA365" s="3"/>
      <c r="BB365" s="3"/>
      <c r="BC365" s="3"/>
      <c r="BD365" s="3"/>
      <c r="BE365" s="3"/>
      <c r="BF365" s="3"/>
      <c r="BG365" s="3"/>
      <c r="BH365" s="3"/>
      <c r="BI365" s="3"/>
      <c r="BJ365" s="3"/>
      <c r="BK365" s="3"/>
      <c r="BL365" s="3"/>
      <c r="BM365" s="3"/>
      <c r="BN365" s="3"/>
      <c r="BO365" s="3"/>
      <c r="BP365" s="3"/>
      <c r="BQ365" s="3"/>
      <c r="BR365" s="3"/>
      <c r="BS365" s="3"/>
      <c r="BT365" s="3"/>
      <c r="BU365" s="3"/>
      <c r="BV365" s="3"/>
      <c r="BW365" s="3"/>
      <c r="BX365" s="3"/>
      <c r="BY365" s="3"/>
      <c r="BZ365" s="3"/>
    </row>
    <row r="366">
      <c r="A366" s="20"/>
      <c r="B366" s="20"/>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3"/>
      <c r="AR366" s="3"/>
      <c r="AS366" s="3"/>
      <c r="AT366" s="3"/>
      <c r="AU366" s="3"/>
      <c r="AV366" s="3"/>
      <c r="AW366" s="3"/>
      <c r="AX366" s="3"/>
      <c r="AY366" s="3"/>
      <c r="AZ366" s="3"/>
      <c r="BA366" s="3"/>
      <c r="BB366" s="3"/>
      <c r="BC366" s="3"/>
      <c r="BD366" s="3"/>
      <c r="BE366" s="3"/>
      <c r="BF366" s="3"/>
      <c r="BG366" s="3"/>
      <c r="BH366" s="3"/>
      <c r="BI366" s="3"/>
      <c r="BJ366" s="3"/>
      <c r="BK366" s="3"/>
      <c r="BL366" s="3"/>
      <c r="BM366" s="3"/>
      <c r="BN366" s="3"/>
      <c r="BO366" s="3"/>
      <c r="BP366" s="3"/>
      <c r="BQ366" s="3"/>
      <c r="BR366" s="3"/>
      <c r="BS366" s="3"/>
      <c r="BT366" s="3"/>
      <c r="BU366" s="3"/>
      <c r="BV366" s="3"/>
      <c r="BW366" s="3"/>
      <c r="BX366" s="3"/>
      <c r="BY366" s="3"/>
      <c r="BZ366" s="3"/>
    </row>
    <row r="367">
      <c r="A367" s="20"/>
      <c r="B367" s="20"/>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3"/>
      <c r="AR367" s="3"/>
      <c r="AS367" s="3"/>
      <c r="AT367" s="3"/>
      <c r="AU367" s="3"/>
      <c r="AV367" s="3"/>
      <c r="AW367" s="3"/>
      <c r="AX367" s="3"/>
      <c r="AY367" s="3"/>
      <c r="AZ367" s="3"/>
      <c r="BA367" s="3"/>
      <c r="BB367" s="3"/>
      <c r="BC367" s="3"/>
      <c r="BD367" s="3"/>
      <c r="BE367" s="3"/>
      <c r="BF367" s="3"/>
      <c r="BG367" s="3"/>
      <c r="BH367" s="3"/>
      <c r="BI367" s="3"/>
      <c r="BJ367" s="3"/>
      <c r="BK367" s="3"/>
      <c r="BL367" s="3"/>
      <c r="BM367" s="3"/>
      <c r="BN367" s="3"/>
      <c r="BO367" s="3"/>
      <c r="BP367" s="3"/>
      <c r="BQ367" s="3"/>
      <c r="BR367" s="3"/>
      <c r="BS367" s="3"/>
      <c r="BT367" s="3"/>
      <c r="BU367" s="3"/>
      <c r="BV367" s="3"/>
      <c r="BW367" s="3"/>
      <c r="BX367" s="3"/>
      <c r="BY367" s="3"/>
      <c r="BZ367" s="3"/>
    </row>
    <row r="368">
      <c r="A368" s="20"/>
      <c r="B368" s="20"/>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3"/>
      <c r="AR368" s="3"/>
      <c r="AS368" s="3"/>
      <c r="AT368" s="3"/>
      <c r="AU368" s="3"/>
      <c r="AV368" s="3"/>
      <c r="AW368" s="3"/>
      <c r="AX368" s="3"/>
      <c r="AY368" s="3"/>
      <c r="AZ368" s="3"/>
      <c r="BA368" s="3"/>
      <c r="BB368" s="3"/>
      <c r="BC368" s="3"/>
      <c r="BD368" s="3"/>
      <c r="BE368" s="3"/>
      <c r="BF368" s="3"/>
      <c r="BG368" s="3"/>
      <c r="BH368" s="3"/>
      <c r="BI368" s="3"/>
      <c r="BJ368" s="3"/>
      <c r="BK368" s="3"/>
      <c r="BL368" s="3"/>
      <c r="BM368" s="3"/>
      <c r="BN368" s="3"/>
      <c r="BO368" s="3"/>
      <c r="BP368" s="3"/>
      <c r="BQ368" s="3"/>
      <c r="BR368" s="3"/>
      <c r="BS368" s="3"/>
      <c r="BT368" s="3"/>
      <c r="BU368" s="3"/>
      <c r="BV368" s="3"/>
      <c r="BW368" s="3"/>
      <c r="BX368" s="3"/>
      <c r="BY368" s="3"/>
      <c r="BZ368" s="3"/>
    </row>
    <row r="369">
      <c r="A369" s="20"/>
      <c r="B369" s="20"/>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3"/>
      <c r="AR369" s="3"/>
      <c r="AS369" s="3"/>
      <c r="AT369" s="3"/>
      <c r="AU369" s="3"/>
      <c r="AV369" s="3"/>
      <c r="AW369" s="3"/>
      <c r="AX369" s="3"/>
      <c r="AY369" s="3"/>
      <c r="AZ369" s="3"/>
      <c r="BA369" s="3"/>
      <c r="BB369" s="3"/>
      <c r="BC369" s="3"/>
      <c r="BD369" s="3"/>
      <c r="BE369" s="3"/>
      <c r="BF369" s="3"/>
      <c r="BG369" s="3"/>
      <c r="BH369" s="3"/>
      <c r="BI369" s="3"/>
      <c r="BJ369" s="3"/>
      <c r="BK369" s="3"/>
      <c r="BL369" s="3"/>
      <c r="BM369" s="3"/>
      <c r="BN369" s="3"/>
      <c r="BO369" s="3"/>
      <c r="BP369" s="3"/>
      <c r="BQ369" s="3"/>
      <c r="BR369" s="3"/>
      <c r="BS369" s="3"/>
      <c r="BT369" s="3"/>
      <c r="BU369" s="3"/>
      <c r="BV369" s="3"/>
      <c r="BW369" s="3"/>
      <c r="BX369" s="3"/>
      <c r="BY369" s="3"/>
      <c r="BZ369" s="3"/>
    </row>
    <row r="370">
      <c r="A370" s="20"/>
      <c r="B370" s="20"/>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3"/>
      <c r="AR370" s="3"/>
      <c r="AS370" s="3"/>
      <c r="AT370" s="3"/>
      <c r="AU370" s="3"/>
      <c r="AV370" s="3"/>
      <c r="AW370" s="3"/>
      <c r="AX370" s="3"/>
      <c r="AY370" s="3"/>
      <c r="AZ370" s="3"/>
      <c r="BA370" s="3"/>
      <c r="BB370" s="3"/>
      <c r="BC370" s="3"/>
      <c r="BD370" s="3"/>
      <c r="BE370" s="3"/>
      <c r="BF370" s="3"/>
      <c r="BG370" s="3"/>
      <c r="BH370" s="3"/>
      <c r="BI370" s="3"/>
      <c r="BJ370" s="3"/>
      <c r="BK370" s="3"/>
      <c r="BL370" s="3"/>
      <c r="BM370" s="3"/>
      <c r="BN370" s="3"/>
      <c r="BO370" s="3"/>
      <c r="BP370" s="3"/>
      <c r="BQ370" s="3"/>
      <c r="BR370" s="3"/>
      <c r="BS370" s="3"/>
      <c r="BT370" s="3"/>
      <c r="BU370" s="3"/>
      <c r="BV370" s="3"/>
      <c r="BW370" s="3"/>
      <c r="BX370" s="3"/>
      <c r="BY370" s="3"/>
      <c r="BZ370" s="3"/>
    </row>
    <row r="371">
      <c r="A371" s="20"/>
      <c r="B371" s="20"/>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3"/>
      <c r="AR371" s="3"/>
      <c r="AS371" s="3"/>
      <c r="AT371" s="3"/>
      <c r="AU371" s="3"/>
      <c r="AV371" s="3"/>
      <c r="AW371" s="3"/>
      <c r="AX371" s="3"/>
      <c r="AY371" s="3"/>
      <c r="AZ371" s="3"/>
      <c r="BA371" s="3"/>
      <c r="BB371" s="3"/>
      <c r="BC371" s="3"/>
      <c r="BD371" s="3"/>
      <c r="BE371" s="3"/>
      <c r="BF371" s="3"/>
      <c r="BG371" s="3"/>
      <c r="BH371" s="3"/>
      <c r="BI371" s="3"/>
      <c r="BJ371" s="3"/>
      <c r="BK371" s="3"/>
      <c r="BL371" s="3"/>
      <c r="BM371" s="3"/>
      <c r="BN371" s="3"/>
      <c r="BO371" s="3"/>
      <c r="BP371" s="3"/>
      <c r="BQ371" s="3"/>
      <c r="BR371" s="3"/>
      <c r="BS371" s="3"/>
      <c r="BT371" s="3"/>
      <c r="BU371" s="3"/>
      <c r="BV371" s="3"/>
      <c r="BW371" s="3"/>
      <c r="BX371" s="3"/>
      <c r="BY371" s="3"/>
      <c r="BZ371" s="3"/>
    </row>
    <row r="372">
      <c r="A372" s="20"/>
      <c r="B372" s="20"/>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3"/>
      <c r="AR372" s="3"/>
      <c r="AS372" s="3"/>
      <c r="AT372" s="3"/>
      <c r="AU372" s="3"/>
      <c r="AV372" s="3"/>
      <c r="AW372" s="3"/>
      <c r="AX372" s="3"/>
      <c r="AY372" s="3"/>
      <c r="AZ372" s="3"/>
      <c r="BA372" s="3"/>
      <c r="BB372" s="3"/>
      <c r="BC372" s="3"/>
      <c r="BD372" s="3"/>
      <c r="BE372" s="3"/>
      <c r="BF372" s="3"/>
      <c r="BG372" s="3"/>
      <c r="BH372" s="3"/>
      <c r="BI372" s="3"/>
      <c r="BJ372" s="3"/>
      <c r="BK372" s="3"/>
      <c r="BL372" s="3"/>
      <c r="BM372" s="3"/>
      <c r="BN372" s="3"/>
      <c r="BO372" s="3"/>
      <c r="BP372" s="3"/>
      <c r="BQ372" s="3"/>
      <c r="BR372" s="3"/>
      <c r="BS372" s="3"/>
      <c r="BT372" s="3"/>
      <c r="BU372" s="3"/>
      <c r="BV372" s="3"/>
      <c r="BW372" s="3"/>
      <c r="BX372" s="3"/>
      <c r="BY372" s="3"/>
      <c r="BZ372" s="3"/>
    </row>
    <row r="373">
      <c r="A373" s="20"/>
      <c r="B373" s="20"/>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3"/>
      <c r="AR373" s="3"/>
      <c r="AS373" s="3"/>
      <c r="AT373" s="3"/>
      <c r="AU373" s="3"/>
      <c r="AV373" s="3"/>
      <c r="AW373" s="3"/>
      <c r="AX373" s="3"/>
      <c r="AY373" s="3"/>
      <c r="AZ373" s="3"/>
      <c r="BA373" s="3"/>
      <c r="BB373" s="3"/>
      <c r="BC373" s="3"/>
      <c r="BD373" s="3"/>
      <c r="BE373" s="3"/>
      <c r="BF373" s="3"/>
      <c r="BG373" s="3"/>
      <c r="BH373" s="3"/>
      <c r="BI373" s="3"/>
      <c r="BJ373" s="3"/>
      <c r="BK373" s="3"/>
      <c r="BL373" s="3"/>
      <c r="BM373" s="3"/>
      <c r="BN373" s="3"/>
      <c r="BO373" s="3"/>
      <c r="BP373" s="3"/>
      <c r="BQ373" s="3"/>
      <c r="BR373" s="3"/>
      <c r="BS373" s="3"/>
      <c r="BT373" s="3"/>
      <c r="BU373" s="3"/>
      <c r="BV373" s="3"/>
      <c r="BW373" s="3"/>
      <c r="BX373" s="3"/>
      <c r="BY373" s="3"/>
      <c r="BZ373" s="3"/>
    </row>
    <row r="374">
      <c r="A374" s="20"/>
      <c r="B374" s="20"/>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3"/>
      <c r="AR374" s="3"/>
      <c r="AS374" s="3"/>
      <c r="AT374" s="3"/>
      <c r="AU374" s="3"/>
      <c r="AV374" s="3"/>
      <c r="AW374" s="3"/>
      <c r="AX374" s="3"/>
      <c r="AY374" s="3"/>
      <c r="AZ374" s="3"/>
      <c r="BA374" s="3"/>
      <c r="BB374" s="3"/>
      <c r="BC374" s="3"/>
      <c r="BD374" s="3"/>
      <c r="BE374" s="3"/>
      <c r="BF374" s="3"/>
      <c r="BG374" s="3"/>
      <c r="BH374" s="3"/>
      <c r="BI374" s="3"/>
      <c r="BJ374" s="3"/>
      <c r="BK374" s="3"/>
      <c r="BL374" s="3"/>
      <c r="BM374" s="3"/>
      <c r="BN374" s="3"/>
      <c r="BO374" s="3"/>
      <c r="BP374" s="3"/>
      <c r="BQ374" s="3"/>
      <c r="BR374" s="3"/>
      <c r="BS374" s="3"/>
      <c r="BT374" s="3"/>
      <c r="BU374" s="3"/>
      <c r="BV374" s="3"/>
      <c r="BW374" s="3"/>
      <c r="BX374" s="3"/>
      <c r="BY374" s="3"/>
      <c r="BZ374" s="3"/>
    </row>
    <row r="375">
      <c r="A375" s="20"/>
      <c r="B375" s="20"/>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c r="BA375" s="3"/>
      <c r="BB375" s="3"/>
      <c r="BC375" s="3"/>
      <c r="BD375" s="3"/>
      <c r="BE375" s="3"/>
      <c r="BF375" s="3"/>
      <c r="BG375" s="3"/>
      <c r="BH375" s="3"/>
      <c r="BI375" s="3"/>
      <c r="BJ375" s="3"/>
      <c r="BK375" s="3"/>
      <c r="BL375" s="3"/>
      <c r="BM375" s="3"/>
      <c r="BN375" s="3"/>
      <c r="BO375" s="3"/>
      <c r="BP375" s="3"/>
      <c r="BQ375" s="3"/>
      <c r="BR375" s="3"/>
      <c r="BS375" s="3"/>
      <c r="BT375" s="3"/>
      <c r="BU375" s="3"/>
      <c r="BV375" s="3"/>
      <c r="BW375" s="3"/>
      <c r="BX375" s="3"/>
      <c r="BY375" s="3"/>
      <c r="BZ375" s="3"/>
    </row>
    <row r="376">
      <c r="A376" s="20"/>
      <c r="B376" s="20"/>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3"/>
      <c r="AR376" s="3"/>
      <c r="AS376" s="3"/>
      <c r="AT376" s="3"/>
      <c r="AU376" s="3"/>
      <c r="AV376" s="3"/>
      <c r="AW376" s="3"/>
      <c r="AX376" s="3"/>
      <c r="AY376" s="3"/>
      <c r="AZ376" s="3"/>
      <c r="BA376" s="3"/>
      <c r="BB376" s="3"/>
      <c r="BC376" s="3"/>
      <c r="BD376" s="3"/>
      <c r="BE376" s="3"/>
      <c r="BF376" s="3"/>
      <c r="BG376" s="3"/>
      <c r="BH376" s="3"/>
      <c r="BI376" s="3"/>
      <c r="BJ376" s="3"/>
      <c r="BK376" s="3"/>
      <c r="BL376" s="3"/>
      <c r="BM376" s="3"/>
      <c r="BN376" s="3"/>
      <c r="BO376" s="3"/>
      <c r="BP376" s="3"/>
      <c r="BQ376" s="3"/>
      <c r="BR376" s="3"/>
      <c r="BS376" s="3"/>
      <c r="BT376" s="3"/>
      <c r="BU376" s="3"/>
      <c r="BV376" s="3"/>
      <c r="BW376" s="3"/>
      <c r="BX376" s="3"/>
      <c r="BY376" s="3"/>
      <c r="BZ376" s="3"/>
    </row>
    <row r="377">
      <c r="A377" s="20"/>
      <c r="B377" s="20"/>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c r="BO377" s="3"/>
      <c r="BP377" s="3"/>
      <c r="BQ377" s="3"/>
      <c r="BR377" s="3"/>
      <c r="BS377" s="3"/>
      <c r="BT377" s="3"/>
      <c r="BU377" s="3"/>
      <c r="BV377" s="3"/>
      <c r="BW377" s="3"/>
      <c r="BX377" s="3"/>
      <c r="BY377" s="3"/>
      <c r="BZ377" s="3"/>
    </row>
    <row r="378">
      <c r="A378" s="20"/>
      <c r="B378" s="20"/>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3"/>
      <c r="AX378" s="3"/>
      <c r="AY378" s="3"/>
      <c r="AZ378" s="3"/>
      <c r="BA378" s="3"/>
      <c r="BB378" s="3"/>
      <c r="BC378" s="3"/>
      <c r="BD378" s="3"/>
      <c r="BE378" s="3"/>
      <c r="BF378" s="3"/>
      <c r="BG378" s="3"/>
      <c r="BH378" s="3"/>
      <c r="BI378" s="3"/>
      <c r="BJ378" s="3"/>
      <c r="BK378" s="3"/>
      <c r="BL378" s="3"/>
      <c r="BM378" s="3"/>
      <c r="BN378" s="3"/>
      <c r="BO378" s="3"/>
      <c r="BP378" s="3"/>
      <c r="BQ378" s="3"/>
      <c r="BR378" s="3"/>
      <c r="BS378" s="3"/>
      <c r="BT378" s="3"/>
      <c r="BU378" s="3"/>
      <c r="BV378" s="3"/>
      <c r="BW378" s="3"/>
      <c r="BX378" s="3"/>
      <c r="BY378" s="3"/>
      <c r="BZ378" s="3"/>
    </row>
    <row r="379">
      <c r="A379" s="20"/>
      <c r="B379" s="20"/>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3"/>
      <c r="AX379" s="3"/>
      <c r="AY379" s="3"/>
      <c r="AZ379" s="3"/>
      <c r="BA379" s="3"/>
      <c r="BB379" s="3"/>
      <c r="BC379" s="3"/>
      <c r="BD379" s="3"/>
      <c r="BE379" s="3"/>
      <c r="BF379" s="3"/>
      <c r="BG379" s="3"/>
      <c r="BH379" s="3"/>
      <c r="BI379" s="3"/>
      <c r="BJ379" s="3"/>
      <c r="BK379" s="3"/>
      <c r="BL379" s="3"/>
      <c r="BM379" s="3"/>
      <c r="BN379" s="3"/>
      <c r="BO379" s="3"/>
      <c r="BP379" s="3"/>
      <c r="BQ379" s="3"/>
      <c r="BR379" s="3"/>
      <c r="BS379" s="3"/>
      <c r="BT379" s="3"/>
      <c r="BU379" s="3"/>
      <c r="BV379" s="3"/>
      <c r="BW379" s="3"/>
      <c r="BX379" s="3"/>
      <c r="BY379" s="3"/>
      <c r="BZ379" s="3"/>
    </row>
    <row r="380">
      <c r="A380" s="20"/>
      <c r="B380" s="20"/>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3"/>
      <c r="AR380" s="3"/>
      <c r="AS380" s="3"/>
      <c r="AT380" s="3"/>
      <c r="AU380" s="3"/>
      <c r="AV380" s="3"/>
      <c r="AW380" s="3"/>
      <c r="AX380" s="3"/>
      <c r="AY380" s="3"/>
      <c r="AZ380" s="3"/>
      <c r="BA380" s="3"/>
      <c r="BB380" s="3"/>
      <c r="BC380" s="3"/>
      <c r="BD380" s="3"/>
      <c r="BE380" s="3"/>
      <c r="BF380" s="3"/>
      <c r="BG380" s="3"/>
      <c r="BH380" s="3"/>
      <c r="BI380" s="3"/>
      <c r="BJ380" s="3"/>
      <c r="BK380" s="3"/>
      <c r="BL380" s="3"/>
      <c r="BM380" s="3"/>
      <c r="BN380" s="3"/>
      <c r="BO380" s="3"/>
      <c r="BP380" s="3"/>
      <c r="BQ380" s="3"/>
      <c r="BR380" s="3"/>
      <c r="BS380" s="3"/>
      <c r="BT380" s="3"/>
      <c r="BU380" s="3"/>
      <c r="BV380" s="3"/>
      <c r="BW380" s="3"/>
      <c r="BX380" s="3"/>
      <c r="BY380" s="3"/>
      <c r="BZ380" s="3"/>
    </row>
    <row r="381">
      <c r="A381" s="20"/>
      <c r="B381" s="20"/>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3"/>
      <c r="AR381" s="3"/>
      <c r="AS381" s="3"/>
      <c r="AT381" s="3"/>
      <c r="AU381" s="3"/>
      <c r="AV381" s="3"/>
      <c r="AW381" s="3"/>
      <c r="AX381" s="3"/>
      <c r="AY381" s="3"/>
      <c r="AZ381" s="3"/>
      <c r="BA381" s="3"/>
      <c r="BB381" s="3"/>
      <c r="BC381" s="3"/>
      <c r="BD381" s="3"/>
      <c r="BE381" s="3"/>
      <c r="BF381" s="3"/>
      <c r="BG381" s="3"/>
      <c r="BH381" s="3"/>
      <c r="BI381" s="3"/>
      <c r="BJ381" s="3"/>
      <c r="BK381" s="3"/>
      <c r="BL381" s="3"/>
      <c r="BM381" s="3"/>
      <c r="BN381" s="3"/>
      <c r="BO381" s="3"/>
      <c r="BP381" s="3"/>
      <c r="BQ381" s="3"/>
      <c r="BR381" s="3"/>
      <c r="BS381" s="3"/>
      <c r="BT381" s="3"/>
      <c r="BU381" s="3"/>
      <c r="BV381" s="3"/>
      <c r="BW381" s="3"/>
      <c r="BX381" s="3"/>
      <c r="BY381" s="3"/>
      <c r="BZ381" s="3"/>
    </row>
    <row r="382">
      <c r="A382" s="20"/>
      <c r="B382" s="20"/>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3"/>
      <c r="AR382" s="3"/>
      <c r="AS382" s="3"/>
      <c r="AT382" s="3"/>
      <c r="AU382" s="3"/>
      <c r="AV382" s="3"/>
      <c r="AW382" s="3"/>
      <c r="AX382" s="3"/>
      <c r="AY382" s="3"/>
      <c r="AZ382" s="3"/>
      <c r="BA382" s="3"/>
      <c r="BB382" s="3"/>
      <c r="BC382" s="3"/>
      <c r="BD382" s="3"/>
      <c r="BE382" s="3"/>
      <c r="BF382" s="3"/>
      <c r="BG382" s="3"/>
      <c r="BH382" s="3"/>
      <c r="BI382" s="3"/>
      <c r="BJ382" s="3"/>
      <c r="BK382" s="3"/>
      <c r="BL382" s="3"/>
      <c r="BM382" s="3"/>
      <c r="BN382" s="3"/>
      <c r="BO382" s="3"/>
      <c r="BP382" s="3"/>
      <c r="BQ382" s="3"/>
      <c r="BR382" s="3"/>
      <c r="BS382" s="3"/>
      <c r="BT382" s="3"/>
      <c r="BU382" s="3"/>
      <c r="BV382" s="3"/>
      <c r="BW382" s="3"/>
      <c r="BX382" s="3"/>
      <c r="BY382" s="3"/>
      <c r="BZ382" s="3"/>
    </row>
    <row r="383">
      <c r="A383" s="20"/>
      <c r="B383" s="20"/>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c r="BQ383" s="3"/>
      <c r="BR383" s="3"/>
      <c r="BS383" s="3"/>
      <c r="BT383" s="3"/>
      <c r="BU383" s="3"/>
      <c r="BV383" s="3"/>
      <c r="BW383" s="3"/>
      <c r="BX383" s="3"/>
      <c r="BY383" s="3"/>
      <c r="BZ383" s="3"/>
    </row>
    <row r="384">
      <c r="A384" s="20"/>
      <c r="B384" s="20"/>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c r="BQ384" s="3"/>
      <c r="BR384" s="3"/>
      <c r="BS384" s="3"/>
      <c r="BT384" s="3"/>
      <c r="BU384" s="3"/>
      <c r="BV384" s="3"/>
      <c r="BW384" s="3"/>
      <c r="BX384" s="3"/>
      <c r="BY384" s="3"/>
      <c r="BZ384" s="3"/>
    </row>
    <row r="385">
      <c r="A385" s="20"/>
      <c r="B385" s="20"/>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c r="BQ385" s="3"/>
      <c r="BR385" s="3"/>
      <c r="BS385" s="3"/>
      <c r="BT385" s="3"/>
      <c r="BU385" s="3"/>
      <c r="BV385" s="3"/>
      <c r="BW385" s="3"/>
      <c r="BX385" s="3"/>
      <c r="BY385" s="3"/>
      <c r="BZ385" s="3"/>
    </row>
    <row r="386">
      <c r="A386" s="20"/>
      <c r="B386" s="20"/>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3"/>
      <c r="AX386" s="3"/>
      <c r="AY386" s="3"/>
      <c r="AZ386" s="3"/>
      <c r="BA386" s="3"/>
      <c r="BB386" s="3"/>
      <c r="BC386" s="3"/>
      <c r="BD386" s="3"/>
      <c r="BE386" s="3"/>
      <c r="BF386" s="3"/>
      <c r="BG386" s="3"/>
      <c r="BH386" s="3"/>
      <c r="BI386" s="3"/>
      <c r="BJ386" s="3"/>
      <c r="BK386" s="3"/>
      <c r="BL386" s="3"/>
      <c r="BM386" s="3"/>
      <c r="BN386" s="3"/>
      <c r="BO386" s="3"/>
      <c r="BP386" s="3"/>
      <c r="BQ386" s="3"/>
      <c r="BR386" s="3"/>
      <c r="BS386" s="3"/>
      <c r="BT386" s="3"/>
      <c r="BU386" s="3"/>
      <c r="BV386" s="3"/>
      <c r="BW386" s="3"/>
      <c r="BX386" s="3"/>
      <c r="BY386" s="3"/>
      <c r="BZ386" s="3"/>
    </row>
    <row r="387">
      <c r="A387" s="20"/>
      <c r="B387" s="20"/>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3"/>
      <c r="AX387" s="3"/>
      <c r="AY387" s="3"/>
      <c r="AZ387" s="3"/>
      <c r="BA387" s="3"/>
      <c r="BB387" s="3"/>
      <c r="BC387" s="3"/>
      <c r="BD387" s="3"/>
      <c r="BE387" s="3"/>
      <c r="BF387" s="3"/>
      <c r="BG387" s="3"/>
      <c r="BH387" s="3"/>
      <c r="BI387" s="3"/>
      <c r="BJ387" s="3"/>
      <c r="BK387" s="3"/>
      <c r="BL387" s="3"/>
      <c r="BM387" s="3"/>
      <c r="BN387" s="3"/>
      <c r="BO387" s="3"/>
      <c r="BP387" s="3"/>
      <c r="BQ387" s="3"/>
      <c r="BR387" s="3"/>
      <c r="BS387" s="3"/>
      <c r="BT387" s="3"/>
      <c r="BU387" s="3"/>
      <c r="BV387" s="3"/>
      <c r="BW387" s="3"/>
      <c r="BX387" s="3"/>
      <c r="BY387" s="3"/>
      <c r="BZ387" s="3"/>
    </row>
    <row r="388">
      <c r="A388" s="20"/>
      <c r="B388" s="20"/>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3"/>
      <c r="AR388" s="3"/>
      <c r="AS388" s="3"/>
      <c r="AT388" s="3"/>
      <c r="AU388" s="3"/>
      <c r="AV388" s="3"/>
      <c r="AW388" s="3"/>
      <c r="AX388" s="3"/>
      <c r="AY388" s="3"/>
      <c r="AZ388" s="3"/>
      <c r="BA388" s="3"/>
      <c r="BB388" s="3"/>
      <c r="BC388" s="3"/>
      <c r="BD388" s="3"/>
      <c r="BE388" s="3"/>
      <c r="BF388" s="3"/>
      <c r="BG388" s="3"/>
      <c r="BH388" s="3"/>
      <c r="BI388" s="3"/>
      <c r="BJ388" s="3"/>
      <c r="BK388" s="3"/>
      <c r="BL388" s="3"/>
      <c r="BM388" s="3"/>
      <c r="BN388" s="3"/>
      <c r="BO388" s="3"/>
      <c r="BP388" s="3"/>
      <c r="BQ388" s="3"/>
      <c r="BR388" s="3"/>
      <c r="BS388" s="3"/>
      <c r="BT388" s="3"/>
      <c r="BU388" s="3"/>
      <c r="BV388" s="3"/>
      <c r="BW388" s="3"/>
      <c r="BX388" s="3"/>
      <c r="BY388" s="3"/>
      <c r="BZ388" s="3"/>
    </row>
    <row r="389">
      <c r="A389" s="20"/>
      <c r="B389" s="20"/>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3"/>
      <c r="AR389" s="3"/>
      <c r="AS389" s="3"/>
      <c r="AT389" s="3"/>
      <c r="AU389" s="3"/>
      <c r="AV389" s="3"/>
      <c r="AW389" s="3"/>
      <c r="AX389" s="3"/>
      <c r="AY389" s="3"/>
      <c r="AZ389" s="3"/>
      <c r="BA389" s="3"/>
      <c r="BB389" s="3"/>
      <c r="BC389" s="3"/>
      <c r="BD389" s="3"/>
      <c r="BE389" s="3"/>
      <c r="BF389" s="3"/>
      <c r="BG389" s="3"/>
      <c r="BH389" s="3"/>
      <c r="BI389" s="3"/>
      <c r="BJ389" s="3"/>
      <c r="BK389" s="3"/>
      <c r="BL389" s="3"/>
      <c r="BM389" s="3"/>
      <c r="BN389" s="3"/>
      <c r="BO389" s="3"/>
      <c r="BP389" s="3"/>
      <c r="BQ389" s="3"/>
      <c r="BR389" s="3"/>
      <c r="BS389" s="3"/>
      <c r="BT389" s="3"/>
      <c r="BU389" s="3"/>
      <c r="BV389" s="3"/>
      <c r="BW389" s="3"/>
      <c r="BX389" s="3"/>
      <c r="BY389" s="3"/>
      <c r="BZ389" s="3"/>
    </row>
    <row r="390">
      <c r="A390" s="20"/>
      <c r="B390" s="20"/>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3"/>
      <c r="AR390" s="3"/>
      <c r="AS390" s="3"/>
      <c r="AT390" s="3"/>
      <c r="AU390" s="3"/>
      <c r="AV390" s="3"/>
      <c r="AW390" s="3"/>
      <c r="AX390" s="3"/>
      <c r="AY390" s="3"/>
      <c r="AZ390" s="3"/>
      <c r="BA390" s="3"/>
      <c r="BB390" s="3"/>
      <c r="BC390" s="3"/>
      <c r="BD390" s="3"/>
      <c r="BE390" s="3"/>
      <c r="BF390" s="3"/>
      <c r="BG390" s="3"/>
      <c r="BH390" s="3"/>
      <c r="BI390" s="3"/>
      <c r="BJ390" s="3"/>
      <c r="BK390" s="3"/>
      <c r="BL390" s="3"/>
      <c r="BM390" s="3"/>
      <c r="BN390" s="3"/>
      <c r="BO390" s="3"/>
      <c r="BP390" s="3"/>
      <c r="BQ390" s="3"/>
      <c r="BR390" s="3"/>
      <c r="BS390" s="3"/>
      <c r="BT390" s="3"/>
      <c r="BU390" s="3"/>
      <c r="BV390" s="3"/>
      <c r="BW390" s="3"/>
      <c r="BX390" s="3"/>
      <c r="BY390" s="3"/>
      <c r="BZ390" s="3"/>
    </row>
    <row r="391">
      <c r="A391" s="20"/>
      <c r="B391" s="20"/>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3"/>
      <c r="AX391" s="3"/>
      <c r="AY391" s="3"/>
      <c r="AZ391" s="3"/>
      <c r="BA391" s="3"/>
      <c r="BB391" s="3"/>
      <c r="BC391" s="3"/>
      <c r="BD391" s="3"/>
      <c r="BE391" s="3"/>
      <c r="BF391" s="3"/>
      <c r="BG391" s="3"/>
      <c r="BH391" s="3"/>
      <c r="BI391" s="3"/>
      <c r="BJ391" s="3"/>
      <c r="BK391" s="3"/>
      <c r="BL391" s="3"/>
      <c r="BM391" s="3"/>
      <c r="BN391" s="3"/>
      <c r="BO391" s="3"/>
      <c r="BP391" s="3"/>
      <c r="BQ391" s="3"/>
      <c r="BR391" s="3"/>
      <c r="BS391" s="3"/>
      <c r="BT391" s="3"/>
      <c r="BU391" s="3"/>
      <c r="BV391" s="3"/>
      <c r="BW391" s="3"/>
      <c r="BX391" s="3"/>
      <c r="BY391" s="3"/>
      <c r="BZ391" s="3"/>
    </row>
    <row r="392">
      <c r="A392" s="20"/>
      <c r="B392" s="20"/>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c r="BQ392" s="3"/>
      <c r="BR392" s="3"/>
      <c r="BS392" s="3"/>
      <c r="BT392" s="3"/>
      <c r="BU392" s="3"/>
      <c r="BV392" s="3"/>
      <c r="BW392" s="3"/>
      <c r="BX392" s="3"/>
      <c r="BY392" s="3"/>
      <c r="BZ392" s="3"/>
    </row>
    <row r="393">
      <c r="A393" s="20"/>
      <c r="B393" s="20"/>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3"/>
      <c r="AR393" s="3"/>
      <c r="AS393" s="3"/>
      <c r="AT393" s="3"/>
      <c r="AU393" s="3"/>
      <c r="AV393" s="3"/>
      <c r="AW393" s="3"/>
      <c r="AX393" s="3"/>
      <c r="AY393" s="3"/>
      <c r="AZ393" s="3"/>
      <c r="BA393" s="3"/>
      <c r="BB393" s="3"/>
      <c r="BC393" s="3"/>
      <c r="BD393" s="3"/>
      <c r="BE393" s="3"/>
      <c r="BF393" s="3"/>
      <c r="BG393" s="3"/>
      <c r="BH393" s="3"/>
      <c r="BI393" s="3"/>
      <c r="BJ393" s="3"/>
      <c r="BK393" s="3"/>
      <c r="BL393" s="3"/>
      <c r="BM393" s="3"/>
      <c r="BN393" s="3"/>
      <c r="BO393" s="3"/>
      <c r="BP393" s="3"/>
      <c r="BQ393" s="3"/>
      <c r="BR393" s="3"/>
      <c r="BS393" s="3"/>
      <c r="BT393" s="3"/>
      <c r="BU393" s="3"/>
      <c r="BV393" s="3"/>
      <c r="BW393" s="3"/>
      <c r="BX393" s="3"/>
      <c r="BY393" s="3"/>
      <c r="BZ393" s="3"/>
    </row>
    <row r="394">
      <c r="A394" s="20"/>
      <c r="B394" s="20"/>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3"/>
      <c r="AX394" s="3"/>
      <c r="AY394" s="3"/>
      <c r="AZ394" s="3"/>
      <c r="BA394" s="3"/>
      <c r="BB394" s="3"/>
      <c r="BC394" s="3"/>
      <c r="BD394" s="3"/>
      <c r="BE394" s="3"/>
      <c r="BF394" s="3"/>
      <c r="BG394" s="3"/>
      <c r="BH394" s="3"/>
      <c r="BI394" s="3"/>
      <c r="BJ394" s="3"/>
      <c r="BK394" s="3"/>
      <c r="BL394" s="3"/>
      <c r="BM394" s="3"/>
      <c r="BN394" s="3"/>
      <c r="BO394" s="3"/>
      <c r="BP394" s="3"/>
      <c r="BQ394" s="3"/>
      <c r="BR394" s="3"/>
      <c r="BS394" s="3"/>
      <c r="BT394" s="3"/>
      <c r="BU394" s="3"/>
      <c r="BV394" s="3"/>
      <c r="BW394" s="3"/>
      <c r="BX394" s="3"/>
      <c r="BY394" s="3"/>
      <c r="BZ394" s="3"/>
    </row>
    <row r="395">
      <c r="A395" s="20"/>
      <c r="B395" s="20"/>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3"/>
      <c r="AX395" s="3"/>
      <c r="AY395" s="3"/>
      <c r="AZ395" s="3"/>
      <c r="BA395" s="3"/>
      <c r="BB395" s="3"/>
      <c r="BC395" s="3"/>
      <c r="BD395" s="3"/>
      <c r="BE395" s="3"/>
      <c r="BF395" s="3"/>
      <c r="BG395" s="3"/>
      <c r="BH395" s="3"/>
      <c r="BI395" s="3"/>
      <c r="BJ395" s="3"/>
      <c r="BK395" s="3"/>
      <c r="BL395" s="3"/>
      <c r="BM395" s="3"/>
      <c r="BN395" s="3"/>
      <c r="BO395" s="3"/>
      <c r="BP395" s="3"/>
      <c r="BQ395" s="3"/>
      <c r="BR395" s="3"/>
      <c r="BS395" s="3"/>
      <c r="BT395" s="3"/>
      <c r="BU395" s="3"/>
      <c r="BV395" s="3"/>
      <c r="BW395" s="3"/>
      <c r="BX395" s="3"/>
      <c r="BY395" s="3"/>
      <c r="BZ395" s="3"/>
    </row>
    <row r="396">
      <c r="A396" s="20"/>
      <c r="B396" s="20"/>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3"/>
      <c r="AX396" s="3"/>
      <c r="AY396" s="3"/>
      <c r="AZ396" s="3"/>
      <c r="BA396" s="3"/>
      <c r="BB396" s="3"/>
      <c r="BC396" s="3"/>
      <c r="BD396" s="3"/>
      <c r="BE396" s="3"/>
      <c r="BF396" s="3"/>
      <c r="BG396" s="3"/>
      <c r="BH396" s="3"/>
      <c r="BI396" s="3"/>
      <c r="BJ396" s="3"/>
      <c r="BK396" s="3"/>
      <c r="BL396" s="3"/>
      <c r="BM396" s="3"/>
      <c r="BN396" s="3"/>
      <c r="BO396" s="3"/>
      <c r="BP396" s="3"/>
      <c r="BQ396" s="3"/>
      <c r="BR396" s="3"/>
      <c r="BS396" s="3"/>
      <c r="BT396" s="3"/>
      <c r="BU396" s="3"/>
      <c r="BV396" s="3"/>
      <c r="BW396" s="3"/>
      <c r="BX396" s="3"/>
      <c r="BY396" s="3"/>
      <c r="BZ396" s="3"/>
    </row>
    <row r="397">
      <c r="A397" s="20"/>
      <c r="B397" s="20"/>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3"/>
      <c r="AX397" s="3"/>
      <c r="AY397" s="3"/>
      <c r="AZ397" s="3"/>
      <c r="BA397" s="3"/>
      <c r="BB397" s="3"/>
      <c r="BC397" s="3"/>
      <c r="BD397" s="3"/>
      <c r="BE397" s="3"/>
      <c r="BF397" s="3"/>
      <c r="BG397" s="3"/>
      <c r="BH397" s="3"/>
      <c r="BI397" s="3"/>
      <c r="BJ397" s="3"/>
      <c r="BK397" s="3"/>
      <c r="BL397" s="3"/>
      <c r="BM397" s="3"/>
      <c r="BN397" s="3"/>
      <c r="BO397" s="3"/>
      <c r="BP397" s="3"/>
      <c r="BQ397" s="3"/>
      <c r="BR397" s="3"/>
      <c r="BS397" s="3"/>
      <c r="BT397" s="3"/>
      <c r="BU397" s="3"/>
      <c r="BV397" s="3"/>
      <c r="BW397" s="3"/>
      <c r="BX397" s="3"/>
      <c r="BY397" s="3"/>
      <c r="BZ397" s="3"/>
    </row>
    <row r="398">
      <c r="A398" s="20"/>
      <c r="B398" s="20"/>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3"/>
      <c r="AR398" s="3"/>
      <c r="AS398" s="3"/>
      <c r="AT398" s="3"/>
      <c r="AU398" s="3"/>
      <c r="AV398" s="3"/>
      <c r="AW398" s="3"/>
      <c r="AX398" s="3"/>
      <c r="AY398" s="3"/>
      <c r="AZ398" s="3"/>
      <c r="BA398" s="3"/>
      <c r="BB398" s="3"/>
      <c r="BC398" s="3"/>
      <c r="BD398" s="3"/>
      <c r="BE398" s="3"/>
      <c r="BF398" s="3"/>
      <c r="BG398" s="3"/>
      <c r="BH398" s="3"/>
      <c r="BI398" s="3"/>
      <c r="BJ398" s="3"/>
      <c r="BK398" s="3"/>
      <c r="BL398" s="3"/>
      <c r="BM398" s="3"/>
      <c r="BN398" s="3"/>
      <c r="BO398" s="3"/>
      <c r="BP398" s="3"/>
      <c r="BQ398" s="3"/>
      <c r="BR398" s="3"/>
      <c r="BS398" s="3"/>
      <c r="BT398" s="3"/>
      <c r="BU398" s="3"/>
      <c r="BV398" s="3"/>
      <c r="BW398" s="3"/>
      <c r="BX398" s="3"/>
      <c r="BY398" s="3"/>
      <c r="BZ398" s="3"/>
    </row>
    <row r="399">
      <c r="A399" s="20"/>
      <c r="B399" s="20"/>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c r="BQ399" s="3"/>
      <c r="BR399" s="3"/>
      <c r="BS399" s="3"/>
      <c r="BT399" s="3"/>
      <c r="BU399" s="3"/>
      <c r="BV399" s="3"/>
      <c r="BW399" s="3"/>
      <c r="BX399" s="3"/>
      <c r="BY399" s="3"/>
      <c r="BZ399" s="3"/>
    </row>
    <row r="400">
      <c r="A400" s="20"/>
      <c r="B400" s="20"/>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3"/>
      <c r="AR400" s="3"/>
      <c r="AS400" s="3"/>
      <c r="AT400" s="3"/>
      <c r="AU400" s="3"/>
      <c r="AV400" s="3"/>
      <c r="AW400" s="3"/>
      <c r="AX400" s="3"/>
      <c r="AY400" s="3"/>
      <c r="AZ400" s="3"/>
      <c r="BA400" s="3"/>
      <c r="BB400" s="3"/>
      <c r="BC400" s="3"/>
      <c r="BD400" s="3"/>
      <c r="BE400" s="3"/>
      <c r="BF400" s="3"/>
      <c r="BG400" s="3"/>
      <c r="BH400" s="3"/>
      <c r="BI400" s="3"/>
      <c r="BJ400" s="3"/>
      <c r="BK400" s="3"/>
      <c r="BL400" s="3"/>
      <c r="BM400" s="3"/>
      <c r="BN400" s="3"/>
      <c r="BO400" s="3"/>
      <c r="BP400" s="3"/>
      <c r="BQ400" s="3"/>
      <c r="BR400" s="3"/>
      <c r="BS400" s="3"/>
      <c r="BT400" s="3"/>
      <c r="BU400" s="3"/>
      <c r="BV400" s="3"/>
      <c r="BW400" s="3"/>
      <c r="BX400" s="3"/>
      <c r="BY400" s="3"/>
      <c r="BZ400" s="3"/>
    </row>
    <row r="401">
      <c r="A401" s="20"/>
      <c r="B401" s="20"/>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3"/>
      <c r="AX401" s="3"/>
      <c r="AY401" s="3"/>
      <c r="AZ401" s="3"/>
      <c r="BA401" s="3"/>
      <c r="BB401" s="3"/>
      <c r="BC401" s="3"/>
      <c r="BD401" s="3"/>
      <c r="BE401" s="3"/>
      <c r="BF401" s="3"/>
      <c r="BG401" s="3"/>
      <c r="BH401" s="3"/>
      <c r="BI401" s="3"/>
      <c r="BJ401" s="3"/>
      <c r="BK401" s="3"/>
      <c r="BL401" s="3"/>
      <c r="BM401" s="3"/>
      <c r="BN401" s="3"/>
      <c r="BO401" s="3"/>
      <c r="BP401" s="3"/>
      <c r="BQ401" s="3"/>
      <c r="BR401" s="3"/>
      <c r="BS401" s="3"/>
      <c r="BT401" s="3"/>
      <c r="BU401" s="3"/>
      <c r="BV401" s="3"/>
      <c r="BW401" s="3"/>
      <c r="BX401" s="3"/>
      <c r="BY401" s="3"/>
      <c r="BZ401" s="3"/>
    </row>
    <row r="402">
      <c r="A402" s="20"/>
      <c r="B402" s="20"/>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3"/>
      <c r="AR402" s="3"/>
      <c r="AS402" s="3"/>
      <c r="AT402" s="3"/>
      <c r="AU402" s="3"/>
      <c r="AV402" s="3"/>
      <c r="AW402" s="3"/>
      <c r="AX402" s="3"/>
      <c r="AY402" s="3"/>
      <c r="AZ402" s="3"/>
      <c r="BA402" s="3"/>
      <c r="BB402" s="3"/>
      <c r="BC402" s="3"/>
      <c r="BD402" s="3"/>
      <c r="BE402" s="3"/>
      <c r="BF402" s="3"/>
      <c r="BG402" s="3"/>
      <c r="BH402" s="3"/>
      <c r="BI402" s="3"/>
      <c r="BJ402" s="3"/>
      <c r="BK402" s="3"/>
      <c r="BL402" s="3"/>
      <c r="BM402" s="3"/>
      <c r="BN402" s="3"/>
      <c r="BO402" s="3"/>
      <c r="BP402" s="3"/>
      <c r="BQ402" s="3"/>
      <c r="BR402" s="3"/>
      <c r="BS402" s="3"/>
      <c r="BT402" s="3"/>
      <c r="BU402" s="3"/>
      <c r="BV402" s="3"/>
      <c r="BW402" s="3"/>
      <c r="BX402" s="3"/>
      <c r="BY402" s="3"/>
      <c r="BZ402" s="3"/>
    </row>
    <row r="403">
      <c r="A403" s="20"/>
      <c r="B403" s="20"/>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3"/>
      <c r="AR403" s="3"/>
      <c r="AS403" s="3"/>
      <c r="AT403" s="3"/>
      <c r="AU403" s="3"/>
      <c r="AV403" s="3"/>
      <c r="AW403" s="3"/>
      <c r="AX403" s="3"/>
      <c r="AY403" s="3"/>
      <c r="AZ403" s="3"/>
      <c r="BA403" s="3"/>
      <c r="BB403" s="3"/>
      <c r="BC403" s="3"/>
      <c r="BD403" s="3"/>
      <c r="BE403" s="3"/>
      <c r="BF403" s="3"/>
      <c r="BG403" s="3"/>
      <c r="BH403" s="3"/>
      <c r="BI403" s="3"/>
      <c r="BJ403" s="3"/>
      <c r="BK403" s="3"/>
      <c r="BL403" s="3"/>
      <c r="BM403" s="3"/>
      <c r="BN403" s="3"/>
      <c r="BO403" s="3"/>
      <c r="BP403" s="3"/>
      <c r="BQ403" s="3"/>
      <c r="BR403" s="3"/>
      <c r="BS403" s="3"/>
      <c r="BT403" s="3"/>
      <c r="BU403" s="3"/>
      <c r="BV403" s="3"/>
      <c r="BW403" s="3"/>
      <c r="BX403" s="3"/>
      <c r="BY403" s="3"/>
      <c r="BZ403" s="3"/>
    </row>
    <row r="404">
      <c r="A404" s="20"/>
      <c r="B404" s="20"/>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3"/>
      <c r="AR404" s="3"/>
      <c r="AS404" s="3"/>
      <c r="AT404" s="3"/>
      <c r="AU404" s="3"/>
      <c r="AV404" s="3"/>
      <c r="AW404" s="3"/>
      <c r="AX404" s="3"/>
      <c r="AY404" s="3"/>
      <c r="AZ404" s="3"/>
      <c r="BA404" s="3"/>
      <c r="BB404" s="3"/>
      <c r="BC404" s="3"/>
      <c r="BD404" s="3"/>
      <c r="BE404" s="3"/>
      <c r="BF404" s="3"/>
      <c r="BG404" s="3"/>
      <c r="BH404" s="3"/>
      <c r="BI404" s="3"/>
      <c r="BJ404" s="3"/>
      <c r="BK404" s="3"/>
      <c r="BL404" s="3"/>
      <c r="BM404" s="3"/>
      <c r="BN404" s="3"/>
      <c r="BO404" s="3"/>
      <c r="BP404" s="3"/>
      <c r="BQ404" s="3"/>
      <c r="BR404" s="3"/>
      <c r="BS404" s="3"/>
      <c r="BT404" s="3"/>
      <c r="BU404" s="3"/>
      <c r="BV404" s="3"/>
      <c r="BW404" s="3"/>
      <c r="BX404" s="3"/>
      <c r="BY404" s="3"/>
      <c r="BZ404" s="3"/>
    </row>
    <row r="405">
      <c r="A405" s="20"/>
      <c r="B405" s="20"/>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3"/>
      <c r="AR405" s="3"/>
      <c r="AS405" s="3"/>
      <c r="AT405" s="3"/>
      <c r="AU405" s="3"/>
      <c r="AV405" s="3"/>
      <c r="AW405" s="3"/>
      <c r="AX405" s="3"/>
      <c r="AY405" s="3"/>
      <c r="AZ405" s="3"/>
      <c r="BA405" s="3"/>
      <c r="BB405" s="3"/>
      <c r="BC405" s="3"/>
      <c r="BD405" s="3"/>
      <c r="BE405" s="3"/>
      <c r="BF405" s="3"/>
      <c r="BG405" s="3"/>
      <c r="BH405" s="3"/>
      <c r="BI405" s="3"/>
      <c r="BJ405" s="3"/>
      <c r="BK405" s="3"/>
      <c r="BL405" s="3"/>
      <c r="BM405" s="3"/>
      <c r="BN405" s="3"/>
      <c r="BO405" s="3"/>
      <c r="BP405" s="3"/>
      <c r="BQ405" s="3"/>
      <c r="BR405" s="3"/>
      <c r="BS405" s="3"/>
      <c r="BT405" s="3"/>
      <c r="BU405" s="3"/>
      <c r="BV405" s="3"/>
      <c r="BW405" s="3"/>
      <c r="BX405" s="3"/>
      <c r="BY405" s="3"/>
      <c r="BZ405" s="3"/>
    </row>
    <row r="406">
      <c r="A406" s="20"/>
      <c r="B406" s="20"/>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3"/>
      <c r="AR406" s="3"/>
      <c r="AS406" s="3"/>
      <c r="AT406" s="3"/>
      <c r="AU406" s="3"/>
      <c r="AV406" s="3"/>
      <c r="AW406" s="3"/>
      <c r="AX406" s="3"/>
      <c r="AY406" s="3"/>
      <c r="AZ406" s="3"/>
      <c r="BA406" s="3"/>
      <c r="BB406" s="3"/>
      <c r="BC406" s="3"/>
      <c r="BD406" s="3"/>
      <c r="BE406" s="3"/>
      <c r="BF406" s="3"/>
      <c r="BG406" s="3"/>
      <c r="BH406" s="3"/>
      <c r="BI406" s="3"/>
      <c r="BJ406" s="3"/>
      <c r="BK406" s="3"/>
      <c r="BL406" s="3"/>
      <c r="BM406" s="3"/>
      <c r="BN406" s="3"/>
      <c r="BO406" s="3"/>
      <c r="BP406" s="3"/>
      <c r="BQ406" s="3"/>
      <c r="BR406" s="3"/>
      <c r="BS406" s="3"/>
      <c r="BT406" s="3"/>
      <c r="BU406" s="3"/>
      <c r="BV406" s="3"/>
      <c r="BW406" s="3"/>
      <c r="BX406" s="3"/>
      <c r="BY406" s="3"/>
      <c r="BZ406" s="3"/>
    </row>
    <row r="407">
      <c r="A407" s="20"/>
      <c r="B407" s="20"/>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3"/>
      <c r="AR407" s="3"/>
      <c r="AS407" s="3"/>
      <c r="AT407" s="3"/>
      <c r="AU407" s="3"/>
      <c r="AV407" s="3"/>
      <c r="AW407" s="3"/>
      <c r="AX407" s="3"/>
      <c r="AY407" s="3"/>
      <c r="AZ407" s="3"/>
      <c r="BA407" s="3"/>
      <c r="BB407" s="3"/>
      <c r="BC407" s="3"/>
      <c r="BD407" s="3"/>
      <c r="BE407" s="3"/>
      <c r="BF407" s="3"/>
      <c r="BG407" s="3"/>
      <c r="BH407" s="3"/>
      <c r="BI407" s="3"/>
      <c r="BJ407" s="3"/>
      <c r="BK407" s="3"/>
      <c r="BL407" s="3"/>
      <c r="BM407" s="3"/>
      <c r="BN407" s="3"/>
      <c r="BO407" s="3"/>
      <c r="BP407" s="3"/>
      <c r="BQ407" s="3"/>
      <c r="BR407" s="3"/>
      <c r="BS407" s="3"/>
      <c r="BT407" s="3"/>
      <c r="BU407" s="3"/>
      <c r="BV407" s="3"/>
      <c r="BW407" s="3"/>
      <c r="BX407" s="3"/>
      <c r="BY407" s="3"/>
      <c r="BZ407" s="3"/>
    </row>
    <row r="408">
      <c r="A408" s="20"/>
      <c r="B408" s="20"/>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3"/>
      <c r="AR408" s="3"/>
      <c r="AS408" s="3"/>
      <c r="AT408" s="3"/>
      <c r="AU408" s="3"/>
      <c r="AV408" s="3"/>
      <c r="AW408" s="3"/>
      <c r="AX408" s="3"/>
      <c r="AY408" s="3"/>
      <c r="AZ408" s="3"/>
      <c r="BA408" s="3"/>
      <c r="BB408" s="3"/>
      <c r="BC408" s="3"/>
      <c r="BD408" s="3"/>
      <c r="BE408" s="3"/>
      <c r="BF408" s="3"/>
      <c r="BG408" s="3"/>
      <c r="BH408" s="3"/>
      <c r="BI408" s="3"/>
      <c r="BJ408" s="3"/>
      <c r="BK408" s="3"/>
      <c r="BL408" s="3"/>
      <c r="BM408" s="3"/>
      <c r="BN408" s="3"/>
      <c r="BO408" s="3"/>
      <c r="BP408" s="3"/>
      <c r="BQ408" s="3"/>
      <c r="BR408" s="3"/>
      <c r="BS408" s="3"/>
      <c r="BT408" s="3"/>
      <c r="BU408" s="3"/>
      <c r="BV408" s="3"/>
      <c r="BW408" s="3"/>
      <c r="BX408" s="3"/>
      <c r="BY408" s="3"/>
      <c r="BZ408" s="3"/>
    </row>
    <row r="409">
      <c r="A409" s="20"/>
      <c r="B409" s="20"/>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3"/>
      <c r="AR409" s="3"/>
      <c r="AS409" s="3"/>
      <c r="AT409" s="3"/>
      <c r="AU409" s="3"/>
      <c r="AV409" s="3"/>
      <c r="AW409" s="3"/>
      <c r="AX409" s="3"/>
      <c r="AY409" s="3"/>
      <c r="AZ409" s="3"/>
      <c r="BA409" s="3"/>
      <c r="BB409" s="3"/>
      <c r="BC409" s="3"/>
      <c r="BD409" s="3"/>
      <c r="BE409" s="3"/>
      <c r="BF409" s="3"/>
      <c r="BG409" s="3"/>
      <c r="BH409" s="3"/>
      <c r="BI409" s="3"/>
      <c r="BJ409" s="3"/>
      <c r="BK409" s="3"/>
      <c r="BL409" s="3"/>
      <c r="BM409" s="3"/>
      <c r="BN409" s="3"/>
      <c r="BO409" s="3"/>
      <c r="BP409" s="3"/>
      <c r="BQ409" s="3"/>
      <c r="BR409" s="3"/>
      <c r="BS409" s="3"/>
      <c r="BT409" s="3"/>
      <c r="BU409" s="3"/>
      <c r="BV409" s="3"/>
      <c r="BW409" s="3"/>
      <c r="BX409" s="3"/>
      <c r="BY409" s="3"/>
      <c r="BZ409" s="3"/>
    </row>
    <row r="410">
      <c r="A410" s="20"/>
      <c r="B410" s="20"/>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3"/>
      <c r="AR410" s="3"/>
      <c r="AS410" s="3"/>
      <c r="AT410" s="3"/>
      <c r="AU410" s="3"/>
      <c r="AV410" s="3"/>
      <c r="AW410" s="3"/>
      <c r="AX410" s="3"/>
      <c r="AY410" s="3"/>
      <c r="AZ410" s="3"/>
      <c r="BA410" s="3"/>
      <c r="BB410" s="3"/>
      <c r="BC410" s="3"/>
      <c r="BD410" s="3"/>
      <c r="BE410" s="3"/>
      <c r="BF410" s="3"/>
      <c r="BG410" s="3"/>
      <c r="BH410" s="3"/>
      <c r="BI410" s="3"/>
      <c r="BJ410" s="3"/>
      <c r="BK410" s="3"/>
      <c r="BL410" s="3"/>
      <c r="BM410" s="3"/>
      <c r="BN410" s="3"/>
      <c r="BO410" s="3"/>
      <c r="BP410" s="3"/>
      <c r="BQ410" s="3"/>
      <c r="BR410" s="3"/>
      <c r="BS410" s="3"/>
      <c r="BT410" s="3"/>
      <c r="BU410" s="3"/>
      <c r="BV410" s="3"/>
      <c r="BW410" s="3"/>
      <c r="BX410" s="3"/>
      <c r="BY410" s="3"/>
      <c r="BZ410" s="3"/>
    </row>
    <row r="411">
      <c r="A411" s="20"/>
      <c r="B411" s="20"/>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3"/>
      <c r="AR411" s="3"/>
      <c r="AS411" s="3"/>
      <c r="AT411" s="3"/>
      <c r="AU411" s="3"/>
      <c r="AV411" s="3"/>
      <c r="AW411" s="3"/>
      <c r="AX411" s="3"/>
      <c r="AY411" s="3"/>
      <c r="AZ411" s="3"/>
      <c r="BA411" s="3"/>
      <c r="BB411" s="3"/>
      <c r="BC411" s="3"/>
      <c r="BD411" s="3"/>
      <c r="BE411" s="3"/>
      <c r="BF411" s="3"/>
      <c r="BG411" s="3"/>
      <c r="BH411" s="3"/>
      <c r="BI411" s="3"/>
      <c r="BJ411" s="3"/>
      <c r="BK411" s="3"/>
      <c r="BL411" s="3"/>
      <c r="BM411" s="3"/>
      <c r="BN411" s="3"/>
      <c r="BO411" s="3"/>
      <c r="BP411" s="3"/>
      <c r="BQ411" s="3"/>
      <c r="BR411" s="3"/>
      <c r="BS411" s="3"/>
      <c r="BT411" s="3"/>
      <c r="BU411" s="3"/>
      <c r="BV411" s="3"/>
      <c r="BW411" s="3"/>
      <c r="BX411" s="3"/>
      <c r="BY411" s="3"/>
      <c r="BZ411" s="3"/>
    </row>
    <row r="412">
      <c r="A412" s="20"/>
      <c r="B412" s="20"/>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3"/>
      <c r="AR412" s="3"/>
      <c r="AS412" s="3"/>
      <c r="AT412" s="3"/>
      <c r="AU412" s="3"/>
      <c r="AV412" s="3"/>
      <c r="AW412" s="3"/>
      <c r="AX412" s="3"/>
      <c r="AY412" s="3"/>
      <c r="AZ412" s="3"/>
      <c r="BA412" s="3"/>
      <c r="BB412" s="3"/>
      <c r="BC412" s="3"/>
      <c r="BD412" s="3"/>
      <c r="BE412" s="3"/>
      <c r="BF412" s="3"/>
      <c r="BG412" s="3"/>
      <c r="BH412" s="3"/>
      <c r="BI412" s="3"/>
      <c r="BJ412" s="3"/>
      <c r="BK412" s="3"/>
      <c r="BL412" s="3"/>
      <c r="BM412" s="3"/>
      <c r="BN412" s="3"/>
      <c r="BO412" s="3"/>
      <c r="BP412" s="3"/>
      <c r="BQ412" s="3"/>
      <c r="BR412" s="3"/>
      <c r="BS412" s="3"/>
      <c r="BT412" s="3"/>
      <c r="BU412" s="3"/>
      <c r="BV412" s="3"/>
      <c r="BW412" s="3"/>
      <c r="BX412" s="3"/>
      <c r="BY412" s="3"/>
      <c r="BZ412" s="3"/>
    </row>
    <row r="413">
      <c r="A413" s="20"/>
      <c r="B413" s="20"/>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3"/>
      <c r="AR413" s="3"/>
      <c r="AS413" s="3"/>
      <c r="AT413" s="3"/>
      <c r="AU413" s="3"/>
      <c r="AV413" s="3"/>
      <c r="AW413" s="3"/>
      <c r="AX413" s="3"/>
      <c r="AY413" s="3"/>
      <c r="AZ413" s="3"/>
      <c r="BA413" s="3"/>
      <c r="BB413" s="3"/>
      <c r="BC413" s="3"/>
      <c r="BD413" s="3"/>
      <c r="BE413" s="3"/>
      <c r="BF413" s="3"/>
      <c r="BG413" s="3"/>
      <c r="BH413" s="3"/>
      <c r="BI413" s="3"/>
      <c r="BJ413" s="3"/>
      <c r="BK413" s="3"/>
      <c r="BL413" s="3"/>
      <c r="BM413" s="3"/>
      <c r="BN413" s="3"/>
      <c r="BO413" s="3"/>
      <c r="BP413" s="3"/>
      <c r="BQ413" s="3"/>
      <c r="BR413" s="3"/>
      <c r="BS413" s="3"/>
      <c r="BT413" s="3"/>
      <c r="BU413" s="3"/>
      <c r="BV413" s="3"/>
      <c r="BW413" s="3"/>
      <c r="BX413" s="3"/>
      <c r="BY413" s="3"/>
      <c r="BZ413" s="3"/>
    </row>
    <row r="414">
      <c r="A414" s="20"/>
      <c r="B414" s="20"/>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3"/>
      <c r="AR414" s="3"/>
      <c r="AS414" s="3"/>
      <c r="AT414" s="3"/>
      <c r="AU414" s="3"/>
      <c r="AV414" s="3"/>
      <c r="AW414" s="3"/>
      <c r="AX414" s="3"/>
      <c r="AY414" s="3"/>
      <c r="AZ414" s="3"/>
      <c r="BA414" s="3"/>
      <c r="BB414" s="3"/>
      <c r="BC414" s="3"/>
      <c r="BD414" s="3"/>
      <c r="BE414" s="3"/>
      <c r="BF414" s="3"/>
      <c r="BG414" s="3"/>
      <c r="BH414" s="3"/>
      <c r="BI414" s="3"/>
      <c r="BJ414" s="3"/>
      <c r="BK414" s="3"/>
      <c r="BL414" s="3"/>
      <c r="BM414" s="3"/>
      <c r="BN414" s="3"/>
      <c r="BO414" s="3"/>
      <c r="BP414" s="3"/>
      <c r="BQ414" s="3"/>
      <c r="BR414" s="3"/>
      <c r="BS414" s="3"/>
      <c r="BT414" s="3"/>
      <c r="BU414" s="3"/>
      <c r="BV414" s="3"/>
      <c r="BW414" s="3"/>
      <c r="BX414" s="3"/>
      <c r="BY414" s="3"/>
      <c r="BZ414" s="3"/>
    </row>
    <row r="415">
      <c r="A415" s="20"/>
      <c r="B415" s="20"/>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3"/>
      <c r="AR415" s="3"/>
      <c r="AS415" s="3"/>
      <c r="AT415" s="3"/>
      <c r="AU415" s="3"/>
      <c r="AV415" s="3"/>
      <c r="AW415" s="3"/>
      <c r="AX415" s="3"/>
      <c r="AY415" s="3"/>
      <c r="AZ415" s="3"/>
      <c r="BA415" s="3"/>
      <c r="BB415" s="3"/>
      <c r="BC415" s="3"/>
      <c r="BD415" s="3"/>
      <c r="BE415" s="3"/>
      <c r="BF415" s="3"/>
      <c r="BG415" s="3"/>
      <c r="BH415" s="3"/>
      <c r="BI415" s="3"/>
      <c r="BJ415" s="3"/>
      <c r="BK415" s="3"/>
      <c r="BL415" s="3"/>
      <c r="BM415" s="3"/>
      <c r="BN415" s="3"/>
      <c r="BO415" s="3"/>
      <c r="BP415" s="3"/>
      <c r="BQ415" s="3"/>
      <c r="BR415" s="3"/>
      <c r="BS415" s="3"/>
      <c r="BT415" s="3"/>
      <c r="BU415" s="3"/>
      <c r="BV415" s="3"/>
      <c r="BW415" s="3"/>
      <c r="BX415" s="3"/>
      <c r="BY415" s="3"/>
      <c r="BZ415" s="3"/>
    </row>
    <row r="416">
      <c r="A416" s="20"/>
      <c r="B416" s="20"/>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3"/>
      <c r="AR416" s="3"/>
      <c r="AS416" s="3"/>
      <c r="AT416" s="3"/>
      <c r="AU416" s="3"/>
      <c r="AV416" s="3"/>
      <c r="AW416" s="3"/>
      <c r="AX416" s="3"/>
      <c r="AY416" s="3"/>
      <c r="AZ416" s="3"/>
      <c r="BA416" s="3"/>
      <c r="BB416" s="3"/>
      <c r="BC416" s="3"/>
      <c r="BD416" s="3"/>
      <c r="BE416" s="3"/>
      <c r="BF416" s="3"/>
      <c r="BG416" s="3"/>
      <c r="BH416" s="3"/>
      <c r="BI416" s="3"/>
      <c r="BJ416" s="3"/>
      <c r="BK416" s="3"/>
      <c r="BL416" s="3"/>
      <c r="BM416" s="3"/>
      <c r="BN416" s="3"/>
      <c r="BO416" s="3"/>
      <c r="BP416" s="3"/>
      <c r="BQ416" s="3"/>
      <c r="BR416" s="3"/>
      <c r="BS416" s="3"/>
      <c r="BT416" s="3"/>
      <c r="BU416" s="3"/>
      <c r="BV416" s="3"/>
      <c r="BW416" s="3"/>
      <c r="BX416" s="3"/>
      <c r="BY416" s="3"/>
      <c r="BZ416" s="3"/>
    </row>
    <row r="417">
      <c r="A417" s="20"/>
      <c r="B417" s="20"/>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c r="BQ417" s="3"/>
      <c r="BR417" s="3"/>
      <c r="BS417" s="3"/>
      <c r="BT417" s="3"/>
      <c r="BU417" s="3"/>
      <c r="BV417" s="3"/>
      <c r="BW417" s="3"/>
      <c r="BX417" s="3"/>
      <c r="BY417" s="3"/>
      <c r="BZ417" s="3"/>
    </row>
    <row r="418">
      <c r="A418" s="20"/>
      <c r="B418" s="20"/>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3"/>
      <c r="AR418" s="3"/>
      <c r="AS418" s="3"/>
      <c r="AT418" s="3"/>
      <c r="AU418" s="3"/>
      <c r="AV418" s="3"/>
      <c r="AW418" s="3"/>
      <c r="AX418" s="3"/>
      <c r="AY418" s="3"/>
      <c r="AZ418" s="3"/>
      <c r="BA418" s="3"/>
      <c r="BB418" s="3"/>
      <c r="BC418" s="3"/>
      <c r="BD418" s="3"/>
      <c r="BE418" s="3"/>
      <c r="BF418" s="3"/>
      <c r="BG418" s="3"/>
      <c r="BH418" s="3"/>
      <c r="BI418" s="3"/>
      <c r="BJ418" s="3"/>
      <c r="BK418" s="3"/>
      <c r="BL418" s="3"/>
      <c r="BM418" s="3"/>
      <c r="BN418" s="3"/>
      <c r="BO418" s="3"/>
      <c r="BP418" s="3"/>
      <c r="BQ418" s="3"/>
      <c r="BR418" s="3"/>
      <c r="BS418" s="3"/>
      <c r="BT418" s="3"/>
      <c r="BU418" s="3"/>
      <c r="BV418" s="3"/>
      <c r="BW418" s="3"/>
      <c r="BX418" s="3"/>
      <c r="BY418" s="3"/>
      <c r="BZ418" s="3"/>
    </row>
    <row r="419">
      <c r="A419" s="20"/>
      <c r="B419" s="20"/>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c r="BQ419" s="3"/>
      <c r="BR419" s="3"/>
      <c r="BS419" s="3"/>
      <c r="BT419" s="3"/>
      <c r="BU419" s="3"/>
      <c r="BV419" s="3"/>
      <c r="BW419" s="3"/>
      <c r="BX419" s="3"/>
      <c r="BY419" s="3"/>
      <c r="BZ419" s="3"/>
    </row>
    <row r="420">
      <c r="A420" s="20"/>
      <c r="B420" s="20"/>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3"/>
      <c r="AX420" s="3"/>
      <c r="AY420" s="3"/>
      <c r="AZ420" s="3"/>
      <c r="BA420" s="3"/>
      <c r="BB420" s="3"/>
      <c r="BC420" s="3"/>
      <c r="BD420" s="3"/>
      <c r="BE420" s="3"/>
      <c r="BF420" s="3"/>
      <c r="BG420" s="3"/>
      <c r="BH420" s="3"/>
      <c r="BI420" s="3"/>
      <c r="BJ420" s="3"/>
      <c r="BK420" s="3"/>
      <c r="BL420" s="3"/>
      <c r="BM420" s="3"/>
      <c r="BN420" s="3"/>
      <c r="BO420" s="3"/>
      <c r="BP420" s="3"/>
      <c r="BQ420" s="3"/>
      <c r="BR420" s="3"/>
      <c r="BS420" s="3"/>
      <c r="BT420" s="3"/>
      <c r="BU420" s="3"/>
      <c r="BV420" s="3"/>
      <c r="BW420" s="3"/>
      <c r="BX420" s="3"/>
      <c r="BY420" s="3"/>
      <c r="BZ420" s="3"/>
    </row>
    <row r="421">
      <c r="A421" s="20"/>
      <c r="B421" s="20"/>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3"/>
      <c r="AR421" s="3"/>
      <c r="AS421" s="3"/>
      <c r="AT421" s="3"/>
      <c r="AU421" s="3"/>
      <c r="AV421" s="3"/>
      <c r="AW421" s="3"/>
      <c r="AX421" s="3"/>
      <c r="AY421" s="3"/>
      <c r="AZ421" s="3"/>
      <c r="BA421" s="3"/>
      <c r="BB421" s="3"/>
      <c r="BC421" s="3"/>
      <c r="BD421" s="3"/>
      <c r="BE421" s="3"/>
      <c r="BF421" s="3"/>
      <c r="BG421" s="3"/>
      <c r="BH421" s="3"/>
      <c r="BI421" s="3"/>
      <c r="BJ421" s="3"/>
      <c r="BK421" s="3"/>
      <c r="BL421" s="3"/>
      <c r="BM421" s="3"/>
      <c r="BN421" s="3"/>
      <c r="BO421" s="3"/>
      <c r="BP421" s="3"/>
      <c r="BQ421" s="3"/>
      <c r="BR421" s="3"/>
      <c r="BS421" s="3"/>
      <c r="BT421" s="3"/>
      <c r="BU421" s="3"/>
      <c r="BV421" s="3"/>
      <c r="BW421" s="3"/>
      <c r="BX421" s="3"/>
      <c r="BY421" s="3"/>
      <c r="BZ421" s="3"/>
    </row>
    <row r="422">
      <c r="A422" s="20"/>
      <c r="B422" s="20"/>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3"/>
      <c r="AR422" s="3"/>
      <c r="AS422" s="3"/>
      <c r="AT422" s="3"/>
      <c r="AU422" s="3"/>
      <c r="AV422" s="3"/>
      <c r="AW422" s="3"/>
      <c r="AX422" s="3"/>
      <c r="AY422" s="3"/>
      <c r="AZ422" s="3"/>
      <c r="BA422" s="3"/>
      <c r="BB422" s="3"/>
      <c r="BC422" s="3"/>
      <c r="BD422" s="3"/>
      <c r="BE422" s="3"/>
      <c r="BF422" s="3"/>
      <c r="BG422" s="3"/>
      <c r="BH422" s="3"/>
      <c r="BI422" s="3"/>
      <c r="BJ422" s="3"/>
      <c r="BK422" s="3"/>
      <c r="BL422" s="3"/>
      <c r="BM422" s="3"/>
      <c r="BN422" s="3"/>
      <c r="BO422" s="3"/>
      <c r="BP422" s="3"/>
      <c r="BQ422" s="3"/>
      <c r="BR422" s="3"/>
      <c r="BS422" s="3"/>
      <c r="BT422" s="3"/>
      <c r="BU422" s="3"/>
      <c r="BV422" s="3"/>
      <c r="BW422" s="3"/>
      <c r="BX422" s="3"/>
      <c r="BY422" s="3"/>
      <c r="BZ422" s="3"/>
    </row>
    <row r="423">
      <c r="A423" s="20"/>
      <c r="B423" s="20"/>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c r="BB423" s="3"/>
      <c r="BC423" s="3"/>
      <c r="BD423" s="3"/>
      <c r="BE423" s="3"/>
      <c r="BF423" s="3"/>
      <c r="BG423" s="3"/>
      <c r="BH423" s="3"/>
      <c r="BI423" s="3"/>
      <c r="BJ423" s="3"/>
      <c r="BK423" s="3"/>
      <c r="BL423" s="3"/>
      <c r="BM423" s="3"/>
      <c r="BN423" s="3"/>
      <c r="BO423" s="3"/>
      <c r="BP423" s="3"/>
      <c r="BQ423" s="3"/>
      <c r="BR423" s="3"/>
      <c r="BS423" s="3"/>
      <c r="BT423" s="3"/>
      <c r="BU423" s="3"/>
      <c r="BV423" s="3"/>
      <c r="BW423" s="3"/>
      <c r="BX423" s="3"/>
      <c r="BY423" s="3"/>
      <c r="BZ423" s="3"/>
    </row>
    <row r="424">
      <c r="A424" s="20"/>
      <c r="B424" s="20"/>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3"/>
      <c r="AR424" s="3"/>
      <c r="AS424" s="3"/>
      <c r="AT424" s="3"/>
      <c r="AU424" s="3"/>
      <c r="AV424" s="3"/>
      <c r="AW424" s="3"/>
      <c r="AX424" s="3"/>
      <c r="AY424" s="3"/>
      <c r="AZ424" s="3"/>
      <c r="BA424" s="3"/>
      <c r="BB424" s="3"/>
      <c r="BC424" s="3"/>
      <c r="BD424" s="3"/>
      <c r="BE424" s="3"/>
      <c r="BF424" s="3"/>
      <c r="BG424" s="3"/>
      <c r="BH424" s="3"/>
      <c r="BI424" s="3"/>
      <c r="BJ424" s="3"/>
      <c r="BK424" s="3"/>
      <c r="BL424" s="3"/>
      <c r="BM424" s="3"/>
      <c r="BN424" s="3"/>
      <c r="BO424" s="3"/>
      <c r="BP424" s="3"/>
      <c r="BQ424" s="3"/>
      <c r="BR424" s="3"/>
      <c r="BS424" s="3"/>
      <c r="BT424" s="3"/>
      <c r="BU424" s="3"/>
      <c r="BV424" s="3"/>
      <c r="BW424" s="3"/>
      <c r="BX424" s="3"/>
      <c r="BY424" s="3"/>
      <c r="BZ424" s="3"/>
    </row>
    <row r="425">
      <c r="A425" s="20"/>
      <c r="B425" s="20"/>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3"/>
      <c r="AR425" s="3"/>
      <c r="AS425" s="3"/>
      <c r="AT425" s="3"/>
      <c r="AU425" s="3"/>
      <c r="AV425" s="3"/>
      <c r="AW425" s="3"/>
      <c r="AX425" s="3"/>
      <c r="AY425" s="3"/>
      <c r="AZ425" s="3"/>
      <c r="BA425" s="3"/>
      <c r="BB425" s="3"/>
      <c r="BC425" s="3"/>
      <c r="BD425" s="3"/>
      <c r="BE425" s="3"/>
      <c r="BF425" s="3"/>
      <c r="BG425" s="3"/>
      <c r="BH425" s="3"/>
      <c r="BI425" s="3"/>
      <c r="BJ425" s="3"/>
      <c r="BK425" s="3"/>
      <c r="BL425" s="3"/>
      <c r="BM425" s="3"/>
      <c r="BN425" s="3"/>
      <c r="BO425" s="3"/>
      <c r="BP425" s="3"/>
      <c r="BQ425" s="3"/>
      <c r="BR425" s="3"/>
      <c r="BS425" s="3"/>
      <c r="BT425" s="3"/>
      <c r="BU425" s="3"/>
      <c r="BV425" s="3"/>
      <c r="BW425" s="3"/>
      <c r="BX425" s="3"/>
      <c r="BY425" s="3"/>
      <c r="BZ425" s="3"/>
    </row>
    <row r="426">
      <c r="A426" s="20"/>
      <c r="B426" s="20"/>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3"/>
      <c r="AR426" s="3"/>
      <c r="AS426" s="3"/>
      <c r="AT426" s="3"/>
      <c r="AU426" s="3"/>
      <c r="AV426" s="3"/>
      <c r="AW426" s="3"/>
      <c r="AX426" s="3"/>
      <c r="AY426" s="3"/>
      <c r="AZ426" s="3"/>
      <c r="BA426" s="3"/>
      <c r="BB426" s="3"/>
      <c r="BC426" s="3"/>
      <c r="BD426" s="3"/>
      <c r="BE426" s="3"/>
      <c r="BF426" s="3"/>
      <c r="BG426" s="3"/>
      <c r="BH426" s="3"/>
      <c r="BI426" s="3"/>
      <c r="BJ426" s="3"/>
      <c r="BK426" s="3"/>
      <c r="BL426" s="3"/>
      <c r="BM426" s="3"/>
      <c r="BN426" s="3"/>
      <c r="BO426" s="3"/>
      <c r="BP426" s="3"/>
      <c r="BQ426" s="3"/>
      <c r="BR426" s="3"/>
      <c r="BS426" s="3"/>
      <c r="BT426" s="3"/>
      <c r="BU426" s="3"/>
      <c r="BV426" s="3"/>
      <c r="BW426" s="3"/>
      <c r="BX426" s="3"/>
      <c r="BY426" s="3"/>
      <c r="BZ426" s="3"/>
    </row>
    <row r="427">
      <c r="A427" s="20"/>
      <c r="B427" s="20"/>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3"/>
      <c r="AR427" s="3"/>
      <c r="AS427" s="3"/>
      <c r="AT427" s="3"/>
      <c r="AU427" s="3"/>
      <c r="AV427" s="3"/>
      <c r="AW427" s="3"/>
      <c r="AX427" s="3"/>
      <c r="AY427" s="3"/>
      <c r="AZ427" s="3"/>
      <c r="BA427" s="3"/>
      <c r="BB427" s="3"/>
      <c r="BC427" s="3"/>
      <c r="BD427" s="3"/>
      <c r="BE427" s="3"/>
      <c r="BF427" s="3"/>
      <c r="BG427" s="3"/>
      <c r="BH427" s="3"/>
      <c r="BI427" s="3"/>
      <c r="BJ427" s="3"/>
      <c r="BK427" s="3"/>
      <c r="BL427" s="3"/>
      <c r="BM427" s="3"/>
      <c r="BN427" s="3"/>
      <c r="BO427" s="3"/>
      <c r="BP427" s="3"/>
      <c r="BQ427" s="3"/>
      <c r="BR427" s="3"/>
      <c r="BS427" s="3"/>
      <c r="BT427" s="3"/>
      <c r="BU427" s="3"/>
      <c r="BV427" s="3"/>
      <c r="BW427" s="3"/>
      <c r="BX427" s="3"/>
      <c r="BY427" s="3"/>
      <c r="BZ427" s="3"/>
    </row>
    <row r="428">
      <c r="A428" s="20"/>
      <c r="B428" s="20"/>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3"/>
      <c r="AR428" s="3"/>
      <c r="AS428" s="3"/>
      <c r="AT428" s="3"/>
      <c r="AU428" s="3"/>
      <c r="AV428" s="3"/>
      <c r="AW428" s="3"/>
      <c r="AX428" s="3"/>
      <c r="AY428" s="3"/>
      <c r="AZ428" s="3"/>
      <c r="BA428" s="3"/>
      <c r="BB428" s="3"/>
      <c r="BC428" s="3"/>
      <c r="BD428" s="3"/>
      <c r="BE428" s="3"/>
      <c r="BF428" s="3"/>
      <c r="BG428" s="3"/>
      <c r="BH428" s="3"/>
      <c r="BI428" s="3"/>
      <c r="BJ428" s="3"/>
      <c r="BK428" s="3"/>
      <c r="BL428" s="3"/>
      <c r="BM428" s="3"/>
      <c r="BN428" s="3"/>
      <c r="BO428" s="3"/>
      <c r="BP428" s="3"/>
      <c r="BQ428" s="3"/>
      <c r="BR428" s="3"/>
      <c r="BS428" s="3"/>
      <c r="BT428" s="3"/>
      <c r="BU428" s="3"/>
      <c r="BV428" s="3"/>
      <c r="BW428" s="3"/>
      <c r="BX428" s="3"/>
      <c r="BY428" s="3"/>
      <c r="BZ428" s="3"/>
    </row>
    <row r="429">
      <c r="A429" s="20"/>
      <c r="B429" s="20"/>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3"/>
      <c r="AR429" s="3"/>
      <c r="AS429" s="3"/>
      <c r="AT429" s="3"/>
      <c r="AU429" s="3"/>
      <c r="AV429" s="3"/>
      <c r="AW429" s="3"/>
      <c r="AX429" s="3"/>
      <c r="AY429" s="3"/>
      <c r="AZ429" s="3"/>
      <c r="BA429" s="3"/>
      <c r="BB429" s="3"/>
      <c r="BC429" s="3"/>
      <c r="BD429" s="3"/>
      <c r="BE429" s="3"/>
      <c r="BF429" s="3"/>
      <c r="BG429" s="3"/>
      <c r="BH429" s="3"/>
      <c r="BI429" s="3"/>
      <c r="BJ429" s="3"/>
      <c r="BK429" s="3"/>
      <c r="BL429" s="3"/>
      <c r="BM429" s="3"/>
      <c r="BN429" s="3"/>
      <c r="BO429" s="3"/>
      <c r="BP429" s="3"/>
      <c r="BQ429" s="3"/>
      <c r="BR429" s="3"/>
      <c r="BS429" s="3"/>
      <c r="BT429" s="3"/>
      <c r="BU429" s="3"/>
      <c r="BV429" s="3"/>
      <c r="BW429" s="3"/>
      <c r="BX429" s="3"/>
      <c r="BY429" s="3"/>
      <c r="BZ429" s="3"/>
    </row>
    <row r="430">
      <c r="A430" s="20"/>
      <c r="B430" s="20"/>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3"/>
      <c r="AR430" s="3"/>
      <c r="AS430" s="3"/>
      <c r="AT430" s="3"/>
      <c r="AU430" s="3"/>
      <c r="AV430" s="3"/>
      <c r="AW430" s="3"/>
      <c r="AX430" s="3"/>
      <c r="AY430" s="3"/>
      <c r="AZ430" s="3"/>
      <c r="BA430" s="3"/>
      <c r="BB430" s="3"/>
      <c r="BC430" s="3"/>
      <c r="BD430" s="3"/>
      <c r="BE430" s="3"/>
      <c r="BF430" s="3"/>
      <c r="BG430" s="3"/>
      <c r="BH430" s="3"/>
      <c r="BI430" s="3"/>
      <c r="BJ430" s="3"/>
      <c r="BK430" s="3"/>
      <c r="BL430" s="3"/>
      <c r="BM430" s="3"/>
      <c r="BN430" s="3"/>
      <c r="BO430" s="3"/>
      <c r="BP430" s="3"/>
      <c r="BQ430" s="3"/>
      <c r="BR430" s="3"/>
      <c r="BS430" s="3"/>
      <c r="BT430" s="3"/>
      <c r="BU430" s="3"/>
      <c r="BV430" s="3"/>
      <c r="BW430" s="3"/>
      <c r="BX430" s="3"/>
      <c r="BY430" s="3"/>
      <c r="BZ430" s="3"/>
    </row>
    <row r="431">
      <c r="A431" s="20"/>
      <c r="B431" s="20"/>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3"/>
      <c r="AR431" s="3"/>
      <c r="AS431" s="3"/>
      <c r="AT431" s="3"/>
      <c r="AU431" s="3"/>
      <c r="AV431" s="3"/>
      <c r="AW431" s="3"/>
      <c r="AX431" s="3"/>
      <c r="AY431" s="3"/>
      <c r="AZ431" s="3"/>
      <c r="BA431" s="3"/>
      <c r="BB431" s="3"/>
      <c r="BC431" s="3"/>
      <c r="BD431" s="3"/>
      <c r="BE431" s="3"/>
      <c r="BF431" s="3"/>
      <c r="BG431" s="3"/>
      <c r="BH431" s="3"/>
      <c r="BI431" s="3"/>
      <c r="BJ431" s="3"/>
      <c r="BK431" s="3"/>
      <c r="BL431" s="3"/>
      <c r="BM431" s="3"/>
      <c r="BN431" s="3"/>
      <c r="BO431" s="3"/>
      <c r="BP431" s="3"/>
      <c r="BQ431" s="3"/>
      <c r="BR431" s="3"/>
      <c r="BS431" s="3"/>
      <c r="BT431" s="3"/>
      <c r="BU431" s="3"/>
      <c r="BV431" s="3"/>
      <c r="BW431" s="3"/>
      <c r="BX431" s="3"/>
      <c r="BY431" s="3"/>
      <c r="BZ431" s="3"/>
    </row>
    <row r="432">
      <c r="A432" s="20"/>
      <c r="B432" s="20"/>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3"/>
      <c r="AR432" s="3"/>
      <c r="AS432" s="3"/>
      <c r="AT432" s="3"/>
      <c r="AU432" s="3"/>
      <c r="AV432" s="3"/>
      <c r="AW432" s="3"/>
      <c r="AX432" s="3"/>
      <c r="AY432" s="3"/>
      <c r="AZ432" s="3"/>
      <c r="BA432" s="3"/>
      <c r="BB432" s="3"/>
      <c r="BC432" s="3"/>
      <c r="BD432" s="3"/>
      <c r="BE432" s="3"/>
      <c r="BF432" s="3"/>
      <c r="BG432" s="3"/>
      <c r="BH432" s="3"/>
      <c r="BI432" s="3"/>
      <c r="BJ432" s="3"/>
      <c r="BK432" s="3"/>
      <c r="BL432" s="3"/>
      <c r="BM432" s="3"/>
      <c r="BN432" s="3"/>
      <c r="BO432" s="3"/>
      <c r="BP432" s="3"/>
      <c r="BQ432" s="3"/>
      <c r="BR432" s="3"/>
      <c r="BS432" s="3"/>
      <c r="BT432" s="3"/>
      <c r="BU432" s="3"/>
      <c r="BV432" s="3"/>
      <c r="BW432" s="3"/>
      <c r="BX432" s="3"/>
      <c r="BY432" s="3"/>
      <c r="BZ432" s="3"/>
    </row>
    <row r="433">
      <c r="A433" s="20"/>
      <c r="B433" s="20"/>
      <c r="C433" s="3"/>
      <c r="D433" s="3"/>
      <c r="E433" s="3"/>
      <c r="F433" s="3"/>
      <c r="G433" s="3"/>
      <c r="H433" s="3"/>
      <c r="I433" s="3"/>
      <c r="J433" s="3"/>
      <c r="K433" s="3"/>
      <c r="L433" s="3"/>
      <c r="M433" s="3"/>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3"/>
      <c r="AR433" s="3"/>
      <c r="AS433" s="3"/>
      <c r="AT433" s="3"/>
      <c r="AU433" s="3"/>
      <c r="AV433" s="3"/>
      <c r="AW433" s="3"/>
      <c r="AX433" s="3"/>
      <c r="AY433" s="3"/>
      <c r="AZ433" s="3"/>
      <c r="BA433" s="3"/>
      <c r="BB433" s="3"/>
      <c r="BC433" s="3"/>
      <c r="BD433" s="3"/>
      <c r="BE433" s="3"/>
      <c r="BF433" s="3"/>
      <c r="BG433" s="3"/>
      <c r="BH433" s="3"/>
      <c r="BI433" s="3"/>
      <c r="BJ433" s="3"/>
      <c r="BK433" s="3"/>
      <c r="BL433" s="3"/>
      <c r="BM433" s="3"/>
      <c r="BN433" s="3"/>
      <c r="BO433" s="3"/>
      <c r="BP433" s="3"/>
      <c r="BQ433" s="3"/>
      <c r="BR433" s="3"/>
      <c r="BS433" s="3"/>
      <c r="BT433" s="3"/>
      <c r="BU433" s="3"/>
      <c r="BV433" s="3"/>
      <c r="BW433" s="3"/>
      <c r="BX433" s="3"/>
      <c r="BY433" s="3"/>
      <c r="BZ433" s="3"/>
    </row>
    <row r="434">
      <c r="A434" s="20"/>
      <c r="B434" s="20"/>
      <c r="C434" s="3"/>
      <c r="D434" s="3"/>
      <c r="E434" s="3"/>
      <c r="F434" s="3"/>
      <c r="G434" s="3"/>
      <c r="H434" s="3"/>
      <c r="I434" s="3"/>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c r="BQ434" s="3"/>
      <c r="BR434" s="3"/>
      <c r="BS434" s="3"/>
      <c r="BT434" s="3"/>
      <c r="BU434" s="3"/>
      <c r="BV434" s="3"/>
      <c r="BW434" s="3"/>
      <c r="BX434" s="3"/>
      <c r="BY434" s="3"/>
      <c r="BZ434" s="3"/>
    </row>
    <row r="435">
      <c r="A435" s="20"/>
      <c r="B435" s="20"/>
      <c r="C435" s="3"/>
      <c r="D435" s="3"/>
      <c r="E435" s="3"/>
      <c r="F435" s="3"/>
      <c r="G435" s="3"/>
      <c r="H435" s="3"/>
      <c r="I435" s="3"/>
      <c r="J435" s="3"/>
      <c r="K435" s="3"/>
      <c r="L435" s="3"/>
      <c r="M435" s="3"/>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3"/>
      <c r="AR435" s="3"/>
      <c r="AS435" s="3"/>
      <c r="AT435" s="3"/>
      <c r="AU435" s="3"/>
      <c r="AV435" s="3"/>
      <c r="AW435" s="3"/>
      <c r="AX435" s="3"/>
      <c r="AY435" s="3"/>
      <c r="AZ435" s="3"/>
      <c r="BA435" s="3"/>
      <c r="BB435" s="3"/>
      <c r="BC435" s="3"/>
      <c r="BD435" s="3"/>
      <c r="BE435" s="3"/>
      <c r="BF435" s="3"/>
      <c r="BG435" s="3"/>
      <c r="BH435" s="3"/>
      <c r="BI435" s="3"/>
      <c r="BJ435" s="3"/>
      <c r="BK435" s="3"/>
      <c r="BL435" s="3"/>
      <c r="BM435" s="3"/>
      <c r="BN435" s="3"/>
      <c r="BO435" s="3"/>
      <c r="BP435" s="3"/>
      <c r="BQ435" s="3"/>
      <c r="BR435" s="3"/>
      <c r="BS435" s="3"/>
      <c r="BT435" s="3"/>
      <c r="BU435" s="3"/>
      <c r="BV435" s="3"/>
      <c r="BW435" s="3"/>
      <c r="BX435" s="3"/>
      <c r="BY435" s="3"/>
      <c r="BZ435" s="3"/>
    </row>
    <row r="436">
      <c r="A436" s="20"/>
      <c r="B436" s="20"/>
      <c r="C436" s="3"/>
      <c r="D436" s="3"/>
      <c r="E436" s="3"/>
      <c r="F436" s="3"/>
      <c r="G436" s="3"/>
      <c r="H436" s="3"/>
      <c r="I436" s="3"/>
      <c r="J436" s="3"/>
      <c r="K436" s="3"/>
      <c r="L436" s="3"/>
      <c r="M436" s="3"/>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3"/>
      <c r="AR436" s="3"/>
      <c r="AS436" s="3"/>
      <c r="AT436" s="3"/>
      <c r="AU436" s="3"/>
      <c r="AV436" s="3"/>
      <c r="AW436" s="3"/>
      <c r="AX436" s="3"/>
      <c r="AY436" s="3"/>
      <c r="AZ436" s="3"/>
      <c r="BA436" s="3"/>
      <c r="BB436" s="3"/>
      <c r="BC436" s="3"/>
      <c r="BD436" s="3"/>
      <c r="BE436" s="3"/>
      <c r="BF436" s="3"/>
      <c r="BG436" s="3"/>
      <c r="BH436" s="3"/>
      <c r="BI436" s="3"/>
      <c r="BJ436" s="3"/>
      <c r="BK436" s="3"/>
      <c r="BL436" s="3"/>
      <c r="BM436" s="3"/>
      <c r="BN436" s="3"/>
      <c r="BO436" s="3"/>
      <c r="BP436" s="3"/>
      <c r="BQ436" s="3"/>
      <c r="BR436" s="3"/>
      <c r="BS436" s="3"/>
      <c r="BT436" s="3"/>
      <c r="BU436" s="3"/>
      <c r="BV436" s="3"/>
      <c r="BW436" s="3"/>
      <c r="BX436" s="3"/>
      <c r="BY436" s="3"/>
      <c r="BZ436" s="3"/>
    </row>
    <row r="437">
      <c r="A437" s="20"/>
      <c r="B437" s="20"/>
      <c r="C437" s="3"/>
      <c r="D437" s="3"/>
      <c r="E437" s="3"/>
      <c r="F437" s="3"/>
      <c r="G437" s="3"/>
      <c r="H437" s="3"/>
      <c r="I437" s="3"/>
      <c r="J437" s="3"/>
      <c r="K437" s="3"/>
      <c r="L437" s="3"/>
      <c r="M437" s="3"/>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c r="BB437" s="3"/>
      <c r="BC437" s="3"/>
      <c r="BD437" s="3"/>
      <c r="BE437" s="3"/>
      <c r="BF437" s="3"/>
      <c r="BG437" s="3"/>
      <c r="BH437" s="3"/>
      <c r="BI437" s="3"/>
      <c r="BJ437" s="3"/>
      <c r="BK437" s="3"/>
      <c r="BL437" s="3"/>
      <c r="BM437" s="3"/>
      <c r="BN437" s="3"/>
      <c r="BO437" s="3"/>
      <c r="BP437" s="3"/>
      <c r="BQ437" s="3"/>
      <c r="BR437" s="3"/>
      <c r="BS437" s="3"/>
      <c r="BT437" s="3"/>
      <c r="BU437" s="3"/>
      <c r="BV437" s="3"/>
      <c r="BW437" s="3"/>
      <c r="BX437" s="3"/>
      <c r="BY437" s="3"/>
      <c r="BZ437" s="3"/>
    </row>
    <row r="438">
      <c r="A438" s="20"/>
      <c r="B438" s="20"/>
      <c r="C438" s="3"/>
      <c r="D438" s="3"/>
      <c r="E438" s="3"/>
      <c r="F438" s="3"/>
      <c r="G438" s="3"/>
      <c r="H438" s="3"/>
      <c r="I438" s="3"/>
      <c r="J438" s="3"/>
      <c r="K438" s="3"/>
      <c r="L438" s="3"/>
      <c r="M438" s="3"/>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3"/>
      <c r="AR438" s="3"/>
      <c r="AS438" s="3"/>
      <c r="AT438" s="3"/>
      <c r="AU438" s="3"/>
      <c r="AV438" s="3"/>
      <c r="AW438" s="3"/>
      <c r="AX438" s="3"/>
      <c r="AY438" s="3"/>
      <c r="AZ438" s="3"/>
      <c r="BA438" s="3"/>
      <c r="BB438" s="3"/>
      <c r="BC438" s="3"/>
      <c r="BD438" s="3"/>
      <c r="BE438" s="3"/>
      <c r="BF438" s="3"/>
      <c r="BG438" s="3"/>
      <c r="BH438" s="3"/>
      <c r="BI438" s="3"/>
      <c r="BJ438" s="3"/>
      <c r="BK438" s="3"/>
      <c r="BL438" s="3"/>
      <c r="BM438" s="3"/>
      <c r="BN438" s="3"/>
      <c r="BO438" s="3"/>
      <c r="BP438" s="3"/>
      <c r="BQ438" s="3"/>
      <c r="BR438" s="3"/>
      <c r="BS438" s="3"/>
      <c r="BT438" s="3"/>
      <c r="BU438" s="3"/>
      <c r="BV438" s="3"/>
      <c r="BW438" s="3"/>
      <c r="BX438" s="3"/>
      <c r="BY438" s="3"/>
      <c r="BZ438" s="3"/>
    </row>
    <row r="439">
      <c r="A439" s="20"/>
      <c r="B439" s="20"/>
      <c r="C439" s="3"/>
      <c r="D439" s="3"/>
      <c r="E439" s="3"/>
      <c r="F439" s="3"/>
      <c r="G439" s="3"/>
      <c r="H439" s="3"/>
      <c r="I439" s="3"/>
      <c r="J439" s="3"/>
      <c r="K439" s="3"/>
      <c r="L439" s="3"/>
      <c r="M439" s="3"/>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c r="BA439" s="3"/>
      <c r="BB439" s="3"/>
      <c r="BC439" s="3"/>
      <c r="BD439" s="3"/>
      <c r="BE439" s="3"/>
      <c r="BF439" s="3"/>
      <c r="BG439" s="3"/>
      <c r="BH439" s="3"/>
      <c r="BI439" s="3"/>
      <c r="BJ439" s="3"/>
      <c r="BK439" s="3"/>
      <c r="BL439" s="3"/>
      <c r="BM439" s="3"/>
      <c r="BN439" s="3"/>
      <c r="BO439" s="3"/>
      <c r="BP439" s="3"/>
      <c r="BQ439" s="3"/>
      <c r="BR439" s="3"/>
      <c r="BS439" s="3"/>
      <c r="BT439" s="3"/>
      <c r="BU439" s="3"/>
      <c r="BV439" s="3"/>
      <c r="BW439" s="3"/>
      <c r="BX439" s="3"/>
      <c r="BY439" s="3"/>
      <c r="BZ439" s="3"/>
    </row>
    <row r="440">
      <c r="A440" s="20"/>
      <c r="B440" s="20"/>
      <c r="C440" s="3"/>
      <c r="D440" s="3"/>
      <c r="E440" s="3"/>
      <c r="F440" s="3"/>
      <c r="G440" s="3"/>
      <c r="H440" s="3"/>
      <c r="I440" s="3"/>
      <c r="J440" s="3"/>
      <c r="K440" s="3"/>
      <c r="L440" s="3"/>
      <c r="M440" s="3"/>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3"/>
      <c r="AR440" s="3"/>
      <c r="AS440" s="3"/>
      <c r="AT440" s="3"/>
      <c r="AU440" s="3"/>
      <c r="AV440" s="3"/>
      <c r="AW440" s="3"/>
      <c r="AX440" s="3"/>
      <c r="AY440" s="3"/>
      <c r="AZ440" s="3"/>
      <c r="BA440" s="3"/>
      <c r="BB440" s="3"/>
      <c r="BC440" s="3"/>
      <c r="BD440" s="3"/>
      <c r="BE440" s="3"/>
      <c r="BF440" s="3"/>
      <c r="BG440" s="3"/>
      <c r="BH440" s="3"/>
      <c r="BI440" s="3"/>
      <c r="BJ440" s="3"/>
      <c r="BK440" s="3"/>
      <c r="BL440" s="3"/>
      <c r="BM440" s="3"/>
      <c r="BN440" s="3"/>
      <c r="BO440" s="3"/>
      <c r="BP440" s="3"/>
      <c r="BQ440" s="3"/>
      <c r="BR440" s="3"/>
      <c r="BS440" s="3"/>
      <c r="BT440" s="3"/>
      <c r="BU440" s="3"/>
      <c r="BV440" s="3"/>
      <c r="BW440" s="3"/>
      <c r="BX440" s="3"/>
      <c r="BY440" s="3"/>
      <c r="BZ440" s="3"/>
    </row>
    <row r="441">
      <c r="A441" s="20"/>
      <c r="B441" s="20"/>
      <c r="C441" s="3"/>
      <c r="D441" s="3"/>
      <c r="E441" s="3"/>
      <c r="F441" s="3"/>
      <c r="G441" s="3"/>
      <c r="H441" s="3"/>
      <c r="I441" s="3"/>
      <c r="J441" s="3"/>
      <c r="K441" s="3"/>
      <c r="L441" s="3"/>
      <c r="M441" s="3"/>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3"/>
      <c r="AR441" s="3"/>
      <c r="AS441" s="3"/>
      <c r="AT441" s="3"/>
      <c r="AU441" s="3"/>
      <c r="AV441" s="3"/>
      <c r="AW441" s="3"/>
      <c r="AX441" s="3"/>
      <c r="AY441" s="3"/>
      <c r="AZ441" s="3"/>
      <c r="BA441" s="3"/>
      <c r="BB441" s="3"/>
      <c r="BC441" s="3"/>
      <c r="BD441" s="3"/>
      <c r="BE441" s="3"/>
      <c r="BF441" s="3"/>
      <c r="BG441" s="3"/>
      <c r="BH441" s="3"/>
      <c r="BI441" s="3"/>
      <c r="BJ441" s="3"/>
      <c r="BK441" s="3"/>
      <c r="BL441" s="3"/>
      <c r="BM441" s="3"/>
      <c r="BN441" s="3"/>
      <c r="BO441" s="3"/>
      <c r="BP441" s="3"/>
      <c r="BQ441" s="3"/>
      <c r="BR441" s="3"/>
      <c r="BS441" s="3"/>
      <c r="BT441" s="3"/>
      <c r="BU441" s="3"/>
      <c r="BV441" s="3"/>
      <c r="BW441" s="3"/>
      <c r="BX441" s="3"/>
      <c r="BY441" s="3"/>
      <c r="BZ441" s="3"/>
    </row>
    <row r="442">
      <c r="A442" s="20"/>
      <c r="B442" s="20"/>
      <c r="C442" s="3"/>
      <c r="D442" s="3"/>
      <c r="E442" s="3"/>
      <c r="F442" s="3"/>
      <c r="G442" s="3"/>
      <c r="H442" s="3"/>
      <c r="I442" s="3"/>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c r="BO442" s="3"/>
      <c r="BP442" s="3"/>
      <c r="BQ442" s="3"/>
      <c r="BR442" s="3"/>
      <c r="BS442" s="3"/>
      <c r="BT442" s="3"/>
      <c r="BU442" s="3"/>
      <c r="BV442" s="3"/>
      <c r="BW442" s="3"/>
      <c r="BX442" s="3"/>
      <c r="BY442" s="3"/>
      <c r="BZ442" s="3"/>
    </row>
    <row r="443">
      <c r="A443" s="20"/>
      <c r="B443" s="20"/>
      <c r="C443" s="3"/>
      <c r="D443" s="3"/>
      <c r="E443" s="3"/>
      <c r="F443" s="3"/>
      <c r="G443" s="3"/>
      <c r="H443" s="3"/>
      <c r="I443" s="3"/>
      <c r="J443" s="3"/>
      <c r="K443" s="3"/>
      <c r="L443" s="3"/>
      <c r="M443" s="3"/>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c r="BB443" s="3"/>
      <c r="BC443" s="3"/>
      <c r="BD443" s="3"/>
      <c r="BE443" s="3"/>
      <c r="BF443" s="3"/>
      <c r="BG443" s="3"/>
      <c r="BH443" s="3"/>
      <c r="BI443" s="3"/>
      <c r="BJ443" s="3"/>
      <c r="BK443" s="3"/>
      <c r="BL443" s="3"/>
      <c r="BM443" s="3"/>
      <c r="BN443" s="3"/>
      <c r="BO443" s="3"/>
      <c r="BP443" s="3"/>
      <c r="BQ443" s="3"/>
      <c r="BR443" s="3"/>
      <c r="BS443" s="3"/>
      <c r="BT443" s="3"/>
      <c r="BU443" s="3"/>
      <c r="BV443" s="3"/>
      <c r="BW443" s="3"/>
      <c r="BX443" s="3"/>
      <c r="BY443" s="3"/>
      <c r="BZ443" s="3"/>
    </row>
    <row r="444">
      <c r="A444" s="20"/>
      <c r="B444" s="20"/>
      <c r="C444" s="3"/>
      <c r="D444" s="3"/>
      <c r="E444" s="3"/>
      <c r="F444" s="3"/>
      <c r="G444" s="3"/>
      <c r="H444" s="3"/>
      <c r="I444" s="3"/>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c r="BO444" s="3"/>
      <c r="BP444" s="3"/>
      <c r="BQ444" s="3"/>
      <c r="BR444" s="3"/>
      <c r="BS444" s="3"/>
      <c r="BT444" s="3"/>
      <c r="BU444" s="3"/>
      <c r="BV444" s="3"/>
      <c r="BW444" s="3"/>
      <c r="BX444" s="3"/>
      <c r="BY444" s="3"/>
      <c r="BZ444" s="3"/>
    </row>
    <row r="445">
      <c r="A445" s="20"/>
      <c r="B445" s="20"/>
      <c r="C445" s="3"/>
      <c r="D445" s="3"/>
      <c r="E445" s="3"/>
      <c r="F445" s="3"/>
      <c r="G445" s="3"/>
      <c r="H445" s="3"/>
      <c r="I445" s="3"/>
      <c r="J445" s="3"/>
      <c r="K445" s="3"/>
      <c r="L445" s="3"/>
      <c r="M445" s="3"/>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c r="BB445" s="3"/>
      <c r="BC445" s="3"/>
      <c r="BD445" s="3"/>
      <c r="BE445" s="3"/>
      <c r="BF445" s="3"/>
      <c r="BG445" s="3"/>
      <c r="BH445" s="3"/>
      <c r="BI445" s="3"/>
      <c r="BJ445" s="3"/>
      <c r="BK445" s="3"/>
      <c r="BL445" s="3"/>
      <c r="BM445" s="3"/>
      <c r="BN445" s="3"/>
      <c r="BO445" s="3"/>
      <c r="BP445" s="3"/>
      <c r="BQ445" s="3"/>
      <c r="BR445" s="3"/>
      <c r="BS445" s="3"/>
      <c r="BT445" s="3"/>
      <c r="BU445" s="3"/>
      <c r="BV445" s="3"/>
      <c r="BW445" s="3"/>
      <c r="BX445" s="3"/>
      <c r="BY445" s="3"/>
      <c r="BZ445" s="3"/>
    </row>
    <row r="446">
      <c r="A446" s="20"/>
      <c r="B446" s="20"/>
      <c r="C446" s="3"/>
      <c r="D446" s="3"/>
      <c r="E446" s="3"/>
      <c r="F446" s="3"/>
      <c r="G446" s="3"/>
      <c r="H446" s="3"/>
      <c r="I446" s="3"/>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c r="BO446" s="3"/>
      <c r="BP446" s="3"/>
      <c r="BQ446" s="3"/>
      <c r="BR446" s="3"/>
      <c r="BS446" s="3"/>
      <c r="BT446" s="3"/>
      <c r="BU446" s="3"/>
      <c r="BV446" s="3"/>
      <c r="BW446" s="3"/>
      <c r="BX446" s="3"/>
      <c r="BY446" s="3"/>
      <c r="BZ446" s="3"/>
    </row>
    <row r="447">
      <c r="A447" s="20"/>
      <c r="B447" s="20"/>
      <c r="C447" s="3"/>
      <c r="D447" s="3"/>
      <c r="E447" s="3"/>
      <c r="F447" s="3"/>
      <c r="G447" s="3"/>
      <c r="H447" s="3"/>
      <c r="I447" s="3"/>
      <c r="J447" s="3"/>
      <c r="K447" s="3"/>
      <c r="L447" s="3"/>
      <c r="M447" s="3"/>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3"/>
      <c r="AR447" s="3"/>
      <c r="AS447" s="3"/>
      <c r="AT447" s="3"/>
      <c r="AU447" s="3"/>
      <c r="AV447" s="3"/>
      <c r="AW447" s="3"/>
      <c r="AX447" s="3"/>
      <c r="AY447" s="3"/>
      <c r="AZ447" s="3"/>
      <c r="BA447" s="3"/>
      <c r="BB447" s="3"/>
      <c r="BC447" s="3"/>
      <c r="BD447" s="3"/>
      <c r="BE447" s="3"/>
      <c r="BF447" s="3"/>
      <c r="BG447" s="3"/>
      <c r="BH447" s="3"/>
      <c r="BI447" s="3"/>
      <c r="BJ447" s="3"/>
      <c r="BK447" s="3"/>
      <c r="BL447" s="3"/>
      <c r="BM447" s="3"/>
      <c r="BN447" s="3"/>
      <c r="BO447" s="3"/>
      <c r="BP447" s="3"/>
      <c r="BQ447" s="3"/>
      <c r="BR447" s="3"/>
      <c r="BS447" s="3"/>
      <c r="BT447" s="3"/>
      <c r="BU447" s="3"/>
      <c r="BV447" s="3"/>
      <c r="BW447" s="3"/>
      <c r="BX447" s="3"/>
      <c r="BY447" s="3"/>
      <c r="BZ447" s="3"/>
    </row>
    <row r="448">
      <c r="A448" s="20"/>
      <c r="B448" s="20"/>
      <c r="C448" s="3"/>
      <c r="D448" s="3"/>
      <c r="E448" s="3"/>
      <c r="F448" s="3"/>
      <c r="G448" s="3"/>
      <c r="H448" s="3"/>
      <c r="I448" s="3"/>
      <c r="J448" s="3"/>
      <c r="K448" s="3"/>
      <c r="L448" s="3"/>
      <c r="M448" s="3"/>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3"/>
      <c r="AR448" s="3"/>
      <c r="AS448" s="3"/>
      <c r="AT448" s="3"/>
      <c r="AU448" s="3"/>
      <c r="AV448" s="3"/>
      <c r="AW448" s="3"/>
      <c r="AX448" s="3"/>
      <c r="AY448" s="3"/>
      <c r="AZ448" s="3"/>
      <c r="BA448" s="3"/>
      <c r="BB448" s="3"/>
      <c r="BC448" s="3"/>
      <c r="BD448" s="3"/>
      <c r="BE448" s="3"/>
      <c r="BF448" s="3"/>
      <c r="BG448" s="3"/>
      <c r="BH448" s="3"/>
      <c r="BI448" s="3"/>
      <c r="BJ448" s="3"/>
      <c r="BK448" s="3"/>
      <c r="BL448" s="3"/>
      <c r="BM448" s="3"/>
      <c r="BN448" s="3"/>
      <c r="BO448" s="3"/>
      <c r="BP448" s="3"/>
      <c r="BQ448" s="3"/>
      <c r="BR448" s="3"/>
      <c r="BS448" s="3"/>
      <c r="BT448" s="3"/>
      <c r="BU448" s="3"/>
      <c r="BV448" s="3"/>
      <c r="BW448" s="3"/>
      <c r="BX448" s="3"/>
      <c r="BY448" s="3"/>
      <c r="BZ448" s="3"/>
    </row>
    <row r="449">
      <c r="A449" s="20"/>
      <c r="B449" s="20"/>
      <c r="C449" s="3"/>
      <c r="D449" s="3"/>
      <c r="E449" s="3"/>
      <c r="F449" s="3"/>
      <c r="G449" s="3"/>
      <c r="H449" s="3"/>
      <c r="I449" s="3"/>
      <c r="J449" s="3"/>
      <c r="K449" s="3"/>
      <c r="L449" s="3"/>
      <c r="M449" s="3"/>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c r="BB449" s="3"/>
      <c r="BC449" s="3"/>
      <c r="BD449" s="3"/>
      <c r="BE449" s="3"/>
      <c r="BF449" s="3"/>
      <c r="BG449" s="3"/>
      <c r="BH449" s="3"/>
      <c r="BI449" s="3"/>
      <c r="BJ449" s="3"/>
      <c r="BK449" s="3"/>
      <c r="BL449" s="3"/>
      <c r="BM449" s="3"/>
      <c r="BN449" s="3"/>
      <c r="BO449" s="3"/>
      <c r="BP449" s="3"/>
      <c r="BQ449" s="3"/>
      <c r="BR449" s="3"/>
      <c r="BS449" s="3"/>
      <c r="BT449" s="3"/>
      <c r="BU449" s="3"/>
      <c r="BV449" s="3"/>
      <c r="BW449" s="3"/>
      <c r="BX449" s="3"/>
      <c r="BY449" s="3"/>
      <c r="BZ449" s="3"/>
    </row>
    <row r="450">
      <c r="A450" s="20"/>
      <c r="B450" s="20"/>
      <c r="C450" s="3"/>
      <c r="D450" s="3"/>
      <c r="E450" s="3"/>
      <c r="F450" s="3"/>
      <c r="G450" s="3"/>
      <c r="H450" s="3"/>
      <c r="I450" s="3"/>
      <c r="J450" s="3"/>
      <c r="K450" s="3"/>
      <c r="L450" s="3"/>
      <c r="M450" s="3"/>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3"/>
      <c r="AR450" s="3"/>
      <c r="AS450" s="3"/>
      <c r="AT450" s="3"/>
      <c r="AU450" s="3"/>
      <c r="AV450" s="3"/>
      <c r="AW450" s="3"/>
      <c r="AX450" s="3"/>
      <c r="AY450" s="3"/>
      <c r="AZ450" s="3"/>
      <c r="BA450" s="3"/>
      <c r="BB450" s="3"/>
      <c r="BC450" s="3"/>
      <c r="BD450" s="3"/>
      <c r="BE450" s="3"/>
      <c r="BF450" s="3"/>
      <c r="BG450" s="3"/>
      <c r="BH450" s="3"/>
      <c r="BI450" s="3"/>
      <c r="BJ450" s="3"/>
      <c r="BK450" s="3"/>
      <c r="BL450" s="3"/>
      <c r="BM450" s="3"/>
      <c r="BN450" s="3"/>
      <c r="BO450" s="3"/>
      <c r="BP450" s="3"/>
      <c r="BQ450" s="3"/>
      <c r="BR450" s="3"/>
      <c r="BS450" s="3"/>
      <c r="BT450" s="3"/>
      <c r="BU450" s="3"/>
      <c r="BV450" s="3"/>
      <c r="BW450" s="3"/>
      <c r="BX450" s="3"/>
      <c r="BY450" s="3"/>
      <c r="BZ450" s="3"/>
    </row>
    <row r="451">
      <c r="A451" s="20"/>
      <c r="B451" s="20"/>
      <c r="C451" s="3"/>
      <c r="D451" s="3"/>
      <c r="E451" s="3"/>
      <c r="F451" s="3"/>
      <c r="G451" s="3"/>
      <c r="H451" s="3"/>
      <c r="I451" s="3"/>
      <c r="J451" s="3"/>
      <c r="K451" s="3"/>
      <c r="L451" s="3"/>
      <c r="M451" s="3"/>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c r="BO451" s="3"/>
      <c r="BP451" s="3"/>
      <c r="BQ451" s="3"/>
      <c r="BR451" s="3"/>
      <c r="BS451" s="3"/>
      <c r="BT451" s="3"/>
      <c r="BU451" s="3"/>
      <c r="BV451" s="3"/>
      <c r="BW451" s="3"/>
      <c r="BX451" s="3"/>
      <c r="BY451" s="3"/>
      <c r="BZ451" s="3"/>
    </row>
    <row r="452">
      <c r="A452" s="20"/>
      <c r="B452" s="20"/>
      <c r="C452" s="3"/>
      <c r="D452" s="3"/>
      <c r="E452" s="3"/>
      <c r="F452" s="3"/>
      <c r="G452" s="3"/>
      <c r="H452" s="3"/>
      <c r="I452" s="3"/>
      <c r="J452" s="3"/>
      <c r="K452" s="3"/>
      <c r="L452" s="3"/>
      <c r="M452" s="3"/>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c r="BM452" s="3"/>
      <c r="BN452" s="3"/>
      <c r="BO452" s="3"/>
      <c r="BP452" s="3"/>
      <c r="BQ452" s="3"/>
      <c r="BR452" s="3"/>
      <c r="BS452" s="3"/>
      <c r="BT452" s="3"/>
      <c r="BU452" s="3"/>
      <c r="BV452" s="3"/>
      <c r="BW452" s="3"/>
      <c r="BX452" s="3"/>
      <c r="BY452" s="3"/>
      <c r="BZ452" s="3"/>
    </row>
    <row r="453">
      <c r="A453" s="20"/>
      <c r="B453" s="20"/>
      <c r="C453" s="3"/>
      <c r="D453" s="3"/>
      <c r="E453" s="3"/>
      <c r="F453" s="3"/>
      <c r="G453" s="3"/>
      <c r="H453" s="3"/>
      <c r="I453" s="3"/>
      <c r="J453" s="3"/>
      <c r="K453" s="3"/>
      <c r="L453" s="3"/>
      <c r="M453" s="3"/>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c r="BO453" s="3"/>
      <c r="BP453" s="3"/>
      <c r="BQ453" s="3"/>
      <c r="BR453" s="3"/>
      <c r="BS453" s="3"/>
      <c r="BT453" s="3"/>
      <c r="BU453" s="3"/>
      <c r="BV453" s="3"/>
      <c r="BW453" s="3"/>
      <c r="BX453" s="3"/>
      <c r="BY453" s="3"/>
      <c r="BZ453" s="3"/>
    </row>
    <row r="454">
      <c r="A454" s="20"/>
      <c r="B454" s="20"/>
      <c r="C454" s="3"/>
      <c r="D454" s="3"/>
      <c r="E454" s="3"/>
      <c r="F454" s="3"/>
      <c r="G454" s="3"/>
      <c r="H454" s="3"/>
      <c r="I454" s="3"/>
      <c r="J454" s="3"/>
      <c r="K454" s="3"/>
      <c r="L454" s="3"/>
      <c r="M454" s="3"/>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c r="BQ454" s="3"/>
      <c r="BR454" s="3"/>
      <c r="BS454" s="3"/>
      <c r="BT454" s="3"/>
      <c r="BU454" s="3"/>
      <c r="BV454" s="3"/>
      <c r="BW454" s="3"/>
      <c r="BX454" s="3"/>
      <c r="BY454" s="3"/>
      <c r="BZ454" s="3"/>
    </row>
    <row r="455">
      <c r="A455" s="20"/>
      <c r="B455" s="20"/>
      <c r="C455" s="3"/>
      <c r="D455" s="3"/>
      <c r="E455" s="3"/>
      <c r="F455" s="3"/>
      <c r="G455" s="3"/>
      <c r="H455" s="3"/>
      <c r="I455" s="3"/>
      <c r="J455" s="3"/>
      <c r="K455" s="3"/>
      <c r="L455" s="3"/>
      <c r="M455" s="3"/>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c r="BB455" s="3"/>
      <c r="BC455" s="3"/>
      <c r="BD455" s="3"/>
      <c r="BE455" s="3"/>
      <c r="BF455" s="3"/>
      <c r="BG455" s="3"/>
      <c r="BH455" s="3"/>
      <c r="BI455" s="3"/>
      <c r="BJ455" s="3"/>
      <c r="BK455" s="3"/>
      <c r="BL455" s="3"/>
      <c r="BM455" s="3"/>
      <c r="BN455" s="3"/>
      <c r="BO455" s="3"/>
      <c r="BP455" s="3"/>
      <c r="BQ455" s="3"/>
      <c r="BR455" s="3"/>
      <c r="BS455" s="3"/>
      <c r="BT455" s="3"/>
      <c r="BU455" s="3"/>
      <c r="BV455" s="3"/>
      <c r="BW455" s="3"/>
      <c r="BX455" s="3"/>
      <c r="BY455" s="3"/>
      <c r="BZ455" s="3"/>
    </row>
    <row r="456">
      <c r="A456" s="20"/>
      <c r="B456" s="20"/>
      <c r="C456" s="3"/>
      <c r="D456" s="3"/>
      <c r="E456" s="3"/>
      <c r="F456" s="3"/>
      <c r="G456" s="3"/>
      <c r="H456" s="3"/>
      <c r="I456" s="3"/>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c r="BN456" s="3"/>
      <c r="BO456" s="3"/>
      <c r="BP456" s="3"/>
      <c r="BQ456" s="3"/>
      <c r="BR456" s="3"/>
      <c r="BS456" s="3"/>
      <c r="BT456" s="3"/>
      <c r="BU456" s="3"/>
      <c r="BV456" s="3"/>
      <c r="BW456" s="3"/>
      <c r="BX456" s="3"/>
      <c r="BY456" s="3"/>
      <c r="BZ456" s="3"/>
    </row>
    <row r="457">
      <c r="A457" s="20"/>
      <c r="B457" s="20"/>
      <c r="C457" s="3"/>
      <c r="D457" s="3"/>
      <c r="E457" s="3"/>
      <c r="F457" s="3"/>
      <c r="G457" s="3"/>
      <c r="H457" s="3"/>
      <c r="I457" s="3"/>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c r="BN457" s="3"/>
      <c r="BO457" s="3"/>
      <c r="BP457" s="3"/>
      <c r="BQ457" s="3"/>
      <c r="BR457" s="3"/>
      <c r="BS457" s="3"/>
      <c r="BT457" s="3"/>
      <c r="BU457" s="3"/>
      <c r="BV457" s="3"/>
      <c r="BW457" s="3"/>
      <c r="BX457" s="3"/>
      <c r="BY457" s="3"/>
      <c r="BZ457" s="3"/>
    </row>
    <row r="458">
      <c r="A458" s="20"/>
      <c r="B458" s="20"/>
      <c r="C458" s="3"/>
      <c r="D458" s="3"/>
      <c r="E458" s="3"/>
      <c r="F458" s="3"/>
      <c r="G458" s="3"/>
      <c r="H458" s="3"/>
      <c r="I458" s="3"/>
      <c r="J458" s="3"/>
      <c r="K458" s="3"/>
      <c r="L458" s="3"/>
      <c r="M458" s="3"/>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3"/>
      <c r="AX458" s="3"/>
      <c r="AY458" s="3"/>
      <c r="AZ458" s="3"/>
      <c r="BA458" s="3"/>
      <c r="BB458" s="3"/>
      <c r="BC458" s="3"/>
      <c r="BD458" s="3"/>
      <c r="BE458" s="3"/>
      <c r="BF458" s="3"/>
      <c r="BG458" s="3"/>
      <c r="BH458" s="3"/>
      <c r="BI458" s="3"/>
      <c r="BJ458" s="3"/>
      <c r="BK458" s="3"/>
      <c r="BL458" s="3"/>
      <c r="BM458" s="3"/>
      <c r="BN458" s="3"/>
      <c r="BO458" s="3"/>
      <c r="BP458" s="3"/>
      <c r="BQ458" s="3"/>
      <c r="BR458" s="3"/>
      <c r="BS458" s="3"/>
      <c r="BT458" s="3"/>
      <c r="BU458" s="3"/>
      <c r="BV458" s="3"/>
      <c r="BW458" s="3"/>
      <c r="BX458" s="3"/>
      <c r="BY458" s="3"/>
      <c r="BZ458" s="3"/>
    </row>
    <row r="459">
      <c r="A459" s="20"/>
      <c r="B459" s="20"/>
      <c r="C459" s="3"/>
      <c r="D459" s="3"/>
      <c r="E459" s="3"/>
      <c r="F459" s="3"/>
      <c r="G459" s="3"/>
      <c r="H459" s="3"/>
      <c r="I459" s="3"/>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c r="BB459" s="3"/>
      <c r="BC459" s="3"/>
      <c r="BD459" s="3"/>
      <c r="BE459" s="3"/>
      <c r="BF459" s="3"/>
      <c r="BG459" s="3"/>
      <c r="BH459" s="3"/>
      <c r="BI459" s="3"/>
      <c r="BJ459" s="3"/>
      <c r="BK459" s="3"/>
      <c r="BL459" s="3"/>
      <c r="BM459" s="3"/>
      <c r="BN459" s="3"/>
      <c r="BO459" s="3"/>
      <c r="BP459" s="3"/>
      <c r="BQ459" s="3"/>
      <c r="BR459" s="3"/>
      <c r="BS459" s="3"/>
      <c r="BT459" s="3"/>
      <c r="BU459" s="3"/>
      <c r="BV459" s="3"/>
      <c r="BW459" s="3"/>
      <c r="BX459" s="3"/>
      <c r="BY459" s="3"/>
      <c r="BZ459" s="3"/>
    </row>
    <row r="460">
      <c r="A460" s="20"/>
      <c r="B460" s="20"/>
      <c r="C460" s="3"/>
      <c r="D460" s="3"/>
      <c r="E460" s="3"/>
      <c r="F460" s="3"/>
      <c r="G460" s="3"/>
      <c r="H460" s="3"/>
      <c r="I460" s="3"/>
      <c r="J460" s="3"/>
      <c r="K460" s="3"/>
      <c r="L460" s="3"/>
      <c r="M460" s="3"/>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c r="BB460" s="3"/>
      <c r="BC460" s="3"/>
      <c r="BD460" s="3"/>
      <c r="BE460" s="3"/>
      <c r="BF460" s="3"/>
      <c r="BG460" s="3"/>
      <c r="BH460" s="3"/>
      <c r="BI460" s="3"/>
      <c r="BJ460" s="3"/>
      <c r="BK460" s="3"/>
      <c r="BL460" s="3"/>
      <c r="BM460" s="3"/>
      <c r="BN460" s="3"/>
      <c r="BO460" s="3"/>
      <c r="BP460" s="3"/>
      <c r="BQ460" s="3"/>
      <c r="BR460" s="3"/>
      <c r="BS460" s="3"/>
      <c r="BT460" s="3"/>
      <c r="BU460" s="3"/>
      <c r="BV460" s="3"/>
      <c r="BW460" s="3"/>
      <c r="BX460" s="3"/>
      <c r="BY460" s="3"/>
      <c r="BZ460" s="3"/>
    </row>
    <row r="461">
      <c r="A461" s="20"/>
      <c r="B461" s="20"/>
      <c r="C461" s="3"/>
      <c r="D461" s="3"/>
      <c r="E461" s="3"/>
      <c r="F461" s="3"/>
      <c r="G461" s="3"/>
      <c r="H461" s="3"/>
      <c r="I461" s="3"/>
      <c r="J461" s="3"/>
      <c r="K461" s="3"/>
      <c r="L461" s="3"/>
      <c r="M461" s="3"/>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3"/>
      <c r="AR461" s="3"/>
      <c r="AS461" s="3"/>
      <c r="AT461" s="3"/>
      <c r="AU461" s="3"/>
      <c r="AV461" s="3"/>
      <c r="AW461" s="3"/>
      <c r="AX461" s="3"/>
      <c r="AY461" s="3"/>
      <c r="AZ461" s="3"/>
      <c r="BA461" s="3"/>
      <c r="BB461" s="3"/>
      <c r="BC461" s="3"/>
      <c r="BD461" s="3"/>
      <c r="BE461" s="3"/>
      <c r="BF461" s="3"/>
      <c r="BG461" s="3"/>
      <c r="BH461" s="3"/>
      <c r="BI461" s="3"/>
      <c r="BJ461" s="3"/>
      <c r="BK461" s="3"/>
      <c r="BL461" s="3"/>
      <c r="BM461" s="3"/>
      <c r="BN461" s="3"/>
      <c r="BO461" s="3"/>
      <c r="BP461" s="3"/>
      <c r="BQ461" s="3"/>
      <c r="BR461" s="3"/>
      <c r="BS461" s="3"/>
      <c r="BT461" s="3"/>
      <c r="BU461" s="3"/>
      <c r="BV461" s="3"/>
      <c r="BW461" s="3"/>
      <c r="BX461" s="3"/>
      <c r="BY461" s="3"/>
      <c r="BZ461" s="3"/>
    </row>
    <row r="462">
      <c r="A462" s="20"/>
      <c r="B462" s="20"/>
      <c r="C462" s="3"/>
      <c r="D462" s="3"/>
      <c r="E462" s="3"/>
      <c r="F462" s="3"/>
      <c r="G462" s="3"/>
      <c r="H462" s="3"/>
      <c r="I462" s="3"/>
      <c r="J462" s="3"/>
      <c r="K462" s="3"/>
      <c r="L462" s="3"/>
      <c r="M462" s="3"/>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3"/>
      <c r="AR462" s="3"/>
      <c r="AS462" s="3"/>
      <c r="AT462" s="3"/>
      <c r="AU462" s="3"/>
      <c r="AV462" s="3"/>
      <c r="AW462" s="3"/>
      <c r="AX462" s="3"/>
      <c r="AY462" s="3"/>
      <c r="AZ462" s="3"/>
      <c r="BA462" s="3"/>
      <c r="BB462" s="3"/>
      <c r="BC462" s="3"/>
      <c r="BD462" s="3"/>
      <c r="BE462" s="3"/>
      <c r="BF462" s="3"/>
      <c r="BG462" s="3"/>
      <c r="BH462" s="3"/>
      <c r="BI462" s="3"/>
      <c r="BJ462" s="3"/>
      <c r="BK462" s="3"/>
      <c r="BL462" s="3"/>
      <c r="BM462" s="3"/>
      <c r="BN462" s="3"/>
      <c r="BO462" s="3"/>
      <c r="BP462" s="3"/>
      <c r="BQ462" s="3"/>
      <c r="BR462" s="3"/>
      <c r="BS462" s="3"/>
      <c r="BT462" s="3"/>
      <c r="BU462" s="3"/>
      <c r="BV462" s="3"/>
      <c r="BW462" s="3"/>
      <c r="BX462" s="3"/>
      <c r="BY462" s="3"/>
      <c r="BZ462" s="3"/>
    </row>
    <row r="463">
      <c r="A463" s="20"/>
      <c r="B463" s="20"/>
      <c r="C463" s="3"/>
      <c r="D463" s="3"/>
      <c r="E463" s="3"/>
      <c r="F463" s="3"/>
      <c r="G463" s="3"/>
      <c r="H463" s="3"/>
      <c r="I463" s="3"/>
      <c r="J463" s="3"/>
      <c r="K463" s="3"/>
      <c r="L463" s="3"/>
      <c r="M463" s="3"/>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3"/>
      <c r="AR463" s="3"/>
      <c r="AS463" s="3"/>
      <c r="AT463" s="3"/>
      <c r="AU463" s="3"/>
      <c r="AV463" s="3"/>
      <c r="AW463" s="3"/>
      <c r="AX463" s="3"/>
      <c r="AY463" s="3"/>
      <c r="AZ463" s="3"/>
      <c r="BA463" s="3"/>
      <c r="BB463" s="3"/>
      <c r="BC463" s="3"/>
      <c r="BD463" s="3"/>
      <c r="BE463" s="3"/>
      <c r="BF463" s="3"/>
      <c r="BG463" s="3"/>
      <c r="BH463" s="3"/>
      <c r="BI463" s="3"/>
      <c r="BJ463" s="3"/>
      <c r="BK463" s="3"/>
      <c r="BL463" s="3"/>
      <c r="BM463" s="3"/>
      <c r="BN463" s="3"/>
      <c r="BO463" s="3"/>
      <c r="BP463" s="3"/>
      <c r="BQ463" s="3"/>
      <c r="BR463" s="3"/>
      <c r="BS463" s="3"/>
      <c r="BT463" s="3"/>
      <c r="BU463" s="3"/>
      <c r="BV463" s="3"/>
      <c r="BW463" s="3"/>
      <c r="BX463" s="3"/>
      <c r="BY463" s="3"/>
      <c r="BZ463" s="3"/>
    </row>
    <row r="464">
      <c r="A464" s="20"/>
      <c r="B464" s="20"/>
      <c r="C464" s="3"/>
      <c r="D464" s="3"/>
      <c r="E464" s="3"/>
      <c r="F464" s="3"/>
      <c r="G464" s="3"/>
      <c r="H464" s="3"/>
      <c r="I464" s="3"/>
      <c r="J464" s="3"/>
      <c r="K464" s="3"/>
      <c r="L464" s="3"/>
      <c r="M464" s="3"/>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3"/>
      <c r="AR464" s="3"/>
      <c r="AS464" s="3"/>
      <c r="AT464" s="3"/>
      <c r="AU464" s="3"/>
      <c r="AV464" s="3"/>
      <c r="AW464" s="3"/>
      <c r="AX464" s="3"/>
      <c r="AY464" s="3"/>
      <c r="AZ464" s="3"/>
      <c r="BA464" s="3"/>
      <c r="BB464" s="3"/>
      <c r="BC464" s="3"/>
      <c r="BD464" s="3"/>
      <c r="BE464" s="3"/>
      <c r="BF464" s="3"/>
      <c r="BG464" s="3"/>
      <c r="BH464" s="3"/>
      <c r="BI464" s="3"/>
      <c r="BJ464" s="3"/>
      <c r="BK464" s="3"/>
      <c r="BL464" s="3"/>
      <c r="BM464" s="3"/>
      <c r="BN464" s="3"/>
      <c r="BO464" s="3"/>
      <c r="BP464" s="3"/>
      <c r="BQ464" s="3"/>
      <c r="BR464" s="3"/>
      <c r="BS464" s="3"/>
      <c r="BT464" s="3"/>
      <c r="BU464" s="3"/>
      <c r="BV464" s="3"/>
      <c r="BW464" s="3"/>
      <c r="BX464" s="3"/>
      <c r="BY464" s="3"/>
      <c r="BZ464" s="3"/>
    </row>
    <row r="465">
      <c r="A465" s="20"/>
      <c r="B465" s="20"/>
      <c r="C465" s="3"/>
      <c r="D465" s="3"/>
      <c r="E465" s="3"/>
      <c r="F465" s="3"/>
      <c r="G465" s="3"/>
      <c r="H465" s="3"/>
      <c r="I465" s="3"/>
      <c r="J465" s="3"/>
      <c r="K465" s="3"/>
      <c r="L465" s="3"/>
      <c r="M465" s="3"/>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3"/>
      <c r="AR465" s="3"/>
      <c r="AS465" s="3"/>
      <c r="AT465" s="3"/>
      <c r="AU465" s="3"/>
      <c r="AV465" s="3"/>
      <c r="AW465" s="3"/>
      <c r="AX465" s="3"/>
      <c r="AY465" s="3"/>
      <c r="AZ465" s="3"/>
      <c r="BA465" s="3"/>
      <c r="BB465" s="3"/>
      <c r="BC465" s="3"/>
      <c r="BD465" s="3"/>
      <c r="BE465" s="3"/>
      <c r="BF465" s="3"/>
      <c r="BG465" s="3"/>
      <c r="BH465" s="3"/>
      <c r="BI465" s="3"/>
      <c r="BJ465" s="3"/>
      <c r="BK465" s="3"/>
      <c r="BL465" s="3"/>
      <c r="BM465" s="3"/>
      <c r="BN465" s="3"/>
      <c r="BO465" s="3"/>
      <c r="BP465" s="3"/>
      <c r="BQ465" s="3"/>
      <c r="BR465" s="3"/>
      <c r="BS465" s="3"/>
      <c r="BT465" s="3"/>
      <c r="BU465" s="3"/>
      <c r="BV465" s="3"/>
      <c r="BW465" s="3"/>
      <c r="BX465" s="3"/>
      <c r="BY465" s="3"/>
      <c r="BZ465" s="3"/>
    </row>
    <row r="466">
      <c r="A466" s="20"/>
      <c r="B466" s="20"/>
      <c r="C466" s="3"/>
      <c r="D466" s="3"/>
      <c r="E466" s="3"/>
      <c r="F466" s="3"/>
      <c r="G466" s="3"/>
      <c r="H466" s="3"/>
      <c r="I466" s="3"/>
      <c r="J466" s="3"/>
      <c r="K466" s="3"/>
      <c r="L466" s="3"/>
      <c r="M466" s="3"/>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3"/>
      <c r="AR466" s="3"/>
      <c r="AS466" s="3"/>
      <c r="AT466" s="3"/>
      <c r="AU466" s="3"/>
      <c r="AV466" s="3"/>
      <c r="AW466" s="3"/>
      <c r="AX466" s="3"/>
      <c r="AY466" s="3"/>
      <c r="AZ466" s="3"/>
      <c r="BA466" s="3"/>
      <c r="BB466" s="3"/>
      <c r="BC466" s="3"/>
      <c r="BD466" s="3"/>
      <c r="BE466" s="3"/>
      <c r="BF466" s="3"/>
      <c r="BG466" s="3"/>
      <c r="BH466" s="3"/>
      <c r="BI466" s="3"/>
      <c r="BJ466" s="3"/>
      <c r="BK466" s="3"/>
      <c r="BL466" s="3"/>
      <c r="BM466" s="3"/>
      <c r="BN466" s="3"/>
      <c r="BO466" s="3"/>
      <c r="BP466" s="3"/>
      <c r="BQ466" s="3"/>
      <c r="BR466" s="3"/>
      <c r="BS466" s="3"/>
      <c r="BT466" s="3"/>
      <c r="BU466" s="3"/>
      <c r="BV466" s="3"/>
      <c r="BW466" s="3"/>
      <c r="BX466" s="3"/>
      <c r="BY466" s="3"/>
      <c r="BZ466" s="3"/>
    </row>
    <row r="467">
      <c r="A467" s="20"/>
      <c r="B467" s="20"/>
      <c r="C467" s="3"/>
      <c r="D467" s="3"/>
      <c r="E467" s="3"/>
      <c r="F467" s="3"/>
      <c r="G467" s="3"/>
      <c r="H467" s="3"/>
      <c r="I467" s="3"/>
      <c r="J467" s="3"/>
      <c r="K467" s="3"/>
      <c r="L467" s="3"/>
      <c r="M467" s="3"/>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3"/>
      <c r="AR467" s="3"/>
      <c r="AS467" s="3"/>
      <c r="AT467" s="3"/>
      <c r="AU467" s="3"/>
      <c r="AV467" s="3"/>
      <c r="AW467" s="3"/>
      <c r="AX467" s="3"/>
      <c r="AY467" s="3"/>
      <c r="AZ467" s="3"/>
      <c r="BA467" s="3"/>
      <c r="BB467" s="3"/>
      <c r="BC467" s="3"/>
      <c r="BD467" s="3"/>
      <c r="BE467" s="3"/>
      <c r="BF467" s="3"/>
      <c r="BG467" s="3"/>
      <c r="BH467" s="3"/>
      <c r="BI467" s="3"/>
      <c r="BJ467" s="3"/>
      <c r="BK467" s="3"/>
      <c r="BL467" s="3"/>
      <c r="BM467" s="3"/>
      <c r="BN467" s="3"/>
      <c r="BO467" s="3"/>
      <c r="BP467" s="3"/>
      <c r="BQ467" s="3"/>
      <c r="BR467" s="3"/>
      <c r="BS467" s="3"/>
      <c r="BT467" s="3"/>
      <c r="BU467" s="3"/>
      <c r="BV467" s="3"/>
      <c r="BW467" s="3"/>
      <c r="BX467" s="3"/>
      <c r="BY467" s="3"/>
      <c r="BZ467" s="3"/>
    </row>
    <row r="468">
      <c r="A468" s="20"/>
      <c r="B468" s="20"/>
      <c r="C468" s="3"/>
      <c r="D468" s="3"/>
      <c r="E468" s="3"/>
      <c r="F468" s="3"/>
      <c r="G468" s="3"/>
      <c r="H468" s="3"/>
      <c r="I468" s="3"/>
      <c r="J468" s="3"/>
      <c r="K468" s="3"/>
      <c r="L468" s="3"/>
      <c r="M468" s="3"/>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3"/>
      <c r="AR468" s="3"/>
      <c r="AS468" s="3"/>
      <c r="AT468" s="3"/>
      <c r="AU468" s="3"/>
      <c r="AV468" s="3"/>
      <c r="AW468" s="3"/>
      <c r="AX468" s="3"/>
      <c r="AY468" s="3"/>
      <c r="AZ468" s="3"/>
      <c r="BA468" s="3"/>
      <c r="BB468" s="3"/>
      <c r="BC468" s="3"/>
      <c r="BD468" s="3"/>
      <c r="BE468" s="3"/>
      <c r="BF468" s="3"/>
      <c r="BG468" s="3"/>
      <c r="BH468" s="3"/>
      <c r="BI468" s="3"/>
      <c r="BJ468" s="3"/>
      <c r="BK468" s="3"/>
      <c r="BL468" s="3"/>
      <c r="BM468" s="3"/>
      <c r="BN468" s="3"/>
      <c r="BO468" s="3"/>
      <c r="BP468" s="3"/>
      <c r="BQ468" s="3"/>
      <c r="BR468" s="3"/>
      <c r="BS468" s="3"/>
      <c r="BT468" s="3"/>
      <c r="BU468" s="3"/>
      <c r="BV468" s="3"/>
      <c r="BW468" s="3"/>
      <c r="BX468" s="3"/>
      <c r="BY468" s="3"/>
      <c r="BZ468" s="3"/>
    </row>
    <row r="469">
      <c r="A469" s="20"/>
      <c r="B469" s="20"/>
      <c r="C469" s="3"/>
      <c r="D469" s="3"/>
      <c r="E469" s="3"/>
      <c r="F469" s="3"/>
      <c r="G469" s="3"/>
      <c r="H469" s="3"/>
      <c r="I469" s="3"/>
      <c r="J469" s="3"/>
      <c r="K469" s="3"/>
      <c r="L469" s="3"/>
      <c r="M469" s="3"/>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3"/>
      <c r="AX469" s="3"/>
      <c r="AY469" s="3"/>
      <c r="AZ469" s="3"/>
      <c r="BA469" s="3"/>
      <c r="BB469" s="3"/>
      <c r="BC469" s="3"/>
      <c r="BD469" s="3"/>
      <c r="BE469" s="3"/>
      <c r="BF469" s="3"/>
      <c r="BG469" s="3"/>
      <c r="BH469" s="3"/>
      <c r="BI469" s="3"/>
      <c r="BJ469" s="3"/>
      <c r="BK469" s="3"/>
      <c r="BL469" s="3"/>
      <c r="BM469" s="3"/>
      <c r="BN469" s="3"/>
      <c r="BO469" s="3"/>
      <c r="BP469" s="3"/>
      <c r="BQ469" s="3"/>
      <c r="BR469" s="3"/>
      <c r="BS469" s="3"/>
      <c r="BT469" s="3"/>
      <c r="BU469" s="3"/>
      <c r="BV469" s="3"/>
      <c r="BW469" s="3"/>
      <c r="BX469" s="3"/>
      <c r="BY469" s="3"/>
      <c r="BZ469" s="3"/>
    </row>
    <row r="470">
      <c r="A470" s="20"/>
      <c r="B470" s="20"/>
      <c r="C470" s="3"/>
      <c r="D470" s="3"/>
      <c r="E470" s="3"/>
      <c r="F470" s="3"/>
      <c r="G470" s="3"/>
      <c r="H470" s="3"/>
      <c r="I470" s="3"/>
      <c r="J470" s="3"/>
      <c r="K470" s="3"/>
      <c r="L470" s="3"/>
      <c r="M470" s="3"/>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c r="BB470" s="3"/>
      <c r="BC470" s="3"/>
      <c r="BD470" s="3"/>
      <c r="BE470" s="3"/>
      <c r="BF470" s="3"/>
      <c r="BG470" s="3"/>
      <c r="BH470" s="3"/>
      <c r="BI470" s="3"/>
      <c r="BJ470" s="3"/>
      <c r="BK470" s="3"/>
      <c r="BL470" s="3"/>
      <c r="BM470" s="3"/>
      <c r="BN470" s="3"/>
      <c r="BO470" s="3"/>
      <c r="BP470" s="3"/>
      <c r="BQ470" s="3"/>
      <c r="BR470" s="3"/>
      <c r="BS470" s="3"/>
      <c r="BT470" s="3"/>
      <c r="BU470" s="3"/>
      <c r="BV470" s="3"/>
      <c r="BW470" s="3"/>
      <c r="BX470" s="3"/>
      <c r="BY470" s="3"/>
      <c r="BZ470" s="3"/>
    </row>
    <row r="471">
      <c r="A471" s="20"/>
      <c r="B471" s="20"/>
      <c r="C471" s="3"/>
      <c r="D471" s="3"/>
      <c r="E471" s="3"/>
      <c r="F471" s="3"/>
      <c r="G471" s="3"/>
      <c r="H471" s="3"/>
      <c r="I471" s="3"/>
      <c r="J471" s="3"/>
      <c r="K471" s="3"/>
      <c r="L471" s="3"/>
      <c r="M471" s="3"/>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3"/>
      <c r="AR471" s="3"/>
      <c r="AS471" s="3"/>
      <c r="AT471" s="3"/>
      <c r="AU471" s="3"/>
      <c r="AV471" s="3"/>
      <c r="AW471" s="3"/>
      <c r="AX471" s="3"/>
      <c r="AY471" s="3"/>
      <c r="AZ471" s="3"/>
      <c r="BA471" s="3"/>
      <c r="BB471" s="3"/>
      <c r="BC471" s="3"/>
      <c r="BD471" s="3"/>
      <c r="BE471" s="3"/>
      <c r="BF471" s="3"/>
      <c r="BG471" s="3"/>
      <c r="BH471" s="3"/>
      <c r="BI471" s="3"/>
      <c r="BJ471" s="3"/>
      <c r="BK471" s="3"/>
      <c r="BL471" s="3"/>
      <c r="BM471" s="3"/>
      <c r="BN471" s="3"/>
      <c r="BO471" s="3"/>
      <c r="BP471" s="3"/>
      <c r="BQ471" s="3"/>
      <c r="BR471" s="3"/>
      <c r="BS471" s="3"/>
      <c r="BT471" s="3"/>
      <c r="BU471" s="3"/>
      <c r="BV471" s="3"/>
      <c r="BW471" s="3"/>
      <c r="BX471" s="3"/>
      <c r="BY471" s="3"/>
      <c r="BZ471" s="3"/>
    </row>
    <row r="472">
      <c r="A472" s="20"/>
      <c r="B472" s="20"/>
      <c r="C472" s="3"/>
      <c r="D472" s="3"/>
      <c r="E472" s="3"/>
      <c r="F472" s="3"/>
      <c r="G472" s="3"/>
      <c r="H472" s="3"/>
      <c r="I472" s="3"/>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c r="BM472" s="3"/>
      <c r="BN472" s="3"/>
      <c r="BO472" s="3"/>
      <c r="BP472" s="3"/>
      <c r="BQ472" s="3"/>
      <c r="BR472" s="3"/>
      <c r="BS472" s="3"/>
      <c r="BT472" s="3"/>
      <c r="BU472" s="3"/>
      <c r="BV472" s="3"/>
      <c r="BW472" s="3"/>
      <c r="BX472" s="3"/>
      <c r="BY472" s="3"/>
      <c r="BZ472" s="3"/>
    </row>
    <row r="473">
      <c r="A473" s="20"/>
      <c r="B473" s="20"/>
      <c r="C473" s="3"/>
      <c r="D473" s="3"/>
      <c r="E473" s="3"/>
      <c r="F473" s="3"/>
      <c r="G473" s="3"/>
      <c r="H473" s="3"/>
      <c r="I473" s="3"/>
      <c r="J473" s="3"/>
      <c r="K473" s="3"/>
      <c r="L473" s="3"/>
      <c r="M473" s="3"/>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3"/>
      <c r="AR473" s="3"/>
      <c r="AS473" s="3"/>
      <c r="AT473" s="3"/>
      <c r="AU473" s="3"/>
      <c r="AV473" s="3"/>
      <c r="AW473" s="3"/>
      <c r="AX473" s="3"/>
      <c r="AY473" s="3"/>
      <c r="AZ473" s="3"/>
      <c r="BA473" s="3"/>
      <c r="BB473" s="3"/>
      <c r="BC473" s="3"/>
      <c r="BD473" s="3"/>
      <c r="BE473" s="3"/>
      <c r="BF473" s="3"/>
      <c r="BG473" s="3"/>
      <c r="BH473" s="3"/>
      <c r="BI473" s="3"/>
      <c r="BJ473" s="3"/>
      <c r="BK473" s="3"/>
      <c r="BL473" s="3"/>
      <c r="BM473" s="3"/>
      <c r="BN473" s="3"/>
      <c r="BO473" s="3"/>
      <c r="BP473" s="3"/>
      <c r="BQ473" s="3"/>
      <c r="BR473" s="3"/>
      <c r="BS473" s="3"/>
      <c r="BT473" s="3"/>
      <c r="BU473" s="3"/>
      <c r="BV473" s="3"/>
      <c r="BW473" s="3"/>
      <c r="BX473" s="3"/>
      <c r="BY473" s="3"/>
      <c r="BZ473" s="3"/>
    </row>
    <row r="474">
      <c r="A474" s="20"/>
      <c r="B474" s="20"/>
      <c r="C474" s="3"/>
      <c r="D474" s="3"/>
      <c r="E474" s="3"/>
      <c r="F474" s="3"/>
      <c r="G474" s="3"/>
      <c r="H474" s="3"/>
      <c r="I474" s="3"/>
      <c r="J474" s="3"/>
      <c r="K474" s="3"/>
      <c r="L474" s="3"/>
      <c r="M474" s="3"/>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3"/>
      <c r="AR474" s="3"/>
      <c r="AS474" s="3"/>
      <c r="AT474" s="3"/>
      <c r="AU474" s="3"/>
      <c r="AV474" s="3"/>
      <c r="AW474" s="3"/>
      <c r="AX474" s="3"/>
      <c r="AY474" s="3"/>
      <c r="AZ474" s="3"/>
      <c r="BA474" s="3"/>
      <c r="BB474" s="3"/>
      <c r="BC474" s="3"/>
      <c r="BD474" s="3"/>
      <c r="BE474" s="3"/>
      <c r="BF474" s="3"/>
      <c r="BG474" s="3"/>
      <c r="BH474" s="3"/>
      <c r="BI474" s="3"/>
      <c r="BJ474" s="3"/>
      <c r="BK474" s="3"/>
      <c r="BL474" s="3"/>
      <c r="BM474" s="3"/>
      <c r="BN474" s="3"/>
      <c r="BO474" s="3"/>
      <c r="BP474" s="3"/>
      <c r="BQ474" s="3"/>
      <c r="BR474" s="3"/>
      <c r="BS474" s="3"/>
      <c r="BT474" s="3"/>
      <c r="BU474" s="3"/>
      <c r="BV474" s="3"/>
      <c r="BW474" s="3"/>
      <c r="BX474" s="3"/>
      <c r="BY474" s="3"/>
      <c r="BZ474" s="3"/>
    </row>
    <row r="475">
      <c r="A475" s="20"/>
      <c r="B475" s="20"/>
      <c r="C475" s="3"/>
      <c r="D475" s="3"/>
      <c r="E475" s="3"/>
      <c r="F475" s="3"/>
      <c r="G475" s="3"/>
      <c r="H475" s="3"/>
      <c r="I475" s="3"/>
      <c r="J475" s="3"/>
      <c r="K475" s="3"/>
      <c r="L475" s="3"/>
      <c r="M475" s="3"/>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3"/>
      <c r="AR475" s="3"/>
      <c r="AS475" s="3"/>
      <c r="AT475" s="3"/>
      <c r="AU475" s="3"/>
      <c r="AV475" s="3"/>
      <c r="AW475" s="3"/>
      <c r="AX475" s="3"/>
      <c r="AY475" s="3"/>
      <c r="AZ475" s="3"/>
      <c r="BA475" s="3"/>
      <c r="BB475" s="3"/>
      <c r="BC475" s="3"/>
      <c r="BD475" s="3"/>
      <c r="BE475" s="3"/>
      <c r="BF475" s="3"/>
      <c r="BG475" s="3"/>
      <c r="BH475" s="3"/>
      <c r="BI475" s="3"/>
      <c r="BJ475" s="3"/>
      <c r="BK475" s="3"/>
      <c r="BL475" s="3"/>
      <c r="BM475" s="3"/>
      <c r="BN475" s="3"/>
      <c r="BO475" s="3"/>
      <c r="BP475" s="3"/>
      <c r="BQ475" s="3"/>
      <c r="BR475" s="3"/>
      <c r="BS475" s="3"/>
      <c r="BT475" s="3"/>
      <c r="BU475" s="3"/>
      <c r="BV475" s="3"/>
      <c r="BW475" s="3"/>
      <c r="BX475" s="3"/>
      <c r="BY475" s="3"/>
      <c r="BZ475" s="3"/>
    </row>
    <row r="476">
      <c r="A476" s="20"/>
      <c r="B476" s="20"/>
      <c r="C476" s="3"/>
      <c r="D476" s="3"/>
      <c r="E476" s="3"/>
      <c r="F476" s="3"/>
      <c r="G476" s="3"/>
      <c r="H476" s="3"/>
      <c r="I476" s="3"/>
      <c r="J476" s="3"/>
      <c r="K476" s="3"/>
      <c r="L476" s="3"/>
      <c r="M476" s="3"/>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3"/>
      <c r="AR476" s="3"/>
      <c r="AS476" s="3"/>
      <c r="AT476" s="3"/>
      <c r="AU476" s="3"/>
      <c r="AV476" s="3"/>
      <c r="AW476" s="3"/>
      <c r="AX476" s="3"/>
      <c r="AY476" s="3"/>
      <c r="AZ476" s="3"/>
      <c r="BA476" s="3"/>
      <c r="BB476" s="3"/>
      <c r="BC476" s="3"/>
      <c r="BD476" s="3"/>
      <c r="BE476" s="3"/>
      <c r="BF476" s="3"/>
      <c r="BG476" s="3"/>
      <c r="BH476" s="3"/>
      <c r="BI476" s="3"/>
      <c r="BJ476" s="3"/>
      <c r="BK476" s="3"/>
      <c r="BL476" s="3"/>
      <c r="BM476" s="3"/>
      <c r="BN476" s="3"/>
      <c r="BO476" s="3"/>
      <c r="BP476" s="3"/>
      <c r="BQ476" s="3"/>
      <c r="BR476" s="3"/>
      <c r="BS476" s="3"/>
      <c r="BT476" s="3"/>
      <c r="BU476" s="3"/>
      <c r="BV476" s="3"/>
      <c r="BW476" s="3"/>
      <c r="BX476" s="3"/>
      <c r="BY476" s="3"/>
      <c r="BZ476" s="3"/>
    </row>
    <row r="477">
      <c r="A477" s="20"/>
      <c r="B477" s="20"/>
      <c r="C477" s="3"/>
      <c r="D477" s="3"/>
      <c r="E477" s="3"/>
      <c r="F477" s="3"/>
      <c r="G477" s="3"/>
      <c r="H477" s="3"/>
      <c r="I477" s="3"/>
      <c r="J477" s="3"/>
      <c r="K477" s="3"/>
      <c r="L477" s="3"/>
      <c r="M477" s="3"/>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3"/>
      <c r="AR477" s="3"/>
      <c r="AS477" s="3"/>
      <c r="AT477" s="3"/>
      <c r="AU477" s="3"/>
      <c r="AV477" s="3"/>
      <c r="AW477" s="3"/>
      <c r="AX477" s="3"/>
      <c r="AY477" s="3"/>
      <c r="AZ477" s="3"/>
      <c r="BA477" s="3"/>
      <c r="BB477" s="3"/>
      <c r="BC477" s="3"/>
      <c r="BD477" s="3"/>
      <c r="BE477" s="3"/>
      <c r="BF477" s="3"/>
      <c r="BG477" s="3"/>
      <c r="BH477" s="3"/>
      <c r="BI477" s="3"/>
      <c r="BJ477" s="3"/>
      <c r="BK477" s="3"/>
      <c r="BL477" s="3"/>
      <c r="BM477" s="3"/>
      <c r="BN477" s="3"/>
      <c r="BO477" s="3"/>
      <c r="BP477" s="3"/>
      <c r="BQ477" s="3"/>
      <c r="BR477" s="3"/>
      <c r="BS477" s="3"/>
      <c r="BT477" s="3"/>
      <c r="BU477" s="3"/>
      <c r="BV477" s="3"/>
      <c r="BW477" s="3"/>
      <c r="BX477" s="3"/>
      <c r="BY477" s="3"/>
      <c r="BZ477" s="3"/>
    </row>
    <row r="478">
      <c r="A478" s="20"/>
      <c r="B478" s="20"/>
      <c r="C478" s="3"/>
      <c r="D478" s="3"/>
      <c r="E478" s="3"/>
      <c r="F478" s="3"/>
      <c r="G478" s="3"/>
      <c r="H478" s="3"/>
      <c r="I478" s="3"/>
      <c r="J478" s="3"/>
      <c r="K478" s="3"/>
      <c r="L478" s="3"/>
      <c r="M478" s="3"/>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3"/>
      <c r="AR478" s="3"/>
      <c r="AS478" s="3"/>
      <c r="AT478" s="3"/>
      <c r="AU478" s="3"/>
      <c r="AV478" s="3"/>
      <c r="AW478" s="3"/>
      <c r="AX478" s="3"/>
      <c r="AY478" s="3"/>
      <c r="AZ478" s="3"/>
      <c r="BA478" s="3"/>
      <c r="BB478" s="3"/>
      <c r="BC478" s="3"/>
      <c r="BD478" s="3"/>
      <c r="BE478" s="3"/>
      <c r="BF478" s="3"/>
      <c r="BG478" s="3"/>
      <c r="BH478" s="3"/>
      <c r="BI478" s="3"/>
      <c r="BJ478" s="3"/>
      <c r="BK478" s="3"/>
      <c r="BL478" s="3"/>
      <c r="BM478" s="3"/>
      <c r="BN478" s="3"/>
      <c r="BO478" s="3"/>
      <c r="BP478" s="3"/>
      <c r="BQ478" s="3"/>
      <c r="BR478" s="3"/>
      <c r="BS478" s="3"/>
      <c r="BT478" s="3"/>
      <c r="BU478" s="3"/>
      <c r="BV478" s="3"/>
      <c r="BW478" s="3"/>
      <c r="BX478" s="3"/>
      <c r="BY478" s="3"/>
      <c r="BZ478" s="3"/>
    </row>
    <row r="479">
      <c r="A479" s="20"/>
      <c r="B479" s="20"/>
      <c r="C479" s="3"/>
      <c r="D479" s="3"/>
      <c r="E479" s="3"/>
      <c r="F479" s="3"/>
      <c r="G479" s="3"/>
      <c r="H479" s="3"/>
      <c r="I479" s="3"/>
      <c r="J479" s="3"/>
      <c r="K479" s="3"/>
      <c r="L479" s="3"/>
      <c r="M479" s="3"/>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3"/>
      <c r="AR479" s="3"/>
      <c r="AS479" s="3"/>
      <c r="AT479" s="3"/>
      <c r="AU479" s="3"/>
      <c r="AV479" s="3"/>
      <c r="AW479" s="3"/>
      <c r="AX479" s="3"/>
      <c r="AY479" s="3"/>
      <c r="AZ479" s="3"/>
      <c r="BA479" s="3"/>
      <c r="BB479" s="3"/>
      <c r="BC479" s="3"/>
      <c r="BD479" s="3"/>
      <c r="BE479" s="3"/>
      <c r="BF479" s="3"/>
      <c r="BG479" s="3"/>
      <c r="BH479" s="3"/>
      <c r="BI479" s="3"/>
      <c r="BJ479" s="3"/>
      <c r="BK479" s="3"/>
      <c r="BL479" s="3"/>
      <c r="BM479" s="3"/>
      <c r="BN479" s="3"/>
      <c r="BO479" s="3"/>
      <c r="BP479" s="3"/>
      <c r="BQ479" s="3"/>
      <c r="BR479" s="3"/>
      <c r="BS479" s="3"/>
      <c r="BT479" s="3"/>
      <c r="BU479" s="3"/>
      <c r="BV479" s="3"/>
      <c r="BW479" s="3"/>
      <c r="BX479" s="3"/>
      <c r="BY479" s="3"/>
      <c r="BZ479" s="3"/>
    </row>
    <row r="480">
      <c r="A480" s="20"/>
      <c r="B480" s="20"/>
      <c r="C480" s="3"/>
      <c r="D480" s="3"/>
      <c r="E480" s="3"/>
      <c r="F480" s="3"/>
      <c r="G480" s="3"/>
      <c r="H480" s="3"/>
      <c r="I480" s="3"/>
      <c r="J480" s="3"/>
      <c r="K480" s="3"/>
      <c r="L480" s="3"/>
      <c r="M480" s="3"/>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3"/>
      <c r="AR480" s="3"/>
      <c r="AS480" s="3"/>
      <c r="AT480" s="3"/>
      <c r="AU480" s="3"/>
      <c r="AV480" s="3"/>
      <c r="AW480" s="3"/>
      <c r="AX480" s="3"/>
      <c r="AY480" s="3"/>
      <c r="AZ480" s="3"/>
      <c r="BA480" s="3"/>
      <c r="BB480" s="3"/>
      <c r="BC480" s="3"/>
      <c r="BD480" s="3"/>
      <c r="BE480" s="3"/>
      <c r="BF480" s="3"/>
      <c r="BG480" s="3"/>
      <c r="BH480" s="3"/>
      <c r="BI480" s="3"/>
      <c r="BJ480" s="3"/>
      <c r="BK480" s="3"/>
      <c r="BL480" s="3"/>
      <c r="BM480" s="3"/>
      <c r="BN480" s="3"/>
      <c r="BO480" s="3"/>
      <c r="BP480" s="3"/>
      <c r="BQ480" s="3"/>
      <c r="BR480" s="3"/>
      <c r="BS480" s="3"/>
      <c r="BT480" s="3"/>
      <c r="BU480" s="3"/>
      <c r="BV480" s="3"/>
      <c r="BW480" s="3"/>
      <c r="BX480" s="3"/>
      <c r="BY480" s="3"/>
      <c r="BZ480" s="3"/>
    </row>
    <row r="481">
      <c r="A481" s="20"/>
      <c r="B481" s="20"/>
      <c r="C481" s="3"/>
      <c r="D481" s="3"/>
      <c r="E481" s="3"/>
      <c r="F481" s="3"/>
      <c r="G481" s="3"/>
      <c r="H481" s="3"/>
      <c r="I481" s="3"/>
      <c r="J481" s="3"/>
      <c r="K481" s="3"/>
      <c r="L481" s="3"/>
      <c r="M481" s="3"/>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c r="BA481" s="3"/>
      <c r="BB481" s="3"/>
      <c r="BC481" s="3"/>
      <c r="BD481" s="3"/>
      <c r="BE481" s="3"/>
      <c r="BF481" s="3"/>
      <c r="BG481" s="3"/>
      <c r="BH481" s="3"/>
      <c r="BI481" s="3"/>
      <c r="BJ481" s="3"/>
      <c r="BK481" s="3"/>
      <c r="BL481" s="3"/>
      <c r="BM481" s="3"/>
      <c r="BN481" s="3"/>
      <c r="BO481" s="3"/>
      <c r="BP481" s="3"/>
      <c r="BQ481" s="3"/>
      <c r="BR481" s="3"/>
      <c r="BS481" s="3"/>
      <c r="BT481" s="3"/>
      <c r="BU481" s="3"/>
      <c r="BV481" s="3"/>
      <c r="BW481" s="3"/>
      <c r="BX481" s="3"/>
      <c r="BY481" s="3"/>
      <c r="BZ481" s="3"/>
    </row>
    <row r="482">
      <c r="A482" s="20"/>
      <c r="B482" s="20"/>
      <c r="C482" s="3"/>
      <c r="D482" s="3"/>
      <c r="E482" s="3"/>
      <c r="F482" s="3"/>
      <c r="G482" s="3"/>
      <c r="H482" s="3"/>
      <c r="I482" s="3"/>
      <c r="J482" s="3"/>
      <c r="K482" s="3"/>
      <c r="L482" s="3"/>
      <c r="M482" s="3"/>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3"/>
      <c r="AX482" s="3"/>
      <c r="AY482" s="3"/>
      <c r="AZ482" s="3"/>
      <c r="BA482" s="3"/>
      <c r="BB482" s="3"/>
      <c r="BC482" s="3"/>
      <c r="BD482" s="3"/>
      <c r="BE482" s="3"/>
      <c r="BF482" s="3"/>
      <c r="BG482" s="3"/>
      <c r="BH482" s="3"/>
      <c r="BI482" s="3"/>
      <c r="BJ482" s="3"/>
      <c r="BK482" s="3"/>
      <c r="BL482" s="3"/>
      <c r="BM482" s="3"/>
      <c r="BN482" s="3"/>
      <c r="BO482" s="3"/>
      <c r="BP482" s="3"/>
      <c r="BQ482" s="3"/>
      <c r="BR482" s="3"/>
      <c r="BS482" s="3"/>
      <c r="BT482" s="3"/>
      <c r="BU482" s="3"/>
      <c r="BV482" s="3"/>
      <c r="BW482" s="3"/>
      <c r="BX482" s="3"/>
      <c r="BY482" s="3"/>
      <c r="BZ482" s="3"/>
    </row>
    <row r="483">
      <c r="A483" s="20"/>
      <c r="B483" s="20"/>
      <c r="C483" s="3"/>
      <c r="D483" s="3"/>
      <c r="E483" s="3"/>
      <c r="F483" s="3"/>
      <c r="G483" s="3"/>
      <c r="H483" s="3"/>
      <c r="I483" s="3"/>
      <c r="J483" s="3"/>
      <c r="K483" s="3"/>
      <c r="L483" s="3"/>
      <c r="M483" s="3"/>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3"/>
      <c r="AR483" s="3"/>
      <c r="AS483" s="3"/>
      <c r="AT483" s="3"/>
      <c r="AU483" s="3"/>
      <c r="AV483" s="3"/>
      <c r="AW483" s="3"/>
      <c r="AX483" s="3"/>
      <c r="AY483" s="3"/>
      <c r="AZ483" s="3"/>
      <c r="BA483" s="3"/>
      <c r="BB483" s="3"/>
      <c r="BC483" s="3"/>
      <c r="BD483" s="3"/>
      <c r="BE483" s="3"/>
      <c r="BF483" s="3"/>
      <c r="BG483" s="3"/>
      <c r="BH483" s="3"/>
      <c r="BI483" s="3"/>
      <c r="BJ483" s="3"/>
      <c r="BK483" s="3"/>
      <c r="BL483" s="3"/>
      <c r="BM483" s="3"/>
      <c r="BN483" s="3"/>
      <c r="BO483" s="3"/>
      <c r="BP483" s="3"/>
      <c r="BQ483" s="3"/>
      <c r="BR483" s="3"/>
      <c r="BS483" s="3"/>
      <c r="BT483" s="3"/>
      <c r="BU483" s="3"/>
      <c r="BV483" s="3"/>
      <c r="BW483" s="3"/>
      <c r="BX483" s="3"/>
      <c r="BY483" s="3"/>
      <c r="BZ483" s="3"/>
    </row>
    <row r="484">
      <c r="A484" s="20"/>
      <c r="B484" s="20"/>
      <c r="C484" s="3"/>
      <c r="D484" s="3"/>
      <c r="E484" s="3"/>
      <c r="F484" s="3"/>
      <c r="G484" s="3"/>
      <c r="H484" s="3"/>
      <c r="I484" s="3"/>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c r="BB484" s="3"/>
      <c r="BC484" s="3"/>
      <c r="BD484" s="3"/>
      <c r="BE484" s="3"/>
      <c r="BF484" s="3"/>
      <c r="BG484" s="3"/>
      <c r="BH484" s="3"/>
      <c r="BI484" s="3"/>
      <c r="BJ484" s="3"/>
      <c r="BK484" s="3"/>
      <c r="BL484" s="3"/>
      <c r="BM484" s="3"/>
      <c r="BN484" s="3"/>
      <c r="BO484" s="3"/>
      <c r="BP484" s="3"/>
      <c r="BQ484" s="3"/>
      <c r="BR484" s="3"/>
      <c r="BS484" s="3"/>
      <c r="BT484" s="3"/>
      <c r="BU484" s="3"/>
      <c r="BV484" s="3"/>
      <c r="BW484" s="3"/>
      <c r="BX484" s="3"/>
      <c r="BY484" s="3"/>
      <c r="BZ484" s="3"/>
    </row>
    <row r="485">
      <c r="A485" s="20"/>
      <c r="B485" s="20"/>
      <c r="C485" s="3"/>
      <c r="D485" s="3"/>
      <c r="E485" s="3"/>
      <c r="F485" s="3"/>
      <c r="G485" s="3"/>
      <c r="H485" s="3"/>
      <c r="I485" s="3"/>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c r="BM485" s="3"/>
      <c r="BN485" s="3"/>
      <c r="BO485" s="3"/>
      <c r="BP485" s="3"/>
      <c r="BQ485" s="3"/>
      <c r="BR485" s="3"/>
      <c r="BS485" s="3"/>
      <c r="BT485" s="3"/>
      <c r="BU485" s="3"/>
      <c r="BV485" s="3"/>
      <c r="BW485" s="3"/>
      <c r="BX485" s="3"/>
      <c r="BY485" s="3"/>
      <c r="BZ485" s="3"/>
    </row>
    <row r="486">
      <c r="A486" s="20"/>
      <c r="B486" s="20"/>
      <c r="C486" s="3"/>
      <c r="D486" s="3"/>
      <c r="E486" s="3"/>
      <c r="F486" s="3"/>
      <c r="G486" s="3"/>
      <c r="H486" s="3"/>
      <c r="I486" s="3"/>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c r="BB486" s="3"/>
      <c r="BC486" s="3"/>
      <c r="BD486" s="3"/>
      <c r="BE486" s="3"/>
      <c r="BF486" s="3"/>
      <c r="BG486" s="3"/>
      <c r="BH486" s="3"/>
      <c r="BI486" s="3"/>
      <c r="BJ486" s="3"/>
      <c r="BK486" s="3"/>
      <c r="BL486" s="3"/>
      <c r="BM486" s="3"/>
      <c r="BN486" s="3"/>
      <c r="BO486" s="3"/>
      <c r="BP486" s="3"/>
      <c r="BQ486" s="3"/>
      <c r="BR486" s="3"/>
      <c r="BS486" s="3"/>
      <c r="BT486" s="3"/>
      <c r="BU486" s="3"/>
      <c r="BV486" s="3"/>
      <c r="BW486" s="3"/>
      <c r="BX486" s="3"/>
      <c r="BY486" s="3"/>
      <c r="BZ486" s="3"/>
    </row>
    <row r="487">
      <c r="A487" s="20"/>
      <c r="B487" s="20"/>
      <c r="C487" s="3"/>
      <c r="D487" s="3"/>
      <c r="E487" s="3"/>
      <c r="F487" s="3"/>
      <c r="G487" s="3"/>
      <c r="H487" s="3"/>
      <c r="I487" s="3"/>
      <c r="J487" s="3"/>
      <c r="K487" s="3"/>
      <c r="L487" s="3"/>
      <c r="M487" s="3"/>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3"/>
      <c r="AR487" s="3"/>
      <c r="AS487" s="3"/>
      <c r="AT487" s="3"/>
      <c r="AU487" s="3"/>
      <c r="AV487" s="3"/>
      <c r="AW487" s="3"/>
      <c r="AX487" s="3"/>
      <c r="AY487" s="3"/>
      <c r="AZ487" s="3"/>
      <c r="BA487" s="3"/>
      <c r="BB487" s="3"/>
      <c r="BC487" s="3"/>
      <c r="BD487" s="3"/>
      <c r="BE487" s="3"/>
      <c r="BF487" s="3"/>
      <c r="BG487" s="3"/>
      <c r="BH487" s="3"/>
      <c r="BI487" s="3"/>
      <c r="BJ487" s="3"/>
      <c r="BK487" s="3"/>
      <c r="BL487" s="3"/>
      <c r="BM487" s="3"/>
      <c r="BN487" s="3"/>
      <c r="BO487" s="3"/>
      <c r="BP487" s="3"/>
      <c r="BQ487" s="3"/>
      <c r="BR487" s="3"/>
      <c r="BS487" s="3"/>
      <c r="BT487" s="3"/>
      <c r="BU487" s="3"/>
      <c r="BV487" s="3"/>
      <c r="BW487" s="3"/>
      <c r="BX487" s="3"/>
      <c r="BY487" s="3"/>
      <c r="BZ487" s="3"/>
    </row>
    <row r="488">
      <c r="A488" s="20"/>
      <c r="B488" s="20"/>
      <c r="C488" s="3"/>
      <c r="D488" s="3"/>
      <c r="E488" s="3"/>
      <c r="F488" s="3"/>
      <c r="G488" s="3"/>
      <c r="H488" s="3"/>
      <c r="I488" s="3"/>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c r="BB488" s="3"/>
      <c r="BC488" s="3"/>
      <c r="BD488" s="3"/>
      <c r="BE488" s="3"/>
      <c r="BF488" s="3"/>
      <c r="BG488" s="3"/>
      <c r="BH488" s="3"/>
      <c r="BI488" s="3"/>
      <c r="BJ488" s="3"/>
      <c r="BK488" s="3"/>
      <c r="BL488" s="3"/>
      <c r="BM488" s="3"/>
      <c r="BN488" s="3"/>
      <c r="BO488" s="3"/>
      <c r="BP488" s="3"/>
      <c r="BQ488" s="3"/>
      <c r="BR488" s="3"/>
      <c r="BS488" s="3"/>
      <c r="BT488" s="3"/>
      <c r="BU488" s="3"/>
      <c r="BV488" s="3"/>
      <c r="BW488" s="3"/>
      <c r="BX488" s="3"/>
      <c r="BY488" s="3"/>
      <c r="BZ488" s="3"/>
    </row>
    <row r="489">
      <c r="A489" s="20"/>
      <c r="B489" s="20"/>
      <c r="C489" s="3"/>
      <c r="D489" s="3"/>
      <c r="E489" s="3"/>
      <c r="F489" s="3"/>
      <c r="G489" s="3"/>
      <c r="H489" s="3"/>
      <c r="I489" s="3"/>
      <c r="J489" s="3"/>
      <c r="K489" s="3"/>
      <c r="L489" s="3"/>
      <c r="M489" s="3"/>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3"/>
      <c r="AR489" s="3"/>
      <c r="AS489" s="3"/>
      <c r="AT489" s="3"/>
      <c r="AU489" s="3"/>
      <c r="AV489" s="3"/>
      <c r="AW489" s="3"/>
      <c r="AX489" s="3"/>
      <c r="AY489" s="3"/>
      <c r="AZ489" s="3"/>
      <c r="BA489" s="3"/>
      <c r="BB489" s="3"/>
      <c r="BC489" s="3"/>
      <c r="BD489" s="3"/>
      <c r="BE489" s="3"/>
      <c r="BF489" s="3"/>
      <c r="BG489" s="3"/>
      <c r="BH489" s="3"/>
      <c r="BI489" s="3"/>
      <c r="BJ489" s="3"/>
      <c r="BK489" s="3"/>
      <c r="BL489" s="3"/>
      <c r="BM489" s="3"/>
      <c r="BN489" s="3"/>
      <c r="BO489" s="3"/>
      <c r="BP489" s="3"/>
      <c r="BQ489" s="3"/>
      <c r="BR489" s="3"/>
      <c r="BS489" s="3"/>
      <c r="BT489" s="3"/>
      <c r="BU489" s="3"/>
      <c r="BV489" s="3"/>
      <c r="BW489" s="3"/>
      <c r="BX489" s="3"/>
      <c r="BY489" s="3"/>
      <c r="BZ489" s="3"/>
    </row>
    <row r="490">
      <c r="A490" s="20"/>
      <c r="B490" s="20"/>
      <c r="C490" s="3"/>
      <c r="D490" s="3"/>
      <c r="E490" s="3"/>
      <c r="F490" s="3"/>
      <c r="G490" s="3"/>
      <c r="H490" s="3"/>
      <c r="I490" s="3"/>
      <c r="J490" s="3"/>
      <c r="K490" s="3"/>
      <c r="L490" s="3"/>
      <c r="M490" s="3"/>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3"/>
      <c r="AR490" s="3"/>
      <c r="AS490" s="3"/>
      <c r="AT490" s="3"/>
      <c r="AU490" s="3"/>
      <c r="AV490" s="3"/>
      <c r="AW490" s="3"/>
      <c r="AX490" s="3"/>
      <c r="AY490" s="3"/>
      <c r="AZ490" s="3"/>
      <c r="BA490" s="3"/>
      <c r="BB490" s="3"/>
      <c r="BC490" s="3"/>
      <c r="BD490" s="3"/>
      <c r="BE490" s="3"/>
      <c r="BF490" s="3"/>
      <c r="BG490" s="3"/>
      <c r="BH490" s="3"/>
      <c r="BI490" s="3"/>
      <c r="BJ490" s="3"/>
      <c r="BK490" s="3"/>
      <c r="BL490" s="3"/>
      <c r="BM490" s="3"/>
      <c r="BN490" s="3"/>
      <c r="BO490" s="3"/>
      <c r="BP490" s="3"/>
      <c r="BQ490" s="3"/>
      <c r="BR490" s="3"/>
      <c r="BS490" s="3"/>
      <c r="BT490" s="3"/>
      <c r="BU490" s="3"/>
      <c r="BV490" s="3"/>
      <c r="BW490" s="3"/>
      <c r="BX490" s="3"/>
      <c r="BY490" s="3"/>
      <c r="BZ490" s="3"/>
    </row>
    <row r="491">
      <c r="A491" s="20"/>
      <c r="B491" s="20"/>
      <c r="C491" s="3"/>
      <c r="D491" s="3"/>
      <c r="E491" s="3"/>
      <c r="F491" s="3"/>
      <c r="G491" s="3"/>
      <c r="H491" s="3"/>
      <c r="I491" s="3"/>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c r="BB491" s="3"/>
      <c r="BC491" s="3"/>
      <c r="BD491" s="3"/>
      <c r="BE491" s="3"/>
      <c r="BF491" s="3"/>
      <c r="BG491" s="3"/>
      <c r="BH491" s="3"/>
      <c r="BI491" s="3"/>
      <c r="BJ491" s="3"/>
      <c r="BK491" s="3"/>
      <c r="BL491" s="3"/>
      <c r="BM491" s="3"/>
      <c r="BN491" s="3"/>
      <c r="BO491" s="3"/>
      <c r="BP491" s="3"/>
      <c r="BQ491" s="3"/>
      <c r="BR491" s="3"/>
      <c r="BS491" s="3"/>
      <c r="BT491" s="3"/>
      <c r="BU491" s="3"/>
      <c r="BV491" s="3"/>
      <c r="BW491" s="3"/>
      <c r="BX491" s="3"/>
      <c r="BY491" s="3"/>
      <c r="BZ491" s="3"/>
    </row>
    <row r="492">
      <c r="A492" s="20"/>
      <c r="B492" s="20"/>
      <c r="C492" s="3"/>
      <c r="D492" s="3"/>
      <c r="E492" s="3"/>
      <c r="F492" s="3"/>
      <c r="G492" s="3"/>
      <c r="H492" s="3"/>
      <c r="I492" s="3"/>
      <c r="J492" s="3"/>
      <c r="K492" s="3"/>
      <c r="L492" s="3"/>
      <c r="M492" s="3"/>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c r="BA492" s="3"/>
      <c r="BB492" s="3"/>
      <c r="BC492" s="3"/>
      <c r="BD492" s="3"/>
      <c r="BE492" s="3"/>
      <c r="BF492" s="3"/>
      <c r="BG492" s="3"/>
      <c r="BH492" s="3"/>
      <c r="BI492" s="3"/>
      <c r="BJ492" s="3"/>
      <c r="BK492" s="3"/>
      <c r="BL492" s="3"/>
      <c r="BM492" s="3"/>
      <c r="BN492" s="3"/>
      <c r="BO492" s="3"/>
      <c r="BP492" s="3"/>
      <c r="BQ492" s="3"/>
      <c r="BR492" s="3"/>
      <c r="BS492" s="3"/>
      <c r="BT492" s="3"/>
      <c r="BU492" s="3"/>
      <c r="BV492" s="3"/>
      <c r="BW492" s="3"/>
      <c r="BX492" s="3"/>
      <c r="BY492" s="3"/>
      <c r="BZ492" s="3"/>
    </row>
    <row r="493">
      <c r="A493" s="20"/>
      <c r="B493" s="20"/>
      <c r="C493" s="3"/>
      <c r="D493" s="3"/>
      <c r="E493" s="3"/>
      <c r="F493" s="3"/>
      <c r="G493" s="3"/>
      <c r="H493" s="3"/>
      <c r="I493" s="3"/>
      <c r="J493" s="3"/>
      <c r="K493" s="3"/>
      <c r="L493" s="3"/>
      <c r="M493" s="3"/>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c r="AR493" s="3"/>
      <c r="AS493" s="3"/>
      <c r="AT493" s="3"/>
      <c r="AU493" s="3"/>
      <c r="AV493" s="3"/>
      <c r="AW493" s="3"/>
      <c r="AX493" s="3"/>
      <c r="AY493" s="3"/>
      <c r="AZ493" s="3"/>
      <c r="BA493" s="3"/>
      <c r="BB493" s="3"/>
      <c r="BC493" s="3"/>
      <c r="BD493" s="3"/>
      <c r="BE493" s="3"/>
      <c r="BF493" s="3"/>
      <c r="BG493" s="3"/>
      <c r="BH493" s="3"/>
      <c r="BI493" s="3"/>
      <c r="BJ493" s="3"/>
      <c r="BK493" s="3"/>
      <c r="BL493" s="3"/>
      <c r="BM493" s="3"/>
      <c r="BN493" s="3"/>
      <c r="BO493" s="3"/>
      <c r="BP493" s="3"/>
      <c r="BQ493" s="3"/>
      <c r="BR493" s="3"/>
      <c r="BS493" s="3"/>
      <c r="BT493" s="3"/>
      <c r="BU493" s="3"/>
      <c r="BV493" s="3"/>
      <c r="BW493" s="3"/>
      <c r="BX493" s="3"/>
      <c r="BY493" s="3"/>
      <c r="BZ493" s="3"/>
    </row>
    <row r="494">
      <c r="A494" s="20"/>
      <c r="B494" s="20"/>
      <c r="C494" s="3"/>
      <c r="D494" s="3"/>
      <c r="E494" s="3"/>
      <c r="F494" s="3"/>
      <c r="G494" s="3"/>
      <c r="H494" s="3"/>
      <c r="I494" s="3"/>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c r="BB494" s="3"/>
      <c r="BC494" s="3"/>
      <c r="BD494" s="3"/>
      <c r="BE494" s="3"/>
      <c r="BF494" s="3"/>
      <c r="BG494" s="3"/>
      <c r="BH494" s="3"/>
      <c r="BI494" s="3"/>
      <c r="BJ494" s="3"/>
      <c r="BK494" s="3"/>
      <c r="BL494" s="3"/>
      <c r="BM494" s="3"/>
      <c r="BN494" s="3"/>
      <c r="BO494" s="3"/>
      <c r="BP494" s="3"/>
      <c r="BQ494" s="3"/>
      <c r="BR494" s="3"/>
      <c r="BS494" s="3"/>
      <c r="BT494" s="3"/>
      <c r="BU494" s="3"/>
      <c r="BV494" s="3"/>
      <c r="BW494" s="3"/>
      <c r="BX494" s="3"/>
      <c r="BY494" s="3"/>
      <c r="BZ494" s="3"/>
    </row>
    <row r="495">
      <c r="A495" s="20"/>
      <c r="B495" s="20"/>
      <c r="C495" s="3"/>
      <c r="D495" s="3"/>
      <c r="E495" s="3"/>
      <c r="F495" s="3"/>
      <c r="G495" s="3"/>
      <c r="H495" s="3"/>
      <c r="I495" s="3"/>
      <c r="J495" s="3"/>
      <c r="K495" s="3"/>
      <c r="L495" s="3"/>
      <c r="M495" s="3"/>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3"/>
      <c r="AR495" s="3"/>
      <c r="AS495" s="3"/>
      <c r="AT495" s="3"/>
      <c r="AU495" s="3"/>
      <c r="AV495" s="3"/>
      <c r="AW495" s="3"/>
      <c r="AX495" s="3"/>
      <c r="AY495" s="3"/>
      <c r="AZ495" s="3"/>
      <c r="BA495" s="3"/>
      <c r="BB495" s="3"/>
      <c r="BC495" s="3"/>
      <c r="BD495" s="3"/>
      <c r="BE495" s="3"/>
      <c r="BF495" s="3"/>
      <c r="BG495" s="3"/>
      <c r="BH495" s="3"/>
      <c r="BI495" s="3"/>
      <c r="BJ495" s="3"/>
      <c r="BK495" s="3"/>
      <c r="BL495" s="3"/>
      <c r="BM495" s="3"/>
      <c r="BN495" s="3"/>
      <c r="BO495" s="3"/>
      <c r="BP495" s="3"/>
      <c r="BQ495" s="3"/>
      <c r="BR495" s="3"/>
      <c r="BS495" s="3"/>
      <c r="BT495" s="3"/>
      <c r="BU495" s="3"/>
      <c r="BV495" s="3"/>
      <c r="BW495" s="3"/>
      <c r="BX495" s="3"/>
      <c r="BY495" s="3"/>
      <c r="BZ495" s="3"/>
    </row>
    <row r="496">
      <c r="A496" s="20"/>
      <c r="B496" s="20"/>
      <c r="C496" s="3"/>
      <c r="D496" s="3"/>
      <c r="E496" s="3"/>
      <c r="F496" s="3"/>
      <c r="G496" s="3"/>
      <c r="H496" s="3"/>
      <c r="I496" s="3"/>
      <c r="J496" s="3"/>
      <c r="K496" s="3"/>
      <c r="L496" s="3"/>
      <c r="M496" s="3"/>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c r="BA496" s="3"/>
      <c r="BB496" s="3"/>
      <c r="BC496" s="3"/>
      <c r="BD496" s="3"/>
      <c r="BE496" s="3"/>
      <c r="BF496" s="3"/>
      <c r="BG496" s="3"/>
      <c r="BH496" s="3"/>
      <c r="BI496" s="3"/>
      <c r="BJ496" s="3"/>
      <c r="BK496" s="3"/>
      <c r="BL496" s="3"/>
      <c r="BM496" s="3"/>
      <c r="BN496" s="3"/>
      <c r="BO496" s="3"/>
      <c r="BP496" s="3"/>
      <c r="BQ496" s="3"/>
      <c r="BR496" s="3"/>
      <c r="BS496" s="3"/>
      <c r="BT496" s="3"/>
      <c r="BU496" s="3"/>
      <c r="BV496" s="3"/>
      <c r="BW496" s="3"/>
      <c r="BX496" s="3"/>
      <c r="BY496" s="3"/>
      <c r="BZ496" s="3"/>
    </row>
    <row r="497">
      <c r="A497" s="20"/>
      <c r="B497" s="20"/>
      <c r="C497" s="3"/>
      <c r="D497" s="3"/>
      <c r="E497" s="3"/>
      <c r="F497" s="3"/>
      <c r="G497" s="3"/>
      <c r="H497" s="3"/>
      <c r="I497" s="3"/>
      <c r="J497" s="3"/>
      <c r="K497" s="3"/>
      <c r="L497" s="3"/>
      <c r="M497" s="3"/>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c r="BA497" s="3"/>
      <c r="BB497" s="3"/>
      <c r="BC497" s="3"/>
      <c r="BD497" s="3"/>
      <c r="BE497" s="3"/>
      <c r="BF497" s="3"/>
      <c r="BG497" s="3"/>
      <c r="BH497" s="3"/>
      <c r="BI497" s="3"/>
      <c r="BJ497" s="3"/>
      <c r="BK497" s="3"/>
      <c r="BL497" s="3"/>
      <c r="BM497" s="3"/>
      <c r="BN497" s="3"/>
      <c r="BO497" s="3"/>
      <c r="BP497" s="3"/>
      <c r="BQ497" s="3"/>
      <c r="BR497" s="3"/>
      <c r="BS497" s="3"/>
      <c r="BT497" s="3"/>
      <c r="BU497" s="3"/>
      <c r="BV497" s="3"/>
      <c r="BW497" s="3"/>
      <c r="BX497" s="3"/>
      <c r="BY497" s="3"/>
      <c r="BZ497" s="3"/>
    </row>
    <row r="498">
      <c r="A498" s="20"/>
      <c r="B498" s="20"/>
      <c r="C498" s="3"/>
      <c r="D498" s="3"/>
      <c r="E498" s="3"/>
      <c r="F498" s="3"/>
      <c r="G498" s="3"/>
      <c r="H498" s="3"/>
      <c r="I498" s="3"/>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c r="BB498" s="3"/>
      <c r="BC498" s="3"/>
      <c r="BD498" s="3"/>
      <c r="BE498" s="3"/>
      <c r="BF498" s="3"/>
      <c r="BG498" s="3"/>
      <c r="BH498" s="3"/>
      <c r="BI498" s="3"/>
      <c r="BJ498" s="3"/>
      <c r="BK498" s="3"/>
      <c r="BL498" s="3"/>
      <c r="BM498" s="3"/>
      <c r="BN498" s="3"/>
      <c r="BO498" s="3"/>
      <c r="BP498" s="3"/>
      <c r="BQ498" s="3"/>
      <c r="BR498" s="3"/>
      <c r="BS498" s="3"/>
      <c r="BT498" s="3"/>
      <c r="BU498" s="3"/>
      <c r="BV498" s="3"/>
      <c r="BW498" s="3"/>
      <c r="BX498" s="3"/>
      <c r="BY498" s="3"/>
      <c r="BZ498" s="3"/>
    </row>
    <row r="499">
      <c r="A499" s="20"/>
      <c r="B499" s="20"/>
      <c r="C499" s="3"/>
      <c r="D499" s="3"/>
      <c r="E499" s="3"/>
      <c r="F499" s="3"/>
      <c r="G499" s="3"/>
      <c r="H499" s="3"/>
      <c r="I499" s="3"/>
      <c r="J499" s="3"/>
      <c r="K499" s="3"/>
      <c r="L499" s="3"/>
      <c r="M499" s="3"/>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c r="BB499" s="3"/>
      <c r="BC499" s="3"/>
      <c r="BD499" s="3"/>
      <c r="BE499" s="3"/>
      <c r="BF499" s="3"/>
      <c r="BG499" s="3"/>
      <c r="BH499" s="3"/>
      <c r="BI499" s="3"/>
      <c r="BJ499" s="3"/>
      <c r="BK499" s="3"/>
      <c r="BL499" s="3"/>
      <c r="BM499" s="3"/>
      <c r="BN499" s="3"/>
      <c r="BO499" s="3"/>
      <c r="BP499" s="3"/>
      <c r="BQ499" s="3"/>
      <c r="BR499" s="3"/>
      <c r="BS499" s="3"/>
      <c r="BT499" s="3"/>
      <c r="BU499" s="3"/>
      <c r="BV499" s="3"/>
      <c r="BW499" s="3"/>
      <c r="BX499" s="3"/>
      <c r="BY499" s="3"/>
      <c r="BZ499" s="3"/>
    </row>
    <row r="500">
      <c r="A500" s="20"/>
      <c r="B500" s="20"/>
      <c r="C500" s="3"/>
      <c r="D500" s="3"/>
      <c r="E500" s="3"/>
      <c r="F500" s="3"/>
      <c r="G500" s="3"/>
      <c r="H500" s="3"/>
      <c r="I500" s="3"/>
      <c r="J500" s="3"/>
      <c r="K500" s="3"/>
      <c r="L500" s="3"/>
      <c r="M500" s="3"/>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3"/>
      <c r="AR500" s="3"/>
      <c r="AS500" s="3"/>
      <c r="AT500" s="3"/>
      <c r="AU500" s="3"/>
      <c r="AV500" s="3"/>
      <c r="AW500" s="3"/>
      <c r="AX500" s="3"/>
      <c r="AY500" s="3"/>
      <c r="AZ500" s="3"/>
      <c r="BA500" s="3"/>
      <c r="BB500" s="3"/>
      <c r="BC500" s="3"/>
      <c r="BD500" s="3"/>
      <c r="BE500" s="3"/>
      <c r="BF500" s="3"/>
      <c r="BG500" s="3"/>
      <c r="BH500" s="3"/>
      <c r="BI500" s="3"/>
      <c r="BJ500" s="3"/>
      <c r="BK500" s="3"/>
      <c r="BL500" s="3"/>
      <c r="BM500" s="3"/>
      <c r="BN500" s="3"/>
      <c r="BO500" s="3"/>
      <c r="BP500" s="3"/>
      <c r="BQ500" s="3"/>
      <c r="BR500" s="3"/>
      <c r="BS500" s="3"/>
      <c r="BT500" s="3"/>
      <c r="BU500" s="3"/>
      <c r="BV500" s="3"/>
      <c r="BW500" s="3"/>
      <c r="BX500" s="3"/>
      <c r="BY500" s="3"/>
      <c r="BZ500" s="3"/>
    </row>
    <row r="501">
      <c r="A501" s="20"/>
      <c r="B501" s="20"/>
      <c r="C501" s="3"/>
      <c r="D501" s="3"/>
      <c r="E501" s="3"/>
      <c r="F501" s="3"/>
      <c r="G501" s="3"/>
      <c r="H501" s="3"/>
      <c r="I501" s="3"/>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c r="BB501" s="3"/>
      <c r="BC501" s="3"/>
      <c r="BD501" s="3"/>
      <c r="BE501" s="3"/>
      <c r="BF501" s="3"/>
      <c r="BG501" s="3"/>
      <c r="BH501" s="3"/>
      <c r="BI501" s="3"/>
      <c r="BJ501" s="3"/>
      <c r="BK501" s="3"/>
      <c r="BL501" s="3"/>
      <c r="BM501" s="3"/>
      <c r="BN501" s="3"/>
      <c r="BO501" s="3"/>
      <c r="BP501" s="3"/>
      <c r="BQ501" s="3"/>
      <c r="BR501" s="3"/>
      <c r="BS501" s="3"/>
      <c r="BT501" s="3"/>
      <c r="BU501" s="3"/>
      <c r="BV501" s="3"/>
      <c r="BW501" s="3"/>
      <c r="BX501" s="3"/>
      <c r="BY501" s="3"/>
      <c r="BZ501" s="3"/>
    </row>
    <row r="502">
      <c r="A502" s="20"/>
      <c r="B502" s="20"/>
      <c r="C502" s="3"/>
      <c r="D502" s="3"/>
      <c r="E502" s="3"/>
      <c r="F502" s="3"/>
      <c r="G502" s="3"/>
      <c r="H502" s="3"/>
      <c r="I502" s="3"/>
      <c r="J502" s="3"/>
      <c r="K502" s="3"/>
      <c r="L502" s="3"/>
      <c r="M502" s="3"/>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3"/>
      <c r="AR502" s="3"/>
      <c r="AS502" s="3"/>
      <c r="AT502" s="3"/>
      <c r="AU502" s="3"/>
      <c r="AV502" s="3"/>
      <c r="AW502" s="3"/>
      <c r="AX502" s="3"/>
      <c r="AY502" s="3"/>
      <c r="AZ502" s="3"/>
      <c r="BA502" s="3"/>
      <c r="BB502" s="3"/>
      <c r="BC502" s="3"/>
      <c r="BD502" s="3"/>
      <c r="BE502" s="3"/>
      <c r="BF502" s="3"/>
      <c r="BG502" s="3"/>
      <c r="BH502" s="3"/>
      <c r="BI502" s="3"/>
      <c r="BJ502" s="3"/>
      <c r="BK502" s="3"/>
      <c r="BL502" s="3"/>
      <c r="BM502" s="3"/>
      <c r="BN502" s="3"/>
      <c r="BO502" s="3"/>
      <c r="BP502" s="3"/>
      <c r="BQ502" s="3"/>
      <c r="BR502" s="3"/>
      <c r="BS502" s="3"/>
      <c r="BT502" s="3"/>
      <c r="BU502" s="3"/>
      <c r="BV502" s="3"/>
      <c r="BW502" s="3"/>
      <c r="BX502" s="3"/>
      <c r="BY502" s="3"/>
      <c r="BZ502" s="3"/>
    </row>
    <row r="503">
      <c r="A503" s="20"/>
      <c r="B503" s="20"/>
      <c r="C503" s="3"/>
      <c r="D503" s="3"/>
      <c r="E503" s="3"/>
      <c r="F503" s="3"/>
      <c r="G503" s="3"/>
      <c r="H503" s="3"/>
      <c r="I503" s="3"/>
      <c r="J503" s="3"/>
      <c r="K503" s="3"/>
      <c r="L503" s="3"/>
      <c r="M503" s="3"/>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3"/>
      <c r="AR503" s="3"/>
      <c r="AS503" s="3"/>
      <c r="AT503" s="3"/>
      <c r="AU503" s="3"/>
      <c r="AV503" s="3"/>
      <c r="AW503" s="3"/>
      <c r="AX503" s="3"/>
      <c r="AY503" s="3"/>
      <c r="AZ503" s="3"/>
      <c r="BA503" s="3"/>
      <c r="BB503" s="3"/>
      <c r="BC503" s="3"/>
      <c r="BD503" s="3"/>
      <c r="BE503" s="3"/>
      <c r="BF503" s="3"/>
      <c r="BG503" s="3"/>
      <c r="BH503" s="3"/>
      <c r="BI503" s="3"/>
      <c r="BJ503" s="3"/>
      <c r="BK503" s="3"/>
      <c r="BL503" s="3"/>
      <c r="BM503" s="3"/>
      <c r="BN503" s="3"/>
      <c r="BO503" s="3"/>
      <c r="BP503" s="3"/>
      <c r="BQ503" s="3"/>
      <c r="BR503" s="3"/>
      <c r="BS503" s="3"/>
      <c r="BT503" s="3"/>
      <c r="BU503" s="3"/>
      <c r="BV503" s="3"/>
      <c r="BW503" s="3"/>
      <c r="BX503" s="3"/>
      <c r="BY503" s="3"/>
      <c r="BZ503" s="3"/>
    </row>
    <row r="504">
      <c r="A504" s="20"/>
      <c r="B504" s="20"/>
      <c r="C504" s="3"/>
      <c r="D504" s="3"/>
      <c r="E504" s="3"/>
      <c r="F504" s="3"/>
      <c r="G504" s="3"/>
      <c r="H504" s="3"/>
      <c r="I504" s="3"/>
      <c r="J504" s="3"/>
      <c r="K504" s="3"/>
      <c r="L504" s="3"/>
      <c r="M504" s="3"/>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3"/>
      <c r="AX504" s="3"/>
      <c r="AY504" s="3"/>
      <c r="AZ504" s="3"/>
      <c r="BA504" s="3"/>
      <c r="BB504" s="3"/>
      <c r="BC504" s="3"/>
      <c r="BD504" s="3"/>
      <c r="BE504" s="3"/>
      <c r="BF504" s="3"/>
      <c r="BG504" s="3"/>
      <c r="BH504" s="3"/>
      <c r="BI504" s="3"/>
      <c r="BJ504" s="3"/>
      <c r="BK504" s="3"/>
      <c r="BL504" s="3"/>
      <c r="BM504" s="3"/>
      <c r="BN504" s="3"/>
      <c r="BO504" s="3"/>
      <c r="BP504" s="3"/>
      <c r="BQ504" s="3"/>
      <c r="BR504" s="3"/>
      <c r="BS504" s="3"/>
      <c r="BT504" s="3"/>
      <c r="BU504" s="3"/>
      <c r="BV504" s="3"/>
      <c r="BW504" s="3"/>
      <c r="BX504" s="3"/>
      <c r="BY504" s="3"/>
      <c r="BZ504" s="3"/>
    </row>
    <row r="505">
      <c r="A505" s="20"/>
      <c r="B505" s="20"/>
      <c r="C505" s="3"/>
      <c r="D505" s="3"/>
      <c r="E505" s="3"/>
      <c r="F505" s="3"/>
      <c r="G505" s="3"/>
      <c r="H505" s="3"/>
      <c r="I505" s="3"/>
      <c r="J505" s="3"/>
      <c r="K505" s="3"/>
      <c r="L505" s="3"/>
      <c r="M505" s="3"/>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3"/>
      <c r="AR505" s="3"/>
      <c r="AS505" s="3"/>
      <c r="AT505" s="3"/>
      <c r="AU505" s="3"/>
      <c r="AV505" s="3"/>
      <c r="AW505" s="3"/>
      <c r="AX505" s="3"/>
      <c r="AY505" s="3"/>
      <c r="AZ505" s="3"/>
      <c r="BA505" s="3"/>
      <c r="BB505" s="3"/>
      <c r="BC505" s="3"/>
      <c r="BD505" s="3"/>
      <c r="BE505" s="3"/>
      <c r="BF505" s="3"/>
      <c r="BG505" s="3"/>
      <c r="BH505" s="3"/>
      <c r="BI505" s="3"/>
      <c r="BJ505" s="3"/>
      <c r="BK505" s="3"/>
      <c r="BL505" s="3"/>
      <c r="BM505" s="3"/>
      <c r="BN505" s="3"/>
      <c r="BO505" s="3"/>
      <c r="BP505" s="3"/>
      <c r="BQ505" s="3"/>
      <c r="BR505" s="3"/>
      <c r="BS505" s="3"/>
      <c r="BT505" s="3"/>
      <c r="BU505" s="3"/>
      <c r="BV505" s="3"/>
      <c r="BW505" s="3"/>
      <c r="BX505" s="3"/>
      <c r="BY505" s="3"/>
      <c r="BZ505" s="3"/>
    </row>
    <row r="506">
      <c r="A506" s="20"/>
      <c r="B506" s="20"/>
      <c r="C506" s="3"/>
      <c r="D506" s="3"/>
      <c r="E506" s="3"/>
      <c r="F506" s="3"/>
      <c r="G506" s="3"/>
      <c r="H506" s="3"/>
      <c r="I506" s="3"/>
      <c r="J506" s="3"/>
      <c r="K506" s="3"/>
      <c r="L506" s="3"/>
      <c r="M506" s="3"/>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3"/>
      <c r="AR506" s="3"/>
      <c r="AS506" s="3"/>
      <c r="AT506" s="3"/>
      <c r="AU506" s="3"/>
      <c r="AV506" s="3"/>
      <c r="AW506" s="3"/>
      <c r="AX506" s="3"/>
      <c r="AY506" s="3"/>
      <c r="AZ506" s="3"/>
      <c r="BA506" s="3"/>
      <c r="BB506" s="3"/>
      <c r="BC506" s="3"/>
      <c r="BD506" s="3"/>
      <c r="BE506" s="3"/>
      <c r="BF506" s="3"/>
      <c r="BG506" s="3"/>
      <c r="BH506" s="3"/>
      <c r="BI506" s="3"/>
      <c r="BJ506" s="3"/>
      <c r="BK506" s="3"/>
      <c r="BL506" s="3"/>
      <c r="BM506" s="3"/>
      <c r="BN506" s="3"/>
      <c r="BO506" s="3"/>
      <c r="BP506" s="3"/>
      <c r="BQ506" s="3"/>
      <c r="BR506" s="3"/>
      <c r="BS506" s="3"/>
      <c r="BT506" s="3"/>
      <c r="BU506" s="3"/>
      <c r="BV506" s="3"/>
      <c r="BW506" s="3"/>
      <c r="BX506" s="3"/>
      <c r="BY506" s="3"/>
      <c r="BZ506" s="3"/>
    </row>
    <row r="507">
      <c r="A507" s="20"/>
      <c r="B507" s="20"/>
      <c r="C507" s="3"/>
      <c r="D507" s="3"/>
      <c r="E507" s="3"/>
      <c r="F507" s="3"/>
      <c r="G507" s="3"/>
      <c r="H507" s="3"/>
      <c r="I507" s="3"/>
      <c r="J507" s="3"/>
      <c r="K507" s="3"/>
      <c r="L507" s="3"/>
      <c r="M507" s="3"/>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3"/>
      <c r="AR507" s="3"/>
      <c r="AS507" s="3"/>
      <c r="AT507" s="3"/>
      <c r="AU507" s="3"/>
      <c r="AV507" s="3"/>
      <c r="AW507" s="3"/>
      <c r="AX507" s="3"/>
      <c r="AY507" s="3"/>
      <c r="AZ507" s="3"/>
      <c r="BA507" s="3"/>
      <c r="BB507" s="3"/>
      <c r="BC507" s="3"/>
      <c r="BD507" s="3"/>
      <c r="BE507" s="3"/>
      <c r="BF507" s="3"/>
      <c r="BG507" s="3"/>
      <c r="BH507" s="3"/>
      <c r="BI507" s="3"/>
      <c r="BJ507" s="3"/>
      <c r="BK507" s="3"/>
      <c r="BL507" s="3"/>
      <c r="BM507" s="3"/>
      <c r="BN507" s="3"/>
      <c r="BO507" s="3"/>
      <c r="BP507" s="3"/>
      <c r="BQ507" s="3"/>
      <c r="BR507" s="3"/>
      <c r="BS507" s="3"/>
      <c r="BT507" s="3"/>
      <c r="BU507" s="3"/>
      <c r="BV507" s="3"/>
      <c r="BW507" s="3"/>
      <c r="BX507" s="3"/>
      <c r="BY507" s="3"/>
      <c r="BZ507" s="3"/>
    </row>
    <row r="508">
      <c r="A508" s="20"/>
      <c r="B508" s="20"/>
      <c r="C508" s="3"/>
      <c r="D508" s="3"/>
      <c r="E508" s="3"/>
      <c r="F508" s="3"/>
      <c r="G508" s="3"/>
      <c r="H508" s="3"/>
      <c r="I508" s="3"/>
      <c r="J508" s="3"/>
      <c r="K508" s="3"/>
      <c r="L508" s="3"/>
      <c r="M508" s="3"/>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3"/>
      <c r="AR508" s="3"/>
      <c r="AS508" s="3"/>
      <c r="AT508" s="3"/>
      <c r="AU508" s="3"/>
      <c r="AV508" s="3"/>
      <c r="AW508" s="3"/>
      <c r="AX508" s="3"/>
      <c r="AY508" s="3"/>
      <c r="AZ508" s="3"/>
      <c r="BA508" s="3"/>
      <c r="BB508" s="3"/>
      <c r="BC508" s="3"/>
      <c r="BD508" s="3"/>
      <c r="BE508" s="3"/>
      <c r="BF508" s="3"/>
      <c r="BG508" s="3"/>
      <c r="BH508" s="3"/>
      <c r="BI508" s="3"/>
      <c r="BJ508" s="3"/>
      <c r="BK508" s="3"/>
      <c r="BL508" s="3"/>
      <c r="BM508" s="3"/>
      <c r="BN508" s="3"/>
      <c r="BO508" s="3"/>
      <c r="BP508" s="3"/>
      <c r="BQ508" s="3"/>
      <c r="BR508" s="3"/>
      <c r="BS508" s="3"/>
      <c r="BT508" s="3"/>
      <c r="BU508" s="3"/>
      <c r="BV508" s="3"/>
      <c r="BW508" s="3"/>
      <c r="BX508" s="3"/>
      <c r="BY508" s="3"/>
      <c r="BZ508" s="3"/>
    </row>
    <row r="509">
      <c r="A509" s="20"/>
      <c r="B509" s="20"/>
      <c r="C509" s="3"/>
      <c r="D509" s="3"/>
      <c r="E509" s="3"/>
      <c r="F509" s="3"/>
      <c r="G509" s="3"/>
      <c r="H509" s="3"/>
      <c r="I509" s="3"/>
      <c r="J509" s="3"/>
      <c r="K509" s="3"/>
      <c r="L509" s="3"/>
      <c r="M509" s="3"/>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3"/>
      <c r="AR509" s="3"/>
      <c r="AS509" s="3"/>
      <c r="AT509" s="3"/>
      <c r="AU509" s="3"/>
      <c r="AV509" s="3"/>
      <c r="AW509" s="3"/>
      <c r="AX509" s="3"/>
      <c r="AY509" s="3"/>
      <c r="AZ509" s="3"/>
      <c r="BA509" s="3"/>
      <c r="BB509" s="3"/>
      <c r="BC509" s="3"/>
      <c r="BD509" s="3"/>
      <c r="BE509" s="3"/>
      <c r="BF509" s="3"/>
      <c r="BG509" s="3"/>
      <c r="BH509" s="3"/>
      <c r="BI509" s="3"/>
      <c r="BJ509" s="3"/>
      <c r="BK509" s="3"/>
      <c r="BL509" s="3"/>
      <c r="BM509" s="3"/>
      <c r="BN509" s="3"/>
      <c r="BO509" s="3"/>
      <c r="BP509" s="3"/>
      <c r="BQ509" s="3"/>
      <c r="BR509" s="3"/>
      <c r="BS509" s="3"/>
      <c r="BT509" s="3"/>
      <c r="BU509" s="3"/>
      <c r="BV509" s="3"/>
      <c r="BW509" s="3"/>
      <c r="BX509" s="3"/>
      <c r="BY509" s="3"/>
      <c r="BZ509" s="3"/>
    </row>
    <row r="510">
      <c r="A510" s="20"/>
      <c r="B510" s="20"/>
      <c r="C510" s="3"/>
      <c r="D510" s="3"/>
      <c r="E510" s="3"/>
      <c r="F510" s="3"/>
      <c r="G510" s="3"/>
      <c r="H510" s="3"/>
      <c r="I510" s="3"/>
      <c r="J510" s="3"/>
      <c r="K510" s="3"/>
      <c r="L510" s="3"/>
      <c r="M510" s="3"/>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3"/>
      <c r="AR510" s="3"/>
      <c r="AS510" s="3"/>
      <c r="AT510" s="3"/>
      <c r="AU510" s="3"/>
      <c r="AV510" s="3"/>
      <c r="AW510" s="3"/>
      <c r="AX510" s="3"/>
      <c r="AY510" s="3"/>
      <c r="AZ510" s="3"/>
      <c r="BA510" s="3"/>
      <c r="BB510" s="3"/>
      <c r="BC510" s="3"/>
      <c r="BD510" s="3"/>
      <c r="BE510" s="3"/>
      <c r="BF510" s="3"/>
      <c r="BG510" s="3"/>
      <c r="BH510" s="3"/>
      <c r="BI510" s="3"/>
      <c r="BJ510" s="3"/>
      <c r="BK510" s="3"/>
      <c r="BL510" s="3"/>
      <c r="BM510" s="3"/>
      <c r="BN510" s="3"/>
      <c r="BO510" s="3"/>
      <c r="BP510" s="3"/>
      <c r="BQ510" s="3"/>
      <c r="BR510" s="3"/>
      <c r="BS510" s="3"/>
      <c r="BT510" s="3"/>
      <c r="BU510" s="3"/>
      <c r="BV510" s="3"/>
      <c r="BW510" s="3"/>
      <c r="BX510" s="3"/>
      <c r="BY510" s="3"/>
      <c r="BZ510" s="3"/>
    </row>
    <row r="511">
      <c r="A511" s="20"/>
      <c r="B511" s="20"/>
      <c r="C511" s="3"/>
      <c r="D511" s="3"/>
      <c r="E511" s="3"/>
      <c r="F511" s="3"/>
      <c r="G511" s="3"/>
      <c r="H511" s="3"/>
      <c r="I511" s="3"/>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c r="BO511" s="3"/>
      <c r="BP511" s="3"/>
      <c r="BQ511" s="3"/>
      <c r="BR511" s="3"/>
      <c r="BS511" s="3"/>
      <c r="BT511" s="3"/>
      <c r="BU511" s="3"/>
      <c r="BV511" s="3"/>
      <c r="BW511" s="3"/>
      <c r="BX511" s="3"/>
      <c r="BY511" s="3"/>
      <c r="BZ511" s="3"/>
    </row>
    <row r="512">
      <c r="A512" s="20"/>
      <c r="B512" s="20"/>
      <c r="C512" s="3"/>
      <c r="D512" s="3"/>
      <c r="E512" s="3"/>
      <c r="F512" s="3"/>
      <c r="G512" s="3"/>
      <c r="H512" s="3"/>
      <c r="I512" s="3"/>
      <c r="J512" s="3"/>
      <c r="K512" s="3"/>
      <c r="L512" s="3"/>
      <c r="M512" s="3"/>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3"/>
      <c r="AR512" s="3"/>
      <c r="AS512" s="3"/>
      <c r="AT512" s="3"/>
      <c r="AU512" s="3"/>
      <c r="AV512" s="3"/>
      <c r="AW512" s="3"/>
      <c r="AX512" s="3"/>
      <c r="AY512" s="3"/>
      <c r="AZ512" s="3"/>
      <c r="BA512" s="3"/>
      <c r="BB512" s="3"/>
      <c r="BC512" s="3"/>
      <c r="BD512" s="3"/>
      <c r="BE512" s="3"/>
      <c r="BF512" s="3"/>
      <c r="BG512" s="3"/>
      <c r="BH512" s="3"/>
      <c r="BI512" s="3"/>
      <c r="BJ512" s="3"/>
      <c r="BK512" s="3"/>
      <c r="BL512" s="3"/>
      <c r="BM512" s="3"/>
      <c r="BN512" s="3"/>
      <c r="BO512" s="3"/>
      <c r="BP512" s="3"/>
      <c r="BQ512" s="3"/>
      <c r="BR512" s="3"/>
      <c r="BS512" s="3"/>
      <c r="BT512" s="3"/>
      <c r="BU512" s="3"/>
      <c r="BV512" s="3"/>
      <c r="BW512" s="3"/>
      <c r="BX512" s="3"/>
      <c r="BY512" s="3"/>
      <c r="BZ512" s="3"/>
    </row>
    <row r="513">
      <c r="A513" s="20"/>
      <c r="B513" s="20"/>
      <c r="C513" s="3"/>
      <c r="D513" s="3"/>
      <c r="E513" s="3"/>
      <c r="F513" s="3"/>
      <c r="G513" s="3"/>
      <c r="H513" s="3"/>
      <c r="I513" s="3"/>
      <c r="J513" s="3"/>
      <c r="K513" s="3"/>
      <c r="L513" s="3"/>
      <c r="M513" s="3"/>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3"/>
      <c r="AR513" s="3"/>
      <c r="AS513" s="3"/>
      <c r="AT513" s="3"/>
      <c r="AU513" s="3"/>
      <c r="AV513" s="3"/>
      <c r="AW513" s="3"/>
      <c r="AX513" s="3"/>
      <c r="AY513" s="3"/>
      <c r="AZ513" s="3"/>
      <c r="BA513" s="3"/>
      <c r="BB513" s="3"/>
      <c r="BC513" s="3"/>
      <c r="BD513" s="3"/>
      <c r="BE513" s="3"/>
      <c r="BF513" s="3"/>
      <c r="BG513" s="3"/>
      <c r="BH513" s="3"/>
      <c r="BI513" s="3"/>
      <c r="BJ513" s="3"/>
      <c r="BK513" s="3"/>
      <c r="BL513" s="3"/>
      <c r="BM513" s="3"/>
      <c r="BN513" s="3"/>
      <c r="BO513" s="3"/>
      <c r="BP513" s="3"/>
      <c r="BQ513" s="3"/>
      <c r="BR513" s="3"/>
      <c r="BS513" s="3"/>
      <c r="BT513" s="3"/>
      <c r="BU513" s="3"/>
      <c r="BV513" s="3"/>
      <c r="BW513" s="3"/>
      <c r="BX513" s="3"/>
      <c r="BY513" s="3"/>
      <c r="BZ513" s="3"/>
    </row>
    <row r="514">
      <c r="A514" s="20"/>
      <c r="B514" s="20"/>
      <c r="C514" s="3"/>
      <c r="D514" s="3"/>
      <c r="E514" s="3"/>
      <c r="F514" s="3"/>
      <c r="G514" s="3"/>
      <c r="H514" s="3"/>
      <c r="I514" s="3"/>
      <c r="J514" s="3"/>
      <c r="K514" s="3"/>
      <c r="L514" s="3"/>
      <c r="M514" s="3"/>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3"/>
      <c r="AR514" s="3"/>
      <c r="AS514" s="3"/>
      <c r="AT514" s="3"/>
      <c r="AU514" s="3"/>
      <c r="AV514" s="3"/>
      <c r="AW514" s="3"/>
      <c r="AX514" s="3"/>
      <c r="AY514" s="3"/>
      <c r="AZ514" s="3"/>
      <c r="BA514" s="3"/>
      <c r="BB514" s="3"/>
      <c r="BC514" s="3"/>
      <c r="BD514" s="3"/>
      <c r="BE514" s="3"/>
      <c r="BF514" s="3"/>
      <c r="BG514" s="3"/>
      <c r="BH514" s="3"/>
      <c r="BI514" s="3"/>
      <c r="BJ514" s="3"/>
      <c r="BK514" s="3"/>
      <c r="BL514" s="3"/>
      <c r="BM514" s="3"/>
      <c r="BN514" s="3"/>
      <c r="BO514" s="3"/>
      <c r="BP514" s="3"/>
      <c r="BQ514" s="3"/>
      <c r="BR514" s="3"/>
      <c r="BS514" s="3"/>
      <c r="BT514" s="3"/>
      <c r="BU514" s="3"/>
      <c r="BV514" s="3"/>
      <c r="BW514" s="3"/>
      <c r="BX514" s="3"/>
      <c r="BY514" s="3"/>
      <c r="BZ514" s="3"/>
    </row>
    <row r="515">
      <c r="A515" s="20"/>
      <c r="B515" s="20"/>
      <c r="C515" s="3"/>
      <c r="D515" s="3"/>
      <c r="E515" s="3"/>
      <c r="F515" s="3"/>
      <c r="G515" s="3"/>
      <c r="H515" s="3"/>
      <c r="I515" s="3"/>
      <c r="J515" s="3"/>
      <c r="K515" s="3"/>
      <c r="L515" s="3"/>
      <c r="M515" s="3"/>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3"/>
      <c r="AR515" s="3"/>
      <c r="AS515" s="3"/>
      <c r="AT515" s="3"/>
      <c r="AU515" s="3"/>
      <c r="AV515" s="3"/>
      <c r="AW515" s="3"/>
      <c r="AX515" s="3"/>
      <c r="AY515" s="3"/>
      <c r="AZ515" s="3"/>
      <c r="BA515" s="3"/>
      <c r="BB515" s="3"/>
      <c r="BC515" s="3"/>
      <c r="BD515" s="3"/>
      <c r="BE515" s="3"/>
      <c r="BF515" s="3"/>
      <c r="BG515" s="3"/>
      <c r="BH515" s="3"/>
      <c r="BI515" s="3"/>
      <c r="BJ515" s="3"/>
      <c r="BK515" s="3"/>
      <c r="BL515" s="3"/>
      <c r="BM515" s="3"/>
      <c r="BN515" s="3"/>
      <c r="BO515" s="3"/>
      <c r="BP515" s="3"/>
      <c r="BQ515" s="3"/>
      <c r="BR515" s="3"/>
      <c r="BS515" s="3"/>
      <c r="BT515" s="3"/>
      <c r="BU515" s="3"/>
      <c r="BV515" s="3"/>
      <c r="BW515" s="3"/>
      <c r="BX515" s="3"/>
      <c r="BY515" s="3"/>
      <c r="BZ515" s="3"/>
    </row>
    <row r="516">
      <c r="A516" s="20"/>
      <c r="B516" s="20"/>
      <c r="C516" s="3"/>
      <c r="D516" s="3"/>
      <c r="E516" s="3"/>
      <c r="F516" s="3"/>
      <c r="G516" s="3"/>
      <c r="H516" s="3"/>
      <c r="I516" s="3"/>
      <c r="J516" s="3"/>
      <c r="K516" s="3"/>
      <c r="L516" s="3"/>
      <c r="M516" s="3"/>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3"/>
      <c r="AR516" s="3"/>
      <c r="AS516" s="3"/>
      <c r="AT516" s="3"/>
      <c r="AU516" s="3"/>
      <c r="AV516" s="3"/>
      <c r="AW516" s="3"/>
      <c r="AX516" s="3"/>
      <c r="AY516" s="3"/>
      <c r="AZ516" s="3"/>
      <c r="BA516" s="3"/>
      <c r="BB516" s="3"/>
      <c r="BC516" s="3"/>
      <c r="BD516" s="3"/>
      <c r="BE516" s="3"/>
      <c r="BF516" s="3"/>
      <c r="BG516" s="3"/>
      <c r="BH516" s="3"/>
      <c r="BI516" s="3"/>
      <c r="BJ516" s="3"/>
      <c r="BK516" s="3"/>
      <c r="BL516" s="3"/>
      <c r="BM516" s="3"/>
      <c r="BN516" s="3"/>
      <c r="BO516" s="3"/>
      <c r="BP516" s="3"/>
      <c r="BQ516" s="3"/>
      <c r="BR516" s="3"/>
      <c r="BS516" s="3"/>
      <c r="BT516" s="3"/>
      <c r="BU516" s="3"/>
      <c r="BV516" s="3"/>
      <c r="BW516" s="3"/>
      <c r="BX516" s="3"/>
      <c r="BY516" s="3"/>
      <c r="BZ516" s="3"/>
    </row>
    <row r="517">
      <c r="A517" s="20"/>
      <c r="B517" s="20"/>
      <c r="C517" s="3"/>
      <c r="D517" s="3"/>
      <c r="E517" s="3"/>
      <c r="F517" s="3"/>
      <c r="G517" s="3"/>
      <c r="H517" s="3"/>
      <c r="I517" s="3"/>
      <c r="J517" s="3"/>
      <c r="K517" s="3"/>
      <c r="L517" s="3"/>
      <c r="M517" s="3"/>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3"/>
      <c r="AR517" s="3"/>
      <c r="AS517" s="3"/>
      <c r="AT517" s="3"/>
      <c r="AU517" s="3"/>
      <c r="AV517" s="3"/>
      <c r="AW517" s="3"/>
      <c r="AX517" s="3"/>
      <c r="AY517" s="3"/>
      <c r="AZ517" s="3"/>
      <c r="BA517" s="3"/>
      <c r="BB517" s="3"/>
      <c r="BC517" s="3"/>
      <c r="BD517" s="3"/>
      <c r="BE517" s="3"/>
      <c r="BF517" s="3"/>
      <c r="BG517" s="3"/>
      <c r="BH517" s="3"/>
      <c r="BI517" s="3"/>
      <c r="BJ517" s="3"/>
      <c r="BK517" s="3"/>
      <c r="BL517" s="3"/>
      <c r="BM517" s="3"/>
      <c r="BN517" s="3"/>
      <c r="BO517" s="3"/>
      <c r="BP517" s="3"/>
      <c r="BQ517" s="3"/>
      <c r="BR517" s="3"/>
      <c r="BS517" s="3"/>
      <c r="BT517" s="3"/>
      <c r="BU517" s="3"/>
      <c r="BV517" s="3"/>
      <c r="BW517" s="3"/>
      <c r="BX517" s="3"/>
      <c r="BY517" s="3"/>
      <c r="BZ517" s="3"/>
    </row>
    <row r="518">
      <c r="A518" s="20"/>
      <c r="B518" s="20"/>
      <c r="C518" s="3"/>
      <c r="D518" s="3"/>
      <c r="E518" s="3"/>
      <c r="F518" s="3"/>
      <c r="G518" s="3"/>
      <c r="H518" s="3"/>
      <c r="I518" s="3"/>
      <c r="J518" s="3"/>
      <c r="K518" s="3"/>
      <c r="L518" s="3"/>
      <c r="M518" s="3"/>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3"/>
      <c r="AR518" s="3"/>
      <c r="AS518" s="3"/>
      <c r="AT518" s="3"/>
      <c r="AU518" s="3"/>
      <c r="AV518" s="3"/>
      <c r="AW518" s="3"/>
      <c r="AX518" s="3"/>
      <c r="AY518" s="3"/>
      <c r="AZ518" s="3"/>
      <c r="BA518" s="3"/>
      <c r="BB518" s="3"/>
      <c r="BC518" s="3"/>
      <c r="BD518" s="3"/>
      <c r="BE518" s="3"/>
      <c r="BF518" s="3"/>
      <c r="BG518" s="3"/>
      <c r="BH518" s="3"/>
      <c r="BI518" s="3"/>
      <c r="BJ518" s="3"/>
      <c r="BK518" s="3"/>
      <c r="BL518" s="3"/>
      <c r="BM518" s="3"/>
      <c r="BN518" s="3"/>
      <c r="BO518" s="3"/>
      <c r="BP518" s="3"/>
      <c r="BQ518" s="3"/>
      <c r="BR518" s="3"/>
      <c r="BS518" s="3"/>
      <c r="BT518" s="3"/>
      <c r="BU518" s="3"/>
      <c r="BV518" s="3"/>
      <c r="BW518" s="3"/>
      <c r="BX518" s="3"/>
      <c r="BY518" s="3"/>
      <c r="BZ518" s="3"/>
    </row>
    <row r="519">
      <c r="A519" s="20"/>
      <c r="B519" s="20"/>
      <c r="C519" s="3"/>
      <c r="D519" s="3"/>
      <c r="E519" s="3"/>
      <c r="F519" s="3"/>
      <c r="G519" s="3"/>
      <c r="H519" s="3"/>
      <c r="I519" s="3"/>
      <c r="J519" s="3"/>
      <c r="K519" s="3"/>
      <c r="L519" s="3"/>
      <c r="M519" s="3"/>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3"/>
      <c r="AR519" s="3"/>
      <c r="AS519" s="3"/>
      <c r="AT519" s="3"/>
      <c r="AU519" s="3"/>
      <c r="AV519" s="3"/>
      <c r="AW519" s="3"/>
      <c r="AX519" s="3"/>
      <c r="AY519" s="3"/>
      <c r="AZ519" s="3"/>
      <c r="BA519" s="3"/>
      <c r="BB519" s="3"/>
      <c r="BC519" s="3"/>
      <c r="BD519" s="3"/>
      <c r="BE519" s="3"/>
      <c r="BF519" s="3"/>
      <c r="BG519" s="3"/>
      <c r="BH519" s="3"/>
      <c r="BI519" s="3"/>
      <c r="BJ519" s="3"/>
      <c r="BK519" s="3"/>
      <c r="BL519" s="3"/>
      <c r="BM519" s="3"/>
      <c r="BN519" s="3"/>
      <c r="BO519" s="3"/>
      <c r="BP519" s="3"/>
      <c r="BQ519" s="3"/>
      <c r="BR519" s="3"/>
      <c r="BS519" s="3"/>
      <c r="BT519" s="3"/>
      <c r="BU519" s="3"/>
      <c r="BV519" s="3"/>
      <c r="BW519" s="3"/>
      <c r="BX519" s="3"/>
      <c r="BY519" s="3"/>
      <c r="BZ519" s="3"/>
    </row>
    <row r="520">
      <c r="A520" s="20"/>
      <c r="B520" s="20"/>
      <c r="C520" s="3"/>
      <c r="D520" s="3"/>
      <c r="E520" s="3"/>
      <c r="F520" s="3"/>
      <c r="G520" s="3"/>
      <c r="H520" s="3"/>
      <c r="I520" s="3"/>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c r="BM520" s="3"/>
      <c r="BN520" s="3"/>
      <c r="BO520" s="3"/>
      <c r="BP520" s="3"/>
      <c r="BQ520" s="3"/>
      <c r="BR520" s="3"/>
      <c r="BS520" s="3"/>
      <c r="BT520" s="3"/>
      <c r="BU520" s="3"/>
      <c r="BV520" s="3"/>
      <c r="BW520" s="3"/>
      <c r="BX520" s="3"/>
      <c r="BY520" s="3"/>
      <c r="BZ520" s="3"/>
    </row>
    <row r="521">
      <c r="A521" s="20"/>
      <c r="B521" s="20"/>
      <c r="C521" s="3"/>
      <c r="D521" s="3"/>
      <c r="E521" s="3"/>
      <c r="F521" s="3"/>
      <c r="G521" s="3"/>
      <c r="H521" s="3"/>
      <c r="I521" s="3"/>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c r="BO521" s="3"/>
      <c r="BP521" s="3"/>
      <c r="BQ521" s="3"/>
      <c r="BR521" s="3"/>
      <c r="BS521" s="3"/>
      <c r="BT521" s="3"/>
      <c r="BU521" s="3"/>
      <c r="BV521" s="3"/>
      <c r="BW521" s="3"/>
      <c r="BX521" s="3"/>
      <c r="BY521" s="3"/>
      <c r="BZ521" s="3"/>
    </row>
    <row r="522">
      <c r="A522" s="20"/>
      <c r="B522" s="20"/>
      <c r="C522" s="3"/>
      <c r="D522" s="3"/>
      <c r="E522" s="3"/>
      <c r="F522" s="3"/>
      <c r="G522" s="3"/>
      <c r="H522" s="3"/>
      <c r="I522" s="3"/>
      <c r="J522" s="3"/>
      <c r="K522" s="3"/>
      <c r="L522" s="3"/>
      <c r="M522" s="3"/>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3"/>
      <c r="AR522" s="3"/>
      <c r="AS522" s="3"/>
      <c r="AT522" s="3"/>
      <c r="AU522" s="3"/>
      <c r="AV522" s="3"/>
      <c r="AW522" s="3"/>
      <c r="AX522" s="3"/>
      <c r="AY522" s="3"/>
      <c r="AZ522" s="3"/>
      <c r="BA522" s="3"/>
      <c r="BB522" s="3"/>
      <c r="BC522" s="3"/>
      <c r="BD522" s="3"/>
      <c r="BE522" s="3"/>
      <c r="BF522" s="3"/>
      <c r="BG522" s="3"/>
      <c r="BH522" s="3"/>
      <c r="BI522" s="3"/>
      <c r="BJ522" s="3"/>
      <c r="BK522" s="3"/>
      <c r="BL522" s="3"/>
      <c r="BM522" s="3"/>
      <c r="BN522" s="3"/>
      <c r="BO522" s="3"/>
      <c r="BP522" s="3"/>
      <c r="BQ522" s="3"/>
      <c r="BR522" s="3"/>
      <c r="BS522" s="3"/>
      <c r="BT522" s="3"/>
      <c r="BU522" s="3"/>
      <c r="BV522" s="3"/>
      <c r="BW522" s="3"/>
      <c r="BX522" s="3"/>
      <c r="BY522" s="3"/>
      <c r="BZ522" s="3"/>
    </row>
    <row r="523">
      <c r="A523" s="20"/>
      <c r="B523" s="20"/>
      <c r="C523" s="3"/>
      <c r="D523" s="3"/>
      <c r="E523" s="3"/>
      <c r="F523" s="3"/>
      <c r="G523" s="3"/>
      <c r="H523" s="3"/>
      <c r="I523" s="3"/>
      <c r="J523" s="3"/>
      <c r="K523" s="3"/>
      <c r="L523" s="3"/>
      <c r="M523" s="3"/>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3"/>
      <c r="AR523" s="3"/>
      <c r="AS523" s="3"/>
      <c r="AT523" s="3"/>
      <c r="AU523" s="3"/>
      <c r="AV523" s="3"/>
      <c r="AW523" s="3"/>
      <c r="AX523" s="3"/>
      <c r="AY523" s="3"/>
      <c r="AZ523" s="3"/>
      <c r="BA523" s="3"/>
      <c r="BB523" s="3"/>
      <c r="BC523" s="3"/>
      <c r="BD523" s="3"/>
      <c r="BE523" s="3"/>
      <c r="BF523" s="3"/>
      <c r="BG523" s="3"/>
      <c r="BH523" s="3"/>
      <c r="BI523" s="3"/>
      <c r="BJ523" s="3"/>
      <c r="BK523" s="3"/>
      <c r="BL523" s="3"/>
      <c r="BM523" s="3"/>
      <c r="BN523" s="3"/>
      <c r="BO523" s="3"/>
      <c r="BP523" s="3"/>
      <c r="BQ523" s="3"/>
      <c r="BR523" s="3"/>
      <c r="BS523" s="3"/>
      <c r="BT523" s="3"/>
      <c r="BU523" s="3"/>
      <c r="BV523" s="3"/>
      <c r="BW523" s="3"/>
      <c r="BX523" s="3"/>
      <c r="BY523" s="3"/>
      <c r="BZ523" s="3"/>
    </row>
    <row r="524">
      <c r="A524" s="20"/>
      <c r="B524" s="20"/>
      <c r="C524" s="3"/>
      <c r="D524" s="3"/>
      <c r="E524" s="3"/>
      <c r="F524" s="3"/>
      <c r="G524" s="3"/>
      <c r="H524" s="3"/>
      <c r="I524" s="3"/>
      <c r="J524" s="3"/>
      <c r="K524" s="3"/>
      <c r="L524" s="3"/>
      <c r="M524" s="3"/>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3"/>
      <c r="AR524" s="3"/>
      <c r="AS524" s="3"/>
      <c r="AT524" s="3"/>
      <c r="AU524" s="3"/>
      <c r="AV524" s="3"/>
      <c r="AW524" s="3"/>
      <c r="AX524" s="3"/>
      <c r="AY524" s="3"/>
      <c r="AZ524" s="3"/>
      <c r="BA524" s="3"/>
      <c r="BB524" s="3"/>
      <c r="BC524" s="3"/>
      <c r="BD524" s="3"/>
      <c r="BE524" s="3"/>
      <c r="BF524" s="3"/>
      <c r="BG524" s="3"/>
      <c r="BH524" s="3"/>
      <c r="BI524" s="3"/>
      <c r="BJ524" s="3"/>
      <c r="BK524" s="3"/>
      <c r="BL524" s="3"/>
      <c r="BM524" s="3"/>
      <c r="BN524" s="3"/>
      <c r="BO524" s="3"/>
      <c r="BP524" s="3"/>
      <c r="BQ524" s="3"/>
      <c r="BR524" s="3"/>
      <c r="BS524" s="3"/>
      <c r="BT524" s="3"/>
      <c r="BU524" s="3"/>
      <c r="BV524" s="3"/>
      <c r="BW524" s="3"/>
      <c r="BX524" s="3"/>
      <c r="BY524" s="3"/>
      <c r="BZ524" s="3"/>
    </row>
    <row r="525">
      <c r="A525" s="20"/>
      <c r="B525" s="20"/>
      <c r="C525" s="3"/>
      <c r="D525" s="3"/>
      <c r="E525" s="3"/>
      <c r="F525" s="3"/>
      <c r="G525" s="3"/>
      <c r="H525" s="3"/>
      <c r="I525" s="3"/>
      <c r="J525" s="3"/>
      <c r="K525" s="3"/>
      <c r="L525" s="3"/>
      <c r="M525" s="3"/>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3"/>
      <c r="AR525" s="3"/>
      <c r="AS525" s="3"/>
      <c r="AT525" s="3"/>
      <c r="AU525" s="3"/>
      <c r="AV525" s="3"/>
      <c r="AW525" s="3"/>
      <c r="AX525" s="3"/>
      <c r="AY525" s="3"/>
      <c r="AZ525" s="3"/>
      <c r="BA525" s="3"/>
      <c r="BB525" s="3"/>
      <c r="BC525" s="3"/>
      <c r="BD525" s="3"/>
      <c r="BE525" s="3"/>
      <c r="BF525" s="3"/>
      <c r="BG525" s="3"/>
      <c r="BH525" s="3"/>
      <c r="BI525" s="3"/>
      <c r="BJ525" s="3"/>
      <c r="BK525" s="3"/>
      <c r="BL525" s="3"/>
      <c r="BM525" s="3"/>
      <c r="BN525" s="3"/>
      <c r="BO525" s="3"/>
      <c r="BP525" s="3"/>
      <c r="BQ525" s="3"/>
      <c r="BR525" s="3"/>
      <c r="BS525" s="3"/>
      <c r="BT525" s="3"/>
      <c r="BU525" s="3"/>
      <c r="BV525" s="3"/>
      <c r="BW525" s="3"/>
      <c r="BX525" s="3"/>
      <c r="BY525" s="3"/>
      <c r="BZ525" s="3"/>
    </row>
    <row r="526">
      <c r="A526" s="20"/>
      <c r="B526" s="20"/>
      <c r="C526" s="3"/>
      <c r="D526" s="3"/>
      <c r="E526" s="3"/>
      <c r="F526" s="3"/>
      <c r="G526" s="3"/>
      <c r="H526" s="3"/>
      <c r="I526" s="3"/>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c r="BO526" s="3"/>
      <c r="BP526" s="3"/>
      <c r="BQ526" s="3"/>
      <c r="BR526" s="3"/>
      <c r="BS526" s="3"/>
      <c r="BT526" s="3"/>
      <c r="BU526" s="3"/>
      <c r="BV526" s="3"/>
      <c r="BW526" s="3"/>
      <c r="BX526" s="3"/>
      <c r="BY526" s="3"/>
      <c r="BZ526" s="3"/>
    </row>
    <row r="527">
      <c r="A527" s="20"/>
      <c r="B527" s="20"/>
      <c r="C527" s="3"/>
      <c r="D527" s="3"/>
      <c r="E527" s="3"/>
      <c r="F527" s="3"/>
      <c r="G527" s="3"/>
      <c r="H527" s="3"/>
      <c r="I527" s="3"/>
      <c r="J527" s="3"/>
      <c r="K527" s="3"/>
      <c r="L527" s="3"/>
      <c r="M527" s="3"/>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3"/>
      <c r="AR527" s="3"/>
      <c r="AS527" s="3"/>
      <c r="AT527" s="3"/>
      <c r="AU527" s="3"/>
      <c r="AV527" s="3"/>
      <c r="AW527" s="3"/>
      <c r="AX527" s="3"/>
      <c r="AY527" s="3"/>
      <c r="AZ527" s="3"/>
      <c r="BA527" s="3"/>
      <c r="BB527" s="3"/>
      <c r="BC527" s="3"/>
      <c r="BD527" s="3"/>
      <c r="BE527" s="3"/>
      <c r="BF527" s="3"/>
      <c r="BG527" s="3"/>
      <c r="BH527" s="3"/>
      <c r="BI527" s="3"/>
      <c r="BJ527" s="3"/>
      <c r="BK527" s="3"/>
      <c r="BL527" s="3"/>
      <c r="BM527" s="3"/>
      <c r="BN527" s="3"/>
      <c r="BO527" s="3"/>
      <c r="BP527" s="3"/>
      <c r="BQ527" s="3"/>
      <c r="BR527" s="3"/>
      <c r="BS527" s="3"/>
      <c r="BT527" s="3"/>
      <c r="BU527" s="3"/>
      <c r="BV527" s="3"/>
      <c r="BW527" s="3"/>
      <c r="BX527" s="3"/>
      <c r="BY527" s="3"/>
      <c r="BZ527" s="3"/>
    </row>
    <row r="528">
      <c r="A528" s="20"/>
      <c r="B528" s="20"/>
      <c r="C528" s="3"/>
      <c r="D528" s="3"/>
      <c r="E528" s="3"/>
      <c r="F528" s="3"/>
      <c r="G528" s="3"/>
      <c r="H528" s="3"/>
      <c r="I528" s="3"/>
      <c r="J528" s="3"/>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3"/>
      <c r="AX528" s="3"/>
      <c r="AY528" s="3"/>
      <c r="AZ528" s="3"/>
      <c r="BA528" s="3"/>
      <c r="BB528" s="3"/>
      <c r="BC528" s="3"/>
      <c r="BD528" s="3"/>
      <c r="BE528" s="3"/>
      <c r="BF528" s="3"/>
      <c r="BG528" s="3"/>
      <c r="BH528" s="3"/>
      <c r="BI528" s="3"/>
      <c r="BJ528" s="3"/>
      <c r="BK528" s="3"/>
      <c r="BL528" s="3"/>
      <c r="BM528" s="3"/>
      <c r="BN528" s="3"/>
      <c r="BO528" s="3"/>
      <c r="BP528" s="3"/>
      <c r="BQ528" s="3"/>
      <c r="BR528" s="3"/>
      <c r="BS528" s="3"/>
      <c r="BT528" s="3"/>
      <c r="BU528" s="3"/>
      <c r="BV528" s="3"/>
      <c r="BW528" s="3"/>
      <c r="BX528" s="3"/>
      <c r="BY528" s="3"/>
      <c r="BZ528" s="3"/>
    </row>
    <row r="529">
      <c r="A529" s="20"/>
      <c r="B529" s="20"/>
      <c r="C529" s="3"/>
      <c r="D529" s="3"/>
      <c r="E529" s="3"/>
      <c r="F529" s="3"/>
      <c r="G529" s="3"/>
      <c r="H529" s="3"/>
      <c r="I529" s="3"/>
      <c r="J529" s="3"/>
      <c r="K529" s="3"/>
      <c r="L529" s="3"/>
      <c r="M529" s="3"/>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3"/>
      <c r="AR529" s="3"/>
      <c r="AS529" s="3"/>
      <c r="AT529" s="3"/>
      <c r="AU529" s="3"/>
      <c r="AV529" s="3"/>
      <c r="AW529" s="3"/>
      <c r="AX529" s="3"/>
      <c r="AY529" s="3"/>
      <c r="AZ529" s="3"/>
      <c r="BA529" s="3"/>
      <c r="BB529" s="3"/>
      <c r="BC529" s="3"/>
      <c r="BD529" s="3"/>
      <c r="BE529" s="3"/>
      <c r="BF529" s="3"/>
      <c r="BG529" s="3"/>
      <c r="BH529" s="3"/>
      <c r="BI529" s="3"/>
      <c r="BJ529" s="3"/>
      <c r="BK529" s="3"/>
      <c r="BL529" s="3"/>
      <c r="BM529" s="3"/>
      <c r="BN529" s="3"/>
      <c r="BO529" s="3"/>
      <c r="BP529" s="3"/>
      <c r="BQ529" s="3"/>
      <c r="BR529" s="3"/>
      <c r="BS529" s="3"/>
      <c r="BT529" s="3"/>
      <c r="BU529" s="3"/>
      <c r="BV529" s="3"/>
      <c r="BW529" s="3"/>
      <c r="BX529" s="3"/>
      <c r="BY529" s="3"/>
      <c r="BZ529" s="3"/>
    </row>
    <row r="530">
      <c r="A530" s="20"/>
      <c r="B530" s="20"/>
      <c r="C530" s="3"/>
      <c r="D530" s="3"/>
      <c r="E530" s="3"/>
      <c r="F530" s="3"/>
      <c r="G530" s="3"/>
      <c r="H530" s="3"/>
      <c r="I530" s="3"/>
      <c r="J530" s="3"/>
      <c r="K530" s="3"/>
      <c r="L530" s="3"/>
      <c r="M530" s="3"/>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3"/>
      <c r="AR530" s="3"/>
      <c r="AS530" s="3"/>
      <c r="AT530" s="3"/>
      <c r="AU530" s="3"/>
      <c r="AV530" s="3"/>
      <c r="AW530" s="3"/>
      <c r="AX530" s="3"/>
      <c r="AY530" s="3"/>
      <c r="AZ530" s="3"/>
      <c r="BA530" s="3"/>
      <c r="BB530" s="3"/>
      <c r="BC530" s="3"/>
      <c r="BD530" s="3"/>
      <c r="BE530" s="3"/>
      <c r="BF530" s="3"/>
      <c r="BG530" s="3"/>
      <c r="BH530" s="3"/>
      <c r="BI530" s="3"/>
      <c r="BJ530" s="3"/>
      <c r="BK530" s="3"/>
      <c r="BL530" s="3"/>
      <c r="BM530" s="3"/>
      <c r="BN530" s="3"/>
      <c r="BO530" s="3"/>
      <c r="BP530" s="3"/>
      <c r="BQ530" s="3"/>
      <c r="BR530" s="3"/>
      <c r="BS530" s="3"/>
      <c r="BT530" s="3"/>
      <c r="BU530" s="3"/>
      <c r="BV530" s="3"/>
      <c r="BW530" s="3"/>
      <c r="BX530" s="3"/>
      <c r="BY530" s="3"/>
      <c r="BZ530" s="3"/>
    </row>
    <row r="531">
      <c r="A531" s="20"/>
      <c r="B531" s="20"/>
      <c r="C531" s="3"/>
      <c r="D531" s="3"/>
      <c r="E531" s="3"/>
      <c r="F531" s="3"/>
      <c r="G531" s="3"/>
      <c r="H531" s="3"/>
      <c r="I531" s="3"/>
      <c r="J531" s="3"/>
      <c r="K531" s="3"/>
      <c r="L531" s="3"/>
      <c r="M531" s="3"/>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3"/>
      <c r="AR531" s="3"/>
      <c r="AS531" s="3"/>
      <c r="AT531" s="3"/>
      <c r="AU531" s="3"/>
      <c r="AV531" s="3"/>
      <c r="AW531" s="3"/>
      <c r="AX531" s="3"/>
      <c r="AY531" s="3"/>
      <c r="AZ531" s="3"/>
      <c r="BA531" s="3"/>
      <c r="BB531" s="3"/>
      <c r="BC531" s="3"/>
      <c r="BD531" s="3"/>
      <c r="BE531" s="3"/>
      <c r="BF531" s="3"/>
      <c r="BG531" s="3"/>
      <c r="BH531" s="3"/>
      <c r="BI531" s="3"/>
      <c r="BJ531" s="3"/>
      <c r="BK531" s="3"/>
      <c r="BL531" s="3"/>
      <c r="BM531" s="3"/>
      <c r="BN531" s="3"/>
      <c r="BO531" s="3"/>
      <c r="BP531" s="3"/>
      <c r="BQ531" s="3"/>
      <c r="BR531" s="3"/>
      <c r="BS531" s="3"/>
      <c r="BT531" s="3"/>
      <c r="BU531" s="3"/>
      <c r="BV531" s="3"/>
      <c r="BW531" s="3"/>
      <c r="BX531" s="3"/>
      <c r="BY531" s="3"/>
      <c r="BZ531" s="3"/>
    </row>
    <row r="532">
      <c r="A532" s="20"/>
      <c r="B532" s="20"/>
      <c r="C532" s="3"/>
      <c r="D532" s="3"/>
      <c r="E532" s="3"/>
      <c r="F532" s="3"/>
      <c r="G532" s="3"/>
      <c r="H532" s="3"/>
      <c r="I532" s="3"/>
      <c r="J532" s="3"/>
      <c r="K532" s="3"/>
      <c r="L532" s="3"/>
      <c r="M532" s="3"/>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3"/>
      <c r="AR532" s="3"/>
      <c r="AS532" s="3"/>
      <c r="AT532" s="3"/>
      <c r="AU532" s="3"/>
      <c r="AV532" s="3"/>
      <c r="AW532" s="3"/>
      <c r="AX532" s="3"/>
      <c r="AY532" s="3"/>
      <c r="AZ532" s="3"/>
      <c r="BA532" s="3"/>
      <c r="BB532" s="3"/>
      <c r="BC532" s="3"/>
      <c r="BD532" s="3"/>
      <c r="BE532" s="3"/>
      <c r="BF532" s="3"/>
      <c r="BG532" s="3"/>
      <c r="BH532" s="3"/>
      <c r="BI532" s="3"/>
      <c r="BJ532" s="3"/>
      <c r="BK532" s="3"/>
      <c r="BL532" s="3"/>
      <c r="BM532" s="3"/>
      <c r="BN532" s="3"/>
      <c r="BO532" s="3"/>
      <c r="BP532" s="3"/>
      <c r="BQ532" s="3"/>
      <c r="BR532" s="3"/>
      <c r="BS532" s="3"/>
      <c r="BT532" s="3"/>
      <c r="BU532" s="3"/>
      <c r="BV532" s="3"/>
      <c r="BW532" s="3"/>
      <c r="BX532" s="3"/>
      <c r="BY532" s="3"/>
      <c r="BZ532" s="3"/>
    </row>
    <row r="533">
      <c r="A533" s="20"/>
      <c r="B533" s="20"/>
      <c r="C533" s="3"/>
      <c r="D533" s="3"/>
      <c r="E533" s="3"/>
      <c r="F533" s="3"/>
      <c r="G533" s="3"/>
      <c r="H533" s="3"/>
      <c r="I533" s="3"/>
      <c r="J533" s="3"/>
      <c r="K533" s="3"/>
      <c r="L533" s="3"/>
      <c r="M533" s="3"/>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3"/>
      <c r="AR533" s="3"/>
      <c r="AS533" s="3"/>
      <c r="AT533" s="3"/>
      <c r="AU533" s="3"/>
      <c r="AV533" s="3"/>
      <c r="AW533" s="3"/>
      <c r="AX533" s="3"/>
      <c r="AY533" s="3"/>
      <c r="AZ533" s="3"/>
      <c r="BA533" s="3"/>
      <c r="BB533" s="3"/>
      <c r="BC533" s="3"/>
      <c r="BD533" s="3"/>
      <c r="BE533" s="3"/>
      <c r="BF533" s="3"/>
      <c r="BG533" s="3"/>
      <c r="BH533" s="3"/>
      <c r="BI533" s="3"/>
      <c r="BJ533" s="3"/>
      <c r="BK533" s="3"/>
      <c r="BL533" s="3"/>
      <c r="BM533" s="3"/>
      <c r="BN533" s="3"/>
      <c r="BO533" s="3"/>
      <c r="BP533" s="3"/>
      <c r="BQ533" s="3"/>
      <c r="BR533" s="3"/>
      <c r="BS533" s="3"/>
      <c r="BT533" s="3"/>
      <c r="BU533" s="3"/>
      <c r="BV533" s="3"/>
      <c r="BW533" s="3"/>
      <c r="BX533" s="3"/>
      <c r="BY533" s="3"/>
      <c r="BZ533" s="3"/>
    </row>
    <row r="534">
      <c r="A534" s="20"/>
      <c r="B534" s="20"/>
      <c r="C534" s="3"/>
      <c r="D534" s="3"/>
      <c r="E534" s="3"/>
      <c r="F534" s="3"/>
      <c r="G534" s="3"/>
      <c r="H534" s="3"/>
      <c r="I534" s="3"/>
      <c r="J534" s="3"/>
      <c r="K534" s="3"/>
      <c r="L534" s="3"/>
      <c r="M534" s="3"/>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3"/>
      <c r="AR534" s="3"/>
      <c r="AS534" s="3"/>
      <c r="AT534" s="3"/>
      <c r="AU534" s="3"/>
      <c r="AV534" s="3"/>
      <c r="AW534" s="3"/>
      <c r="AX534" s="3"/>
      <c r="AY534" s="3"/>
      <c r="AZ534" s="3"/>
      <c r="BA534" s="3"/>
      <c r="BB534" s="3"/>
      <c r="BC534" s="3"/>
      <c r="BD534" s="3"/>
      <c r="BE534" s="3"/>
      <c r="BF534" s="3"/>
      <c r="BG534" s="3"/>
      <c r="BH534" s="3"/>
      <c r="BI534" s="3"/>
      <c r="BJ534" s="3"/>
      <c r="BK534" s="3"/>
      <c r="BL534" s="3"/>
      <c r="BM534" s="3"/>
      <c r="BN534" s="3"/>
      <c r="BO534" s="3"/>
      <c r="BP534" s="3"/>
      <c r="BQ534" s="3"/>
      <c r="BR534" s="3"/>
      <c r="BS534" s="3"/>
      <c r="BT534" s="3"/>
      <c r="BU534" s="3"/>
      <c r="BV534" s="3"/>
      <c r="BW534" s="3"/>
      <c r="BX534" s="3"/>
      <c r="BY534" s="3"/>
      <c r="BZ534" s="3"/>
    </row>
    <row r="535">
      <c r="A535" s="20"/>
      <c r="B535" s="20"/>
      <c r="C535" s="3"/>
      <c r="D535" s="3"/>
      <c r="E535" s="3"/>
      <c r="F535" s="3"/>
      <c r="G535" s="3"/>
      <c r="H535" s="3"/>
      <c r="I535" s="3"/>
      <c r="J535" s="3"/>
      <c r="K535" s="3"/>
      <c r="L535" s="3"/>
      <c r="M535" s="3"/>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3"/>
      <c r="AR535" s="3"/>
      <c r="AS535" s="3"/>
      <c r="AT535" s="3"/>
      <c r="AU535" s="3"/>
      <c r="AV535" s="3"/>
      <c r="AW535" s="3"/>
      <c r="AX535" s="3"/>
      <c r="AY535" s="3"/>
      <c r="AZ535" s="3"/>
      <c r="BA535" s="3"/>
      <c r="BB535" s="3"/>
      <c r="BC535" s="3"/>
      <c r="BD535" s="3"/>
      <c r="BE535" s="3"/>
      <c r="BF535" s="3"/>
      <c r="BG535" s="3"/>
      <c r="BH535" s="3"/>
      <c r="BI535" s="3"/>
      <c r="BJ535" s="3"/>
      <c r="BK535" s="3"/>
      <c r="BL535" s="3"/>
      <c r="BM535" s="3"/>
      <c r="BN535" s="3"/>
      <c r="BO535" s="3"/>
      <c r="BP535" s="3"/>
      <c r="BQ535" s="3"/>
      <c r="BR535" s="3"/>
      <c r="BS535" s="3"/>
      <c r="BT535" s="3"/>
      <c r="BU535" s="3"/>
      <c r="BV535" s="3"/>
      <c r="BW535" s="3"/>
      <c r="BX535" s="3"/>
      <c r="BY535" s="3"/>
      <c r="BZ535" s="3"/>
    </row>
    <row r="536">
      <c r="A536" s="20"/>
      <c r="B536" s="20"/>
      <c r="C536" s="3"/>
      <c r="D536" s="3"/>
      <c r="E536" s="3"/>
      <c r="F536" s="3"/>
      <c r="G536" s="3"/>
      <c r="H536" s="3"/>
      <c r="I536" s="3"/>
      <c r="J536" s="3"/>
      <c r="K536" s="3"/>
      <c r="L536" s="3"/>
      <c r="M536" s="3"/>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3"/>
      <c r="AR536" s="3"/>
      <c r="AS536" s="3"/>
      <c r="AT536" s="3"/>
      <c r="AU536" s="3"/>
      <c r="AV536" s="3"/>
      <c r="AW536" s="3"/>
      <c r="AX536" s="3"/>
      <c r="AY536" s="3"/>
      <c r="AZ536" s="3"/>
      <c r="BA536" s="3"/>
      <c r="BB536" s="3"/>
      <c r="BC536" s="3"/>
      <c r="BD536" s="3"/>
      <c r="BE536" s="3"/>
      <c r="BF536" s="3"/>
      <c r="BG536" s="3"/>
      <c r="BH536" s="3"/>
      <c r="BI536" s="3"/>
      <c r="BJ536" s="3"/>
      <c r="BK536" s="3"/>
      <c r="BL536" s="3"/>
      <c r="BM536" s="3"/>
      <c r="BN536" s="3"/>
      <c r="BO536" s="3"/>
      <c r="BP536" s="3"/>
      <c r="BQ536" s="3"/>
      <c r="BR536" s="3"/>
      <c r="BS536" s="3"/>
      <c r="BT536" s="3"/>
      <c r="BU536" s="3"/>
      <c r="BV536" s="3"/>
      <c r="BW536" s="3"/>
      <c r="BX536" s="3"/>
      <c r="BY536" s="3"/>
      <c r="BZ536" s="3"/>
    </row>
    <row r="537">
      <c r="A537" s="20"/>
      <c r="B537" s="20"/>
      <c r="C537" s="3"/>
      <c r="D537" s="3"/>
      <c r="E537" s="3"/>
      <c r="F537" s="3"/>
      <c r="G537" s="3"/>
      <c r="H537" s="3"/>
      <c r="I537" s="3"/>
      <c r="J537" s="3"/>
      <c r="K537" s="3"/>
      <c r="L537" s="3"/>
      <c r="M537" s="3"/>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3"/>
      <c r="AR537" s="3"/>
      <c r="AS537" s="3"/>
      <c r="AT537" s="3"/>
      <c r="AU537" s="3"/>
      <c r="AV537" s="3"/>
      <c r="AW537" s="3"/>
      <c r="AX537" s="3"/>
      <c r="AY537" s="3"/>
      <c r="AZ537" s="3"/>
      <c r="BA537" s="3"/>
      <c r="BB537" s="3"/>
      <c r="BC537" s="3"/>
      <c r="BD537" s="3"/>
      <c r="BE537" s="3"/>
      <c r="BF537" s="3"/>
      <c r="BG537" s="3"/>
      <c r="BH537" s="3"/>
      <c r="BI537" s="3"/>
      <c r="BJ537" s="3"/>
      <c r="BK537" s="3"/>
      <c r="BL537" s="3"/>
      <c r="BM537" s="3"/>
      <c r="BN537" s="3"/>
      <c r="BO537" s="3"/>
      <c r="BP537" s="3"/>
      <c r="BQ537" s="3"/>
      <c r="BR537" s="3"/>
      <c r="BS537" s="3"/>
      <c r="BT537" s="3"/>
      <c r="BU537" s="3"/>
      <c r="BV537" s="3"/>
      <c r="BW537" s="3"/>
      <c r="BX537" s="3"/>
      <c r="BY537" s="3"/>
      <c r="BZ537" s="3"/>
    </row>
    <row r="538">
      <c r="A538" s="20"/>
      <c r="B538" s="20"/>
      <c r="C538" s="3"/>
      <c r="D538" s="3"/>
      <c r="E538" s="3"/>
      <c r="F538" s="3"/>
      <c r="G538" s="3"/>
      <c r="H538" s="3"/>
      <c r="I538" s="3"/>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c r="BO538" s="3"/>
      <c r="BP538" s="3"/>
      <c r="BQ538" s="3"/>
      <c r="BR538" s="3"/>
      <c r="BS538" s="3"/>
      <c r="BT538" s="3"/>
      <c r="BU538" s="3"/>
      <c r="BV538" s="3"/>
      <c r="BW538" s="3"/>
      <c r="BX538" s="3"/>
      <c r="BY538" s="3"/>
      <c r="BZ538" s="3"/>
    </row>
    <row r="539">
      <c r="A539" s="20"/>
      <c r="B539" s="20"/>
      <c r="C539" s="3"/>
      <c r="D539" s="3"/>
      <c r="E539" s="3"/>
      <c r="F539" s="3"/>
      <c r="G539" s="3"/>
      <c r="H539" s="3"/>
      <c r="I539" s="3"/>
      <c r="J539" s="3"/>
      <c r="K539" s="3"/>
      <c r="L539" s="3"/>
      <c r="M539" s="3"/>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3"/>
      <c r="AX539" s="3"/>
      <c r="AY539" s="3"/>
      <c r="AZ539" s="3"/>
      <c r="BA539" s="3"/>
      <c r="BB539" s="3"/>
      <c r="BC539" s="3"/>
      <c r="BD539" s="3"/>
      <c r="BE539" s="3"/>
      <c r="BF539" s="3"/>
      <c r="BG539" s="3"/>
      <c r="BH539" s="3"/>
      <c r="BI539" s="3"/>
      <c r="BJ539" s="3"/>
      <c r="BK539" s="3"/>
      <c r="BL539" s="3"/>
      <c r="BM539" s="3"/>
      <c r="BN539" s="3"/>
      <c r="BO539" s="3"/>
      <c r="BP539" s="3"/>
      <c r="BQ539" s="3"/>
      <c r="BR539" s="3"/>
      <c r="BS539" s="3"/>
      <c r="BT539" s="3"/>
      <c r="BU539" s="3"/>
      <c r="BV539" s="3"/>
      <c r="BW539" s="3"/>
      <c r="BX539" s="3"/>
      <c r="BY539" s="3"/>
      <c r="BZ539" s="3"/>
    </row>
    <row r="540">
      <c r="A540" s="20"/>
      <c r="B540" s="20"/>
      <c r="C540" s="3"/>
      <c r="D540" s="3"/>
      <c r="E540" s="3"/>
      <c r="F540" s="3"/>
      <c r="G540" s="3"/>
      <c r="H540" s="3"/>
      <c r="I540" s="3"/>
      <c r="J540" s="3"/>
      <c r="K540" s="3"/>
      <c r="L540" s="3"/>
      <c r="M540" s="3"/>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3"/>
      <c r="AX540" s="3"/>
      <c r="AY540" s="3"/>
      <c r="AZ540" s="3"/>
      <c r="BA540" s="3"/>
      <c r="BB540" s="3"/>
      <c r="BC540" s="3"/>
      <c r="BD540" s="3"/>
      <c r="BE540" s="3"/>
      <c r="BF540" s="3"/>
      <c r="BG540" s="3"/>
      <c r="BH540" s="3"/>
      <c r="BI540" s="3"/>
      <c r="BJ540" s="3"/>
      <c r="BK540" s="3"/>
      <c r="BL540" s="3"/>
      <c r="BM540" s="3"/>
      <c r="BN540" s="3"/>
      <c r="BO540" s="3"/>
      <c r="BP540" s="3"/>
      <c r="BQ540" s="3"/>
      <c r="BR540" s="3"/>
      <c r="BS540" s="3"/>
      <c r="BT540" s="3"/>
      <c r="BU540" s="3"/>
      <c r="BV540" s="3"/>
      <c r="BW540" s="3"/>
      <c r="BX540" s="3"/>
      <c r="BY540" s="3"/>
      <c r="BZ540" s="3"/>
    </row>
    <row r="541">
      <c r="A541" s="20"/>
      <c r="B541" s="20"/>
      <c r="C541" s="3"/>
      <c r="D541" s="3"/>
      <c r="E541" s="3"/>
      <c r="F541" s="3"/>
      <c r="G541" s="3"/>
      <c r="H541" s="3"/>
      <c r="I541" s="3"/>
      <c r="J541" s="3"/>
      <c r="K541" s="3"/>
      <c r="L541" s="3"/>
      <c r="M541" s="3"/>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c r="BA541" s="3"/>
      <c r="BB541" s="3"/>
      <c r="BC541" s="3"/>
      <c r="BD541" s="3"/>
      <c r="BE541" s="3"/>
      <c r="BF541" s="3"/>
      <c r="BG541" s="3"/>
      <c r="BH541" s="3"/>
      <c r="BI541" s="3"/>
      <c r="BJ541" s="3"/>
      <c r="BK541" s="3"/>
      <c r="BL541" s="3"/>
      <c r="BM541" s="3"/>
      <c r="BN541" s="3"/>
      <c r="BO541" s="3"/>
      <c r="BP541" s="3"/>
      <c r="BQ541" s="3"/>
      <c r="BR541" s="3"/>
      <c r="BS541" s="3"/>
      <c r="BT541" s="3"/>
      <c r="BU541" s="3"/>
      <c r="BV541" s="3"/>
      <c r="BW541" s="3"/>
      <c r="BX541" s="3"/>
      <c r="BY541" s="3"/>
      <c r="BZ541" s="3"/>
    </row>
    <row r="542">
      <c r="A542" s="20"/>
      <c r="B542" s="20"/>
      <c r="C542" s="3"/>
      <c r="D542" s="3"/>
      <c r="E542" s="3"/>
      <c r="F542" s="3"/>
      <c r="G542" s="3"/>
      <c r="H542" s="3"/>
      <c r="I542" s="3"/>
      <c r="J542" s="3"/>
      <c r="K542" s="3"/>
      <c r="L542" s="3"/>
      <c r="M542" s="3"/>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c r="BB542" s="3"/>
      <c r="BC542" s="3"/>
      <c r="BD542" s="3"/>
      <c r="BE542" s="3"/>
      <c r="BF542" s="3"/>
      <c r="BG542" s="3"/>
      <c r="BH542" s="3"/>
      <c r="BI542" s="3"/>
      <c r="BJ542" s="3"/>
      <c r="BK542" s="3"/>
      <c r="BL542" s="3"/>
      <c r="BM542" s="3"/>
      <c r="BN542" s="3"/>
      <c r="BO542" s="3"/>
      <c r="BP542" s="3"/>
      <c r="BQ542" s="3"/>
      <c r="BR542" s="3"/>
      <c r="BS542" s="3"/>
      <c r="BT542" s="3"/>
      <c r="BU542" s="3"/>
      <c r="BV542" s="3"/>
      <c r="BW542" s="3"/>
      <c r="BX542" s="3"/>
      <c r="BY542" s="3"/>
      <c r="BZ542" s="3"/>
    </row>
    <row r="543">
      <c r="A543" s="20"/>
      <c r="B543" s="20"/>
      <c r="C543" s="3"/>
      <c r="D543" s="3"/>
      <c r="E543" s="3"/>
      <c r="F543" s="3"/>
      <c r="G543" s="3"/>
      <c r="H543" s="3"/>
      <c r="I543" s="3"/>
      <c r="J543" s="3"/>
      <c r="K543" s="3"/>
      <c r="L543" s="3"/>
      <c r="M543" s="3"/>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3"/>
      <c r="AR543" s="3"/>
      <c r="AS543" s="3"/>
      <c r="AT543" s="3"/>
      <c r="AU543" s="3"/>
      <c r="AV543" s="3"/>
      <c r="AW543" s="3"/>
      <c r="AX543" s="3"/>
      <c r="AY543" s="3"/>
      <c r="AZ543" s="3"/>
      <c r="BA543" s="3"/>
      <c r="BB543" s="3"/>
      <c r="BC543" s="3"/>
      <c r="BD543" s="3"/>
      <c r="BE543" s="3"/>
      <c r="BF543" s="3"/>
      <c r="BG543" s="3"/>
      <c r="BH543" s="3"/>
      <c r="BI543" s="3"/>
      <c r="BJ543" s="3"/>
      <c r="BK543" s="3"/>
      <c r="BL543" s="3"/>
      <c r="BM543" s="3"/>
      <c r="BN543" s="3"/>
      <c r="BO543" s="3"/>
      <c r="BP543" s="3"/>
      <c r="BQ543" s="3"/>
      <c r="BR543" s="3"/>
      <c r="BS543" s="3"/>
      <c r="BT543" s="3"/>
      <c r="BU543" s="3"/>
      <c r="BV543" s="3"/>
      <c r="BW543" s="3"/>
      <c r="BX543" s="3"/>
      <c r="BY543" s="3"/>
      <c r="BZ543" s="3"/>
    </row>
    <row r="544">
      <c r="A544" s="20"/>
      <c r="B544" s="20"/>
      <c r="C544" s="3"/>
      <c r="D544" s="3"/>
      <c r="E544" s="3"/>
      <c r="F544" s="3"/>
      <c r="G544" s="3"/>
      <c r="H544" s="3"/>
      <c r="I544" s="3"/>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c r="BO544" s="3"/>
      <c r="BP544" s="3"/>
      <c r="BQ544" s="3"/>
      <c r="BR544" s="3"/>
      <c r="BS544" s="3"/>
      <c r="BT544" s="3"/>
      <c r="BU544" s="3"/>
      <c r="BV544" s="3"/>
      <c r="BW544" s="3"/>
      <c r="BX544" s="3"/>
      <c r="BY544" s="3"/>
      <c r="BZ544" s="3"/>
    </row>
    <row r="545">
      <c r="A545" s="20"/>
      <c r="B545" s="20"/>
      <c r="C545" s="3"/>
      <c r="D545" s="3"/>
      <c r="E545" s="3"/>
      <c r="F545" s="3"/>
      <c r="G545" s="3"/>
      <c r="H545" s="3"/>
      <c r="I545" s="3"/>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c r="BO545" s="3"/>
      <c r="BP545" s="3"/>
      <c r="BQ545" s="3"/>
      <c r="BR545" s="3"/>
      <c r="BS545" s="3"/>
      <c r="BT545" s="3"/>
      <c r="BU545" s="3"/>
      <c r="BV545" s="3"/>
      <c r="BW545" s="3"/>
      <c r="BX545" s="3"/>
      <c r="BY545" s="3"/>
      <c r="BZ545" s="3"/>
    </row>
    <row r="546">
      <c r="A546" s="20"/>
      <c r="B546" s="20"/>
      <c r="C546" s="3"/>
      <c r="D546" s="3"/>
      <c r="E546" s="3"/>
      <c r="F546" s="3"/>
      <c r="G546" s="3"/>
      <c r="H546" s="3"/>
      <c r="I546" s="3"/>
      <c r="J546" s="3"/>
      <c r="K546" s="3"/>
      <c r="L546" s="3"/>
      <c r="M546" s="3"/>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3"/>
      <c r="AR546" s="3"/>
      <c r="AS546" s="3"/>
      <c r="AT546" s="3"/>
      <c r="AU546" s="3"/>
      <c r="AV546" s="3"/>
      <c r="AW546" s="3"/>
      <c r="AX546" s="3"/>
      <c r="AY546" s="3"/>
      <c r="AZ546" s="3"/>
      <c r="BA546" s="3"/>
      <c r="BB546" s="3"/>
      <c r="BC546" s="3"/>
      <c r="BD546" s="3"/>
      <c r="BE546" s="3"/>
      <c r="BF546" s="3"/>
      <c r="BG546" s="3"/>
      <c r="BH546" s="3"/>
      <c r="BI546" s="3"/>
      <c r="BJ546" s="3"/>
      <c r="BK546" s="3"/>
      <c r="BL546" s="3"/>
      <c r="BM546" s="3"/>
      <c r="BN546" s="3"/>
      <c r="BO546" s="3"/>
      <c r="BP546" s="3"/>
      <c r="BQ546" s="3"/>
      <c r="BR546" s="3"/>
      <c r="BS546" s="3"/>
      <c r="BT546" s="3"/>
      <c r="BU546" s="3"/>
      <c r="BV546" s="3"/>
      <c r="BW546" s="3"/>
      <c r="BX546" s="3"/>
      <c r="BY546" s="3"/>
      <c r="BZ546" s="3"/>
    </row>
    <row r="547">
      <c r="A547" s="20"/>
      <c r="B547" s="20"/>
      <c r="C547" s="3"/>
      <c r="D547" s="3"/>
      <c r="E547" s="3"/>
      <c r="F547" s="3"/>
      <c r="G547" s="3"/>
      <c r="H547" s="3"/>
      <c r="I547" s="3"/>
      <c r="J547" s="3"/>
      <c r="K547" s="3"/>
      <c r="L547" s="3"/>
      <c r="M547" s="3"/>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3"/>
      <c r="AR547" s="3"/>
      <c r="AS547" s="3"/>
      <c r="AT547" s="3"/>
      <c r="AU547" s="3"/>
      <c r="AV547" s="3"/>
      <c r="AW547" s="3"/>
      <c r="AX547" s="3"/>
      <c r="AY547" s="3"/>
      <c r="AZ547" s="3"/>
      <c r="BA547" s="3"/>
      <c r="BB547" s="3"/>
      <c r="BC547" s="3"/>
      <c r="BD547" s="3"/>
      <c r="BE547" s="3"/>
      <c r="BF547" s="3"/>
      <c r="BG547" s="3"/>
      <c r="BH547" s="3"/>
      <c r="BI547" s="3"/>
      <c r="BJ547" s="3"/>
      <c r="BK547" s="3"/>
      <c r="BL547" s="3"/>
      <c r="BM547" s="3"/>
      <c r="BN547" s="3"/>
      <c r="BO547" s="3"/>
      <c r="BP547" s="3"/>
      <c r="BQ547" s="3"/>
      <c r="BR547" s="3"/>
      <c r="BS547" s="3"/>
      <c r="BT547" s="3"/>
      <c r="BU547" s="3"/>
      <c r="BV547" s="3"/>
      <c r="BW547" s="3"/>
      <c r="BX547" s="3"/>
      <c r="BY547" s="3"/>
      <c r="BZ547" s="3"/>
    </row>
    <row r="548">
      <c r="A548" s="20"/>
      <c r="B548" s="20"/>
      <c r="C548" s="3"/>
      <c r="D548" s="3"/>
      <c r="E548" s="3"/>
      <c r="F548" s="3"/>
      <c r="G548" s="3"/>
      <c r="H548" s="3"/>
      <c r="I548" s="3"/>
      <c r="J548" s="3"/>
      <c r="K548" s="3"/>
      <c r="L548" s="3"/>
      <c r="M548" s="3"/>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3"/>
      <c r="AR548" s="3"/>
      <c r="AS548" s="3"/>
      <c r="AT548" s="3"/>
      <c r="AU548" s="3"/>
      <c r="AV548" s="3"/>
      <c r="AW548" s="3"/>
      <c r="AX548" s="3"/>
      <c r="AY548" s="3"/>
      <c r="AZ548" s="3"/>
      <c r="BA548" s="3"/>
      <c r="BB548" s="3"/>
      <c r="BC548" s="3"/>
      <c r="BD548" s="3"/>
      <c r="BE548" s="3"/>
      <c r="BF548" s="3"/>
      <c r="BG548" s="3"/>
      <c r="BH548" s="3"/>
      <c r="BI548" s="3"/>
      <c r="BJ548" s="3"/>
      <c r="BK548" s="3"/>
      <c r="BL548" s="3"/>
      <c r="BM548" s="3"/>
      <c r="BN548" s="3"/>
      <c r="BO548" s="3"/>
      <c r="BP548" s="3"/>
      <c r="BQ548" s="3"/>
      <c r="BR548" s="3"/>
      <c r="BS548" s="3"/>
      <c r="BT548" s="3"/>
      <c r="BU548" s="3"/>
      <c r="BV548" s="3"/>
      <c r="BW548" s="3"/>
      <c r="BX548" s="3"/>
      <c r="BY548" s="3"/>
      <c r="BZ548" s="3"/>
    </row>
    <row r="549">
      <c r="A549" s="20"/>
      <c r="B549" s="20"/>
      <c r="C549" s="3"/>
      <c r="D549" s="3"/>
      <c r="E549" s="3"/>
      <c r="F549" s="3"/>
      <c r="G549" s="3"/>
      <c r="H549" s="3"/>
      <c r="I549" s="3"/>
      <c r="J549" s="3"/>
      <c r="K549" s="3"/>
      <c r="L549" s="3"/>
      <c r="M549" s="3"/>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3"/>
      <c r="AR549" s="3"/>
      <c r="AS549" s="3"/>
      <c r="AT549" s="3"/>
      <c r="AU549" s="3"/>
      <c r="AV549" s="3"/>
      <c r="AW549" s="3"/>
      <c r="AX549" s="3"/>
      <c r="AY549" s="3"/>
      <c r="AZ549" s="3"/>
      <c r="BA549" s="3"/>
      <c r="BB549" s="3"/>
      <c r="BC549" s="3"/>
      <c r="BD549" s="3"/>
      <c r="BE549" s="3"/>
      <c r="BF549" s="3"/>
      <c r="BG549" s="3"/>
      <c r="BH549" s="3"/>
      <c r="BI549" s="3"/>
      <c r="BJ549" s="3"/>
      <c r="BK549" s="3"/>
      <c r="BL549" s="3"/>
      <c r="BM549" s="3"/>
      <c r="BN549" s="3"/>
      <c r="BO549" s="3"/>
      <c r="BP549" s="3"/>
      <c r="BQ549" s="3"/>
      <c r="BR549" s="3"/>
      <c r="BS549" s="3"/>
      <c r="BT549" s="3"/>
      <c r="BU549" s="3"/>
      <c r="BV549" s="3"/>
      <c r="BW549" s="3"/>
      <c r="BX549" s="3"/>
      <c r="BY549" s="3"/>
      <c r="BZ549" s="3"/>
    </row>
    <row r="550">
      <c r="A550" s="20"/>
      <c r="B550" s="20"/>
      <c r="C550" s="3"/>
      <c r="D550" s="3"/>
      <c r="E550" s="3"/>
      <c r="F550" s="3"/>
      <c r="G550" s="3"/>
      <c r="H550" s="3"/>
      <c r="I550" s="3"/>
      <c r="J550" s="3"/>
      <c r="K550" s="3"/>
      <c r="L550" s="3"/>
      <c r="M550" s="3"/>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3"/>
      <c r="AX550" s="3"/>
      <c r="AY550" s="3"/>
      <c r="AZ550" s="3"/>
      <c r="BA550" s="3"/>
      <c r="BB550" s="3"/>
      <c r="BC550" s="3"/>
      <c r="BD550" s="3"/>
      <c r="BE550" s="3"/>
      <c r="BF550" s="3"/>
      <c r="BG550" s="3"/>
      <c r="BH550" s="3"/>
      <c r="BI550" s="3"/>
      <c r="BJ550" s="3"/>
      <c r="BK550" s="3"/>
      <c r="BL550" s="3"/>
      <c r="BM550" s="3"/>
      <c r="BN550" s="3"/>
      <c r="BO550" s="3"/>
      <c r="BP550" s="3"/>
      <c r="BQ550" s="3"/>
      <c r="BR550" s="3"/>
      <c r="BS550" s="3"/>
      <c r="BT550" s="3"/>
      <c r="BU550" s="3"/>
      <c r="BV550" s="3"/>
      <c r="BW550" s="3"/>
      <c r="BX550" s="3"/>
      <c r="BY550" s="3"/>
      <c r="BZ550" s="3"/>
    </row>
    <row r="551">
      <c r="A551" s="20"/>
      <c r="B551" s="20"/>
      <c r="C551" s="3"/>
      <c r="D551" s="3"/>
      <c r="E551" s="3"/>
      <c r="F551" s="3"/>
      <c r="G551" s="3"/>
      <c r="H551" s="3"/>
      <c r="I551" s="3"/>
      <c r="J551" s="3"/>
      <c r="K551" s="3"/>
      <c r="L551" s="3"/>
      <c r="M551" s="3"/>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c r="BA551" s="3"/>
      <c r="BB551" s="3"/>
      <c r="BC551" s="3"/>
      <c r="BD551" s="3"/>
      <c r="BE551" s="3"/>
      <c r="BF551" s="3"/>
      <c r="BG551" s="3"/>
      <c r="BH551" s="3"/>
      <c r="BI551" s="3"/>
      <c r="BJ551" s="3"/>
      <c r="BK551" s="3"/>
      <c r="BL551" s="3"/>
      <c r="BM551" s="3"/>
      <c r="BN551" s="3"/>
      <c r="BO551" s="3"/>
      <c r="BP551" s="3"/>
      <c r="BQ551" s="3"/>
      <c r="BR551" s="3"/>
      <c r="BS551" s="3"/>
      <c r="BT551" s="3"/>
      <c r="BU551" s="3"/>
      <c r="BV551" s="3"/>
      <c r="BW551" s="3"/>
      <c r="BX551" s="3"/>
      <c r="BY551" s="3"/>
      <c r="BZ551" s="3"/>
    </row>
    <row r="552">
      <c r="A552" s="20"/>
      <c r="B552" s="20"/>
      <c r="C552" s="3"/>
      <c r="D552" s="3"/>
      <c r="E552" s="3"/>
      <c r="F552" s="3"/>
      <c r="G552" s="3"/>
      <c r="H552" s="3"/>
      <c r="I552" s="3"/>
      <c r="J552" s="3"/>
      <c r="K552" s="3"/>
      <c r="L552" s="3"/>
      <c r="M552" s="3"/>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c r="BM552" s="3"/>
      <c r="BN552" s="3"/>
      <c r="BO552" s="3"/>
      <c r="BP552" s="3"/>
      <c r="BQ552" s="3"/>
      <c r="BR552" s="3"/>
      <c r="BS552" s="3"/>
      <c r="BT552" s="3"/>
      <c r="BU552" s="3"/>
      <c r="BV552" s="3"/>
      <c r="BW552" s="3"/>
      <c r="BX552" s="3"/>
      <c r="BY552" s="3"/>
      <c r="BZ552" s="3"/>
    </row>
    <row r="553">
      <c r="A553" s="20"/>
      <c r="B553" s="20"/>
      <c r="C553" s="3"/>
      <c r="D553" s="3"/>
      <c r="E553" s="3"/>
      <c r="F553" s="3"/>
      <c r="G553" s="3"/>
      <c r="H553" s="3"/>
      <c r="I553" s="3"/>
      <c r="J553" s="3"/>
      <c r="K553" s="3"/>
      <c r="L553" s="3"/>
      <c r="M553" s="3"/>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3"/>
      <c r="AR553" s="3"/>
      <c r="AS553" s="3"/>
      <c r="AT553" s="3"/>
      <c r="AU553" s="3"/>
      <c r="AV553" s="3"/>
      <c r="AW553" s="3"/>
      <c r="AX553" s="3"/>
      <c r="AY553" s="3"/>
      <c r="AZ553" s="3"/>
      <c r="BA553" s="3"/>
      <c r="BB553" s="3"/>
      <c r="BC553" s="3"/>
      <c r="BD553" s="3"/>
      <c r="BE553" s="3"/>
      <c r="BF553" s="3"/>
      <c r="BG553" s="3"/>
      <c r="BH553" s="3"/>
      <c r="BI553" s="3"/>
      <c r="BJ553" s="3"/>
      <c r="BK553" s="3"/>
      <c r="BL553" s="3"/>
      <c r="BM553" s="3"/>
      <c r="BN553" s="3"/>
      <c r="BO553" s="3"/>
      <c r="BP553" s="3"/>
      <c r="BQ553" s="3"/>
      <c r="BR553" s="3"/>
      <c r="BS553" s="3"/>
      <c r="BT553" s="3"/>
      <c r="BU553" s="3"/>
      <c r="BV553" s="3"/>
      <c r="BW553" s="3"/>
      <c r="BX553" s="3"/>
      <c r="BY553" s="3"/>
      <c r="BZ553" s="3"/>
    </row>
    <row r="554">
      <c r="A554" s="20"/>
      <c r="B554" s="20"/>
      <c r="C554" s="3"/>
      <c r="D554" s="3"/>
      <c r="E554" s="3"/>
      <c r="F554" s="3"/>
      <c r="G554" s="3"/>
      <c r="H554" s="3"/>
      <c r="I554" s="3"/>
      <c r="J554" s="3"/>
      <c r="K554" s="3"/>
      <c r="L554" s="3"/>
      <c r="M554" s="3"/>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3"/>
      <c r="AR554" s="3"/>
      <c r="AS554" s="3"/>
      <c r="AT554" s="3"/>
      <c r="AU554" s="3"/>
      <c r="AV554" s="3"/>
      <c r="AW554" s="3"/>
      <c r="AX554" s="3"/>
      <c r="AY554" s="3"/>
      <c r="AZ554" s="3"/>
      <c r="BA554" s="3"/>
      <c r="BB554" s="3"/>
      <c r="BC554" s="3"/>
      <c r="BD554" s="3"/>
      <c r="BE554" s="3"/>
      <c r="BF554" s="3"/>
      <c r="BG554" s="3"/>
      <c r="BH554" s="3"/>
      <c r="BI554" s="3"/>
      <c r="BJ554" s="3"/>
      <c r="BK554" s="3"/>
      <c r="BL554" s="3"/>
      <c r="BM554" s="3"/>
      <c r="BN554" s="3"/>
      <c r="BO554" s="3"/>
      <c r="BP554" s="3"/>
      <c r="BQ554" s="3"/>
      <c r="BR554" s="3"/>
      <c r="BS554" s="3"/>
      <c r="BT554" s="3"/>
      <c r="BU554" s="3"/>
      <c r="BV554" s="3"/>
      <c r="BW554" s="3"/>
      <c r="BX554" s="3"/>
      <c r="BY554" s="3"/>
      <c r="BZ554" s="3"/>
    </row>
    <row r="555">
      <c r="A555" s="20"/>
      <c r="B555" s="20"/>
      <c r="C555" s="3"/>
      <c r="D555" s="3"/>
      <c r="E555" s="3"/>
      <c r="F555" s="3"/>
      <c r="G555" s="3"/>
      <c r="H555" s="3"/>
      <c r="I555" s="3"/>
      <c r="J555" s="3"/>
      <c r="K555" s="3"/>
      <c r="L555" s="3"/>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c r="BO555" s="3"/>
      <c r="BP555" s="3"/>
      <c r="BQ555" s="3"/>
      <c r="BR555" s="3"/>
      <c r="BS555" s="3"/>
      <c r="BT555" s="3"/>
      <c r="BU555" s="3"/>
      <c r="BV555" s="3"/>
      <c r="BW555" s="3"/>
      <c r="BX555" s="3"/>
      <c r="BY555" s="3"/>
      <c r="BZ555" s="3"/>
    </row>
    <row r="556">
      <c r="A556" s="20"/>
      <c r="B556" s="20"/>
      <c r="C556" s="3"/>
      <c r="D556" s="3"/>
      <c r="E556" s="3"/>
      <c r="F556" s="3"/>
      <c r="G556" s="3"/>
      <c r="H556" s="3"/>
      <c r="I556" s="3"/>
      <c r="J556" s="3"/>
      <c r="K556" s="3"/>
      <c r="L556" s="3"/>
      <c r="M556" s="3"/>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c r="AY556" s="3"/>
      <c r="AZ556" s="3"/>
      <c r="BA556" s="3"/>
      <c r="BB556" s="3"/>
      <c r="BC556" s="3"/>
      <c r="BD556" s="3"/>
      <c r="BE556" s="3"/>
      <c r="BF556" s="3"/>
      <c r="BG556" s="3"/>
      <c r="BH556" s="3"/>
      <c r="BI556" s="3"/>
      <c r="BJ556" s="3"/>
      <c r="BK556" s="3"/>
      <c r="BL556" s="3"/>
      <c r="BM556" s="3"/>
      <c r="BN556" s="3"/>
      <c r="BO556" s="3"/>
      <c r="BP556" s="3"/>
      <c r="BQ556" s="3"/>
      <c r="BR556" s="3"/>
      <c r="BS556" s="3"/>
      <c r="BT556" s="3"/>
      <c r="BU556" s="3"/>
      <c r="BV556" s="3"/>
      <c r="BW556" s="3"/>
      <c r="BX556" s="3"/>
      <c r="BY556" s="3"/>
      <c r="BZ556" s="3"/>
    </row>
    <row r="557">
      <c r="A557" s="20"/>
      <c r="B557" s="20"/>
      <c r="C557" s="3"/>
      <c r="D557" s="3"/>
      <c r="E557" s="3"/>
      <c r="F557" s="3"/>
      <c r="G557" s="3"/>
      <c r="H557" s="3"/>
      <c r="I557" s="3"/>
      <c r="J557" s="3"/>
      <c r="K557" s="3"/>
      <c r="L557" s="3"/>
      <c r="M557" s="3"/>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3"/>
      <c r="AR557" s="3"/>
      <c r="AS557" s="3"/>
      <c r="AT557" s="3"/>
      <c r="AU557" s="3"/>
      <c r="AV557" s="3"/>
      <c r="AW557" s="3"/>
      <c r="AX557" s="3"/>
      <c r="AY557" s="3"/>
      <c r="AZ557" s="3"/>
      <c r="BA557" s="3"/>
      <c r="BB557" s="3"/>
      <c r="BC557" s="3"/>
      <c r="BD557" s="3"/>
      <c r="BE557" s="3"/>
      <c r="BF557" s="3"/>
      <c r="BG557" s="3"/>
      <c r="BH557" s="3"/>
      <c r="BI557" s="3"/>
      <c r="BJ557" s="3"/>
      <c r="BK557" s="3"/>
      <c r="BL557" s="3"/>
      <c r="BM557" s="3"/>
      <c r="BN557" s="3"/>
      <c r="BO557" s="3"/>
      <c r="BP557" s="3"/>
      <c r="BQ557" s="3"/>
      <c r="BR557" s="3"/>
      <c r="BS557" s="3"/>
      <c r="BT557" s="3"/>
      <c r="BU557" s="3"/>
      <c r="BV557" s="3"/>
      <c r="BW557" s="3"/>
      <c r="BX557" s="3"/>
      <c r="BY557" s="3"/>
      <c r="BZ557" s="3"/>
    </row>
    <row r="558">
      <c r="A558" s="20"/>
      <c r="B558" s="20"/>
      <c r="C558" s="3"/>
      <c r="D558" s="3"/>
      <c r="E558" s="3"/>
      <c r="F558" s="3"/>
      <c r="G558" s="3"/>
      <c r="H558" s="3"/>
      <c r="I558" s="3"/>
      <c r="J558" s="3"/>
      <c r="K558" s="3"/>
      <c r="L558" s="3"/>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c r="BS558" s="3"/>
      <c r="BT558" s="3"/>
      <c r="BU558" s="3"/>
      <c r="BV558" s="3"/>
      <c r="BW558" s="3"/>
      <c r="BX558" s="3"/>
      <c r="BY558" s="3"/>
      <c r="BZ558" s="3"/>
    </row>
    <row r="559">
      <c r="A559" s="20"/>
      <c r="B559" s="20"/>
      <c r="C559" s="3"/>
      <c r="D559" s="3"/>
      <c r="E559" s="3"/>
      <c r="F559" s="3"/>
      <c r="G559" s="3"/>
      <c r="H559" s="3"/>
      <c r="I559" s="3"/>
      <c r="J559" s="3"/>
      <c r="K559" s="3"/>
      <c r="L559" s="3"/>
      <c r="M559" s="3"/>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3"/>
      <c r="AR559" s="3"/>
      <c r="AS559" s="3"/>
      <c r="AT559" s="3"/>
      <c r="AU559" s="3"/>
      <c r="AV559" s="3"/>
      <c r="AW559" s="3"/>
      <c r="AX559" s="3"/>
      <c r="AY559" s="3"/>
      <c r="AZ559" s="3"/>
      <c r="BA559" s="3"/>
      <c r="BB559" s="3"/>
      <c r="BC559" s="3"/>
      <c r="BD559" s="3"/>
      <c r="BE559" s="3"/>
      <c r="BF559" s="3"/>
      <c r="BG559" s="3"/>
      <c r="BH559" s="3"/>
      <c r="BI559" s="3"/>
      <c r="BJ559" s="3"/>
      <c r="BK559" s="3"/>
      <c r="BL559" s="3"/>
      <c r="BM559" s="3"/>
      <c r="BN559" s="3"/>
      <c r="BO559" s="3"/>
      <c r="BP559" s="3"/>
      <c r="BQ559" s="3"/>
      <c r="BR559" s="3"/>
      <c r="BS559" s="3"/>
      <c r="BT559" s="3"/>
      <c r="BU559" s="3"/>
      <c r="BV559" s="3"/>
      <c r="BW559" s="3"/>
      <c r="BX559" s="3"/>
      <c r="BY559" s="3"/>
      <c r="BZ559" s="3"/>
    </row>
    <row r="560">
      <c r="A560" s="20"/>
      <c r="B560" s="20"/>
      <c r="C560" s="3"/>
      <c r="D560" s="3"/>
      <c r="E560" s="3"/>
      <c r="F560" s="3"/>
      <c r="G560" s="3"/>
      <c r="H560" s="3"/>
      <c r="I560" s="3"/>
      <c r="J560" s="3"/>
      <c r="K560" s="3"/>
      <c r="L560" s="3"/>
      <c r="M560" s="3"/>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3"/>
      <c r="AR560" s="3"/>
      <c r="AS560" s="3"/>
      <c r="AT560" s="3"/>
      <c r="AU560" s="3"/>
      <c r="AV560" s="3"/>
      <c r="AW560" s="3"/>
      <c r="AX560" s="3"/>
      <c r="AY560" s="3"/>
      <c r="AZ560" s="3"/>
      <c r="BA560" s="3"/>
      <c r="BB560" s="3"/>
      <c r="BC560" s="3"/>
      <c r="BD560" s="3"/>
      <c r="BE560" s="3"/>
      <c r="BF560" s="3"/>
      <c r="BG560" s="3"/>
      <c r="BH560" s="3"/>
      <c r="BI560" s="3"/>
      <c r="BJ560" s="3"/>
      <c r="BK560" s="3"/>
      <c r="BL560" s="3"/>
      <c r="BM560" s="3"/>
      <c r="BN560" s="3"/>
      <c r="BO560" s="3"/>
      <c r="BP560" s="3"/>
      <c r="BQ560" s="3"/>
      <c r="BR560" s="3"/>
      <c r="BS560" s="3"/>
      <c r="BT560" s="3"/>
      <c r="BU560" s="3"/>
      <c r="BV560" s="3"/>
      <c r="BW560" s="3"/>
      <c r="BX560" s="3"/>
      <c r="BY560" s="3"/>
      <c r="BZ560" s="3"/>
    </row>
    <row r="561">
      <c r="A561" s="20"/>
      <c r="B561" s="20"/>
      <c r="C561" s="3"/>
      <c r="D561" s="3"/>
      <c r="E561" s="3"/>
      <c r="F561" s="3"/>
      <c r="G561" s="3"/>
      <c r="H561" s="3"/>
      <c r="I561" s="3"/>
      <c r="J561" s="3"/>
      <c r="K561" s="3"/>
      <c r="L561" s="3"/>
      <c r="M561" s="3"/>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3"/>
      <c r="AR561" s="3"/>
      <c r="AS561" s="3"/>
      <c r="AT561" s="3"/>
      <c r="AU561" s="3"/>
      <c r="AV561" s="3"/>
      <c r="AW561" s="3"/>
      <c r="AX561" s="3"/>
      <c r="AY561" s="3"/>
      <c r="AZ561" s="3"/>
      <c r="BA561" s="3"/>
      <c r="BB561" s="3"/>
      <c r="BC561" s="3"/>
      <c r="BD561" s="3"/>
      <c r="BE561" s="3"/>
      <c r="BF561" s="3"/>
      <c r="BG561" s="3"/>
      <c r="BH561" s="3"/>
      <c r="BI561" s="3"/>
      <c r="BJ561" s="3"/>
      <c r="BK561" s="3"/>
      <c r="BL561" s="3"/>
      <c r="BM561" s="3"/>
      <c r="BN561" s="3"/>
      <c r="BO561" s="3"/>
      <c r="BP561" s="3"/>
      <c r="BQ561" s="3"/>
      <c r="BR561" s="3"/>
      <c r="BS561" s="3"/>
      <c r="BT561" s="3"/>
      <c r="BU561" s="3"/>
      <c r="BV561" s="3"/>
      <c r="BW561" s="3"/>
      <c r="BX561" s="3"/>
      <c r="BY561" s="3"/>
      <c r="BZ561" s="3"/>
    </row>
    <row r="562">
      <c r="A562" s="20"/>
      <c r="B562" s="20"/>
      <c r="C562" s="3"/>
      <c r="D562" s="3"/>
      <c r="E562" s="3"/>
      <c r="F562" s="3"/>
      <c r="G562" s="3"/>
      <c r="H562" s="3"/>
      <c r="I562" s="3"/>
      <c r="J562" s="3"/>
      <c r="K562" s="3"/>
      <c r="L562" s="3"/>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c r="BO562" s="3"/>
      <c r="BP562" s="3"/>
      <c r="BQ562" s="3"/>
      <c r="BR562" s="3"/>
      <c r="BS562" s="3"/>
      <c r="BT562" s="3"/>
      <c r="BU562" s="3"/>
      <c r="BV562" s="3"/>
      <c r="BW562" s="3"/>
      <c r="BX562" s="3"/>
      <c r="BY562" s="3"/>
      <c r="BZ562" s="3"/>
    </row>
    <row r="563">
      <c r="A563" s="20"/>
      <c r="B563" s="20"/>
      <c r="C563" s="3"/>
      <c r="D563" s="3"/>
      <c r="E563" s="3"/>
      <c r="F563" s="3"/>
      <c r="G563" s="3"/>
      <c r="H563" s="3"/>
      <c r="I563" s="3"/>
      <c r="J563" s="3"/>
      <c r="K563" s="3"/>
      <c r="L563" s="3"/>
      <c r="M563" s="3"/>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3"/>
      <c r="AR563" s="3"/>
      <c r="AS563" s="3"/>
      <c r="AT563" s="3"/>
      <c r="AU563" s="3"/>
      <c r="AV563" s="3"/>
      <c r="AW563" s="3"/>
      <c r="AX563" s="3"/>
      <c r="AY563" s="3"/>
      <c r="AZ563" s="3"/>
      <c r="BA563" s="3"/>
      <c r="BB563" s="3"/>
      <c r="BC563" s="3"/>
      <c r="BD563" s="3"/>
      <c r="BE563" s="3"/>
      <c r="BF563" s="3"/>
      <c r="BG563" s="3"/>
      <c r="BH563" s="3"/>
      <c r="BI563" s="3"/>
      <c r="BJ563" s="3"/>
      <c r="BK563" s="3"/>
      <c r="BL563" s="3"/>
      <c r="BM563" s="3"/>
      <c r="BN563" s="3"/>
      <c r="BO563" s="3"/>
      <c r="BP563" s="3"/>
      <c r="BQ563" s="3"/>
      <c r="BR563" s="3"/>
      <c r="BS563" s="3"/>
      <c r="BT563" s="3"/>
      <c r="BU563" s="3"/>
      <c r="BV563" s="3"/>
      <c r="BW563" s="3"/>
      <c r="BX563" s="3"/>
      <c r="BY563" s="3"/>
      <c r="BZ563" s="3"/>
    </row>
    <row r="564">
      <c r="A564" s="20"/>
      <c r="B564" s="20"/>
      <c r="C564" s="3"/>
      <c r="D564" s="3"/>
      <c r="E564" s="3"/>
      <c r="F564" s="3"/>
      <c r="G564" s="3"/>
      <c r="H564" s="3"/>
      <c r="I564" s="3"/>
      <c r="J564" s="3"/>
      <c r="K564" s="3"/>
      <c r="L564" s="3"/>
      <c r="M564" s="3"/>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3"/>
      <c r="AX564" s="3"/>
      <c r="AY564" s="3"/>
      <c r="AZ564" s="3"/>
      <c r="BA564" s="3"/>
      <c r="BB564" s="3"/>
      <c r="BC564" s="3"/>
      <c r="BD564" s="3"/>
      <c r="BE564" s="3"/>
      <c r="BF564" s="3"/>
      <c r="BG564" s="3"/>
      <c r="BH564" s="3"/>
      <c r="BI564" s="3"/>
      <c r="BJ564" s="3"/>
      <c r="BK564" s="3"/>
      <c r="BL564" s="3"/>
      <c r="BM564" s="3"/>
      <c r="BN564" s="3"/>
      <c r="BO564" s="3"/>
      <c r="BP564" s="3"/>
      <c r="BQ564" s="3"/>
      <c r="BR564" s="3"/>
      <c r="BS564" s="3"/>
      <c r="BT564" s="3"/>
      <c r="BU564" s="3"/>
      <c r="BV564" s="3"/>
      <c r="BW564" s="3"/>
      <c r="BX564" s="3"/>
      <c r="BY564" s="3"/>
      <c r="BZ564" s="3"/>
    </row>
    <row r="565">
      <c r="A565" s="20"/>
      <c r="B565" s="20"/>
      <c r="C565" s="3"/>
      <c r="D565" s="3"/>
      <c r="E565" s="3"/>
      <c r="F565" s="3"/>
      <c r="G565" s="3"/>
      <c r="H565" s="3"/>
      <c r="I565" s="3"/>
      <c r="J565" s="3"/>
      <c r="K565" s="3"/>
      <c r="L565" s="3"/>
      <c r="M565" s="3"/>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c r="BM565" s="3"/>
      <c r="BN565" s="3"/>
      <c r="BO565" s="3"/>
      <c r="BP565" s="3"/>
      <c r="BQ565" s="3"/>
      <c r="BR565" s="3"/>
      <c r="BS565" s="3"/>
      <c r="BT565" s="3"/>
      <c r="BU565" s="3"/>
      <c r="BV565" s="3"/>
      <c r="BW565" s="3"/>
      <c r="BX565" s="3"/>
      <c r="BY565" s="3"/>
      <c r="BZ565" s="3"/>
    </row>
    <row r="566">
      <c r="A566" s="20"/>
      <c r="B566" s="20"/>
      <c r="C566" s="3"/>
      <c r="D566" s="3"/>
      <c r="E566" s="3"/>
      <c r="F566" s="3"/>
      <c r="G566" s="3"/>
      <c r="H566" s="3"/>
      <c r="I566" s="3"/>
      <c r="J566" s="3"/>
      <c r="K566" s="3"/>
      <c r="L566" s="3"/>
      <c r="M566" s="3"/>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c r="BB566" s="3"/>
      <c r="BC566" s="3"/>
      <c r="BD566" s="3"/>
      <c r="BE566" s="3"/>
      <c r="BF566" s="3"/>
      <c r="BG566" s="3"/>
      <c r="BH566" s="3"/>
      <c r="BI566" s="3"/>
      <c r="BJ566" s="3"/>
      <c r="BK566" s="3"/>
      <c r="BL566" s="3"/>
      <c r="BM566" s="3"/>
      <c r="BN566" s="3"/>
      <c r="BO566" s="3"/>
      <c r="BP566" s="3"/>
      <c r="BQ566" s="3"/>
      <c r="BR566" s="3"/>
      <c r="BS566" s="3"/>
      <c r="BT566" s="3"/>
      <c r="BU566" s="3"/>
      <c r="BV566" s="3"/>
      <c r="BW566" s="3"/>
      <c r="BX566" s="3"/>
      <c r="BY566" s="3"/>
      <c r="BZ566" s="3"/>
    </row>
    <row r="567">
      <c r="A567" s="20"/>
      <c r="B567" s="20"/>
      <c r="C567" s="3"/>
      <c r="D567" s="3"/>
      <c r="E567" s="3"/>
      <c r="F567" s="3"/>
      <c r="G567" s="3"/>
      <c r="H567" s="3"/>
      <c r="I567" s="3"/>
      <c r="J567" s="3"/>
      <c r="K567" s="3"/>
      <c r="L567" s="3"/>
      <c r="M567" s="3"/>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3"/>
      <c r="AR567" s="3"/>
      <c r="AS567" s="3"/>
      <c r="AT567" s="3"/>
      <c r="AU567" s="3"/>
      <c r="AV567" s="3"/>
      <c r="AW567" s="3"/>
      <c r="AX567" s="3"/>
      <c r="AY567" s="3"/>
      <c r="AZ567" s="3"/>
      <c r="BA567" s="3"/>
      <c r="BB567" s="3"/>
      <c r="BC567" s="3"/>
      <c r="BD567" s="3"/>
      <c r="BE567" s="3"/>
      <c r="BF567" s="3"/>
      <c r="BG567" s="3"/>
      <c r="BH567" s="3"/>
      <c r="BI567" s="3"/>
      <c r="BJ567" s="3"/>
      <c r="BK567" s="3"/>
      <c r="BL567" s="3"/>
      <c r="BM567" s="3"/>
      <c r="BN567" s="3"/>
      <c r="BO567" s="3"/>
      <c r="BP567" s="3"/>
      <c r="BQ567" s="3"/>
      <c r="BR567" s="3"/>
      <c r="BS567" s="3"/>
      <c r="BT567" s="3"/>
      <c r="BU567" s="3"/>
      <c r="BV567" s="3"/>
      <c r="BW567" s="3"/>
      <c r="BX567" s="3"/>
      <c r="BY567" s="3"/>
      <c r="BZ567" s="3"/>
    </row>
    <row r="568">
      <c r="A568" s="20"/>
      <c r="B568" s="20"/>
      <c r="C568" s="3"/>
      <c r="D568" s="3"/>
      <c r="E568" s="3"/>
      <c r="F568" s="3"/>
      <c r="G568" s="3"/>
      <c r="H568" s="3"/>
      <c r="I568" s="3"/>
      <c r="J568" s="3"/>
      <c r="K568" s="3"/>
      <c r="L568" s="3"/>
      <c r="M568" s="3"/>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3"/>
      <c r="AR568" s="3"/>
      <c r="AS568" s="3"/>
      <c r="AT568" s="3"/>
      <c r="AU568" s="3"/>
      <c r="AV568" s="3"/>
      <c r="AW568" s="3"/>
      <c r="AX568" s="3"/>
      <c r="AY568" s="3"/>
      <c r="AZ568" s="3"/>
      <c r="BA568" s="3"/>
      <c r="BB568" s="3"/>
      <c r="BC568" s="3"/>
      <c r="BD568" s="3"/>
      <c r="BE568" s="3"/>
      <c r="BF568" s="3"/>
      <c r="BG568" s="3"/>
      <c r="BH568" s="3"/>
      <c r="BI568" s="3"/>
      <c r="BJ568" s="3"/>
      <c r="BK568" s="3"/>
      <c r="BL568" s="3"/>
      <c r="BM568" s="3"/>
      <c r="BN568" s="3"/>
      <c r="BO568" s="3"/>
      <c r="BP568" s="3"/>
      <c r="BQ568" s="3"/>
      <c r="BR568" s="3"/>
      <c r="BS568" s="3"/>
      <c r="BT568" s="3"/>
      <c r="BU568" s="3"/>
      <c r="BV568" s="3"/>
      <c r="BW568" s="3"/>
      <c r="BX568" s="3"/>
      <c r="BY568" s="3"/>
      <c r="BZ568" s="3"/>
    </row>
    <row r="569">
      <c r="A569" s="20"/>
      <c r="B569" s="20"/>
      <c r="C569" s="3"/>
      <c r="D569" s="3"/>
      <c r="E569" s="3"/>
      <c r="F569" s="3"/>
      <c r="G569" s="3"/>
      <c r="H569" s="3"/>
      <c r="I569" s="3"/>
      <c r="J569" s="3"/>
      <c r="K569" s="3"/>
      <c r="L569" s="3"/>
      <c r="M569" s="3"/>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c r="BO569" s="3"/>
      <c r="BP569" s="3"/>
      <c r="BQ569" s="3"/>
      <c r="BR569" s="3"/>
      <c r="BS569" s="3"/>
      <c r="BT569" s="3"/>
      <c r="BU569" s="3"/>
      <c r="BV569" s="3"/>
      <c r="BW569" s="3"/>
      <c r="BX569" s="3"/>
      <c r="BY569" s="3"/>
      <c r="BZ569" s="3"/>
    </row>
    <row r="570">
      <c r="A570" s="20"/>
      <c r="B570" s="20"/>
      <c r="C570" s="3"/>
      <c r="D570" s="3"/>
      <c r="E570" s="3"/>
      <c r="F570" s="3"/>
      <c r="G570" s="3"/>
      <c r="H570" s="3"/>
      <c r="I570" s="3"/>
      <c r="J570" s="3"/>
      <c r="K570" s="3"/>
      <c r="L570" s="3"/>
      <c r="M570" s="3"/>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c r="BM570" s="3"/>
      <c r="BN570" s="3"/>
      <c r="BO570" s="3"/>
      <c r="BP570" s="3"/>
      <c r="BQ570" s="3"/>
      <c r="BR570" s="3"/>
      <c r="BS570" s="3"/>
      <c r="BT570" s="3"/>
      <c r="BU570" s="3"/>
      <c r="BV570" s="3"/>
      <c r="BW570" s="3"/>
      <c r="BX570" s="3"/>
      <c r="BY570" s="3"/>
      <c r="BZ570" s="3"/>
    </row>
    <row r="571">
      <c r="A571" s="20"/>
      <c r="B571" s="20"/>
      <c r="C571" s="3"/>
      <c r="D571" s="3"/>
      <c r="E571" s="3"/>
      <c r="F571" s="3"/>
      <c r="G571" s="3"/>
      <c r="H571" s="3"/>
      <c r="I571" s="3"/>
      <c r="J571" s="3"/>
      <c r="K571" s="3"/>
      <c r="L571" s="3"/>
      <c r="M571" s="3"/>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c r="BM571" s="3"/>
      <c r="BN571" s="3"/>
      <c r="BO571" s="3"/>
      <c r="BP571" s="3"/>
      <c r="BQ571" s="3"/>
      <c r="BR571" s="3"/>
      <c r="BS571" s="3"/>
      <c r="BT571" s="3"/>
      <c r="BU571" s="3"/>
      <c r="BV571" s="3"/>
      <c r="BW571" s="3"/>
      <c r="BX571" s="3"/>
      <c r="BY571" s="3"/>
      <c r="BZ571" s="3"/>
    </row>
    <row r="572">
      <c r="A572" s="20"/>
      <c r="B572" s="20"/>
      <c r="C572" s="3"/>
      <c r="D572" s="3"/>
      <c r="E572" s="3"/>
      <c r="F572" s="3"/>
      <c r="G572" s="3"/>
      <c r="H572" s="3"/>
      <c r="I572" s="3"/>
      <c r="J572" s="3"/>
      <c r="K572" s="3"/>
      <c r="L572" s="3"/>
      <c r="M572" s="3"/>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c r="BB572" s="3"/>
      <c r="BC572" s="3"/>
      <c r="BD572" s="3"/>
      <c r="BE572" s="3"/>
      <c r="BF572" s="3"/>
      <c r="BG572" s="3"/>
      <c r="BH572" s="3"/>
      <c r="BI572" s="3"/>
      <c r="BJ572" s="3"/>
      <c r="BK572" s="3"/>
      <c r="BL572" s="3"/>
      <c r="BM572" s="3"/>
      <c r="BN572" s="3"/>
      <c r="BO572" s="3"/>
      <c r="BP572" s="3"/>
      <c r="BQ572" s="3"/>
      <c r="BR572" s="3"/>
      <c r="BS572" s="3"/>
      <c r="BT572" s="3"/>
      <c r="BU572" s="3"/>
      <c r="BV572" s="3"/>
      <c r="BW572" s="3"/>
      <c r="BX572" s="3"/>
      <c r="BY572" s="3"/>
      <c r="BZ572" s="3"/>
    </row>
    <row r="573">
      <c r="A573" s="20"/>
      <c r="B573" s="20"/>
      <c r="C573" s="3"/>
      <c r="D573" s="3"/>
      <c r="E573" s="3"/>
      <c r="F573" s="3"/>
      <c r="G573" s="3"/>
      <c r="H573" s="3"/>
      <c r="I573" s="3"/>
      <c r="J573" s="3"/>
      <c r="K573" s="3"/>
      <c r="L573" s="3"/>
      <c r="M573" s="3"/>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c r="BM573" s="3"/>
      <c r="BN573" s="3"/>
      <c r="BO573" s="3"/>
      <c r="BP573" s="3"/>
      <c r="BQ573" s="3"/>
      <c r="BR573" s="3"/>
      <c r="BS573" s="3"/>
      <c r="BT573" s="3"/>
      <c r="BU573" s="3"/>
      <c r="BV573" s="3"/>
      <c r="BW573" s="3"/>
      <c r="BX573" s="3"/>
      <c r="BY573" s="3"/>
      <c r="BZ573" s="3"/>
    </row>
    <row r="574">
      <c r="A574" s="20"/>
      <c r="B574" s="20"/>
      <c r="C574" s="3"/>
      <c r="D574" s="3"/>
      <c r="E574" s="3"/>
      <c r="F574" s="3"/>
      <c r="G574" s="3"/>
      <c r="H574" s="3"/>
      <c r="I574" s="3"/>
      <c r="J574" s="3"/>
      <c r="K574" s="3"/>
      <c r="L574" s="3"/>
      <c r="M574" s="3"/>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3"/>
      <c r="AX574" s="3"/>
      <c r="AY574" s="3"/>
      <c r="AZ574" s="3"/>
      <c r="BA574" s="3"/>
      <c r="BB574" s="3"/>
      <c r="BC574" s="3"/>
      <c r="BD574" s="3"/>
      <c r="BE574" s="3"/>
      <c r="BF574" s="3"/>
      <c r="BG574" s="3"/>
      <c r="BH574" s="3"/>
      <c r="BI574" s="3"/>
      <c r="BJ574" s="3"/>
      <c r="BK574" s="3"/>
      <c r="BL574" s="3"/>
      <c r="BM574" s="3"/>
      <c r="BN574" s="3"/>
      <c r="BO574" s="3"/>
      <c r="BP574" s="3"/>
      <c r="BQ574" s="3"/>
      <c r="BR574" s="3"/>
      <c r="BS574" s="3"/>
      <c r="BT574" s="3"/>
      <c r="BU574" s="3"/>
      <c r="BV574" s="3"/>
      <c r="BW574" s="3"/>
      <c r="BX574" s="3"/>
      <c r="BY574" s="3"/>
      <c r="BZ574" s="3"/>
    </row>
    <row r="575">
      <c r="A575" s="20"/>
      <c r="B575" s="20"/>
      <c r="C575" s="3"/>
      <c r="D575" s="3"/>
      <c r="E575" s="3"/>
      <c r="F575" s="3"/>
      <c r="G575" s="3"/>
      <c r="H575" s="3"/>
      <c r="I575" s="3"/>
      <c r="J575" s="3"/>
      <c r="K575" s="3"/>
      <c r="L575" s="3"/>
      <c r="M575" s="3"/>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3"/>
      <c r="AR575" s="3"/>
      <c r="AS575" s="3"/>
      <c r="AT575" s="3"/>
      <c r="AU575" s="3"/>
      <c r="AV575" s="3"/>
      <c r="AW575" s="3"/>
      <c r="AX575" s="3"/>
      <c r="AY575" s="3"/>
      <c r="AZ575" s="3"/>
      <c r="BA575" s="3"/>
      <c r="BB575" s="3"/>
      <c r="BC575" s="3"/>
      <c r="BD575" s="3"/>
      <c r="BE575" s="3"/>
      <c r="BF575" s="3"/>
      <c r="BG575" s="3"/>
      <c r="BH575" s="3"/>
      <c r="BI575" s="3"/>
      <c r="BJ575" s="3"/>
      <c r="BK575" s="3"/>
      <c r="BL575" s="3"/>
      <c r="BM575" s="3"/>
      <c r="BN575" s="3"/>
      <c r="BO575" s="3"/>
      <c r="BP575" s="3"/>
      <c r="BQ575" s="3"/>
      <c r="BR575" s="3"/>
      <c r="BS575" s="3"/>
      <c r="BT575" s="3"/>
      <c r="BU575" s="3"/>
      <c r="BV575" s="3"/>
      <c r="BW575" s="3"/>
      <c r="BX575" s="3"/>
      <c r="BY575" s="3"/>
      <c r="BZ575" s="3"/>
    </row>
    <row r="576">
      <c r="A576" s="20"/>
      <c r="B576" s="20"/>
      <c r="C576" s="3"/>
      <c r="D576" s="3"/>
      <c r="E576" s="3"/>
      <c r="F576" s="3"/>
      <c r="G576" s="3"/>
      <c r="H576" s="3"/>
      <c r="I576" s="3"/>
      <c r="J576" s="3"/>
      <c r="K576" s="3"/>
      <c r="L576" s="3"/>
      <c r="M576" s="3"/>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c r="BA576" s="3"/>
      <c r="BB576" s="3"/>
      <c r="BC576" s="3"/>
      <c r="BD576" s="3"/>
      <c r="BE576" s="3"/>
      <c r="BF576" s="3"/>
      <c r="BG576" s="3"/>
      <c r="BH576" s="3"/>
      <c r="BI576" s="3"/>
      <c r="BJ576" s="3"/>
      <c r="BK576" s="3"/>
      <c r="BL576" s="3"/>
      <c r="BM576" s="3"/>
      <c r="BN576" s="3"/>
      <c r="BO576" s="3"/>
      <c r="BP576" s="3"/>
      <c r="BQ576" s="3"/>
      <c r="BR576" s="3"/>
      <c r="BS576" s="3"/>
      <c r="BT576" s="3"/>
      <c r="BU576" s="3"/>
      <c r="BV576" s="3"/>
      <c r="BW576" s="3"/>
      <c r="BX576" s="3"/>
      <c r="BY576" s="3"/>
      <c r="BZ576" s="3"/>
    </row>
    <row r="577">
      <c r="A577" s="20"/>
      <c r="B577" s="20"/>
      <c r="C577" s="3"/>
      <c r="D577" s="3"/>
      <c r="E577" s="3"/>
      <c r="F577" s="3"/>
      <c r="G577" s="3"/>
      <c r="H577" s="3"/>
      <c r="I577" s="3"/>
      <c r="J577" s="3"/>
      <c r="K577" s="3"/>
      <c r="L577" s="3"/>
      <c r="M577" s="3"/>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c r="BM577" s="3"/>
      <c r="BN577" s="3"/>
      <c r="BO577" s="3"/>
      <c r="BP577" s="3"/>
      <c r="BQ577" s="3"/>
      <c r="BR577" s="3"/>
      <c r="BS577" s="3"/>
      <c r="BT577" s="3"/>
      <c r="BU577" s="3"/>
      <c r="BV577" s="3"/>
      <c r="BW577" s="3"/>
      <c r="BX577" s="3"/>
      <c r="BY577" s="3"/>
      <c r="BZ577" s="3"/>
    </row>
    <row r="578">
      <c r="A578" s="20"/>
      <c r="B578" s="20"/>
      <c r="C578" s="3"/>
      <c r="D578" s="3"/>
      <c r="E578" s="3"/>
      <c r="F578" s="3"/>
      <c r="G578" s="3"/>
      <c r="H578" s="3"/>
      <c r="I578" s="3"/>
      <c r="J578" s="3"/>
      <c r="K578" s="3"/>
      <c r="L578" s="3"/>
      <c r="M578" s="3"/>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c r="BB578" s="3"/>
      <c r="BC578" s="3"/>
      <c r="BD578" s="3"/>
      <c r="BE578" s="3"/>
      <c r="BF578" s="3"/>
      <c r="BG578" s="3"/>
      <c r="BH578" s="3"/>
      <c r="BI578" s="3"/>
      <c r="BJ578" s="3"/>
      <c r="BK578" s="3"/>
      <c r="BL578" s="3"/>
      <c r="BM578" s="3"/>
      <c r="BN578" s="3"/>
      <c r="BO578" s="3"/>
      <c r="BP578" s="3"/>
      <c r="BQ578" s="3"/>
      <c r="BR578" s="3"/>
      <c r="BS578" s="3"/>
      <c r="BT578" s="3"/>
      <c r="BU578" s="3"/>
      <c r="BV578" s="3"/>
      <c r="BW578" s="3"/>
      <c r="BX578" s="3"/>
      <c r="BY578" s="3"/>
      <c r="BZ578" s="3"/>
    </row>
    <row r="579">
      <c r="A579" s="20"/>
      <c r="B579" s="20"/>
      <c r="C579" s="3"/>
      <c r="D579" s="3"/>
      <c r="E579" s="3"/>
      <c r="F579" s="3"/>
      <c r="G579" s="3"/>
      <c r="H579" s="3"/>
      <c r="I579" s="3"/>
      <c r="J579" s="3"/>
      <c r="K579" s="3"/>
      <c r="L579" s="3"/>
      <c r="M579" s="3"/>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3"/>
      <c r="AR579" s="3"/>
      <c r="AS579" s="3"/>
      <c r="AT579" s="3"/>
      <c r="AU579" s="3"/>
      <c r="AV579" s="3"/>
      <c r="AW579" s="3"/>
      <c r="AX579" s="3"/>
      <c r="AY579" s="3"/>
      <c r="AZ579" s="3"/>
      <c r="BA579" s="3"/>
      <c r="BB579" s="3"/>
      <c r="BC579" s="3"/>
      <c r="BD579" s="3"/>
      <c r="BE579" s="3"/>
      <c r="BF579" s="3"/>
      <c r="BG579" s="3"/>
      <c r="BH579" s="3"/>
      <c r="BI579" s="3"/>
      <c r="BJ579" s="3"/>
      <c r="BK579" s="3"/>
      <c r="BL579" s="3"/>
      <c r="BM579" s="3"/>
      <c r="BN579" s="3"/>
      <c r="BO579" s="3"/>
      <c r="BP579" s="3"/>
      <c r="BQ579" s="3"/>
      <c r="BR579" s="3"/>
      <c r="BS579" s="3"/>
      <c r="BT579" s="3"/>
      <c r="BU579" s="3"/>
      <c r="BV579" s="3"/>
      <c r="BW579" s="3"/>
      <c r="BX579" s="3"/>
      <c r="BY579" s="3"/>
      <c r="BZ579" s="3"/>
    </row>
    <row r="580">
      <c r="A580" s="20"/>
      <c r="B580" s="20"/>
      <c r="C580" s="3"/>
      <c r="D580" s="3"/>
      <c r="E580" s="3"/>
      <c r="F580" s="3"/>
      <c r="G580" s="3"/>
      <c r="H580" s="3"/>
      <c r="I580" s="3"/>
      <c r="J580" s="3"/>
      <c r="K580" s="3"/>
      <c r="L580" s="3"/>
      <c r="M580" s="3"/>
      <c r="N580" s="3"/>
      <c r="O580" s="3"/>
      <c r="P580" s="3"/>
      <c r="Q580" s="3"/>
      <c r="R580" s="3"/>
      <c r="S580" s="3"/>
      <c r="T580" s="3"/>
      <c r="U580" s="3"/>
      <c r="V580" s="3"/>
      <c r="W580" s="3"/>
      <c r="X580" s="3"/>
      <c r="Y580" s="3"/>
      <c r="Z580" s="3"/>
      <c r="AA580" s="3"/>
      <c r="AB580" s="3"/>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c r="BB580" s="3"/>
      <c r="BC580" s="3"/>
      <c r="BD580" s="3"/>
      <c r="BE580" s="3"/>
      <c r="BF580" s="3"/>
      <c r="BG580" s="3"/>
      <c r="BH580" s="3"/>
      <c r="BI580" s="3"/>
      <c r="BJ580" s="3"/>
      <c r="BK580" s="3"/>
      <c r="BL580" s="3"/>
      <c r="BM580" s="3"/>
      <c r="BN580" s="3"/>
      <c r="BO580" s="3"/>
      <c r="BP580" s="3"/>
      <c r="BQ580" s="3"/>
      <c r="BR580" s="3"/>
      <c r="BS580" s="3"/>
      <c r="BT580" s="3"/>
      <c r="BU580" s="3"/>
      <c r="BV580" s="3"/>
      <c r="BW580" s="3"/>
      <c r="BX580" s="3"/>
      <c r="BY580" s="3"/>
      <c r="BZ580" s="3"/>
    </row>
    <row r="581">
      <c r="A581" s="20"/>
      <c r="B581" s="20"/>
      <c r="C581" s="3"/>
      <c r="D581" s="3"/>
      <c r="E581" s="3"/>
      <c r="F581" s="3"/>
      <c r="G581" s="3"/>
      <c r="H581" s="3"/>
      <c r="I581" s="3"/>
      <c r="J581" s="3"/>
      <c r="K581" s="3"/>
      <c r="L581" s="3"/>
      <c r="M581" s="3"/>
      <c r="N581" s="3"/>
      <c r="O581" s="3"/>
      <c r="P581" s="3"/>
      <c r="Q581" s="3"/>
      <c r="R581" s="3"/>
      <c r="S581" s="3"/>
      <c r="T581" s="3"/>
      <c r="U581" s="3"/>
      <c r="V581" s="3"/>
      <c r="W581" s="3"/>
      <c r="X581" s="3"/>
      <c r="Y581" s="3"/>
      <c r="Z581" s="3"/>
      <c r="AA581" s="3"/>
      <c r="AB581" s="3"/>
      <c r="AC581" s="3"/>
      <c r="AD581" s="3"/>
      <c r="AE581" s="3"/>
      <c r="AF581" s="3"/>
      <c r="AG581" s="3"/>
      <c r="AH581" s="3"/>
      <c r="AI581" s="3"/>
      <c r="AJ581" s="3"/>
      <c r="AK581" s="3"/>
      <c r="AL581" s="3"/>
      <c r="AM581" s="3"/>
      <c r="AN581" s="3"/>
      <c r="AO581" s="3"/>
      <c r="AP581" s="3"/>
      <c r="AQ581" s="3"/>
      <c r="AR581" s="3"/>
      <c r="AS581" s="3"/>
      <c r="AT581" s="3"/>
      <c r="AU581" s="3"/>
      <c r="AV581" s="3"/>
      <c r="AW581" s="3"/>
      <c r="AX581" s="3"/>
      <c r="AY581" s="3"/>
      <c r="AZ581" s="3"/>
      <c r="BA581" s="3"/>
      <c r="BB581" s="3"/>
      <c r="BC581" s="3"/>
      <c r="BD581" s="3"/>
      <c r="BE581" s="3"/>
      <c r="BF581" s="3"/>
      <c r="BG581" s="3"/>
      <c r="BH581" s="3"/>
      <c r="BI581" s="3"/>
      <c r="BJ581" s="3"/>
      <c r="BK581" s="3"/>
      <c r="BL581" s="3"/>
      <c r="BM581" s="3"/>
      <c r="BN581" s="3"/>
      <c r="BO581" s="3"/>
      <c r="BP581" s="3"/>
      <c r="BQ581" s="3"/>
      <c r="BR581" s="3"/>
      <c r="BS581" s="3"/>
      <c r="BT581" s="3"/>
      <c r="BU581" s="3"/>
      <c r="BV581" s="3"/>
      <c r="BW581" s="3"/>
      <c r="BX581" s="3"/>
      <c r="BY581" s="3"/>
      <c r="BZ581" s="3"/>
    </row>
    <row r="582">
      <c r="A582" s="20"/>
      <c r="B582" s="20"/>
      <c r="C582" s="3"/>
      <c r="D582" s="3"/>
      <c r="E582" s="3"/>
      <c r="F582" s="3"/>
      <c r="G582" s="3"/>
      <c r="H582" s="3"/>
      <c r="I582" s="3"/>
      <c r="J582" s="3"/>
      <c r="K582" s="3"/>
      <c r="L582" s="3"/>
      <c r="M582" s="3"/>
      <c r="N582" s="3"/>
      <c r="O582" s="3"/>
      <c r="P582" s="3"/>
      <c r="Q582" s="3"/>
      <c r="R582" s="3"/>
      <c r="S582" s="3"/>
      <c r="T582" s="3"/>
      <c r="U582" s="3"/>
      <c r="V582" s="3"/>
      <c r="W582" s="3"/>
      <c r="X582" s="3"/>
      <c r="Y582" s="3"/>
      <c r="Z582" s="3"/>
      <c r="AA582" s="3"/>
      <c r="AB582" s="3"/>
      <c r="AC582" s="3"/>
      <c r="AD582" s="3"/>
      <c r="AE582" s="3"/>
      <c r="AF582" s="3"/>
      <c r="AG582" s="3"/>
      <c r="AH582" s="3"/>
      <c r="AI582" s="3"/>
      <c r="AJ582" s="3"/>
      <c r="AK582" s="3"/>
      <c r="AL582" s="3"/>
      <c r="AM582" s="3"/>
      <c r="AN582" s="3"/>
      <c r="AO582" s="3"/>
      <c r="AP582" s="3"/>
      <c r="AQ582" s="3"/>
      <c r="AR582" s="3"/>
      <c r="AS582" s="3"/>
      <c r="AT582" s="3"/>
      <c r="AU582" s="3"/>
      <c r="AV582" s="3"/>
      <c r="AW582" s="3"/>
      <c r="AX582" s="3"/>
      <c r="AY582" s="3"/>
      <c r="AZ582" s="3"/>
      <c r="BA582" s="3"/>
      <c r="BB582" s="3"/>
      <c r="BC582" s="3"/>
      <c r="BD582" s="3"/>
      <c r="BE582" s="3"/>
      <c r="BF582" s="3"/>
      <c r="BG582" s="3"/>
      <c r="BH582" s="3"/>
      <c r="BI582" s="3"/>
      <c r="BJ582" s="3"/>
      <c r="BK582" s="3"/>
      <c r="BL582" s="3"/>
      <c r="BM582" s="3"/>
      <c r="BN582" s="3"/>
      <c r="BO582" s="3"/>
      <c r="BP582" s="3"/>
      <c r="BQ582" s="3"/>
      <c r="BR582" s="3"/>
      <c r="BS582" s="3"/>
      <c r="BT582" s="3"/>
      <c r="BU582" s="3"/>
      <c r="BV582" s="3"/>
      <c r="BW582" s="3"/>
      <c r="BX582" s="3"/>
      <c r="BY582" s="3"/>
      <c r="BZ582" s="3"/>
    </row>
    <row r="583">
      <c r="A583" s="20"/>
      <c r="B583" s="20"/>
      <c r="C583" s="3"/>
      <c r="D583" s="3"/>
      <c r="E583" s="3"/>
      <c r="F583" s="3"/>
      <c r="G583" s="3"/>
      <c r="H583" s="3"/>
      <c r="I583" s="3"/>
      <c r="J583" s="3"/>
      <c r="K583" s="3"/>
      <c r="L583" s="3"/>
      <c r="M583" s="3"/>
      <c r="N583" s="3"/>
      <c r="O583" s="3"/>
      <c r="P583" s="3"/>
      <c r="Q583" s="3"/>
      <c r="R583" s="3"/>
      <c r="S583" s="3"/>
      <c r="T583" s="3"/>
      <c r="U583" s="3"/>
      <c r="V583" s="3"/>
      <c r="W583" s="3"/>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c r="BB583" s="3"/>
      <c r="BC583" s="3"/>
      <c r="BD583" s="3"/>
      <c r="BE583" s="3"/>
      <c r="BF583" s="3"/>
      <c r="BG583" s="3"/>
      <c r="BH583" s="3"/>
      <c r="BI583" s="3"/>
      <c r="BJ583" s="3"/>
      <c r="BK583" s="3"/>
      <c r="BL583" s="3"/>
      <c r="BM583" s="3"/>
      <c r="BN583" s="3"/>
      <c r="BO583" s="3"/>
      <c r="BP583" s="3"/>
      <c r="BQ583" s="3"/>
      <c r="BR583" s="3"/>
      <c r="BS583" s="3"/>
      <c r="BT583" s="3"/>
      <c r="BU583" s="3"/>
      <c r="BV583" s="3"/>
      <c r="BW583" s="3"/>
      <c r="BX583" s="3"/>
      <c r="BY583" s="3"/>
      <c r="BZ583" s="3"/>
    </row>
    <row r="584">
      <c r="A584" s="20"/>
      <c r="B584" s="20"/>
      <c r="C584" s="3"/>
      <c r="D584" s="3"/>
      <c r="E584" s="3"/>
      <c r="F584" s="3"/>
      <c r="G584" s="3"/>
      <c r="H584" s="3"/>
      <c r="I584" s="3"/>
      <c r="J584" s="3"/>
      <c r="K584" s="3"/>
      <c r="L584" s="3"/>
      <c r="M584" s="3"/>
      <c r="N584" s="3"/>
      <c r="O584" s="3"/>
      <c r="P584" s="3"/>
      <c r="Q584" s="3"/>
      <c r="R584" s="3"/>
      <c r="S584" s="3"/>
      <c r="T584" s="3"/>
      <c r="U584" s="3"/>
      <c r="V584" s="3"/>
      <c r="W584" s="3"/>
      <c r="X584" s="3"/>
      <c r="Y584" s="3"/>
      <c r="Z584" s="3"/>
      <c r="AA584" s="3"/>
      <c r="AB584" s="3"/>
      <c r="AC584" s="3"/>
      <c r="AD584" s="3"/>
      <c r="AE584" s="3"/>
      <c r="AF584" s="3"/>
      <c r="AG584" s="3"/>
      <c r="AH584" s="3"/>
      <c r="AI584" s="3"/>
      <c r="AJ584" s="3"/>
      <c r="AK584" s="3"/>
      <c r="AL584" s="3"/>
      <c r="AM584" s="3"/>
      <c r="AN584" s="3"/>
      <c r="AO584" s="3"/>
      <c r="AP584" s="3"/>
      <c r="AQ584" s="3"/>
      <c r="AR584" s="3"/>
      <c r="AS584" s="3"/>
      <c r="AT584" s="3"/>
      <c r="AU584" s="3"/>
      <c r="AV584" s="3"/>
      <c r="AW584" s="3"/>
      <c r="AX584" s="3"/>
      <c r="AY584" s="3"/>
      <c r="AZ584" s="3"/>
      <c r="BA584" s="3"/>
      <c r="BB584" s="3"/>
      <c r="BC584" s="3"/>
      <c r="BD584" s="3"/>
      <c r="BE584" s="3"/>
      <c r="BF584" s="3"/>
      <c r="BG584" s="3"/>
      <c r="BH584" s="3"/>
      <c r="BI584" s="3"/>
      <c r="BJ584" s="3"/>
      <c r="BK584" s="3"/>
      <c r="BL584" s="3"/>
      <c r="BM584" s="3"/>
      <c r="BN584" s="3"/>
      <c r="BO584" s="3"/>
      <c r="BP584" s="3"/>
      <c r="BQ584" s="3"/>
      <c r="BR584" s="3"/>
      <c r="BS584" s="3"/>
      <c r="BT584" s="3"/>
      <c r="BU584" s="3"/>
      <c r="BV584" s="3"/>
      <c r="BW584" s="3"/>
      <c r="BX584" s="3"/>
      <c r="BY584" s="3"/>
      <c r="BZ584" s="3"/>
    </row>
    <row r="585">
      <c r="A585" s="20"/>
      <c r="B585" s="20"/>
      <c r="C585" s="3"/>
      <c r="D585" s="3"/>
      <c r="E585" s="3"/>
      <c r="F585" s="3"/>
      <c r="G585" s="3"/>
      <c r="H585" s="3"/>
      <c r="I585" s="3"/>
      <c r="J585" s="3"/>
      <c r="K585" s="3"/>
      <c r="L585" s="3"/>
      <c r="M585" s="3"/>
      <c r="N585" s="3"/>
      <c r="O585" s="3"/>
      <c r="P585" s="3"/>
      <c r="Q585" s="3"/>
      <c r="R585" s="3"/>
      <c r="S585" s="3"/>
      <c r="T585" s="3"/>
      <c r="U585" s="3"/>
      <c r="V585" s="3"/>
      <c r="W585" s="3"/>
      <c r="X585" s="3"/>
      <c r="Y585" s="3"/>
      <c r="Z585" s="3"/>
      <c r="AA585" s="3"/>
      <c r="AB585" s="3"/>
      <c r="AC585" s="3"/>
      <c r="AD585" s="3"/>
      <c r="AE585" s="3"/>
      <c r="AF585" s="3"/>
      <c r="AG585" s="3"/>
      <c r="AH585" s="3"/>
      <c r="AI585" s="3"/>
      <c r="AJ585" s="3"/>
      <c r="AK585" s="3"/>
      <c r="AL585" s="3"/>
      <c r="AM585" s="3"/>
      <c r="AN585" s="3"/>
      <c r="AO585" s="3"/>
      <c r="AP585" s="3"/>
      <c r="AQ585" s="3"/>
      <c r="AR585" s="3"/>
      <c r="AS585" s="3"/>
      <c r="AT585" s="3"/>
      <c r="AU585" s="3"/>
      <c r="AV585" s="3"/>
      <c r="AW585" s="3"/>
      <c r="AX585" s="3"/>
      <c r="AY585" s="3"/>
      <c r="AZ585" s="3"/>
      <c r="BA585" s="3"/>
      <c r="BB585" s="3"/>
      <c r="BC585" s="3"/>
      <c r="BD585" s="3"/>
      <c r="BE585" s="3"/>
      <c r="BF585" s="3"/>
      <c r="BG585" s="3"/>
      <c r="BH585" s="3"/>
      <c r="BI585" s="3"/>
      <c r="BJ585" s="3"/>
      <c r="BK585" s="3"/>
      <c r="BL585" s="3"/>
      <c r="BM585" s="3"/>
      <c r="BN585" s="3"/>
      <c r="BO585" s="3"/>
      <c r="BP585" s="3"/>
      <c r="BQ585" s="3"/>
      <c r="BR585" s="3"/>
      <c r="BS585" s="3"/>
      <c r="BT585" s="3"/>
      <c r="BU585" s="3"/>
      <c r="BV585" s="3"/>
      <c r="BW585" s="3"/>
      <c r="BX585" s="3"/>
      <c r="BY585" s="3"/>
      <c r="BZ585" s="3"/>
    </row>
    <row r="586">
      <c r="A586" s="20"/>
      <c r="B586" s="20"/>
      <c r="C586" s="3"/>
      <c r="D586" s="3"/>
      <c r="E586" s="3"/>
      <c r="F586" s="3"/>
      <c r="G586" s="3"/>
      <c r="H586" s="3"/>
      <c r="I586" s="3"/>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c r="BO586" s="3"/>
      <c r="BP586" s="3"/>
      <c r="BQ586" s="3"/>
      <c r="BR586" s="3"/>
      <c r="BS586" s="3"/>
      <c r="BT586" s="3"/>
      <c r="BU586" s="3"/>
      <c r="BV586" s="3"/>
      <c r="BW586" s="3"/>
      <c r="BX586" s="3"/>
      <c r="BY586" s="3"/>
      <c r="BZ586" s="3"/>
    </row>
    <row r="587">
      <c r="A587" s="20"/>
      <c r="B587" s="20"/>
      <c r="C587" s="3"/>
      <c r="D587" s="3"/>
      <c r="E587" s="3"/>
      <c r="F587" s="3"/>
      <c r="G587" s="3"/>
      <c r="H587" s="3"/>
      <c r="I587" s="3"/>
      <c r="J587" s="3"/>
      <c r="K587" s="3"/>
      <c r="L587" s="3"/>
      <c r="M587" s="3"/>
      <c r="N587" s="3"/>
      <c r="O587" s="3"/>
      <c r="P587" s="3"/>
      <c r="Q587" s="3"/>
      <c r="R587" s="3"/>
      <c r="S587" s="3"/>
      <c r="T587" s="3"/>
      <c r="U587" s="3"/>
      <c r="V587" s="3"/>
      <c r="W587" s="3"/>
      <c r="X587" s="3"/>
      <c r="Y587" s="3"/>
      <c r="Z587" s="3"/>
      <c r="AA587" s="3"/>
      <c r="AB587" s="3"/>
      <c r="AC587" s="3"/>
      <c r="AD587" s="3"/>
      <c r="AE587" s="3"/>
      <c r="AF587" s="3"/>
      <c r="AG587" s="3"/>
      <c r="AH587" s="3"/>
      <c r="AI587" s="3"/>
      <c r="AJ587" s="3"/>
      <c r="AK587" s="3"/>
      <c r="AL587" s="3"/>
      <c r="AM587" s="3"/>
      <c r="AN587" s="3"/>
      <c r="AO587" s="3"/>
      <c r="AP587" s="3"/>
      <c r="AQ587" s="3"/>
      <c r="AR587" s="3"/>
      <c r="AS587" s="3"/>
      <c r="AT587" s="3"/>
      <c r="AU587" s="3"/>
      <c r="AV587" s="3"/>
      <c r="AW587" s="3"/>
      <c r="AX587" s="3"/>
      <c r="AY587" s="3"/>
      <c r="AZ587" s="3"/>
      <c r="BA587" s="3"/>
      <c r="BB587" s="3"/>
      <c r="BC587" s="3"/>
      <c r="BD587" s="3"/>
      <c r="BE587" s="3"/>
      <c r="BF587" s="3"/>
      <c r="BG587" s="3"/>
      <c r="BH587" s="3"/>
      <c r="BI587" s="3"/>
      <c r="BJ587" s="3"/>
      <c r="BK587" s="3"/>
      <c r="BL587" s="3"/>
      <c r="BM587" s="3"/>
      <c r="BN587" s="3"/>
      <c r="BO587" s="3"/>
      <c r="BP587" s="3"/>
      <c r="BQ587" s="3"/>
      <c r="BR587" s="3"/>
      <c r="BS587" s="3"/>
      <c r="BT587" s="3"/>
      <c r="BU587" s="3"/>
      <c r="BV587" s="3"/>
      <c r="BW587" s="3"/>
      <c r="BX587" s="3"/>
      <c r="BY587" s="3"/>
      <c r="BZ587" s="3"/>
    </row>
    <row r="588">
      <c r="A588" s="20"/>
      <c r="B588" s="20"/>
      <c r="C588" s="3"/>
      <c r="D588" s="3"/>
      <c r="E588" s="3"/>
      <c r="F588" s="3"/>
      <c r="G588" s="3"/>
      <c r="H588" s="3"/>
      <c r="I588" s="3"/>
      <c r="J588" s="3"/>
      <c r="K588" s="3"/>
      <c r="L588" s="3"/>
      <c r="M588" s="3"/>
      <c r="N588" s="3"/>
      <c r="O588" s="3"/>
      <c r="P588" s="3"/>
      <c r="Q588" s="3"/>
      <c r="R588" s="3"/>
      <c r="S588" s="3"/>
      <c r="T588" s="3"/>
      <c r="U588" s="3"/>
      <c r="V588" s="3"/>
      <c r="W588" s="3"/>
      <c r="X588" s="3"/>
      <c r="Y588" s="3"/>
      <c r="Z588" s="3"/>
      <c r="AA588" s="3"/>
      <c r="AB588" s="3"/>
      <c r="AC588" s="3"/>
      <c r="AD588" s="3"/>
      <c r="AE588" s="3"/>
      <c r="AF588" s="3"/>
      <c r="AG588" s="3"/>
      <c r="AH588" s="3"/>
      <c r="AI588" s="3"/>
      <c r="AJ588" s="3"/>
      <c r="AK588" s="3"/>
      <c r="AL588" s="3"/>
      <c r="AM588" s="3"/>
      <c r="AN588" s="3"/>
      <c r="AO588" s="3"/>
      <c r="AP588" s="3"/>
      <c r="AQ588" s="3"/>
      <c r="AR588" s="3"/>
      <c r="AS588" s="3"/>
      <c r="AT588" s="3"/>
      <c r="AU588" s="3"/>
      <c r="AV588" s="3"/>
      <c r="AW588" s="3"/>
      <c r="AX588" s="3"/>
      <c r="AY588" s="3"/>
      <c r="AZ588" s="3"/>
      <c r="BA588" s="3"/>
      <c r="BB588" s="3"/>
      <c r="BC588" s="3"/>
      <c r="BD588" s="3"/>
      <c r="BE588" s="3"/>
      <c r="BF588" s="3"/>
      <c r="BG588" s="3"/>
      <c r="BH588" s="3"/>
      <c r="BI588" s="3"/>
      <c r="BJ588" s="3"/>
      <c r="BK588" s="3"/>
      <c r="BL588" s="3"/>
      <c r="BM588" s="3"/>
      <c r="BN588" s="3"/>
      <c r="BO588" s="3"/>
      <c r="BP588" s="3"/>
      <c r="BQ588" s="3"/>
      <c r="BR588" s="3"/>
      <c r="BS588" s="3"/>
      <c r="BT588" s="3"/>
      <c r="BU588" s="3"/>
      <c r="BV588" s="3"/>
      <c r="BW588" s="3"/>
      <c r="BX588" s="3"/>
      <c r="BY588" s="3"/>
      <c r="BZ588" s="3"/>
    </row>
    <row r="589">
      <c r="A589" s="20"/>
      <c r="B589" s="20"/>
      <c r="C589" s="3"/>
      <c r="D589" s="3"/>
      <c r="E589" s="3"/>
      <c r="F589" s="3"/>
      <c r="G589" s="3"/>
      <c r="H589" s="3"/>
      <c r="I589" s="3"/>
      <c r="J589" s="3"/>
      <c r="K589" s="3"/>
      <c r="L589" s="3"/>
      <c r="M589" s="3"/>
      <c r="N589" s="3"/>
      <c r="O589" s="3"/>
      <c r="P589" s="3"/>
      <c r="Q589" s="3"/>
      <c r="R589" s="3"/>
      <c r="S589" s="3"/>
      <c r="T589" s="3"/>
      <c r="U589" s="3"/>
      <c r="V589" s="3"/>
      <c r="W589" s="3"/>
      <c r="X589" s="3"/>
      <c r="Y589" s="3"/>
      <c r="Z589" s="3"/>
      <c r="AA589" s="3"/>
      <c r="AB589" s="3"/>
      <c r="AC589" s="3"/>
      <c r="AD589" s="3"/>
      <c r="AE589" s="3"/>
      <c r="AF589" s="3"/>
      <c r="AG589" s="3"/>
      <c r="AH589" s="3"/>
      <c r="AI589" s="3"/>
      <c r="AJ589" s="3"/>
      <c r="AK589" s="3"/>
      <c r="AL589" s="3"/>
      <c r="AM589" s="3"/>
      <c r="AN589" s="3"/>
      <c r="AO589" s="3"/>
      <c r="AP589" s="3"/>
      <c r="AQ589" s="3"/>
      <c r="AR589" s="3"/>
      <c r="AS589" s="3"/>
      <c r="AT589" s="3"/>
      <c r="AU589" s="3"/>
      <c r="AV589" s="3"/>
      <c r="AW589" s="3"/>
      <c r="AX589" s="3"/>
      <c r="AY589" s="3"/>
      <c r="AZ589" s="3"/>
      <c r="BA589" s="3"/>
      <c r="BB589" s="3"/>
      <c r="BC589" s="3"/>
      <c r="BD589" s="3"/>
      <c r="BE589" s="3"/>
      <c r="BF589" s="3"/>
      <c r="BG589" s="3"/>
      <c r="BH589" s="3"/>
      <c r="BI589" s="3"/>
      <c r="BJ589" s="3"/>
      <c r="BK589" s="3"/>
      <c r="BL589" s="3"/>
      <c r="BM589" s="3"/>
      <c r="BN589" s="3"/>
      <c r="BO589" s="3"/>
      <c r="BP589" s="3"/>
      <c r="BQ589" s="3"/>
      <c r="BR589" s="3"/>
      <c r="BS589" s="3"/>
      <c r="BT589" s="3"/>
      <c r="BU589" s="3"/>
      <c r="BV589" s="3"/>
      <c r="BW589" s="3"/>
      <c r="BX589" s="3"/>
      <c r="BY589" s="3"/>
      <c r="BZ589" s="3"/>
    </row>
    <row r="590">
      <c r="A590" s="20"/>
      <c r="B590" s="20"/>
      <c r="C590" s="3"/>
      <c r="D590" s="3"/>
      <c r="E590" s="3"/>
      <c r="F590" s="3"/>
      <c r="G590" s="3"/>
      <c r="H590" s="3"/>
      <c r="I590" s="3"/>
      <c r="J590" s="3"/>
      <c r="K590" s="3"/>
      <c r="L590" s="3"/>
      <c r="M590" s="3"/>
      <c r="N590" s="3"/>
      <c r="O590" s="3"/>
      <c r="P590" s="3"/>
      <c r="Q590" s="3"/>
      <c r="R590" s="3"/>
      <c r="S590" s="3"/>
      <c r="T590" s="3"/>
      <c r="U590" s="3"/>
      <c r="V590" s="3"/>
      <c r="W590" s="3"/>
      <c r="X590" s="3"/>
      <c r="Y590" s="3"/>
      <c r="Z590" s="3"/>
      <c r="AA590" s="3"/>
      <c r="AB590" s="3"/>
      <c r="AC590" s="3"/>
      <c r="AD590" s="3"/>
      <c r="AE590" s="3"/>
      <c r="AF590" s="3"/>
      <c r="AG590" s="3"/>
      <c r="AH590" s="3"/>
      <c r="AI590" s="3"/>
      <c r="AJ590" s="3"/>
      <c r="AK590" s="3"/>
      <c r="AL590" s="3"/>
      <c r="AM590" s="3"/>
      <c r="AN590" s="3"/>
      <c r="AO590" s="3"/>
      <c r="AP590" s="3"/>
      <c r="AQ590" s="3"/>
      <c r="AR590" s="3"/>
      <c r="AS590" s="3"/>
      <c r="AT590" s="3"/>
      <c r="AU590" s="3"/>
      <c r="AV590" s="3"/>
      <c r="AW590" s="3"/>
      <c r="AX590" s="3"/>
      <c r="AY590" s="3"/>
      <c r="AZ590" s="3"/>
      <c r="BA590" s="3"/>
      <c r="BB590" s="3"/>
      <c r="BC590" s="3"/>
      <c r="BD590" s="3"/>
      <c r="BE590" s="3"/>
      <c r="BF590" s="3"/>
      <c r="BG590" s="3"/>
      <c r="BH590" s="3"/>
      <c r="BI590" s="3"/>
      <c r="BJ590" s="3"/>
      <c r="BK590" s="3"/>
      <c r="BL590" s="3"/>
      <c r="BM590" s="3"/>
      <c r="BN590" s="3"/>
      <c r="BO590" s="3"/>
      <c r="BP590" s="3"/>
      <c r="BQ590" s="3"/>
      <c r="BR590" s="3"/>
      <c r="BS590" s="3"/>
      <c r="BT590" s="3"/>
      <c r="BU590" s="3"/>
      <c r="BV590" s="3"/>
      <c r="BW590" s="3"/>
      <c r="BX590" s="3"/>
      <c r="BY590" s="3"/>
      <c r="BZ590" s="3"/>
    </row>
    <row r="591">
      <c r="A591" s="20"/>
      <c r="B591" s="20"/>
      <c r="C591" s="3"/>
      <c r="D591" s="3"/>
      <c r="E591" s="3"/>
      <c r="F591" s="3"/>
      <c r="G591" s="3"/>
      <c r="H591" s="3"/>
      <c r="I591" s="3"/>
      <c r="J591" s="3"/>
      <c r="K591" s="3"/>
      <c r="L591" s="3"/>
      <c r="M591" s="3"/>
      <c r="N591" s="3"/>
      <c r="O591" s="3"/>
      <c r="P591" s="3"/>
      <c r="Q591" s="3"/>
      <c r="R591" s="3"/>
      <c r="S591" s="3"/>
      <c r="T591" s="3"/>
      <c r="U591" s="3"/>
      <c r="V591" s="3"/>
      <c r="W591" s="3"/>
      <c r="X591" s="3"/>
      <c r="Y591" s="3"/>
      <c r="Z591" s="3"/>
      <c r="AA591" s="3"/>
      <c r="AB591" s="3"/>
      <c r="AC591" s="3"/>
      <c r="AD591" s="3"/>
      <c r="AE591" s="3"/>
      <c r="AF591" s="3"/>
      <c r="AG591" s="3"/>
      <c r="AH591" s="3"/>
      <c r="AI591" s="3"/>
      <c r="AJ591" s="3"/>
      <c r="AK591" s="3"/>
      <c r="AL591" s="3"/>
      <c r="AM591" s="3"/>
      <c r="AN591" s="3"/>
      <c r="AO591" s="3"/>
      <c r="AP591" s="3"/>
      <c r="AQ591" s="3"/>
      <c r="AR591" s="3"/>
      <c r="AS591" s="3"/>
      <c r="AT591" s="3"/>
      <c r="AU591" s="3"/>
      <c r="AV591" s="3"/>
      <c r="AW591" s="3"/>
      <c r="AX591" s="3"/>
      <c r="AY591" s="3"/>
      <c r="AZ591" s="3"/>
      <c r="BA591" s="3"/>
      <c r="BB591" s="3"/>
      <c r="BC591" s="3"/>
      <c r="BD591" s="3"/>
      <c r="BE591" s="3"/>
      <c r="BF591" s="3"/>
      <c r="BG591" s="3"/>
      <c r="BH591" s="3"/>
      <c r="BI591" s="3"/>
      <c r="BJ591" s="3"/>
      <c r="BK591" s="3"/>
      <c r="BL591" s="3"/>
      <c r="BM591" s="3"/>
      <c r="BN591" s="3"/>
      <c r="BO591" s="3"/>
      <c r="BP591" s="3"/>
      <c r="BQ591" s="3"/>
      <c r="BR591" s="3"/>
      <c r="BS591" s="3"/>
      <c r="BT591" s="3"/>
      <c r="BU591" s="3"/>
      <c r="BV591" s="3"/>
      <c r="BW591" s="3"/>
      <c r="BX591" s="3"/>
      <c r="BY591" s="3"/>
      <c r="BZ591" s="3"/>
    </row>
    <row r="592">
      <c r="A592" s="20"/>
      <c r="B592" s="20"/>
      <c r="C592" s="3"/>
      <c r="D592" s="3"/>
      <c r="E592" s="3"/>
      <c r="F592" s="3"/>
      <c r="G592" s="3"/>
      <c r="H592" s="3"/>
      <c r="I592" s="3"/>
      <c r="J592" s="3"/>
      <c r="K592" s="3"/>
      <c r="L592" s="3"/>
      <c r="M592" s="3"/>
      <c r="N592" s="3"/>
      <c r="O592" s="3"/>
      <c r="P592" s="3"/>
      <c r="Q592" s="3"/>
      <c r="R592" s="3"/>
      <c r="S592" s="3"/>
      <c r="T592" s="3"/>
      <c r="U592" s="3"/>
      <c r="V592" s="3"/>
      <c r="W592" s="3"/>
      <c r="X592" s="3"/>
      <c r="Y592" s="3"/>
      <c r="Z592" s="3"/>
      <c r="AA592" s="3"/>
      <c r="AB592" s="3"/>
      <c r="AC592" s="3"/>
      <c r="AD592" s="3"/>
      <c r="AE592" s="3"/>
      <c r="AF592" s="3"/>
      <c r="AG592" s="3"/>
      <c r="AH592" s="3"/>
      <c r="AI592" s="3"/>
      <c r="AJ592" s="3"/>
      <c r="AK592" s="3"/>
      <c r="AL592" s="3"/>
      <c r="AM592" s="3"/>
      <c r="AN592" s="3"/>
      <c r="AO592" s="3"/>
      <c r="AP592" s="3"/>
      <c r="AQ592" s="3"/>
      <c r="AR592" s="3"/>
      <c r="AS592" s="3"/>
      <c r="AT592" s="3"/>
      <c r="AU592" s="3"/>
      <c r="AV592" s="3"/>
      <c r="AW592" s="3"/>
      <c r="AX592" s="3"/>
      <c r="AY592" s="3"/>
      <c r="AZ592" s="3"/>
      <c r="BA592" s="3"/>
      <c r="BB592" s="3"/>
      <c r="BC592" s="3"/>
      <c r="BD592" s="3"/>
      <c r="BE592" s="3"/>
      <c r="BF592" s="3"/>
      <c r="BG592" s="3"/>
      <c r="BH592" s="3"/>
      <c r="BI592" s="3"/>
      <c r="BJ592" s="3"/>
      <c r="BK592" s="3"/>
      <c r="BL592" s="3"/>
      <c r="BM592" s="3"/>
      <c r="BN592" s="3"/>
      <c r="BO592" s="3"/>
      <c r="BP592" s="3"/>
      <c r="BQ592" s="3"/>
      <c r="BR592" s="3"/>
      <c r="BS592" s="3"/>
      <c r="BT592" s="3"/>
      <c r="BU592" s="3"/>
      <c r="BV592" s="3"/>
      <c r="BW592" s="3"/>
      <c r="BX592" s="3"/>
      <c r="BY592" s="3"/>
      <c r="BZ592" s="3"/>
    </row>
    <row r="593">
      <c r="A593" s="20"/>
      <c r="B593" s="20"/>
      <c r="C593" s="3"/>
      <c r="D593" s="3"/>
      <c r="E593" s="3"/>
      <c r="F593" s="3"/>
      <c r="G593" s="3"/>
      <c r="H593" s="3"/>
      <c r="I593" s="3"/>
      <c r="J593" s="3"/>
      <c r="K593" s="3"/>
      <c r="L593" s="3"/>
      <c r="M593" s="3"/>
      <c r="N593" s="3"/>
      <c r="O593" s="3"/>
      <c r="P593" s="3"/>
      <c r="Q593" s="3"/>
      <c r="R593" s="3"/>
      <c r="S593" s="3"/>
      <c r="T593" s="3"/>
      <c r="U593" s="3"/>
      <c r="V593" s="3"/>
      <c r="W593" s="3"/>
      <c r="X593" s="3"/>
      <c r="Y593" s="3"/>
      <c r="Z593" s="3"/>
      <c r="AA593" s="3"/>
      <c r="AB593" s="3"/>
      <c r="AC593" s="3"/>
      <c r="AD593" s="3"/>
      <c r="AE593" s="3"/>
      <c r="AF593" s="3"/>
      <c r="AG593" s="3"/>
      <c r="AH593" s="3"/>
      <c r="AI593" s="3"/>
      <c r="AJ593" s="3"/>
      <c r="AK593" s="3"/>
      <c r="AL593" s="3"/>
      <c r="AM593" s="3"/>
      <c r="AN593" s="3"/>
      <c r="AO593" s="3"/>
      <c r="AP593" s="3"/>
      <c r="AQ593" s="3"/>
      <c r="AR593" s="3"/>
      <c r="AS593" s="3"/>
      <c r="AT593" s="3"/>
      <c r="AU593" s="3"/>
      <c r="AV593" s="3"/>
      <c r="AW593" s="3"/>
      <c r="AX593" s="3"/>
      <c r="AY593" s="3"/>
      <c r="AZ593" s="3"/>
      <c r="BA593" s="3"/>
      <c r="BB593" s="3"/>
      <c r="BC593" s="3"/>
      <c r="BD593" s="3"/>
      <c r="BE593" s="3"/>
      <c r="BF593" s="3"/>
      <c r="BG593" s="3"/>
      <c r="BH593" s="3"/>
      <c r="BI593" s="3"/>
      <c r="BJ593" s="3"/>
      <c r="BK593" s="3"/>
      <c r="BL593" s="3"/>
      <c r="BM593" s="3"/>
      <c r="BN593" s="3"/>
      <c r="BO593" s="3"/>
      <c r="BP593" s="3"/>
      <c r="BQ593" s="3"/>
      <c r="BR593" s="3"/>
      <c r="BS593" s="3"/>
      <c r="BT593" s="3"/>
      <c r="BU593" s="3"/>
      <c r="BV593" s="3"/>
      <c r="BW593" s="3"/>
      <c r="BX593" s="3"/>
      <c r="BY593" s="3"/>
      <c r="BZ593" s="3"/>
    </row>
    <row r="594">
      <c r="A594" s="20"/>
      <c r="B594" s="20"/>
      <c r="C594" s="3"/>
      <c r="D594" s="3"/>
      <c r="E594" s="3"/>
      <c r="F594" s="3"/>
      <c r="G594" s="3"/>
      <c r="H594" s="3"/>
      <c r="I594" s="3"/>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c r="BO594" s="3"/>
      <c r="BP594" s="3"/>
      <c r="BQ594" s="3"/>
      <c r="BR594" s="3"/>
      <c r="BS594" s="3"/>
      <c r="BT594" s="3"/>
      <c r="BU594" s="3"/>
      <c r="BV594" s="3"/>
      <c r="BW594" s="3"/>
      <c r="BX594" s="3"/>
      <c r="BY594" s="3"/>
      <c r="BZ594" s="3"/>
    </row>
    <row r="595">
      <c r="A595" s="20"/>
      <c r="B595" s="20"/>
      <c r="C595" s="3"/>
      <c r="D595" s="3"/>
      <c r="E595" s="3"/>
      <c r="F595" s="3"/>
      <c r="G595" s="3"/>
      <c r="H595" s="3"/>
      <c r="I595" s="3"/>
      <c r="J595" s="3"/>
      <c r="K595" s="3"/>
      <c r="L595" s="3"/>
      <c r="M595" s="3"/>
      <c r="N595" s="3"/>
      <c r="O595" s="3"/>
      <c r="P595" s="3"/>
      <c r="Q595" s="3"/>
      <c r="R595" s="3"/>
      <c r="S595" s="3"/>
      <c r="T595" s="3"/>
      <c r="U595" s="3"/>
      <c r="V595" s="3"/>
      <c r="W595" s="3"/>
      <c r="X595" s="3"/>
      <c r="Y595" s="3"/>
      <c r="Z595" s="3"/>
      <c r="AA595" s="3"/>
      <c r="AB595" s="3"/>
      <c r="AC595" s="3"/>
      <c r="AD595" s="3"/>
      <c r="AE595" s="3"/>
      <c r="AF595" s="3"/>
      <c r="AG595" s="3"/>
      <c r="AH595" s="3"/>
      <c r="AI595" s="3"/>
      <c r="AJ595" s="3"/>
      <c r="AK595" s="3"/>
      <c r="AL595" s="3"/>
      <c r="AM595" s="3"/>
      <c r="AN595" s="3"/>
      <c r="AO595" s="3"/>
      <c r="AP595" s="3"/>
      <c r="AQ595" s="3"/>
      <c r="AR595" s="3"/>
      <c r="AS595" s="3"/>
      <c r="AT595" s="3"/>
      <c r="AU595" s="3"/>
      <c r="AV595" s="3"/>
      <c r="AW595" s="3"/>
      <c r="AX595" s="3"/>
      <c r="AY595" s="3"/>
      <c r="AZ595" s="3"/>
      <c r="BA595" s="3"/>
      <c r="BB595" s="3"/>
      <c r="BC595" s="3"/>
      <c r="BD595" s="3"/>
      <c r="BE595" s="3"/>
      <c r="BF595" s="3"/>
      <c r="BG595" s="3"/>
      <c r="BH595" s="3"/>
      <c r="BI595" s="3"/>
      <c r="BJ595" s="3"/>
      <c r="BK595" s="3"/>
      <c r="BL595" s="3"/>
      <c r="BM595" s="3"/>
      <c r="BN595" s="3"/>
      <c r="BO595" s="3"/>
      <c r="BP595" s="3"/>
      <c r="BQ595" s="3"/>
      <c r="BR595" s="3"/>
      <c r="BS595" s="3"/>
      <c r="BT595" s="3"/>
      <c r="BU595" s="3"/>
      <c r="BV595" s="3"/>
      <c r="BW595" s="3"/>
      <c r="BX595" s="3"/>
      <c r="BY595" s="3"/>
      <c r="BZ595" s="3"/>
    </row>
    <row r="596">
      <c r="A596" s="20"/>
      <c r="B596" s="20"/>
      <c r="C596" s="3"/>
      <c r="D596" s="3"/>
      <c r="E596" s="3"/>
      <c r="F596" s="3"/>
      <c r="G596" s="3"/>
      <c r="H596" s="3"/>
      <c r="I596" s="3"/>
      <c r="J596" s="3"/>
      <c r="K596" s="3"/>
      <c r="L596" s="3"/>
      <c r="M596" s="3"/>
      <c r="N596" s="3"/>
      <c r="O596" s="3"/>
      <c r="P596" s="3"/>
      <c r="Q596" s="3"/>
      <c r="R596" s="3"/>
      <c r="S596" s="3"/>
      <c r="T596" s="3"/>
      <c r="U596" s="3"/>
      <c r="V596" s="3"/>
      <c r="W596" s="3"/>
      <c r="X596" s="3"/>
      <c r="Y596" s="3"/>
      <c r="Z596" s="3"/>
      <c r="AA596" s="3"/>
      <c r="AB596" s="3"/>
      <c r="AC596" s="3"/>
      <c r="AD596" s="3"/>
      <c r="AE596" s="3"/>
      <c r="AF596" s="3"/>
      <c r="AG596" s="3"/>
      <c r="AH596" s="3"/>
      <c r="AI596" s="3"/>
      <c r="AJ596" s="3"/>
      <c r="AK596" s="3"/>
      <c r="AL596" s="3"/>
      <c r="AM596" s="3"/>
      <c r="AN596" s="3"/>
      <c r="AO596" s="3"/>
      <c r="AP596" s="3"/>
      <c r="AQ596" s="3"/>
      <c r="AR596" s="3"/>
      <c r="AS596" s="3"/>
      <c r="AT596" s="3"/>
      <c r="AU596" s="3"/>
      <c r="AV596" s="3"/>
      <c r="AW596" s="3"/>
      <c r="AX596" s="3"/>
      <c r="AY596" s="3"/>
      <c r="AZ596" s="3"/>
      <c r="BA596" s="3"/>
      <c r="BB596" s="3"/>
      <c r="BC596" s="3"/>
      <c r="BD596" s="3"/>
      <c r="BE596" s="3"/>
      <c r="BF596" s="3"/>
      <c r="BG596" s="3"/>
      <c r="BH596" s="3"/>
      <c r="BI596" s="3"/>
      <c r="BJ596" s="3"/>
      <c r="BK596" s="3"/>
      <c r="BL596" s="3"/>
      <c r="BM596" s="3"/>
      <c r="BN596" s="3"/>
      <c r="BO596" s="3"/>
      <c r="BP596" s="3"/>
      <c r="BQ596" s="3"/>
      <c r="BR596" s="3"/>
      <c r="BS596" s="3"/>
      <c r="BT596" s="3"/>
      <c r="BU596" s="3"/>
      <c r="BV596" s="3"/>
      <c r="BW596" s="3"/>
      <c r="BX596" s="3"/>
      <c r="BY596" s="3"/>
      <c r="BZ596" s="3"/>
    </row>
    <row r="597">
      <c r="A597" s="20"/>
      <c r="B597" s="20"/>
      <c r="C597" s="3"/>
      <c r="D597" s="3"/>
      <c r="E597" s="3"/>
      <c r="F597" s="3"/>
      <c r="G597" s="3"/>
      <c r="H597" s="3"/>
      <c r="I597" s="3"/>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c r="BO597" s="3"/>
      <c r="BP597" s="3"/>
      <c r="BQ597" s="3"/>
      <c r="BR597" s="3"/>
      <c r="BS597" s="3"/>
      <c r="BT597" s="3"/>
      <c r="BU597" s="3"/>
      <c r="BV597" s="3"/>
      <c r="BW597" s="3"/>
      <c r="BX597" s="3"/>
      <c r="BY597" s="3"/>
      <c r="BZ597" s="3"/>
    </row>
    <row r="598">
      <c r="A598" s="20"/>
      <c r="B598" s="20"/>
      <c r="C598" s="3"/>
      <c r="D598" s="3"/>
      <c r="E598" s="3"/>
      <c r="F598" s="3"/>
      <c r="G598" s="3"/>
      <c r="H598" s="3"/>
      <c r="I598" s="3"/>
      <c r="J598" s="3"/>
      <c r="K598" s="3"/>
      <c r="L598" s="3"/>
      <c r="M598" s="3"/>
      <c r="N598" s="3"/>
      <c r="O598" s="3"/>
      <c r="P598" s="3"/>
      <c r="Q598" s="3"/>
      <c r="R598" s="3"/>
      <c r="S598" s="3"/>
      <c r="T598" s="3"/>
      <c r="U598" s="3"/>
      <c r="V598" s="3"/>
      <c r="W598" s="3"/>
      <c r="X598" s="3"/>
      <c r="Y598" s="3"/>
      <c r="Z598" s="3"/>
      <c r="AA598" s="3"/>
      <c r="AB598" s="3"/>
      <c r="AC598" s="3"/>
      <c r="AD598" s="3"/>
      <c r="AE598" s="3"/>
      <c r="AF598" s="3"/>
      <c r="AG598" s="3"/>
      <c r="AH598" s="3"/>
      <c r="AI598" s="3"/>
      <c r="AJ598" s="3"/>
      <c r="AK598" s="3"/>
      <c r="AL598" s="3"/>
      <c r="AM598" s="3"/>
      <c r="AN598" s="3"/>
      <c r="AO598" s="3"/>
      <c r="AP598" s="3"/>
      <c r="AQ598" s="3"/>
      <c r="AR598" s="3"/>
      <c r="AS598" s="3"/>
      <c r="AT598" s="3"/>
      <c r="AU598" s="3"/>
      <c r="AV598" s="3"/>
      <c r="AW598" s="3"/>
      <c r="AX598" s="3"/>
      <c r="AY598" s="3"/>
      <c r="AZ598" s="3"/>
      <c r="BA598" s="3"/>
      <c r="BB598" s="3"/>
      <c r="BC598" s="3"/>
      <c r="BD598" s="3"/>
      <c r="BE598" s="3"/>
      <c r="BF598" s="3"/>
      <c r="BG598" s="3"/>
      <c r="BH598" s="3"/>
      <c r="BI598" s="3"/>
      <c r="BJ598" s="3"/>
      <c r="BK598" s="3"/>
      <c r="BL598" s="3"/>
      <c r="BM598" s="3"/>
      <c r="BN598" s="3"/>
      <c r="BO598" s="3"/>
      <c r="BP598" s="3"/>
      <c r="BQ598" s="3"/>
      <c r="BR598" s="3"/>
      <c r="BS598" s="3"/>
      <c r="BT598" s="3"/>
      <c r="BU598" s="3"/>
      <c r="BV598" s="3"/>
      <c r="BW598" s="3"/>
      <c r="BX598" s="3"/>
      <c r="BY598" s="3"/>
      <c r="BZ598" s="3"/>
    </row>
    <row r="599">
      <c r="A599" s="20"/>
      <c r="B599" s="20"/>
      <c r="C599" s="3"/>
      <c r="D599" s="3"/>
      <c r="E599" s="3"/>
      <c r="F599" s="3"/>
      <c r="G599" s="3"/>
      <c r="H599" s="3"/>
      <c r="I599" s="3"/>
      <c r="J599" s="3"/>
      <c r="K599" s="3"/>
      <c r="L599" s="3"/>
      <c r="M599" s="3"/>
      <c r="N599" s="3"/>
      <c r="O599" s="3"/>
      <c r="P599" s="3"/>
      <c r="Q599" s="3"/>
      <c r="R599" s="3"/>
      <c r="S599" s="3"/>
      <c r="T599" s="3"/>
      <c r="U599" s="3"/>
      <c r="V599" s="3"/>
      <c r="W599" s="3"/>
      <c r="X599" s="3"/>
      <c r="Y599" s="3"/>
      <c r="Z599" s="3"/>
      <c r="AA599" s="3"/>
      <c r="AB599" s="3"/>
      <c r="AC599" s="3"/>
      <c r="AD599" s="3"/>
      <c r="AE599" s="3"/>
      <c r="AF599" s="3"/>
      <c r="AG599" s="3"/>
      <c r="AH599" s="3"/>
      <c r="AI599" s="3"/>
      <c r="AJ599" s="3"/>
      <c r="AK599" s="3"/>
      <c r="AL599" s="3"/>
      <c r="AM599" s="3"/>
      <c r="AN599" s="3"/>
      <c r="AO599" s="3"/>
      <c r="AP599" s="3"/>
      <c r="AQ599" s="3"/>
      <c r="AR599" s="3"/>
      <c r="AS599" s="3"/>
      <c r="AT599" s="3"/>
      <c r="AU599" s="3"/>
      <c r="AV599" s="3"/>
      <c r="AW599" s="3"/>
      <c r="AX599" s="3"/>
      <c r="AY599" s="3"/>
      <c r="AZ599" s="3"/>
      <c r="BA599" s="3"/>
      <c r="BB599" s="3"/>
      <c r="BC599" s="3"/>
      <c r="BD599" s="3"/>
      <c r="BE599" s="3"/>
      <c r="BF599" s="3"/>
      <c r="BG599" s="3"/>
      <c r="BH599" s="3"/>
      <c r="BI599" s="3"/>
      <c r="BJ599" s="3"/>
      <c r="BK599" s="3"/>
      <c r="BL599" s="3"/>
      <c r="BM599" s="3"/>
      <c r="BN599" s="3"/>
      <c r="BO599" s="3"/>
      <c r="BP599" s="3"/>
      <c r="BQ599" s="3"/>
      <c r="BR599" s="3"/>
      <c r="BS599" s="3"/>
      <c r="BT599" s="3"/>
      <c r="BU599" s="3"/>
      <c r="BV599" s="3"/>
      <c r="BW599" s="3"/>
      <c r="BX599" s="3"/>
      <c r="BY599" s="3"/>
      <c r="BZ599" s="3"/>
    </row>
    <row r="600">
      <c r="A600" s="20"/>
      <c r="B600" s="20"/>
      <c r="C600" s="3"/>
      <c r="D600" s="3"/>
      <c r="E600" s="3"/>
      <c r="F600" s="3"/>
      <c r="G600" s="3"/>
      <c r="H600" s="3"/>
      <c r="I600" s="3"/>
      <c r="J600" s="3"/>
      <c r="K600" s="3"/>
      <c r="L600" s="3"/>
      <c r="M600" s="3"/>
      <c r="N600" s="3"/>
      <c r="O600" s="3"/>
      <c r="P600" s="3"/>
      <c r="Q600" s="3"/>
      <c r="R600" s="3"/>
      <c r="S600" s="3"/>
      <c r="T600" s="3"/>
      <c r="U600" s="3"/>
      <c r="V600" s="3"/>
      <c r="W600" s="3"/>
      <c r="X600" s="3"/>
      <c r="Y600" s="3"/>
      <c r="Z600" s="3"/>
      <c r="AA600" s="3"/>
      <c r="AB600" s="3"/>
      <c r="AC600" s="3"/>
      <c r="AD600" s="3"/>
      <c r="AE600" s="3"/>
      <c r="AF600" s="3"/>
      <c r="AG600" s="3"/>
      <c r="AH600" s="3"/>
      <c r="AI600" s="3"/>
      <c r="AJ600" s="3"/>
      <c r="AK600" s="3"/>
      <c r="AL600" s="3"/>
      <c r="AM600" s="3"/>
      <c r="AN600" s="3"/>
      <c r="AO600" s="3"/>
      <c r="AP600" s="3"/>
      <c r="AQ600" s="3"/>
      <c r="AR600" s="3"/>
      <c r="AS600" s="3"/>
      <c r="AT600" s="3"/>
      <c r="AU600" s="3"/>
      <c r="AV600" s="3"/>
      <c r="AW600" s="3"/>
      <c r="AX600" s="3"/>
      <c r="AY600" s="3"/>
      <c r="AZ600" s="3"/>
      <c r="BA600" s="3"/>
      <c r="BB600" s="3"/>
      <c r="BC600" s="3"/>
      <c r="BD600" s="3"/>
      <c r="BE600" s="3"/>
      <c r="BF600" s="3"/>
      <c r="BG600" s="3"/>
      <c r="BH600" s="3"/>
      <c r="BI600" s="3"/>
      <c r="BJ600" s="3"/>
      <c r="BK600" s="3"/>
      <c r="BL600" s="3"/>
      <c r="BM600" s="3"/>
      <c r="BN600" s="3"/>
      <c r="BO600" s="3"/>
      <c r="BP600" s="3"/>
      <c r="BQ600" s="3"/>
      <c r="BR600" s="3"/>
      <c r="BS600" s="3"/>
      <c r="BT600" s="3"/>
      <c r="BU600" s="3"/>
      <c r="BV600" s="3"/>
      <c r="BW600" s="3"/>
      <c r="BX600" s="3"/>
      <c r="BY600" s="3"/>
      <c r="BZ600" s="3"/>
    </row>
    <row r="601">
      <c r="A601" s="20"/>
      <c r="B601" s="20"/>
      <c r="C601" s="3"/>
      <c r="D601" s="3"/>
      <c r="E601" s="3"/>
      <c r="F601" s="3"/>
      <c r="G601" s="3"/>
      <c r="H601" s="3"/>
      <c r="I601" s="3"/>
      <c r="J601" s="3"/>
      <c r="K601" s="3"/>
      <c r="L601" s="3"/>
      <c r="M601" s="3"/>
      <c r="N601" s="3"/>
      <c r="O601" s="3"/>
      <c r="P601" s="3"/>
      <c r="Q601" s="3"/>
      <c r="R601" s="3"/>
      <c r="S601" s="3"/>
      <c r="T601" s="3"/>
      <c r="U601" s="3"/>
      <c r="V601" s="3"/>
      <c r="W601" s="3"/>
      <c r="X601" s="3"/>
      <c r="Y601" s="3"/>
      <c r="Z601" s="3"/>
      <c r="AA601" s="3"/>
      <c r="AB601" s="3"/>
      <c r="AC601" s="3"/>
      <c r="AD601" s="3"/>
      <c r="AE601" s="3"/>
      <c r="AF601" s="3"/>
      <c r="AG601" s="3"/>
      <c r="AH601" s="3"/>
      <c r="AI601" s="3"/>
      <c r="AJ601" s="3"/>
      <c r="AK601" s="3"/>
      <c r="AL601" s="3"/>
      <c r="AM601" s="3"/>
      <c r="AN601" s="3"/>
      <c r="AO601" s="3"/>
      <c r="AP601" s="3"/>
      <c r="AQ601" s="3"/>
      <c r="AR601" s="3"/>
      <c r="AS601" s="3"/>
      <c r="AT601" s="3"/>
      <c r="AU601" s="3"/>
      <c r="AV601" s="3"/>
      <c r="AW601" s="3"/>
      <c r="AX601" s="3"/>
      <c r="AY601" s="3"/>
      <c r="AZ601" s="3"/>
      <c r="BA601" s="3"/>
      <c r="BB601" s="3"/>
      <c r="BC601" s="3"/>
      <c r="BD601" s="3"/>
      <c r="BE601" s="3"/>
      <c r="BF601" s="3"/>
      <c r="BG601" s="3"/>
      <c r="BH601" s="3"/>
      <c r="BI601" s="3"/>
      <c r="BJ601" s="3"/>
      <c r="BK601" s="3"/>
      <c r="BL601" s="3"/>
      <c r="BM601" s="3"/>
      <c r="BN601" s="3"/>
      <c r="BO601" s="3"/>
      <c r="BP601" s="3"/>
      <c r="BQ601" s="3"/>
      <c r="BR601" s="3"/>
      <c r="BS601" s="3"/>
      <c r="BT601" s="3"/>
      <c r="BU601" s="3"/>
      <c r="BV601" s="3"/>
      <c r="BW601" s="3"/>
      <c r="BX601" s="3"/>
      <c r="BY601" s="3"/>
      <c r="BZ601" s="3"/>
    </row>
    <row r="602">
      <c r="A602" s="20"/>
      <c r="B602" s="20"/>
      <c r="C602" s="3"/>
      <c r="D602" s="3"/>
      <c r="E602" s="3"/>
      <c r="F602" s="3"/>
      <c r="G602" s="3"/>
      <c r="H602" s="3"/>
      <c r="I602" s="3"/>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c r="BO602" s="3"/>
      <c r="BP602" s="3"/>
      <c r="BQ602" s="3"/>
      <c r="BR602" s="3"/>
      <c r="BS602" s="3"/>
      <c r="BT602" s="3"/>
      <c r="BU602" s="3"/>
      <c r="BV602" s="3"/>
      <c r="BW602" s="3"/>
      <c r="BX602" s="3"/>
      <c r="BY602" s="3"/>
      <c r="BZ602" s="3"/>
    </row>
    <row r="603">
      <c r="A603" s="20"/>
      <c r="B603" s="20"/>
      <c r="C603" s="3"/>
      <c r="D603" s="3"/>
      <c r="E603" s="3"/>
      <c r="F603" s="3"/>
      <c r="G603" s="3"/>
      <c r="H603" s="3"/>
      <c r="I603" s="3"/>
      <c r="J603" s="3"/>
      <c r="K603" s="3"/>
      <c r="L603" s="3"/>
      <c r="M603" s="3"/>
      <c r="N603" s="3"/>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c r="BM603" s="3"/>
      <c r="BN603" s="3"/>
      <c r="BO603" s="3"/>
      <c r="BP603" s="3"/>
      <c r="BQ603" s="3"/>
      <c r="BR603" s="3"/>
      <c r="BS603" s="3"/>
      <c r="BT603" s="3"/>
      <c r="BU603" s="3"/>
      <c r="BV603" s="3"/>
      <c r="BW603" s="3"/>
      <c r="BX603" s="3"/>
      <c r="BY603" s="3"/>
      <c r="BZ603" s="3"/>
    </row>
    <row r="604">
      <c r="A604" s="20"/>
      <c r="B604" s="20"/>
      <c r="C604" s="3"/>
      <c r="D604" s="3"/>
      <c r="E604" s="3"/>
      <c r="F604" s="3"/>
      <c r="G604" s="3"/>
      <c r="H604" s="3"/>
      <c r="I604" s="3"/>
      <c r="J604" s="3"/>
      <c r="K604" s="3"/>
      <c r="L604" s="3"/>
      <c r="M604" s="3"/>
      <c r="N604" s="3"/>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c r="BM604" s="3"/>
      <c r="BN604" s="3"/>
      <c r="BO604" s="3"/>
      <c r="BP604" s="3"/>
      <c r="BQ604" s="3"/>
      <c r="BR604" s="3"/>
      <c r="BS604" s="3"/>
      <c r="BT604" s="3"/>
      <c r="BU604" s="3"/>
      <c r="BV604" s="3"/>
      <c r="BW604" s="3"/>
      <c r="BX604" s="3"/>
      <c r="BY604" s="3"/>
      <c r="BZ604" s="3"/>
    </row>
    <row r="605">
      <c r="A605" s="20"/>
      <c r="B605" s="20"/>
      <c r="C605" s="3"/>
      <c r="D605" s="3"/>
      <c r="E605" s="3"/>
      <c r="F605" s="3"/>
      <c r="G605" s="3"/>
      <c r="H605" s="3"/>
      <c r="I605" s="3"/>
      <c r="J605" s="3"/>
      <c r="K605" s="3"/>
      <c r="L605" s="3"/>
      <c r="M605" s="3"/>
      <c r="N605" s="3"/>
      <c r="O605" s="3"/>
      <c r="P605" s="3"/>
      <c r="Q605" s="3"/>
      <c r="R605" s="3"/>
      <c r="S605" s="3"/>
      <c r="T605" s="3"/>
      <c r="U605" s="3"/>
      <c r="V605" s="3"/>
      <c r="W605" s="3"/>
      <c r="X605" s="3"/>
      <c r="Y605" s="3"/>
      <c r="Z605" s="3"/>
      <c r="AA605" s="3"/>
      <c r="AB605" s="3"/>
      <c r="AC605" s="3"/>
      <c r="AD605" s="3"/>
      <c r="AE605" s="3"/>
      <c r="AF605" s="3"/>
      <c r="AG605" s="3"/>
      <c r="AH605" s="3"/>
      <c r="AI605" s="3"/>
      <c r="AJ605" s="3"/>
      <c r="AK605" s="3"/>
      <c r="AL605" s="3"/>
      <c r="AM605" s="3"/>
      <c r="AN605" s="3"/>
      <c r="AO605" s="3"/>
      <c r="AP605" s="3"/>
      <c r="AQ605" s="3"/>
      <c r="AR605" s="3"/>
      <c r="AS605" s="3"/>
      <c r="AT605" s="3"/>
      <c r="AU605" s="3"/>
      <c r="AV605" s="3"/>
      <c r="AW605" s="3"/>
      <c r="AX605" s="3"/>
      <c r="AY605" s="3"/>
      <c r="AZ605" s="3"/>
      <c r="BA605" s="3"/>
      <c r="BB605" s="3"/>
      <c r="BC605" s="3"/>
      <c r="BD605" s="3"/>
      <c r="BE605" s="3"/>
      <c r="BF605" s="3"/>
      <c r="BG605" s="3"/>
      <c r="BH605" s="3"/>
      <c r="BI605" s="3"/>
      <c r="BJ605" s="3"/>
      <c r="BK605" s="3"/>
      <c r="BL605" s="3"/>
      <c r="BM605" s="3"/>
      <c r="BN605" s="3"/>
      <c r="BO605" s="3"/>
      <c r="BP605" s="3"/>
      <c r="BQ605" s="3"/>
      <c r="BR605" s="3"/>
      <c r="BS605" s="3"/>
      <c r="BT605" s="3"/>
      <c r="BU605" s="3"/>
      <c r="BV605" s="3"/>
      <c r="BW605" s="3"/>
      <c r="BX605" s="3"/>
      <c r="BY605" s="3"/>
      <c r="BZ605" s="3"/>
    </row>
    <row r="606">
      <c r="A606" s="20"/>
      <c r="B606" s="20"/>
      <c r="C606" s="3"/>
      <c r="D606" s="3"/>
      <c r="E606" s="3"/>
      <c r="F606" s="3"/>
      <c r="G606" s="3"/>
      <c r="H606" s="3"/>
      <c r="I606" s="3"/>
      <c r="J606" s="3"/>
      <c r="K606" s="3"/>
      <c r="L606" s="3"/>
      <c r="M606" s="3"/>
      <c r="N606" s="3"/>
      <c r="O606" s="3"/>
      <c r="P606" s="3"/>
      <c r="Q606" s="3"/>
      <c r="R606" s="3"/>
      <c r="S606" s="3"/>
      <c r="T606" s="3"/>
      <c r="U606" s="3"/>
      <c r="V606" s="3"/>
      <c r="W606" s="3"/>
      <c r="X606" s="3"/>
      <c r="Y606" s="3"/>
      <c r="Z606" s="3"/>
      <c r="AA606" s="3"/>
      <c r="AB606" s="3"/>
      <c r="AC606" s="3"/>
      <c r="AD606" s="3"/>
      <c r="AE606" s="3"/>
      <c r="AF606" s="3"/>
      <c r="AG606" s="3"/>
      <c r="AH606" s="3"/>
      <c r="AI606" s="3"/>
      <c r="AJ606" s="3"/>
      <c r="AK606" s="3"/>
      <c r="AL606" s="3"/>
      <c r="AM606" s="3"/>
      <c r="AN606" s="3"/>
      <c r="AO606" s="3"/>
      <c r="AP606" s="3"/>
      <c r="AQ606" s="3"/>
      <c r="AR606" s="3"/>
      <c r="AS606" s="3"/>
      <c r="AT606" s="3"/>
      <c r="AU606" s="3"/>
      <c r="AV606" s="3"/>
      <c r="AW606" s="3"/>
      <c r="AX606" s="3"/>
      <c r="AY606" s="3"/>
      <c r="AZ606" s="3"/>
      <c r="BA606" s="3"/>
      <c r="BB606" s="3"/>
      <c r="BC606" s="3"/>
      <c r="BD606" s="3"/>
      <c r="BE606" s="3"/>
      <c r="BF606" s="3"/>
      <c r="BG606" s="3"/>
      <c r="BH606" s="3"/>
      <c r="BI606" s="3"/>
      <c r="BJ606" s="3"/>
      <c r="BK606" s="3"/>
      <c r="BL606" s="3"/>
      <c r="BM606" s="3"/>
      <c r="BN606" s="3"/>
      <c r="BO606" s="3"/>
      <c r="BP606" s="3"/>
      <c r="BQ606" s="3"/>
      <c r="BR606" s="3"/>
      <c r="BS606" s="3"/>
      <c r="BT606" s="3"/>
      <c r="BU606" s="3"/>
      <c r="BV606" s="3"/>
      <c r="BW606" s="3"/>
      <c r="BX606" s="3"/>
      <c r="BY606" s="3"/>
      <c r="BZ606" s="3"/>
    </row>
    <row r="607">
      <c r="A607" s="20"/>
      <c r="B607" s="20"/>
      <c r="C607" s="3"/>
      <c r="D607" s="3"/>
      <c r="E607" s="3"/>
      <c r="F607" s="3"/>
      <c r="G607" s="3"/>
      <c r="H607" s="3"/>
      <c r="I607" s="3"/>
      <c r="J607" s="3"/>
      <c r="K607" s="3"/>
      <c r="L607" s="3"/>
      <c r="M607" s="3"/>
      <c r="N607" s="3"/>
      <c r="O607" s="3"/>
      <c r="P607" s="3"/>
      <c r="Q607" s="3"/>
      <c r="R607" s="3"/>
      <c r="S607" s="3"/>
      <c r="T607" s="3"/>
      <c r="U607" s="3"/>
      <c r="V607" s="3"/>
      <c r="W607" s="3"/>
      <c r="X607" s="3"/>
      <c r="Y607" s="3"/>
      <c r="Z607" s="3"/>
      <c r="AA607" s="3"/>
      <c r="AB607" s="3"/>
      <c r="AC607" s="3"/>
      <c r="AD607" s="3"/>
      <c r="AE607" s="3"/>
      <c r="AF607" s="3"/>
      <c r="AG607" s="3"/>
      <c r="AH607" s="3"/>
      <c r="AI607" s="3"/>
      <c r="AJ607" s="3"/>
      <c r="AK607" s="3"/>
      <c r="AL607" s="3"/>
      <c r="AM607" s="3"/>
      <c r="AN607" s="3"/>
      <c r="AO607" s="3"/>
      <c r="AP607" s="3"/>
      <c r="AQ607" s="3"/>
      <c r="AR607" s="3"/>
      <c r="AS607" s="3"/>
      <c r="AT607" s="3"/>
      <c r="AU607" s="3"/>
      <c r="AV607" s="3"/>
      <c r="AW607" s="3"/>
      <c r="AX607" s="3"/>
      <c r="AY607" s="3"/>
      <c r="AZ607" s="3"/>
      <c r="BA607" s="3"/>
      <c r="BB607" s="3"/>
      <c r="BC607" s="3"/>
      <c r="BD607" s="3"/>
      <c r="BE607" s="3"/>
      <c r="BF607" s="3"/>
      <c r="BG607" s="3"/>
      <c r="BH607" s="3"/>
      <c r="BI607" s="3"/>
      <c r="BJ607" s="3"/>
      <c r="BK607" s="3"/>
      <c r="BL607" s="3"/>
      <c r="BM607" s="3"/>
      <c r="BN607" s="3"/>
      <c r="BO607" s="3"/>
      <c r="BP607" s="3"/>
      <c r="BQ607" s="3"/>
      <c r="BR607" s="3"/>
      <c r="BS607" s="3"/>
      <c r="BT607" s="3"/>
      <c r="BU607" s="3"/>
      <c r="BV607" s="3"/>
      <c r="BW607" s="3"/>
      <c r="BX607" s="3"/>
      <c r="BY607" s="3"/>
      <c r="BZ607" s="3"/>
    </row>
    <row r="608">
      <c r="A608" s="20"/>
      <c r="B608" s="20"/>
      <c r="C608" s="3"/>
      <c r="D608" s="3"/>
      <c r="E608" s="3"/>
      <c r="F608" s="3"/>
      <c r="G608" s="3"/>
      <c r="H608" s="3"/>
      <c r="I608" s="3"/>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c r="BQ608" s="3"/>
      <c r="BR608" s="3"/>
      <c r="BS608" s="3"/>
      <c r="BT608" s="3"/>
      <c r="BU608" s="3"/>
      <c r="BV608" s="3"/>
      <c r="BW608" s="3"/>
      <c r="BX608" s="3"/>
      <c r="BY608" s="3"/>
      <c r="BZ608" s="3"/>
    </row>
    <row r="609">
      <c r="A609" s="20"/>
      <c r="B609" s="20"/>
      <c r="C609" s="3"/>
      <c r="D609" s="3"/>
      <c r="E609" s="3"/>
      <c r="F609" s="3"/>
      <c r="G609" s="3"/>
      <c r="H609" s="3"/>
      <c r="I609" s="3"/>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c r="BQ609" s="3"/>
      <c r="BR609" s="3"/>
      <c r="BS609" s="3"/>
      <c r="BT609" s="3"/>
      <c r="BU609" s="3"/>
      <c r="BV609" s="3"/>
      <c r="BW609" s="3"/>
      <c r="BX609" s="3"/>
      <c r="BY609" s="3"/>
      <c r="BZ609" s="3"/>
    </row>
    <row r="610">
      <c r="A610" s="20"/>
      <c r="B610" s="20"/>
      <c r="C610" s="3"/>
      <c r="D610" s="3"/>
      <c r="E610" s="3"/>
      <c r="F610" s="3"/>
      <c r="G610" s="3"/>
      <c r="H610" s="3"/>
      <c r="I610" s="3"/>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c r="BQ610" s="3"/>
      <c r="BR610" s="3"/>
      <c r="BS610" s="3"/>
      <c r="BT610" s="3"/>
      <c r="BU610" s="3"/>
      <c r="BV610" s="3"/>
      <c r="BW610" s="3"/>
      <c r="BX610" s="3"/>
      <c r="BY610" s="3"/>
      <c r="BZ610" s="3"/>
    </row>
    <row r="611">
      <c r="A611" s="20"/>
      <c r="B611" s="20"/>
      <c r="C611" s="3"/>
      <c r="D611" s="3"/>
      <c r="E611" s="3"/>
      <c r="F611" s="3"/>
      <c r="G611" s="3"/>
      <c r="H611" s="3"/>
      <c r="I611" s="3"/>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c r="BQ611" s="3"/>
      <c r="BR611" s="3"/>
      <c r="BS611" s="3"/>
      <c r="BT611" s="3"/>
      <c r="BU611" s="3"/>
      <c r="BV611" s="3"/>
      <c r="BW611" s="3"/>
      <c r="BX611" s="3"/>
      <c r="BY611" s="3"/>
      <c r="BZ611" s="3"/>
    </row>
    <row r="612">
      <c r="A612" s="20"/>
      <c r="B612" s="20"/>
      <c r="C612" s="3"/>
      <c r="D612" s="3"/>
      <c r="E612" s="3"/>
      <c r="F612" s="3"/>
      <c r="G612" s="3"/>
      <c r="H612" s="3"/>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c r="BO612" s="3"/>
      <c r="BP612" s="3"/>
      <c r="BQ612" s="3"/>
      <c r="BR612" s="3"/>
      <c r="BS612" s="3"/>
      <c r="BT612" s="3"/>
      <c r="BU612" s="3"/>
      <c r="BV612" s="3"/>
      <c r="BW612" s="3"/>
      <c r="BX612" s="3"/>
      <c r="BY612" s="3"/>
      <c r="BZ612" s="3"/>
    </row>
    <row r="613">
      <c r="A613" s="20"/>
      <c r="B613" s="20"/>
      <c r="C613" s="3"/>
      <c r="D613" s="3"/>
      <c r="E613" s="3"/>
      <c r="F613" s="3"/>
      <c r="G613" s="3"/>
      <c r="H613" s="3"/>
      <c r="I613" s="3"/>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c r="BQ613" s="3"/>
      <c r="BR613" s="3"/>
      <c r="BS613" s="3"/>
      <c r="BT613" s="3"/>
      <c r="BU613" s="3"/>
      <c r="BV613" s="3"/>
      <c r="BW613" s="3"/>
      <c r="BX613" s="3"/>
      <c r="BY613" s="3"/>
      <c r="BZ613" s="3"/>
    </row>
    <row r="614">
      <c r="A614" s="20"/>
      <c r="B614" s="20"/>
      <c r="C614" s="3"/>
      <c r="D614" s="3"/>
      <c r="E614" s="3"/>
      <c r="F614" s="3"/>
      <c r="G614" s="3"/>
      <c r="H614" s="3"/>
      <c r="I614" s="3"/>
      <c r="J614" s="3"/>
      <c r="K614" s="3"/>
      <c r="L614" s="3"/>
      <c r="M614" s="3"/>
      <c r="N614" s="3"/>
      <c r="O614" s="3"/>
      <c r="P614" s="3"/>
      <c r="Q614" s="3"/>
      <c r="R614" s="3"/>
      <c r="S614" s="3"/>
      <c r="T614" s="3"/>
      <c r="U614" s="3"/>
      <c r="V614" s="3"/>
      <c r="W614" s="3"/>
      <c r="X614" s="3"/>
      <c r="Y614" s="3"/>
      <c r="Z614" s="3"/>
      <c r="AA614" s="3"/>
      <c r="AB614" s="3"/>
      <c r="AC614" s="3"/>
      <c r="AD614" s="3"/>
      <c r="AE614" s="3"/>
      <c r="AF614" s="3"/>
      <c r="AG614" s="3"/>
      <c r="AH614" s="3"/>
      <c r="AI614" s="3"/>
      <c r="AJ614" s="3"/>
      <c r="AK614" s="3"/>
      <c r="AL614" s="3"/>
      <c r="AM614" s="3"/>
      <c r="AN614" s="3"/>
      <c r="AO614" s="3"/>
      <c r="AP614" s="3"/>
      <c r="AQ614" s="3"/>
      <c r="AR614" s="3"/>
      <c r="AS614" s="3"/>
      <c r="AT614" s="3"/>
      <c r="AU614" s="3"/>
      <c r="AV614" s="3"/>
      <c r="AW614" s="3"/>
      <c r="AX614" s="3"/>
      <c r="AY614" s="3"/>
      <c r="AZ614" s="3"/>
      <c r="BA614" s="3"/>
      <c r="BB614" s="3"/>
      <c r="BC614" s="3"/>
      <c r="BD614" s="3"/>
      <c r="BE614" s="3"/>
      <c r="BF614" s="3"/>
      <c r="BG614" s="3"/>
      <c r="BH614" s="3"/>
      <c r="BI614" s="3"/>
      <c r="BJ614" s="3"/>
      <c r="BK614" s="3"/>
      <c r="BL614" s="3"/>
      <c r="BM614" s="3"/>
      <c r="BN614" s="3"/>
      <c r="BO614" s="3"/>
      <c r="BP614" s="3"/>
      <c r="BQ614" s="3"/>
      <c r="BR614" s="3"/>
      <c r="BS614" s="3"/>
      <c r="BT614" s="3"/>
      <c r="BU614" s="3"/>
      <c r="BV614" s="3"/>
      <c r="BW614" s="3"/>
      <c r="BX614" s="3"/>
      <c r="BY614" s="3"/>
      <c r="BZ614" s="3"/>
    </row>
    <row r="615">
      <c r="A615" s="20"/>
      <c r="B615" s="20"/>
      <c r="C615" s="3"/>
      <c r="D615" s="3"/>
      <c r="E615" s="3"/>
      <c r="F615" s="3"/>
      <c r="G615" s="3"/>
      <c r="H615" s="3"/>
      <c r="I615" s="3"/>
      <c r="J615" s="3"/>
      <c r="K615" s="3"/>
      <c r="L615" s="3"/>
      <c r="M615" s="3"/>
      <c r="N615" s="3"/>
      <c r="O615" s="3"/>
      <c r="P615" s="3"/>
      <c r="Q615" s="3"/>
      <c r="R615" s="3"/>
      <c r="S615" s="3"/>
      <c r="T615" s="3"/>
      <c r="U615" s="3"/>
      <c r="V615" s="3"/>
      <c r="W615" s="3"/>
      <c r="X615" s="3"/>
      <c r="Y615" s="3"/>
      <c r="Z615" s="3"/>
      <c r="AA615" s="3"/>
      <c r="AB615" s="3"/>
      <c r="AC615" s="3"/>
      <c r="AD615" s="3"/>
      <c r="AE615" s="3"/>
      <c r="AF615" s="3"/>
      <c r="AG615" s="3"/>
      <c r="AH615" s="3"/>
      <c r="AI615" s="3"/>
      <c r="AJ615" s="3"/>
      <c r="AK615" s="3"/>
      <c r="AL615" s="3"/>
      <c r="AM615" s="3"/>
      <c r="AN615" s="3"/>
      <c r="AO615" s="3"/>
      <c r="AP615" s="3"/>
      <c r="AQ615" s="3"/>
      <c r="AR615" s="3"/>
      <c r="AS615" s="3"/>
      <c r="AT615" s="3"/>
      <c r="AU615" s="3"/>
      <c r="AV615" s="3"/>
      <c r="AW615" s="3"/>
      <c r="AX615" s="3"/>
      <c r="AY615" s="3"/>
      <c r="AZ615" s="3"/>
      <c r="BA615" s="3"/>
      <c r="BB615" s="3"/>
      <c r="BC615" s="3"/>
      <c r="BD615" s="3"/>
      <c r="BE615" s="3"/>
      <c r="BF615" s="3"/>
      <c r="BG615" s="3"/>
      <c r="BH615" s="3"/>
      <c r="BI615" s="3"/>
      <c r="BJ615" s="3"/>
      <c r="BK615" s="3"/>
      <c r="BL615" s="3"/>
      <c r="BM615" s="3"/>
      <c r="BN615" s="3"/>
      <c r="BO615" s="3"/>
      <c r="BP615" s="3"/>
      <c r="BQ615" s="3"/>
      <c r="BR615" s="3"/>
      <c r="BS615" s="3"/>
      <c r="BT615" s="3"/>
      <c r="BU615" s="3"/>
      <c r="BV615" s="3"/>
      <c r="BW615" s="3"/>
      <c r="BX615" s="3"/>
      <c r="BY615" s="3"/>
      <c r="BZ615" s="3"/>
    </row>
    <row r="616">
      <c r="A616" s="20"/>
      <c r="B616" s="20"/>
      <c r="C616" s="3"/>
      <c r="D616" s="3"/>
      <c r="E616" s="3"/>
      <c r="F616" s="3"/>
      <c r="G616" s="3"/>
      <c r="H616" s="3"/>
      <c r="I616" s="3"/>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c r="BQ616" s="3"/>
      <c r="BR616" s="3"/>
      <c r="BS616" s="3"/>
      <c r="BT616" s="3"/>
      <c r="BU616" s="3"/>
      <c r="BV616" s="3"/>
      <c r="BW616" s="3"/>
      <c r="BX616" s="3"/>
      <c r="BY616" s="3"/>
      <c r="BZ616" s="3"/>
    </row>
    <row r="617">
      <c r="A617" s="20"/>
      <c r="B617" s="20"/>
      <c r="C617" s="3"/>
      <c r="D617" s="3"/>
      <c r="E617" s="3"/>
      <c r="F617" s="3"/>
      <c r="G617" s="3"/>
      <c r="H617" s="3"/>
      <c r="I617" s="3"/>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c r="BQ617" s="3"/>
      <c r="BR617" s="3"/>
      <c r="BS617" s="3"/>
      <c r="BT617" s="3"/>
      <c r="BU617" s="3"/>
      <c r="BV617" s="3"/>
      <c r="BW617" s="3"/>
      <c r="BX617" s="3"/>
      <c r="BY617" s="3"/>
      <c r="BZ617" s="3"/>
    </row>
    <row r="618">
      <c r="A618" s="20"/>
      <c r="B618" s="20"/>
      <c r="C618" s="3"/>
      <c r="D618" s="3"/>
      <c r="E618" s="3"/>
      <c r="F618" s="3"/>
      <c r="G618" s="3"/>
      <c r="H618" s="3"/>
      <c r="I618" s="3"/>
      <c r="J618" s="3"/>
      <c r="K618" s="3"/>
      <c r="L618" s="3"/>
      <c r="M618" s="3"/>
      <c r="N618" s="3"/>
      <c r="O618" s="3"/>
      <c r="P618" s="3"/>
      <c r="Q618" s="3"/>
      <c r="R618" s="3"/>
      <c r="S618" s="3"/>
      <c r="T618" s="3"/>
      <c r="U618" s="3"/>
      <c r="V618" s="3"/>
      <c r="W618" s="3"/>
      <c r="X618" s="3"/>
      <c r="Y618" s="3"/>
      <c r="Z618" s="3"/>
      <c r="AA618" s="3"/>
      <c r="AB618" s="3"/>
      <c r="AC618" s="3"/>
      <c r="AD618" s="3"/>
      <c r="AE618" s="3"/>
      <c r="AF618" s="3"/>
      <c r="AG618" s="3"/>
      <c r="AH618" s="3"/>
      <c r="AI618" s="3"/>
      <c r="AJ618" s="3"/>
      <c r="AK618" s="3"/>
      <c r="AL618" s="3"/>
      <c r="AM618" s="3"/>
      <c r="AN618" s="3"/>
      <c r="AO618" s="3"/>
      <c r="AP618" s="3"/>
      <c r="AQ618" s="3"/>
      <c r="AR618" s="3"/>
      <c r="AS618" s="3"/>
      <c r="AT618" s="3"/>
      <c r="AU618" s="3"/>
      <c r="AV618" s="3"/>
      <c r="AW618" s="3"/>
      <c r="AX618" s="3"/>
      <c r="AY618" s="3"/>
      <c r="AZ618" s="3"/>
      <c r="BA618" s="3"/>
      <c r="BB618" s="3"/>
      <c r="BC618" s="3"/>
      <c r="BD618" s="3"/>
      <c r="BE618" s="3"/>
      <c r="BF618" s="3"/>
      <c r="BG618" s="3"/>
      <c r="BH618" s="3"/>
      <c r="BI618" s="3"/>
      <c r="BJ618" s="3"/>
      <c r="BK618" s="3"/>
      <c r="BL618" s="3"/>
      <c r="BM618" s="3"/>
      <c r="BN618" s="3"/>
      <c r="BO618" s="3"/>
      <c r="BP618" s="3"/>
      <c r="BQ618" s="3"/>
      <c r="BR618" s="3"/>
      <c r="BS618" s="3"/>
      <c r="BT618" s="3"/>
      <c r="BU618" s="3"/>
      <c r="BV618" s="3"/>
      <c r="BW618" s="3"/>
      <c r="BX618" s="3"/>
      <c r="BY618" s="3"/>
      <c r="BZ618" s="3"/>
    </row>
    <row r="619">
      <c r="A619" s="20"/>
      <c r="B619" s="20"/>
      <c r="C619" s="3"/>
      <c r="D619" s="3"/>
      <c r="E619" s="3"/>
      <c r="F619" s="3"/>
      <c r="G619" s="3"/>
      <c r="H619" s="3"/>
      <c r="I619" s="3"/>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c r="BQ619" s="3"/>
      <c r="BR619" s="3"/>
      <c r="BS619" s="3"/>
      <c r="BT619" s="3"/>
      <c r="BU619" s="3"/>
      <c r="BV619" s="3"/>
      <c r="BW619" s="3"/>
      <c r="BX619" s="3"/>
      <c r="BY619" s="3"/>
      <c r="BZ619" s="3"/>
    </row>
    <row r="620">
      <c r="A620" s="20"/>
      <c r="B620" s="20"/>
      <c r="C620" s="3"/>
      <c r="D620" s="3"/>
      <c r="E620" s="3"/>
      <c r="F620" s="3"/>
      <c r="G620" s="3"/>
      <c r="H620" s="3"/>
      <c r="I620" s="3"/>
      <c r="J620" s="3"/>
      <c r="K620" s="3"/>
      <c r="L620" s="3"/>
      <c r="M620" s="3"/>
      <c r="N620" s="3"/>
      <c r="O620" s="3"/>
      <c r="P620" s="3"/>
      <c r="Q620" s="3"/>
      <c r="R620" s="3"/>
      <c r="S620" s="3"/>
      <c r="T620" s="3"/>
      <c r="U620" s="3"/>
      <c r="V620" s="3"/>
      <c r="W620" s="3"/>
      <c r="X620" s="3"/>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c r="BB620" s="3"/>
      <c r="BC620" s="3"/>
      <c r="BD620" s="3"/>
      <c r="BE620" s="3"/>
      <c r="BF620" s="3"/>
      <c r="BG620" s="3"/>
      <c r="BH620" s="3"/>
      <c r="BI620" s="3"/>
      <c r="BJ620" s="3"/>
      <c r="BK620" s="3"/>
      <c r="BL620" s="3"/>
      <c r="BM620" s="3"/>
      <c r="BN620" s="3"/>
      <c r="BO620" s="3"/>
      <c r="BP620" s="3"/>
      <c r="BQ620" s="3"/>
      <c r="BR620" s="3"/>
      <c r="BS620" s="3"/>
      <c r="BT620" s="3"/>
      <c r="BU620" s="3"/>
      <c r="BV620" s="3"/>
      <c r="BW620" s="3"/>
      <c r="BX620" s="3"/>
      <c r="BY620" s="3"/>
      <c r="BZ620" s="3"/>
    </row>
    <row r="621">
      <c r="A621" s="20"/>
      <c r="B621" s="20"/>
      <c r="C621" s="3"/>
      <c r="D621" s="3"/>
      <c r="E621" s="3"/>
      <c r="F621" s="3"/>
      <c r="G621" s="3"/>
      <c r="H621" s="3"/>
      <c r="I621" s="3"/>
      <c r="J621" s="3"/>
      <c r="K621" s="3"/>
      <c r="L621" s="3"/>
      <c r="M621" s="3"/>
      <c r="N621" s="3"/>
      <c r="O621" s="3"/>
      <c r="P621" s="3"/>
      <c r="Q621" s="3"/>
      <c r="R621" s="3"/>
      <c r="S621" s="3"/>
      <c r="T621" s="3"/>
      <c r="U621" s="3"/>
      <c r="V621" s="3"/>
      <c r="W621" s="3"/>
      <c r="X621" s="3"/>
      <c r="Y621" s="3"/>
      <c r="Z621" s="3"/>
      <c r="AA621" s="3"/>
      <c r="AB621" s="3"/>
      <c r="AC621" s="3"/>
      <c r="AD621" s="3"/>
      <c r="AE621" s="3"/>
      <c r="AF621" s="3"/>
      <c r="AG621" s="3"/>
      <c r="AH621" s="3"/>
      <c r="AI621" s="3"/>
      <c r="AJ621" s="3"/>
      <c r="AK621" s="3"/>
      <c r="AL621" s="3"/>
      <c r="AM621" s="3"/>
      <c r="AN621" s="3"/>
      <c r="AO621" s="3"/>
      <c r="AP621" s="3"/>
      <c r="AQ621" s="3"/>
      <c r="AR621" s="3"/>
      <c r="AS621" s="3"/>
      <c r="AT621" s="3"/>
      <c r="AU621" s="3"/>
      <c r="AV621" s="3"/>
      <c r="AW621" s="3"/>
      <c r="AX621" s="3"/>
      <c r="AY621" s="3"/>
      <c r="AZ621" s="3"/>
      <c r="BA621" s="3"/>
      <c r="BB621" s="3"/>
      <c r="BC621" s="3"/>
      <c r="BD621" s="3"/>
      <c r="BE621" s="3"/>
      <c r="BF621" s="3"/>
      <c r="BG621" s="3"/>
      <c r="BH621" s="3"/>
      <c r="BI621" s="3"/>
      <c r="BJ621" s="3"/>
      <c r="BK621" s="3"/>
      <c r="BL621" s="3"/>
      <c r="BM621" s="3"/>
      <c r="BN621" s="3"/>
      <c r="BO621" s="3"/>
      <c r="BP621" s="3"/>
      <c r="BQ621" s="3"/>
      <c r="BR621" s="3"/>
      <c r="BS621" s="3"/>
      <c r="BT621" s="3"/>
      <c r="BU621" s="3"/>
      <c r="BV621" s="3"/>
      <c r="BW621" s="3"/>
      <c r="BX621" s="3"/>
      <c r="BY621" s="3"/>
      <c r="BZ621" s="3"/>
    </row>
    <row r="622">
      <c r="A622" s="20"/>
      <c r="B622" s="20"/>
      <c r="C622" s="3"/>
      <c r="D622" s="3"/>
      <c r="E622" s="3"/>
      <c r="F622" s="3"/>
      <c r="G622" s="3"/>
      <c r="H622" s="3"/>
      <c r="I622" s="3"/>
      <c r="J622" s="3"/>
      <c r="K622" s="3"/>
      <c r="L622" s="3"/>
      <c r="M622" s="3"/>
      <c r="N622" s="3"/>
      <c r="O622" s="3"/>
      <c r="P622" s="3"/>
      <c r="Q622" s="3"/>
      <c r="R622" s="3"/>
      <c r="S622" s="3"/>
      <c r="T622" s="3"/>
      <c r="U622" s="3"/>
      <c r="V622" s="3"/>
      <c r="W622" s="3"/>
      <c r="X622" s="3"/>
      <c r="Y622" s="3"/>
      <c r="Z622" s="3"/>
      <c r="AA622" s="3"/>
      <c r="AB622" s="3"/>
      <c r="AC622" s="3"/>
      <c r="AD622" s="3"/>
      <c r="AE622" s="3"/>
      <c r="AF622" s="3"/>
      <c r="AG622" s="3"/>
      <c r="AH622" s="3"/>
      <c r="AI622" s="3"/>
      <c r="AJ622" s="3"/>
      <c r="AK622" s="3"/>
      <c r="AL622" s="3"/>
      <c r="AM622" s="3"/>
      <c r="AN622" s="3"/>
      <c r="AO622" s="3"/>
      <c r="AP622" s="3"/>
      <c r="AQ622" s="3"/>
      <c r="AR622" s="3"/>
      <c r="AS622" s="3"/>
      <c r="AT622" s="3"/>
      <c r="AU622" s="3"/>
      <c r="AV622" s="3"/>
      <c r="AW622" s="3"/>
      <c r="AX622" s="3"/>
      <c r="AY622" s="3"/>
      <c r="AZ622" s="3"/>
      <c r="BA622" s="3"/>
      <c r="BB622" s="3"/>
      <c r="BC622" s="3"/>
      <c r="BD622" s="3"/>
      <c r="BE622" s="3"/>
      <c r="BF622" s="3"/>
      <c r="BG622" s="3"/>
      <c r="BH622" s="3"/>
      <c r="BI622" s="3"/>
      <c r="BJ622" s="3"/>
      <c r="BK622" s="3"/>
      <c r="BL622" s="3"/>
      <c r="BM622" s="3"/>
      <c r="BN622" s="3"/>
      <c r="BO622" s="3"/>
      <c r="BP622" s="3"/>
      <c r="BQ622" s="3"/>
      <c r="BR622" s="3"/>
      <c r="BS622" s="3"/>
      <c r="BT622" s="3"/>
      <c r="BU622" s="3"/>
      <c r="BV622" s="3"/>
      <c r="BW622" s="3"/>
      <c r="BX622" s="3"/>
      <c r="BY622" s="3"/>
      <c r="BZ622" s="3"/>
    </row>
    <row r="623">
      <c r="A623" s="20"/>
      <c r="B623" s="20"/>
      <c r="C623" s="3"/>
      <c r="D623" s="3"/>
      <c r="E623" s="3"/>
      <c r="F623" s="3"/>
      <c r="G623" s="3"/>
      <c r="H623" s="3"/>
      <c r="I623" s="3"/>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c r="BQ623" s="3"/>
      <c r="BR623" s="3"/>
      <c r="BS623" s="3"/>
      <c r="BT623" s="3"/>
      <c r="BU623" s="3"/>
      <c r="BV623" s="3"/>
      <c r="BW623" s="3"/>
      <c r="BX623" s="3"/>
      <c r="BY623" s="3"/>
      <c r="BZ623" s="3"/>
    </row>
    <row r="624">
      <c r="A624" s="20"/>
      <c r="B624" s="20"/>
      <c r="C624" s="3"/>
      <c r="D624" s="3"/>
      <c r="E624" s="3"/>
      <c r="F624" s="3"/>
      <c r="G624" s="3"/>
      <c r="H624" s="3"/>
      <c r="I624" s="3"/>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BO624" s="3"/>
      <c r="BP624" s="3"/>
      <c r="BQ624" s="3"/>
      <c r="BR624" s="3"/>
      <c r="BS624" s="3"/>
      <c r="BT624" s="3"/>
      <c r="BU624" s="3"/>
      <c r="BV624" s="3"/>
      <c r="BW624" s="3"/>
      <c r="BX624" s="3"/>
      <c r="BY624" s="3"/>
      <c r="BZ624" s="3"/>
    </row>
    <row r="625">
      <c r="A625" s="20"/>
      <c r="B625" s="20"/>
      <c r="C625" s="3"/>
      <c r="D625" s="3"/>
      <c r="E625" s="3"/>
      <c r="F625" s="3"/>
      <c r="G625" s="3"/>
      <c r="H625" s="3"/>
      <c r="I625" s="3"/>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c r="BQ625" s="3"/>
      <c r="BR625" s="3"/>
      <c r="BS625" s="3"/>
      <c r="BT625" s="3"/>
      <c r="BU625" s="3"/>
      <c r="BV625" s="3"/>
      <c r="BW625" s="3"/>
      <c r="BX625" s="3"/>
      <c r="BY625" s="3"/>
      <c r="BZ625" s="3"/>
    </row>
    <row r="626">
      <c r="A626" s="20"/>
      <c r="B626" s="20"/>
      <c r="C626" s="3"/>
      <c r="D626" s="3"/>
      <c r="E626" s="3"/>
      <c r="F626" s="3"/>
      <c r="G626" s="3"/>
      <c r="H626" s="3"/>
      <c r="I626" s="3"/>
      <c r="J626" s="3"/>
      <c r="K626" s="3"/>
      <c r="L626" s="3"/>
      <c r="M626" s="3"/>
      <c r="N626" s="3"/>
      <c r="O626" s="3"/>
      <c r="P626" s="3"/>
      <c r="Q626" s="3"/>
      <c r="R626" s="3"/>
      <c r="S626" s="3"/>
      <c r="T626" s="3"/>
      <c r="U626" s="3"/>
      <c r="V626" s="3"/>
      <c r="W626" s="3"/>
      <c r="X626" s="3"/>
      <c r="Y626" s="3"/>
      <c r="Z626" s="3"/>
      <c r="AA626" s="3"/>
      <c r="AB626" s="3"/>
      <c r="AC626" s="3"/>
      <c r="AD626" s="3"/>
      <c r="AE626" s="3"/>
      <c r="AF626" s="3"/>
      <c r="AG626" s="3"/>
      <c r="AH626" s="3"/>
      <c r="AI626" s="3"/>
      <c r="AJ626" s="3"/>
      <c r="AK626" s="3"/>
      <c r="AL626" s="3"/>
      <c r="AM626" s="3"/>
      <c r="AN626" s="3"/>
      <c r="AO626" s="3"/>
      <c r="AP626" s="3"/>
      <c r="AQ626" s="3"/>
      <c r="AR626" s="3"/>
      <c r="AS626" s="3"/>
      <c r="AT626" s="3"/>
      <c r="AU626" s="3"/>
      <c r="AV626" s="3"/>
      <c r="AW626" s="3"/>
      <c r="AX626" s="3"/>
      <c r="AY626" s="3"/>
      <c r="AZ626" s="3"/>
      <c r="BA626" s="3"/>
      <c r="BB626" s="3"/>
      <c r="BC626" s="3"/>
      <c r="BD626" s="3"/>
      <c r="BE626" s="3"/>
      <c r="BF626" s="3"/>
      <c r="BG626" s="3"/>
      <c r="BH626" s="3"/>
      <c r="BI626" s="3"/>
      <c r="BJ626" s="3"/>
      <c r="BK626" s="3"/>
      <c r="BL626" s="3"/>
      <c r="BM626" s="3"/>
      <c r="BN626" s="3"/>
      <c r="BO626" s="3"/>
      <c r="BP626" s="3"/>
      <c r="BQ626" s="3"/>
      <c r="BR626" s="3"/>
      <c r="BS626" s="3"/>
      <c r="BT626" s="3"/>
      <c r="BU626" s="3"/>
      <c r="BV626" s="3"/>
      <c r="BW626" s="3"/>
      <c r="BX626" s="3"/>
      <c r="BY626" s="3"/>
      <c r="BZ626" s="3"/>
    </row>
    <row r="627">
      <c r="A627" s="20"/>
      <c r="B627" s="20"/>
      <c r="C627" s="3"/>
      <c r="D627" s="3"/>
      <c r="E627" s="3"/>
      <c r="F627" s="3"/>
      <c r="G627" s="3"/>
      <c r="H627" s="3"/>
      <c r="I627" s="3"/>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c r="BQ627" s="3"/>
      <c r="BR627" s="3"/>
      <c r="BS627" s="3"/>
      <c r="BT627" s="3"/>
      <c r="BU627" s="3"/>
      <c r="BV627" s="3"/>
      <c r="BW627" s="3"/>
      <c r="BX627" s="3"/>
      <c r="BY627" s="3"/>
      <c r="BZ627" s="3"/>
    </row>
    <row r="628">
      <c r="A628" s="20"/>
      <c r="B628" s="20"/>
      <c r="C628" s="3"/>
      <c r="D628" s="3"/>
      <c r="E628" s="3"/>
      <c r="F628" s="3"/>
      <c r="G628" s="3"/>
      <c r="H628" s="3"/>
      <c r="I628" s="3"/>
      <c r="J628" s="3"/>
      <c r="K628" s="3"/>
      <c r="L628" s="3"/>
      <c r="M628" s="3"/>
      <c r="N628" s="3"/>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c r="BB628" s="3"/>
      <c r="BC628" s="3"/>
      <c r="BD628" s="3"/>
      <c r="BE628" s="3"/>
      <c r="BF628" s="3"/>
      <c r="BG628" s="3"/>
      <c r="BH628" s="3"/>
      <c r="BI628" s="3"/>
      <c r="BJ628" s="3"/>
      <c r="BK628" s="3"/>
      <c r="BL628" s="3"/>
      <c r="BM628" s="3"/>
      <c r="BN628" s="3"/>
      <c r="BO628" s="3"/>
      <c r="BP628" s="3"/>
      <c r="BQ628" s="3"/>
      <c r="BR628" s="3"/>
      <c r="BS628" s="3"/>
      <c r="BT628" s="3"/>
      <c r="BU628" s="3"/>
      <c r="BV628" s="3"/>
      <c r="BW628" s="3"/>
      <c r="BX628" s="3"/>
      <c r="BY628" s="3"/>
      <c r="BZ628" s="3"/>
    </row>
    <row r="629">
      <c r="A629" s="20"/>
      <c r="B629" s="20"/>
      <c r="C629" s="3"/>
      <c r="D629" s="3"/>
      <c r="E629" s="3"/>
      <c r="F629" s="3"/>
      <c r="G629" s="3"/>
      <c r="H629" s="3"/>
      <c r="I629" s="3"/>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c r="BO629" s="3"/>
      <c r="BP629" s="3"/>
      <c r="BQ629" s="3"/>
      <c r="BR629" s="3"/>
      <c r="BS629" s="3"/>
      <c r="BT629" s="3"/>
      <c r="BU629" s="3"/>
      <c r="BV629" s="3"/>
      <c r="BW629" s="3"/>
      <c r="BX629" s="3"/>
      <c r="BY629" s="3"/>
      <c r="BZ629" s="3"/>
    </row>
    <row r="630">
      <c r="A630" s="20"/>
      <c r="B630" s="20"/>
      <c r="C630" s="3"/>
      <c r="D630" s="3"/>
      <c r="E630" s="3"/>
      <c r="F630" s="3"/>
      <c r="G630" s="3"/>
      <c r="H630" s="3"/>
      <c r="I630" s="3"/>
      <c r="J630" s="3"/>
      <c r="K630" s="3"/>
      <c r="L630" s="3"/>
      <c r="M630" s="3"/>
      <c r="N630" s="3"/>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c r="AO630" s="3"/>
      <c r="AP630" s="3"/>
      <c r="AQ630" s="3"/>
      <c r="AR630" s="3"/>
      <c r="AS630" s="3"/>
      <c r="AT630" s="3"/>
      <c r="AU630" s="3"/>
      <c r="AV630" s="3"/>
      <c r="AW630" s="3"/>
      <c r="AX630" s="3"/>
      <c r="AY630" s="3"/>
      <c r="AZ630" s="3"/>
      <c r="BA630" s="3"/>
      <c r="BB630" s="3"/>
      <c r="BC630" s="3"/>
      <c r="BD630" s="3"/>
      <c r="BE630" s="3"/>
      <c r="BF630" s="3"/>
      <c r="BG630" s="3"/>
      <c r="BH630" s="3"/>
      <c r="BI630" s="3"/>
      <c r="BJ630" s="3"/>
      <c r="BK630" s="3"/>
      <c r="BL630" s="3"/>
      <c r="BM630" s="3"/>
      <c r="BN630" s="3"/>
      <c r="BO630" s="3"/>
      <c r="BP630" s="3"/>
      <c r="BQ630" s="3"/>
      <c r="BR630" s="3"/>
      <c r="BS630" s="3"/>
      <c r="BT630" s="3"/>
      <c r="BU630" s="3"/>
      <c r="BV630" s="3"/>
      <c r="BW630" s="3"/>
      <c r="BX630" s="3"/>
      <c r="BY630" s="3"/>
      <c r="BZ630" s="3"/>
    </row>
    <row r="631">
      <c r="A631" s="20"/>
      <c r="B631" s="20"/>
      <c r="C631" s="3"/>
      <c r="D631" s="3"/>
      <c r="E631" s="3"/>
      <c r="F631" s="3"/>
      <c r="G631" s="3"/>
      <c r="H631" s="3"/>
      <c r="I631" s="3"/>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c r="BO631" s="3"/>
      <c r="BP631" s="3"/>
      <c r="BQ631" s="3"/>
      <c r="BR631" s="3"/>
      <c r="BS631" s="3"/>
      <c r="BT631" s="3"/>
      <c r="BU631" s="3"/>
      <c r="BV631" s="3"/>
      <c r="BW631" s="3"/>
      <c r="BX631" s="3"/>
      <c r="BY631" s="3"/>
      <c r="BZ631" s="3"/>
    </row>
    <row r="632">
      <c r="A632" s="20"/>
      <c r="B632" s="20"/>
      <c r="C632" s="3"/>
      <c r="D632" s="3"/>
      <c r="E632" s="3"/>
      <c r="F632" s="3"/>
      <c r="G632" s="3"/>
      <c r="H632" s="3"/>
      <c r="I632" s="3"/>
      <c r="J632" s="3"/>
      <c r="K632" s="3"/>
      <c r="L632" s="3"/>
      <c r="M632" s="3"/>
      <c r="N632" s="3"/>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c r="AX632" s="3"/>
      <c r="AY632" s="3"/>
      <c r="AZ632" s="3"/>
      <c r="BA632" s="3"/>
      <c r="BB632" s="3"/>
      <c r="BC632" s="3"/>
      <c r="BD632" s="3"/>
      <c r="BE632" s="3"/>
      <c r="BF632" s="3"/>
      <c r="BG632" s="3"/>
      <c r="BH632" s="3"/>
      <c r="BI632" s="3"/>
      <c r="BJ632" s="3"/>
      <c r="BK632" s="3"/>
      <c r="BL632" s="3"/>
      <c r="BM632" s="3"/>
      <c r="BN632" s="3"/>
      <c r="BO632" s="3"/>
      <c r="BP632" s="3"/>
      <c r="BQ632" s="3"/>
      <c r="BR632" s="3"/>
      <c r="BS632" s="3"/>
      <c r="BT632" s="3"/>
      <c r="BU632" s="3"/>
      <c r="BV632" s="3"/>
      <c r="BW632" s="3"/>
      <c r="BX632" s="3"/>
      <c r="BY632" s="3"/>
      <c r="BZ632" s="3"/>
    </row>
    <row r="633">
      <c r="A633" s="20"/>
      <c r="B633" s="20"/>
      <c r="C633" s="3"/>
      <c r="D633" s="3"/>
      <c r="E633" s="3"/>
      <c r="F633" s="3"/>
      <c r="G633" s="3"/>
      <c r="H633" s="3"/>
      <c r="I633" s="3"/>
      <c r="J633" s="3"/>
      <c r="K633" s="3"/>
      <c r="L633" s="3"/>
      <c r="M633" s="3"/>
      <c r="N633" s="3"/>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c r="BA633" s="3"/>
      <c r="BB633" s="3"/>
      <c r="BC633" s="3"/>
      <c r="BD633" s="3"/>
      <c r="BE633" s="3"/>
      <c r="BF633" s="3"/>
      <c r="BG633" s="3"/>
      <c r="BH633" s="3"/>
      <c r="BI633" s="3"/>
      <c r="BJ633" s="3"/>
      <c r="BK633" s="3"/>
      <c r="BL633" s="3"/>
      <c r="BM633" s="3"/>
      <c r="BN633" s="3"/>
      <c r="BO633" s="3"/>
      <c r="BP633" s="3"/>
      <c r="BQ633" s="3"/>
      <c r="BR633" s="3"/>
      <c r="BS633" s="3"/>
      <c r="BT633" s="3"/>
      <c r="BU633" s="3"/>
      <c r="BV633" s="3"/>
      <c r="BW633" s="3"/>
      <c r="BX633" s="3"/>
      <c r="BY633" s="3"/>
      <c r="BZ633" s="3"/>
    </row>
    <row r="634">
      <c r="A634" s="20"/>
      <c r="B634" s="20"/>
      <c r="C634" s="3"/>
      <c r="D634" s="3"/>
      <c r="E634" s="3"/>
      <c r="F634" s="3"/>
      <c r="G634" s="3"/>
      <c r="H634" s="3"/>
      <c r="I634" s="3"/>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c r="BM634" s="3"/>
      <c r="BN634" s="3"/>
      <c r="BO634" s="3"/>
      <c r="BP634" s="3"/>
      <c r="BQ634" s="3"/>
      <c r="BR634" s="3"/>
      <c r="BS634" s="3"/>
      <c r="BT634" s="3"/>
      <c r="BU634" s="3"/>
      <c r="BV634" s="3"/>
      <c r="BW634" s="3"/>
      <c r="BX634" s="3"/>
      <c r="BY634" s="3"/>
      <c r="BZ634" s="3"/>
    </row>
    <row r="635">
      <c r="A635" s="20"/>
      <c r="B635" s="20"/>
      <c r="C635" s="3"/>
      <c r="D635" s="3"/>
      <c r="E635" s="3"/>
      <c r="F635" s="3"/>
      <c r="G635" s="3"/>
      <c r="H635" s="3"/>
      <c r="I635" s="3"/>
      <c r="J635" s="3"/>
      <c r="K635" s="3"/>
      <c r="L635" s="3"/>
      <c r="M635" s="3"/>
      <c r="N635" s="3"/>
      <c r="O635" s="3"/>
      <c r="P635" s="3"/>
      <c r="Q635" s="3"/>
      <c r="R635" s="3"/>
      <c r="S635" s="3"/>
      <c r="T635" s="3"/>
      <c r="U635" s="3"/>
      <c r="V635" s="3"/>
      <c r="W635" s="3"/>
      <c r="X635" s="3"/>
      <c r="Y635" s="3"/>
      <c r="Z635" s="3"/>
      <c r="AA635" s="3"/>
      <c r="AB635" s="3"/>
      <c r="AC635" s="3"/>
      <c r="AD635" s="3"/>
      <c r="AE635" s="3"/>
      <c r="AF635" s="3"/>
      <c r="AG635" s="3"/>
      <c r="AH635" s="3"/>
      <c r="AI635" s="3"/>
      <c r="AJ635" s="3"/>
      <c r="AK635" s="3"/>
      <c r="AL635" s="3"/>
      <c r="AM635" s="3"/>
      <c r="AN635" s="3"/>
      <c r="AO635" s="3"/>
      <c r="AP635" s="3"/>
      <c r="AQ635" s="3"/>
      <c r="AR635" s="3"/>
      <c r="AS635" s="3"/>
      <c r="AT635" s="3"/>
      <c r="AU635" s="3"/>
      <c r="AV635" s="3"/>
      <c r="AW635" s="3"/>
      <c r="AX635" s="3"/>
      <c r="AY635" s="3"/>
      <c r="AZ635" s="3"/>
      <c r="BA635" s="3"/>
      <c r="BB635" s="3"/>
      <c r="BC635" s="3"/>
      <c r="BD635" s="3"/>
      <c r="BE635" s="3"/>
      <c r="BF635" s="3"/>
      <c r="BG635" s="3"/>
      <c r="BH635" s="3"/>
      <c r="BI635" s="3"/>
      <c r="BJ635" s="3"/>
      <c r="BK635" s="3"/>
      <c r="BL635" s="3"/>
      <c r="BM635" s="3"/>
      <c r="BN635" s="3"/>
      <c r="BO635" s="3"/>
      <c r="BP635" s="3"/>
      <c r="BQ635" s="3"/>
      <c r="BR635" s="3"/>
      <c r="BS635" s="3"/>
      <c r="BT635" s="3"/>
      <c r="BU635" s="3"/>
      <c r="BV635" s="3"/>
      <c r="BW635" s="3"/>
      <c r="BX635" s="3"/>
      <c r="BY635" s="3"/>
      <c r="BZ635" s="3"/>
    </row>
    <row r="636">
      <c r="A636" s="20"/>
      <c r="B636" s="20"/>
      <c r="C636" s="3"/>
      <c r="D636" s="3"/>
      <c r="E636" s="3"/>
      <c r="F636" s="3"/>
      <c r="G636" s="3"/>
      <c r="H636" s="3"/>
      <c r="I636" s="3"/>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c r="BB636" s="3"/>
      <c r="BC636" s="3"/>
      <c r="BD636" s="3"/>
      <c r="BE636" s="3"/>
      <c r="BF636" s="3"/>
      <c r="BG636" s="3"/>
      <c r="BH636" s="3"/>
      <c r="BI636" s="3"/>
      <c r="BJ636" s="3"/>
      <c r="BK636" s="3"/>
      <c r="BL636" s="3"/>
      <c r="BM636" s="3"/>
      <c r="BN636" s="3"/>
      <c r="BO636" s="3"/>
      <c r="BP636" s="3"/>
      <c r="BQ636" s="3"/>
      <c r="BR636" s="3"/>
      <c r="BS636" s="3"/>
      <c r="BT636" s="3"/>
      <c r="BU636" s="3"/>
      <c r="BV636" s="3"/>
      <c r="BW636" s="3"/>
      <c r="BX636" s="3"/>
      <c r="BY636" s="3"/>
      <c r="BZ636" s="3"/>
    </row>
    <row r="637">
      <c r="A637" s="20"/>
      <c r="B637" s="20"/>
      <c r="C637" s="3"/>
      <c r="D637" s="3"/>
      <c r="E637" s="3"/>
      <c r="F637" s="3"/>
      <c r="G637" s="3"/>
      <c r="H637" s="3"/>
      <c r="I637" s="3"/>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c r="BO637" s="3"/>
      <c r="BP637" s="3"/>
      <c r="BQ637" s="3"/>
      <c r="BR637" s="3"/>
      <c r="BS637" s="3"/>
      <c r="BT637" s="3"/>
      <c r="BU637" s="3"/>
      <c r="BV637" s="3"/>
      <c r="BW637" s="3"/>
      <c r="BX637" s="3"/>
      <c r="BY637" s="3"/>
      <c r="BZ637" s="3"/>
    </row>
    <row r="638">
      <c r="A638" s="20"/>
      <c r="B638" s="20"/>
      <c r="C638" s="3"/>
      <c r="D638" s="3"/>
      <c r="E638" s="3"/>
      <c r="F638" s="3"/>
      <c r="G638" s="3"/>
      <c r="H638" s="3"/>
      <c r="I638" s="3"/>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c r="BM638" s="3"/>
      <c r="BN638" s="3"/>
      <c r="BO638" s="3"/>
      <c r="BP638" s="3"/>
      <c r="BQ638" s="3"/>
      <c r="BR638" s="3"/>
      <c r="BS638" s="3"/>
      <c r="BT638" s="3"/>
      <c r="BU638" s="3"/>
      <c r="BV638" s="3"/>
      <c r="BW638" s="3"/>
      <c r="BX638" s="3"/>
      <c r="BY638" s="3"/>
      <c r="BZ638" s="3"/>
    </row>
    <row r="639">
      <c r="A639" s="20"/>
      <c r="B639" s="20"/>
      <c r="C639" s="3"/>
      <c r="D639" s="3"/>
      <c r="E639" s="3"/>
      <c r="F639" s="3"/>
      <c r="G639" s="3"/>
      <c r="H639" s="3"/>
      <c r="I639" s="3"/>
      <c r="J639" s="3"/>
      <c r="K639" s="3"/>
      <c r="L639" s="3"/>
      <c r="M639" s="3"/>
      <c r="N639" s="3"/>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c r="AX639" s="3"/>
      <c r="AY639" s="3"/>
      <c r="AZ639" s="3"/>
      <c r="BA639" s="3"/>
      <c r="BB639" s="3"/>
      <c r="BC639" s="3"/>
      <c r="BD639" s="3"/>
      <c r="BE639" s="3"/>
      <c r="BF639" s="3"/>
      <c r="BG639" s="3"/>
      <c r="BH639" s="3"/>
      <c r="BI639" s="3"/>
      <c r="BJ639" s="3"/>
      <c r="BK639" s="3"/>
      <c r="BL639" s="3"/>
      <c r="BM639" s="3"/>
      <c r="BN639" s="3"/>
      <c r="BO639" s="3"/>
      <c r="BP639" s="3"/>
      <c r="BQ639" s="3"/>
      <c r="BR639" s="3"/>
      <c r="BS639" s="3"/>
      <c r="BT639" s="3"/>
      <c r="BU639" s="3"/>
      <c r="BV639" s="3"/>
      <c r="BW639" s="3"/>
      <c r="BX639" s="3"/>
      <c r="BY639" s="3"/>
      <c r="BZ639" s="3"/>
    </row>
    <row r="640">
      <c r="A640" s="20"/>
      <c r="B640" s="20"/>
      <c r="C640" s="3"/>
      <c r="D640" s="3"/>
      <c r="E640" s="3"/>
      <c r="F640" s="3"/>
      <c r="G640" s="3"/>
      <c r="H640" s="3"/>
      <c r="I640" s="3"/>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c r="BC640" s="3"/>
      <c r="BD640" s="3"/>
      <c r="BE640" s="3"/>
      <c r="BF640" s="3"/>
      <c r="BG640" s="3"/>
      <c r="BH640" s="3"/>
      <c r="BI640" s="3"/>
      <c r="BJ640" s="3"/>
      <c r="BK640" s="3"/>
      <c r="BL640" s="3"/>
      <c r="BM640" s="3"/>
      <c r="BN640" s="3"/>
      <c r="BO640" s="3"/>
      <c r="BP640" s="3"/>
      <c r="BQ640" s="3"/>
      <c r="BR640" s="3"/>
      <c r="BS640" s="3"/>
      <c r="BT640" s="3"/>
      <c r="BU640" s="3"/>
      <c r="BV640" s="3"/>
      <c r="BW640" s="3"/>
      <c r="BX640" s="3"/>
      <c r="BY640" s="3"/>
      <c r="BZ640" s="3"/>
    </row>
    <row r="641">
      <c r="A641" s="20"/>
      <c r="B641" s="20"/>
      <c r="C641" s="3"/>
      <c r="D641" s="3"/>
      <c r="E641" s="3"/>
      <c r="F641" s="3"/>
      <c r="G641" s="3"/>
      <c r="H641" s="3"/>
      <c r="I641" s="3"/>
      <c r="J641" s="3"/>
      <c r="K641" s="3"/>
      <c r="L641" s="3"/>
      <c r="M641" s="3"/>
      <c r="N641" s="3"/>
      <c r="O641" s="3"/>
      <c r="P641" s="3"/>
      <c r="Q641" s="3"/>
      <c r="R641" s="3"/>
      <c r="S641" s="3"/>
      <c r="T641" s="3"/>
      <c r="U641" s="3"/>
      <c r="V641" s="3"/>
      <c r="W641" s="3"/>
      <c r="X641" s="3"/>
      <c r="Y641" s="3"/>
      <c r="Z641" s="3"/>
      <c r="AA641" s="3"/>
      <c r="AB641" s="3"/>
      <c r="AC641" s="3"/>
      <c r="AD641" s="3"/>
      <c r="AE641" s="3"/>
      <c r="AF641" s="3"/>
      <c r="AG641" s="3"/>
      <c r="AH641" s="3"/>
      <c r="AI641" s="3"/>
      <c r="AJ641" s="3"/>
      <c r="AK641" s="3"/>
      <c r="AL641" s="3"/>
      <c r="AM641" s="3"/>
      <c r="AN641" s="3"/>
      <c r="AO641" s="3"/>
      <c r="AP641" s="3"/>
      <c r="AQ641" s="3"/>
      <c r="AR641" s="3"/>
      <c r="AS641" s="3"/>
      <c r="AT641" s="3"/>
      <c r="AU641" s="3"/>
      <c r="AV641" s="3"/>
      <c r="AW641" s="3"/>
      <c r="AX641" s="3"/>
      <c r="AY641" s="3"/>
      <c r="AZ641" s="3"/>
      <c r="BA641" s="3"/>
      <c r="BB641" s="3"/>
      <c r="BC641" s="3"/>
      <c r="BD641" s="3"/>
      <c r="BE641" s="3"/>
      <c r="BF641" s="3"/>
      <c r="BG641" s="3"/>
      <c r="BH641" s="3"/>
      <c r="BI641" s="3"/>
      <c r="BJ641" s="3"/>
      <c r="BK641" s="3"/>
      <c r="BL641" s="3"/>
      <c r="BM641" s="3"/>
      <c r="BN641" s="3"/>
      <c r="BO641" s="3"/>
      <c r="BP641" s="3"/>
      <c r="BQ641" s="3"/>
      <c r="BR641" s="3"/>
      <c r="BS641" s="3"/>
      <c r="BT641" s="3"/>
      <c r="BU641" s="3"/>
      <c r="BV641" s="3"/>
      <c r="BW641" s="3"/>
      <c r="BX641" s="3"/>
      <c r="BY641" s="3"/>
      <c r="BZ641" s="3"/>
    </row>
    <row r="642">
      <c r="A642" s="20"/>
      <c r="B642" s="20"/>
      <c r="C642" s="3"/>
      <c r="D642" s="3"/>
      <c r="E642" s="3"/>
      <c r="F642" s="3"/>
      <c r="G642" s="3"/>
      <c r="H642" s="3"/>
      <c r="I642" s="3"/>
      <c r="J642" s="3"/>
      <c r="K642" s="3"/>
      <c r="L642" s="3"/>
      <c r="M642" s="3"/>
      <c r="N642" s="3"/>
      <c r="O642" s="3"/>
      <c r="P642" s="3"/>
      <c r="Q642" s="3"/>
      <c r="R642" s="3"/>
      <c r="S642" s="3"/>
      <c r="T642" s="3"/>
      <c r="U642" s="3"/>
      <c r="V642" s="3"/>
      <c r="W642" s="3"/>
      <c r="X642" s="3"/>
      <c r="Y642" s="3"/>
      <c r="Z642" s="3"/>
      <c r="AA642" s="3"/>
      <c r="AB642" s="3"/>
      <c r="AC642" s="3"/>
      <c r="AD642" s="3"/>
      <c r="AE642" s="3"/>
      <c r="AF642" s="3"/>
      <c r="AG642" s="3"/>
      <c r="AH642" s="3"/>
      <c r="AI642" s="3"/>
      <c r="AJ642" s="3"/>
      <c r="AK642" s="3"/>
      <c r="AL642" s="3"/>
      <c r="AM642" s="3"/>
      <c r="AN642" s="3"/>
      <c r="AO642" s="3"/>
      <c r="AP642" s="3"/>
      <c r="AQ642" s="3"/>
      <c r="AR642" s="3"/>
      <c r="AS642" s="3"/>
      <c r="AT642" s="3"/>
      <c r="AU642" s="3"/>
      <c r="AV642" s="3"/>
      <c r="AW642" s="3"/>
      <c r="AX642" s="3"/>
      <c r="AY642" s="3"/>
      <c r="AZ642" s="3"/>
      <c r="BA642" s="3"/>
      <c r="BB642" s="3"/>
      <c r="BC642" s="3"/>
      <c r="BD642" s="3"/>
      <c r="BE642" s="3"/>
      <c r="BF642" s="3"/>
      <c r="BG642" s="3"/>
      <c r="BH642" s="3"/>
      <c r="BI642" s="3"/>
      <c r="BJ642" s="3"/>
      <c r="BK642" s="3"/>
      <c r="BL642" s="3"/>
      <c r="BM642" s="3"/>
      <c r="BN642" s="3"/>
      <c r="BO642" s="3"/>
      <c r="BP642" s="3"/>
      <c r="BQ642" s="3"/>
      <c r="BR642" s="3"/>
      <c r="BS642" s="3"/>
      <c r="BT642" s="3"/>
      <c r="BU642" s="3"/>
      <c r="BV642" s="3"/>
      <c r="BW642" s="3"/>
      <c r="BX642" s="3"/>
      <c r="BY642" s="3"/>
      <c r="BZ642" s="3"/>
    </row>
    <row r="643">
      <c r="A643" s="20"/>
      <c r="B643" s="20"/>
      <c r="C643" s="3"/>
      <c r="D643" s="3"/>
      <c r="E643" s="3"/>
      <c r="F643" s="3"/>
      <c r="G643" s="3"/>
      <c r="H643" s="3"/>
      <c r="I643" s="3"/>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c r="BO643" s="3"/>
      <c r="BP643" s="3"/>
      <c r="BQ643" s="3"/>
      <c r="BR643" s="3"/>
      <c r="BS643" s="3"/>
      <c r="BT643" s="3"/>
      <c r="BU643" s="3"/>
      <c r="BV643" s="3"/>
      <c r="BW643" s="3"/>
      <c r="BX643" s="3"/>
      <c r="BY643" s="3"/>
      <c r="BZ643" s="3"/>
    </row>
    <row r="644">
      <c r="A644" s="20"/>
      <c r="B644" s="20"/>
      <c r="C644" s="3"/>
      <c r="D644" s="3"/>
      <c r="E644" s="3"/>
      <c r="F644" s="3"/>
      <c r="G644" s="3"/>
      <c r="H644" s="3"/>
      <c r="I644" s="3"/>
      <c r="J644" s="3"/>
      <c r="K644" s="3"/>
      <c r="L644" s="3"/>
      <c r="M644" s="3"/>
      <c r="N644" s="3"/>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c r="BB644" s="3"/>
      <c r="BC644" s="3"/>
      <c r="BD644" s="3"/>
      <c r="BE644" s="3"/>
      <c r="BF644" s="3"/>
      <c r="BG644" s="3"/>
      <c r="BH644" s="3"/>
      <c r="BI644" s="3"/>
      <c r="BJ644" s="3"/>
      <c r="BK644" s="3"/>
      <c r="BL644" s="3"/>
      <c r="BM644" s="3"/>
      <c r="BN644" s="3"/>
      <c r="BO644" s="3"/>
      <c r="BP644" s="3"/>
      <c r="BQ644" s="3"/>
      <c r="BR644" s="3"/>
      <c r="BS644" s="3"/>
      <c r="BT644" s="3"/>
      <c r="BU644" s="3"/>
      <c r="BV644" s="3"/>
      <c r="BW644" s="3"/>
      <c r="BX644" s="3"/>
      <c r="BY644" s="3"/>
      <c r="BZ644" s="3"/>
    </row>
    <row r="645">
      <c r="A645" s="20"/>
      <c r="B645" s="20"/>
      <c r="C645" s="3"/>
      <c r="D645" s="3"/>
      <c r="E645" s="3"/>
      <c r="F645" s="3"/>
      <c r="G645" s="3"/>
      <c r="H645" s="3"/>
      <c r="I645" s="3"/>
      <c r="J645" s="3"/>
      <c r="K645" s="3"/>
      <c r="L645" s="3"/>
      <c r="M645" s="3"/>
      <c r="N645" s="3"/>
      <c r="O645" s="3"/>
      <c r="P645" s="3"/>
      <c r="Q645" s="3"/>
      <c r="R645" s="3"/>
      <c r="S645" s="3"/>
      <c r="T645" s="3"/>
      <c r="U645" s="3"/>
      <c r="V645" s="3"/>
      <c r="W645" s="3"/>
      <c r="X645" s="3"/>
      <c r="Y645" s="3"/>
      <c r="Z645" s="3"/>
      <c r="AA645" s="3"/>
      <c r="AB645" s="3"/>
      <c r="AC645" s="3"/>
      <c r="AD645" s="3"/>
      <c r="AE645" s="3"/>
      <c r="AF645" s="3"/>
      <c r="AG645" s="3"/>
      <c r="AH645" s="3"/>
      <c r="AI645" s="3"/>
      <c r="AJ645" s="3"/>
      <c r="AK645" s="3"/>
      <c r="AL645" s="3"/>
      <c r="AM645" s="3"/>
      <c r="AN645" s="3"/>
      <c r="AO645" s="3"/>
      <c r="AP645" s="3"/>
      <c r="AQ645" s="3"/>
      <c r="AR645" s="3"/>
      <c r="AS645" s="3"/>
      <c r="AT645" s="3"/>
      <c r="AU645" s="3"/>
      <c r="AV645" s="3"/>
      <c r="AW645" s="3"/>
      <c r="AX645" s="3"/>
      <c r="AY645" s="3"/>
      <c r="AZ645" s="3"/>
      <c r="BA645" s="3"/>
      <c r="BB645" s="3"/>
      <c r="BC645" s="3"/>
      <c r="BD645" s="3"/>
      <c r="BE645" s="3"/>
      <c r="BF645" s="3"/>
      <c r="BG645" s="3"/>
      <c r="BH645" s="3"/>
      <c r="BI645" s="3"/>
      <c r="BJ645" s="3"/>
      <c r="BK645" s="3"/>
      <c r="BL645" s="3"/>
      <c r="BM645" s="3"/>
      <c r="BN645" s="3"/>
      <c r="BO645" s="3"/>
      <c r="BP645" s="3"/>
      <c r="BQ645" s="3"/>
      <c r="BR645" s="3"/>
      <c r="BS645" s="3"/>
      <c r="BT645" s="3"/>
      <c r="BU645" s="3"/>
      <c r="BV645" s="3"/>
      <c r="BW645" s="3"/>
      <c r="BX645" s="3"/>
      <c r="BY645" s="3"/>
      <c r="BZ645" s="3"/>
    </row>
    <row r="646">
      <c r="A646" s="20"/>
      <c r="B646" s="20"/>
      <c r="C646" s="3"/>
      <c r="D646" s="3"/>
      <c r="E646" s="3"/>
      <c r="F646" s="3"/>
      <c r="G646" s="3"/>
      <c r="H646" s="3"/>
      <c r="I646" s="3"/>
      <c r="J646" s="3"/>
      <c r="K646" s="3"/>
      <c r="L646" s="3"/>
      <c r="M646" s="3"/>
      <c r="N646" s="3"/>
      <c r="O646" s="3"/>
      <c r="P646" s="3"/>
      <c r="Q646" s="3"/>
      <c r="R646" s="3"/>
      <c r="S646" s="3"/>
      <c r="T646" s="3"/>
      <c r="U646" s="3"/>
      <c r="V646" s="3"/>
      <c r="W646" s="3"/>
      <c r="X646" s="3"/>
      <c r="Y646" s="3"/>
      <c r="Z646" s="3"/>
      <c r="AA646" s="3"/>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c r="BB646" s="3"/>
      <c r="BC646" s="3"/>
      <c r="BD646" s="3"/>
      <c r="BE646" s="3"/>
      <c r="BF646" s="3"/>
      <c r="BG646" s="3"/>
      <c r="BH646" s="3"/>
      <c r="BI646" s="3"/>
      <c r="BJ646" s="3"/>
      <c r="BK646" s="3"/>
      <c r="BL646" s="3"/>
      <c r="BM646" s="3"/>
      <c r="BN646" s="3"/>
      <c r="BO646" s="3"/>
      <c r="BP646" s="3"/>
      <c r="BQ646" s="3"/>
      <c r="BR646" s="3"/>
      <c r="BS646" s="3"/>
      <c r="BT646" s="3"/>
      <c r="BU646" s="3"/>
      <c r="BV646" s="3"/>
      <c r="BW646" s="3"/>
      <c r="BX646" s="3"/>
      <c r="BY646" s="3"/>
      <c r="BZ646" s="3"/>
    </row>
    <row r="647">
      <c r="A647" s="20"/>
      <c r="B647" s="20"/>
      <c r="C647" s="3"/>
      <c r="D647" s="3"/>
      <c r="E647" s="3"/>
      <c r="F647" s="3"/>
      <c r="G647" s="3"/>
      <c r="H647" s="3"/>
      <c r="I647" s="3"/>
      <c r="J647" s="3"/>
      <c r="K647" s="3"/>
      <c r="L647" s="3"/>
      <c r="M647" s="3"/>
      <c r="N647" s="3"/>
      <c r="O647" s="3"/>
      <c r="P647" s="3"/>
      <c r="Q647" s="3"/>
      <c r="R647" s="3"/>
      <c r="S647" s="3"/>
      <c r="T647" s="3"/>
      <c r="U647" s="3"/>
      <c r="V647" s="3"/>
      <c r="W647" s="3"/>
      <c r="X647" s="3"/>
      <c r="Y647" s="3"/>
      <c r="Z647" s="3"/>
      <c r="AA647" s="3"/>
      <c r="AB647" s="3"/>
      <c r="AC647" s="3"/>
      <c r="AD647" s="3"/>
      <c r="AE647" s="3"/>
      <c r="AF647" s="3"/>
      <c r="AG647" s="3"/>
      <c r="AH647" s="3"/>
      <c r="AI647" s="3"/>
      <c r="AJ647" s="3"/>
      <c r="AK647" s="3"/>
      <c r="AL647" s="3"/>
      <c r="AM647" s="3"/>
      <c r="AN647" s="3"/>
      <c r="AO647" s="3"/>
      <c r="AP647" s="3"/>
      <c r="AQ647" s="3"/>
      <c r="AR647" s="3"/>
      <c r="AS647" s="3"/>
      <c r="AT647" s="3"/>
      <c r="AU647" s="3"/>
      <c r="AV647" s="3"/>
      <c r="AW647" s="3"/>
      <c r="AX647" s="3"/>
      <c r="AY647" s="3"/>
      <c r="AZ647" s="3"/>
      <c r="BA647" s="3"/>
      <c r="BB647" s="3"/>
      <c r="BC647" s="3"/>
      <c r="BD647" s="3"/>
      <c r="BE647" s="3"/>
      <c r="BF647" s="3"/>
      <c r="BG647" s="3"/>
      <c r="BH647" s="3"/>
      <c r="BI647" s="3"/>
      <c r="BJ647" s="3"/>
      <c r="BK647" s="3"/>
      <c r="BL647" s="3"/>
      <c r="BM647" s="3"/>
      <c r="BN647" s="3"/>
      <c r="BO647" s="3"/>
      <c r="BP647" s="3"/>
      <c r="BQ647" s="3"/>
      <c r="BR647" s="3"/>
      <c r="BS647" s="3"/>
      <c r="BT647" s="3"/>
      <c r="BU647" s="3"/>
      <c r="BV647" s="3"/>
      <c r="BW647" s="3"/>
      <c r="BX647" s="3"/>
      <c r="BY647" s="3"/>
      <c r="BZ647" s="3"/>
    </row>
    <row r="648">
      <c r="A648" s="20"/>
      <c r="B648" s="20"/>
      <c r="C648" s="3"/>
      <c r="D648" s="3"/>
      <c r="E648" s="3"/>
      <c r="F648" s="3"/>
      <c r="G648" s="3"/>
      <c r="H648" s="3"/>
      <c r="I648" s="3"/>
      <c r="J648" s="3"/>
      <c r="K648" s="3"/>
      <c r="L648" s="3"/>
      <c r="M648" s="3"/>
      <c r="N648" s="3"/>
      <c r="O648" s="3"/>
      <c r="P648" s="3"/>
      <c r="Q648" s="3"/>
      <c r="R648" s="3"/>
      <c r="S648" s="3"/>
      <c r="T648" s="3"/>
      <c r="U648" s="3"/>
      <c r="V648" s="3"/>
      <c r="W648" s="3"/>
      <c r="X648" s="3"/>
      <c r="Y648" s="3"/>
      <c r="Z648" s="3"/>
      <c r="AA648" s="3"/>
      <c r="AB648" s="3"/>
      <c r="AC648" s="3"/>
      <c r="AD648" s="3"/>
      <c r="AE648" s="3"/>
      <c r="AF648" s="3"/>
      <c r="AG648" s="3"/>
      <c r="AH648" s="3"/>
      <c r="AI648" s="3"/>
      <c r="AJ648" s="3"/>
      <c r="AK648" s="3"/>
      <c r="AL648" s="3"/>
      <c r="AM648" s="3"/>
      <c r="AN648" s="3"/>
      <c r="AO648" s="3"/>
      <c r="AP648" s="3"/>
      <c r="AQ648" s="3"/>
      <c r="AR648" s="3"/>
      <c r="AS648" s="3"/>
      <c r="AT648" s="3"/>
      <c r="AU648" s="3"/>
      <c r="AV648" s="3"/>
      <c r="AW648" s="3"/>
      <c r="AX648" s="3"/>
      <c r="AY648" s="3"/>
      <c r="AZ648" s="3"/>
      <c r="BA648" s="3"/>
      <c r="BB648" s="3"/>
      <c r="BC648" s="3"/>
      <c r="BD648" s="3"/>
      <c r="BE648" s="3"/>
      <c r="BF648" s="3"/>
      <c r="BG648" s="3"/>
      <c r="BH648" s="3"/>
      <c r="BI648" s="3"/>
      <c r="BJ648" s="3"/>
      <c r="BK648" s="3"/>
      <c r="BL648" s="3"/>
      <c r="BM648" s="3"/>
      <c r="BN648" s="3"/>
      <c r="BO648" s="3"/>
      <c r="BP648" s="3"/>
      <c r="BQ648" s="3"/>
      <c r="BR648" s="3"/>
      <c r="BS648" s="3"/>
      <c r="BT648" s="3"/>
      <c r="BU648" s="3"/>
      <c r="BV648" s="3"/>
      <c r="BW648" s="3"/>
      <c r="BX648" s="3"/>
      <c r="BY648" s="3"/>
      <c r="BZ648" s="3"/>
    </row>
    <row r="649">
      <c r="A649" s="20"/>
      <c r="B649" s="20"/>
      <c r="C649" s="3"/>
      <c r="D649" s="3"/>
      <c r="E649" s="3"/>
      <c r="F649" s="3"/>
      <c r="G649" s="3"/>
      <c r="H649" s="3"/>
      <c r="I649" s="3"/>
      <c r="J649" s="3"/>
      <c r="K649" s="3"/>
      <c r="L649" s="3"/>
      <c r="M649" s="3"/>
      <c r="N649" s="3"/>
      <c r="O649" s="3"/>
      <c r="P649" s="3"/>
      <c r="Q649" s="3"/>
      <c r="R649" s="3"/>
      <c r="S649" s="3"/>
      <c r="T649" s="3"/>
      <c r="U649" s="3"/>
      <c r="V649" s="3"/>
      <c r="W649" s="3"/>
      <c r="X649" s="3"/>
      <c r="Y649" s="3"/>
      <c r="Z649" s="3"/>
      <c r="AA649" s="3"/>
      <c r="AB649" s="3"/>
      <c r="AC649" s="3"/>
      <c r="AD649" s="3"/>
      <c r="AE649" s="3"/>
      <c r="AF649" s="3"/>
      <c r="AG649" s="3"/>
      <c r="AH649" s="3"/>
      <c r="AI649" s="3"/>
      <c r="AJ649" s="3"/>
      <c r="AK649" s="3"/>
      <c r="AL649" s="3"/>
      <c r="AM649" s="3"/>
      <c r="AN649" s="3"/>
      <c r="AO649" s="3"/>
      <c r="AP649" s="3"/>
      <c r="AQ649" s="3"/>
      <c r="AR649" s="3"/>
      <c r="AS649" s="3"/>
      <c r="AT649" s="3"/>
      <c r="AU649" s="3"/>
      <c r="AV649" s="3"/>
      <c r="AW649" s="3"/>
      <c r="AX649" s="3"/>
      <c r="AY649" s="3"/>
      <c r="AZ649" s="3"/>
      <c r="BA649" s="3"/>
      <c r="BB649" s="3"/>
      <c r="BC649" s="3"/>
      <c r="BD649" s="3"/>
      <c r="BE649" s="3"/>
      <c r="BF649" s="3"/>
      <c r="BG649" s="3"/>
      <c r="BH649" s="3"/>
      <c r="BI649" s="3"/>
      <c r="BJ649" s="3"/>
      <c r="BK649" s="3"/>
      <c r="BL649" s="3"/>
      <c r="BM649" s="3"/>
      <c r="BN649" s="3"/>
      <c r="BO649" s="3"/>
      <c r="BP649" s="3"/>
      <c r="BQ649" s="3"/>
      <c r="BR649" s="3"/>
      <c r="BS649" s="3"/>
      <c r="BT649" s="3"/>
      <c r="BU649" s="3"/>
      <c r="BV649" s="3"/>
      <c r="BW649" s="3"/>
      <c r="BX649" s="3"/>
      <c r="BY649" s="3"/>
      <c r="BZ649" s="3"/>
    </row>
    <row r="650">
      <c r="A650" s="20"/>
      <c r="B650" s="20"/>
      <c r="C650" s="3"/>
      <c r="D650" s="3"/>
      <c r="E650" s="3"/>
      <c r="F650" s="3"/>
      <c r="G650" s="3"/>
      <c r="H650" s="3"/>
      <c r="I650" s="3"/>
      <c r="J650" s="3"/>
      <c r="K650" s="3"/>
      <c r="L650" s="3"/>
      <c r="M650" s="3"/>
      <c r="N650" s="3"/>
      <c r="O650" s="3"/>
      <c r="P650" s="3"/>
      <c r="Q650" s="3"/>
      <c r="R650" s="3"/>
      <c r="S650" s="3"/>
      <c r="T650" s="3"/>
      <c r="U650" s="3"/>
      <c r="V650" s="3"/>
      <c r="W650" s="3"/>
      <c r="X650" s="3"/>
      <c r="Y650" s="3"/>
      <c r="Z650" s="3"/>
      <c r="AA650" s="3"/>
      <c r="AB650" s="3"/>
      <c r="AC650" s="3"/>
      <c r="AD650" s="3"/>
      <c r="AE650" s="3"/>
      <c r="AF650" s="3"/>
      <c r="AG650" s="3"/>
      <c r="AH650" s="3"/>
      <c r="AI650" s="3"/>
      <c r="AJ650" s="3"/>
      <c r="AK650" s="3"/>
      <c r="AL650" s="3"/>
      <c r="AM650" s="3"/>
      <c r="AN650" s="3"/>
      <c r="AO650" s="3"/>
      <c r="AP650" s="3"/>
      <c r="AQ650" s="3"/>
      <c r="AR650" s="3"/>
      <c r="AS650" s="3"/>
      <c r="AT650" s="3"/>
      <c r="AU650" s="3"/>
      <c r="AV650" s="3"/>
      <c r="AW650" s="3"/>
      <c r="AX650" s="3"/>
      <c r="AY650" s="3"/>
      <c r="AZ650" s="3"/>
      <c r="BA650" s="3"/>
      <c r="BB650" s="3"/>
      <c r="BC650" s="3"/>
      <c r="BD650" s="3"/>
      <c r="BE650" s="3"/>
      <c r="BF650" s="3"/>
      <c r="BG650" s="3"/>
      <c r="BH650" s="3"/>
      <c r="BI650" s="3"/>
      <c r="BJ650" s="3"/>
      <c r="BK650" s="3"/>
      <c r="BL650" s="3"/>
      <c r="BM650" s="3"/>
      <c r="BN650" s="3"/>
      <c r="BO650" s="3"/>
      <c r="BP650" s="3"/>
      <c r="BQ650" s="3"/>
      <c r="BR650" s="3"/>
      <c r="BS650" s="3"/>
      <c r="BT650" s="3"/>
      <c r="BU650" s="3"/>
      <c r="BV650" s="3"/>
      <c r="BW650" s="3"/>
      <c r="BX650" s="3"/>
      <c r="BY650" s="3"/>
      <c r="BZ650" s="3"/>
    </row>
    <row r="651">
      <c r="A651" s="20"/>
      <c r="B651" s="20"/>
      <c r="C651" s="3"/>
      <c r="D651" s="3"/>
      <c r="E651" s="3"/>
      <c r="F651" s="3"/>
      <c r="G651" s="3"/>
      <c r="H651" s="3"/>
      <c r="I651" s="3"/>
      <c r="J651" s="3"/>
      <c r="K651" s="3"/>
      <c r="L651" s="3"/>
      <c r="M651" s="3"/>
      <c r="N651" s="3"/>
      <c r="O651" s="3"/>
      <c r="P651" s="3"/>
      <c r="Q651" s="3"/>
      <c r="R651" s="3"/>
      <c r="S651" s="3"/>
      <c r="T651" s="3"/>
      <c r="U651" s="3"/>
      <c r="V651" s="3"/>
      <c r="W651" s="3"/>
      <c r="X651" s="3"/>
      <c r="Y651" s="3"/>
      <c r="Z651" s="3"/>
      <c r="AA651" s="3"/>
      <c r="AB651" s="3"/>
      <c r="AC651" s="3"/>
      <c r="AD651" s="3"/>
      <c r="AE651" s="3"/>
      <c r="AF651" s="3"/>
      <c r="AG651" s="3"/>
      <c r="AH651" s="3"/>
      <c r="AI651" s="3"/>
      <c r="AJ651" s="3"/>
      <c r="AK651" s="3"/>
      <c r="AL651" s="3"/>
      <c r="AM651" s="3"/>
      <c r="AN651" s="3"/>
      <c r="AO651" s="3"/>
      <c r="AP651" s="3"/>
      <c r="AQ651" s="3"/>
      <c r="AR651" s="3"/>
      <c r="AS651" s="3"/>
      <c r="AT651" s="3"/>
      <c r="AU651" s="3"/>
      <c r="AV651" s="3"/>
      <c r="AW651" s="3"/>
      <c r="AX651" s="3"/>
      <c r="AY651" s="3"/>
      <c r="AZ651" s="3"/>
      <c r="BA651" s="3"/>
      <c r="BB651" s="3"/>
      <c r="BC651" s="3"/>
      <c r="BD651" s="3"/>
      <c r="BE651" s="3"/>
      <c r="BF651" s="3"/>
      <c r="BG651" s="3"/>
      <c r="BH651" s="3"/>
      <c r="BI651" s="3"/>
      <c r="BJ651" s="3"/>
      <c r="BK651" s="3"/>
      <c r="BL651" s="3"/>
      <c r="BM651" s="3"/>
      <c r="BN651" s="3"/>
      <c r="BO651" s="3"/>
      <c r="BP651" s="3"/>
      <c r="BQ651" s="3"/>
      <c r="BR651" s="3"/>
      <c r="BS651" s="3"/>
      <c r="BT651" s="3"/>
      <c r="BU651" s="3"/>
      <c r="BV651" s="3"/>
      <c r="BW651" s="3"/>
      <c r="BX651" s="3"/>
      <c r="BY651" s="3"/>
      <c r="BZ651" s="3"/>
    </row>
    <row r="652">
      <c r="A652" s="20"/>
      <c r="B652" s="20"/>
      <c r="C652" s="3"/>
      <c r="D652" s="3"/>
      <c r="E652" s="3"/>
      <c r="F652" s="3"/>
      <c r="G652" s="3"/>
      <c r="H652" s="3"/>
      <c r="I652" s="3"/>
      <c r="J652" s="3"/>
      <c r="K652" s="3"/>
      <c r="L652" s="3"/>
      <c r="M652" s="3"/>
      <c r="N652" s="3"/>
      <c r="O652" s="3"/>
      <c r="P652" s="3"/>
      <c r="Q652" s="3"/>
      <c r="R652" s="3"/>
      <c r="S652" s="3"/>
      <c r="T652" s="3"/>
      <c r="U652" s="3"/>
      <c r="V652" s="3"/>
      <c r="W652" s="3"/>
      <c r="X652" s="3"/>
      <c r="Y652" s="3"/>
      <c r="Z652" s="3"/>
      <c r="AA652" s="3"/>
      <c r="AB652" s="3"/>
      <c r="AC652" s="3"/>
      <c r="AD652" s="3"/>
      <c r="AE652" s="3"/>
      <c r="AF652" s="3"/>
      <c r="AG652" s="3"/>
      <c r="AH652" s="3"/>
      <c r="AI652" s="3"/>
      <c r="AJ652" s="3"/>
      <c r="AK652" s="3"/>
      <c r="AL652" s="3"/>
      <c r="AM652" s="3"/>
      <c r="AN652" s="3"/>
      <c r="AO652" s="3"/>
      <c r="AP652" s="3"/>
      <c r="AQ652" s="3"/>
      <c r="AR652" s="3"/>
      <c r="AS652" s="3"/>
      <c r="AT652" s="3"/>
      <c r="AU652" s="3"/>
      <c r="AV652" s="3"/>
      <c r="AW652" s="3"/>
      <c r="AX652" s="3"/>
      <c r="AY652" s="3"/>
      <c r="AZ652" s="3"/>
      <c r="BA652" s="3"/>
      <c r="BB652" s="3"/>
      <c r="BC652" s="3"/>
      <c r="BD652" s="3"/>
      <c r="BE652" s="3"/>
      <c r="BF652" s="3"/>
      <c r="BG652" s="3"/>
      <c r="BH652" s="3"/>
      <c r="BI652" s="3"/>
      <c r="BJ652" s="3"/>
      <c r="BK652" s="3"/>
      <c r="BL652" s="3"/>
      <c r="BM652" s="3"/>
      <c r="BN652" s="3"/>
      <c r="BO652" s="3"/>
      <c r="BP652" s="3"/>
      <c r="BQ652" s="3"/>
      <c r="BR652" s="3"/>
      <c r="BS652" s="3"/>
      <c r="BT652" s="3"/>
      <c r="BU652" s="3"/>
      <c r="BV652" s="3"/>
      <c r="BW652" s="3"/>
      <c r="BX652" s="3"/>
      <c r="BY652" s="3"/>
      <c r="BZ652" s="3"/>
    </row>
    <row r="653">
      <c r="A653" s="20"/>
      <c r="B653" s="20"/>
      <c r="C653" s="3"/>
      <c r="D653" s="3"/>
      <c r="E653" s="3"/>
      <c r="F653" s="3"/>
      <c r="G653" s="3"/>
      <c r="H653" s="3"/>
      <c r="I653" s="3"/>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c r="BB653" s="3"/>
      <c r="BC653" s="3"/>
      <c r="BD653" s="3"/>
      <c r="BE653" s="3"/>
      <c r="BF653" s="3"/>
      <c r="BG653" s="3"/>
      <c r="BH653" s="3"/>
      <c r="BI653" s="3"/>
      <c r="BJ653" s="3"/>
      <c r="BK653" s="3"/>
      <c r="BL653" s="3"/>
      <c r="BM653" s="3"/>
      <c r="BN653" s="3"/>
      <c r="BO653" s="3"/>
      <c r="BP653" s="3"/>
      <c r="BQ653" s="3"/>
      <c r="BR653" s="3"/>
      <c r="BS653" s="3"/>
      <c r="BT653" s="3"/>
      <c r="BU653" s="3"/>
      <c r="BV653" s="3"/>
      <c r="BW653" s="3"/>
      <c r="BX653" s="3"/>
      <c r="BY653" s="3"/>
      <c r="BZ653" s="3"/>
    </row>
    <row r="654">
      <c r="A654" s="20"/>
      <c r="B654" s="20"/>
      <c r="C654" s="3"/>
      <c r="D654" s="3"/>
      <c r="E654" s="3"/>
      <c r="F654" s="3"/>
      <c r="G654" s="3"/>
      <c r="H654" s="3"/>
      <c r="I654" s="3"/>
      <c r="J654" s="3"/>
      <c r="K654" s="3"/>
      <c r="L654" s="3"/>
      <c r="M654" s="3"/>
      <c r="N654" s="3"/>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c r="BB654" s="3"/>
      <c r="BC654" s="3"/>
      <c r="BD654" s="3"/>
      <c r="BE654" s="3"/>
      <c r="BF654" s="3"/>
      <c r="BG654" s="3"/>
      <c r="BH654" s="3"/>
      <c r="BI654" s="3"/>
      <c r="BJ654" s="3"/>
      <c r="BK654" s="3"/>
      <c r="BL654" s="3"/>
      <c r="BM654" s="3"/>
      <c r="BN654" s="3"/>
      <c r="BO654" s="3"/>
      <c r="BP654" s="3"/>
      <c r="BQ654" s="3"/>
      <c r="BR654" s="3"/>
      <c r="BS654" s="3"/>
      <c r="BT654" s="3"/>
      <c r="BU654" s="3"/>
      <c r="BV654" s="3"/>
      <c r="BW654" s="3"/>
      <c r="BX654" s="3"/>
      <c r="BY654" s="3"/>
      <c r="BZ654" s="3"/>
    </row>
    <row r="655">
      <c r="A655" s="20"/>
      <c r="B655" s="20"/>
      <c r="C655" s="3"/>
      <c r="D655" s="3"/>
      <c r="E655" s="3"/>
      <c r="F655" s="3"/>
      <c r="G655" s="3"/>
      <c r="H655" s="3"/>
      <c r="I655" s="3"/>
      <c r="J655" s="3"/>
      <c r="K655" s="3"/>
      <c r="L655" s="3"/>
      <c r="M655" s="3"/>
      <c r="N655" s="3"/>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c r="AV655" s="3"/>
      <c r="AW655" s="3"/>
      <c r="AX655" s="3"/>
      <c r="AY655" s="3"/>
      <c r="AZ655" s="3"/>
      <c r="BA655" s="3"/>
      <c r="BB655" s="3"/>
      <c r="BC655" s="3"/>
      <c r="BD655" s="3"/>
      <c r="BE655" s="3"/>
      <c r="BF655" s="3"/>
      <c r="BG655" s="3"/>
      <c r="BH655" s="3"/>
      <c r="BI655" s="3"/>
      <c r="BJ655" s="3"/>
      <c r="BK655" s="3"/>
      <c r="BL655" s="3"/>
      <c r="BM655" s="3"/>
      <c r="BN655" s="3"/>
      <c r="BO655" s="3"/>
      <c r="BP655" s="3"/>
      <c r="BQ655" s="3"/>
      <c r="BR655" s="3"/>
      <c r="BS655" s="3"/>
      <c r="BT655" s="3"/>
      <c r="BU655" s="3"/>
      <c r="BV655" s="3"/>
      <c r="BW655" s="3"/>
      <c r="BX655" s="3"/>
      <c r="BY655" s="3"/>
      <c r="BZ655" s="3"/>
    </row>
    <row r="656">
      <c r="A656" s="20"/>
      <c r="B656" s="20"/>
      <c r="C656" s="3"/>
      <c r="D656" s="3"/>
      <c r="E656" s="3"/>
      <c r="F656" s="3"/>
      <c r="G656" s="3"/>
      <c r="H656" s="3"/>
      <c r="I656" s="3"/>
      <c r="J656" s="3"/>
      <c r="K656" s="3"/>
      <c r="L656" s="3"/>
      <c r="M656" s="3"/>
      <c r="N656" s="3"/>
      <c r="O656" s="3"/>
      <c r="P656" s="3"/>
      <c r="Q656" s="3"/>
      <c r="R656" s="3"/>
      <c r="S656" s="3"/>
      <c r="T656" s="3"/>
      <c r="U656" s="3"/>
      <c r="V656" s="3"/>
      <c r="W656" s="3"/>
      <c r="X656" s="3"/>
      <c r="Y656" s="3"/>
      <c r="Z656" s="3"/>
      <c r="AA656" s="3"/>
      <c r="AB656" s="3"/>
      <c r="AC656" s="3"/>
      <c r="AD656" s="3"/>
      <c r="AE656" s="3"/>
      <c r="AF656" s="3"/>
      <c r="AG656" s="3"/>
      <c r="AH656" s="3"/>
      <c r="AI656" s="3"/>
      <c r="AJ656" s="3"/>
      <c r="AK656" s="3"/>
      <c r="AL656" s="3"/>
      <c r="AM656" s="3"/>
      <c r="AN656" s="3"/>
      <c r="AO656" s="3"/>
      <c r="AP656" s="3"/>
      <c r="AQ656" s="3"/>
      <c r="AR656" s="3"/>
      <c r="AS656" s="3"/>
      <c r="AT656" s="3"/>
      <c r="AU656" s="3"/>
      <c r="AV656" s="3"/>
      <c r="AW656" s="3"/>
      <c r="AX656" s="3"/>
      <c r="AY656" s="3"/>
      <c r="AZ656" s="3"/>
      <c r="BA656" s="3"/>
      <c r="BB656" s="3"/>
      <c r="BC656" s="3"/>
      <c r="BD656" s="3"/>
      <c r="BE656" s="3"/>
      <c r="BF656" s="3"/>
      <c r="BG656" s="3"/>
      <c r="BH656" s="3"/>
      <c r="BI656" s="3"/>
      <c r="BJ656" s="3"/>
      <c r="BK656" s="3"/>
      <c r="BL656" s="3"/>
      <c r="BM656" s="3"/>
      <c r="BN656" s="3"/>
      <c r="BO656" s="3"/>
      <c r="BP656" s="3"/>
      <c r="BQ656" s="3"/>
      <c r="BR656" s="3"/>
      <c r="BS656" s="3"/>
      <c r="BT656" s="3"/>
      <c r="BU656" s="3"/>
      <c r="BV656" s="3"/>
      <c r="BW656" s="3"/>
      <c r="BX656" s="3"/>
      <c r="BY656" s="3"/>
      <c r="BZ656" s="3"/>
    </row>
    <row r="657">
      <c r="A657" s="20"/>
      <c r="B657" s="20"/>
      <c r="C657" s="3"/>
      <c r="D657" s="3"/>
      <c r="E657" s="3"/>
      <c r="F657" s="3"/>
      <c r="G657" s="3"/>
      <c r="H657" s="3"/>
      <c r="I657" s="3"/>
      <c r="J657" s="3"/>
      <c r="K657" s="3"/>
      <c r="L657" s="3"/>
      <c r="M657" s="3"/>
      <c r="N657" s="3"/>
      <c r="O657" s="3"/>
      <c r="P657" s="3"/>
      <c r="Q657" s="3"/>
      <c r="R657" s="3"/>
      <c r="S657" s="3"/>
      <c r="T657" s="3"/>
      <c r="U657" s="3"/>
      <c r="V657" s="3"/>
      <c r="W657" s="3"/>
      <c r="X657" s="3"/>
      <c r="Y657" s="3"/>
      <c r="Z657" s="3"/>
      <c r="AA657" s="3"/>
      <c r="AB657" s="3"/>
      <c r="AC657" s="3"/>
      <c r="AD657" s="3"/>
      <c r="AE657" s="3"/>
      <c r="AF657" s="3"/>
      <c r="AG657" s="3"/>
      <c r="AH657" s="3"/>
      <c r="AI657" s="3"/>
      <c r="AJ657" s="3"/>
      <c r="AK657" s="3"/>
      <c r="AL657" s="3"/>
      <c r="AM657" s="3"/>
      <c r="AN657" s="3"/>
      <c r="AO657" s="3"/>
      <c r="AP657" s="3"/>
      <c r="AQ657" s="3"/>
      <c r="AR657" s="3"/>
      <c r="AS657" s="3"/>
      <c r="AT657" s="3"/>
      <c r="AU657" s="3"/>
      <c r="AV657" s="3"/>
      <c r="AW657" s="3"/>
      <c r="AX657" s="3"/>
      <c r="AY657" s="3"/>
      <c r="AZ657" s="3"/>
      <c r="BA657" s="3"/>
      <c r="BB657" s="3"/>
      <c r="BC657" s="3"/>
      <c r="BD657" s="3"/>
      <c r="BE657" s="3"/>
      <c r="BF657" s="3"/>
      <c r="BG657" s="3"/>
      <c r="BH657" s="3"/>
      <c r="BI657" s="3"/>
      <c r="BJ657" s="3"/>
      <c r="BK657" s="3"/>
      <c r="BL657" s="3"/>
      <c r="BM657" s="3"/>
      <c r="BN657" s="3"/>
      <c r="BO657" s="3"/>
      <c r="BP657" s="3"/>
      <c r="BQ657" s="3"/>
      <c r="BR657" s="3"/>
      <c r="BS657" s="3"/>
      <c r="BT657" s="3"/>
      <c r="BU657" s="3"/>
      <c r="BV657" s="3"/>
      <c r="BW657" s="3"/>
      <c r="BX657" s="3"/>
      <c r="BY657" s="3"/>
      <c r="BZ657" s="3"/>
    </row>
    <row r="658">
      <c r="A658" s="20"/>
      <c r="B658" s="20"/>
      <c r="C658" s="3"/>
      <c r="D658" s="3"/>
      <c r="E658" s="3"/>
      <c r="F658" s="3"/>
      <c r="G658" s="3"/>
      <c r="H658" s="3"/>
      <c r="I658" s="3"/>
      <c r="J658" s="3"/>
      <c r="K658" s="3"/>
      <c r="L658" s="3"/>
      <c r="M658" s="3"/>
      <c r="N658" s="3"/>
      <c r="O658" s="3"/>
      <c r="P658" s="3"/>
      <c r="Q658" s="3"/>
      <c r="R658" s="3"/>
      <c r="S658" s="3"/>
      <c r="T658" s="3"/>
      <c r="U658" s="3"/>
      <c r="V658" s="3"/>
      <c r="W658" s="3"/>
      <c r="X658" s="3"/>
      <c r="Y658" s="3"/>
      <c r="Z658" s="3"/>
      <c r="AA658" s="3"/>
      <c r="AB658" s="3"/>
      <c r="AC658" s="3"/>
      <c r="AD658" s="3"/>
      <c r="AE658" s="3"/>
      <c r="AF658" s="3"/>
      <c r="AG658" s="3"/>
      <c r="AH658" s="3"/>
      <c r="AI658" s="3"/>
      <c r="AJ658" s="3"/>
      <c r="AK658" s="3"/>
      <c r="AL658" s="3"/>
      <c r="AM658" s="3"/>
      <c r="AN658" s="3"/>
      <c r="AO658" s="3"/>
      <c r="AP658" s="3"/>
      <c r="AQ658" s="3"/>
      <c r="AR658" s="3"/>
      <c r="AS658" s="3"/>
      <c r="AT658" s="3"/>
      <c r="AU658" s="3"/>
      <c r="AV658" s="3"/>
      <c r="AW658" s="3"/>
      <c r="AX658" s="3"/>
      <c r="AY658" s="3"/>
      <c r="AZ658" s="3"/>
      <c r="BA658" s="3"/>
      <c r="BB658" s="3"/>
      <c r="BC658" s="3"/>
      <c r="BD658" s="3"/>
      <c r="BE658" s="3"/>
      <c r="BF658" s="3"/>
      <c r="BG658" s="3"/>
      <c r="BH658" s="3"/>
      <c r="BI658" s="3"/>
      <c r="BJ658" s="3"/>
      <c r="BK658" s="3"/>
      <c r="BL658" s="3"/>
      <c r="BM658" s="3"/>
      <c r="BN658" s="3"/>
      <c r="BO658" s="3"/>
      <c r="BP658" s="3"/>
      <c r="BQ658" s="3"/>
      <c r="BR658" s="3"/>
      <c r="BS658" s="3"/>
      <c r="BT658" s="3"/>
      <c r="BU658" s="3"/>
      <c r="BV658" s="3"/>
      <c r="BW658" s="3"/>
      <c r="BX658" s="3"/>
      <c r="BY658" s="3"/>
      <c r="BZ658" s="3"/>
    </row>
    <row r="659">
      <c r="A659" s="20"/>
      <c r="B659" s="20"/>
      <c r="C659" s="3"/>
      <c r="D659" s="3"/>
      <c r="E659" s="3"/>
      <c r="F659" s="3"/>
      <c r="G659" s="3"/>
      <c r="H659" s="3"/>
      <c r="I659" s="3"/>
      <c r="J659" s="3"/>
      <c r="K659" s="3"/>
      <c r="L659" s="3"/>
      <c r="M659" s="3"/>
      <c r="N659" s="3"/>
      <c r="O659" s="3"/>
      <c r="P659" s="3"/>
      <c r="Q659" s="3"/>
      <c r="R659" s="3"/>
      <c r="S659" s="3"/>
      <c r="T659" s="3"/>
      <c r="U659" s="3"/>
      <c r="V659" s="3"/>
      <c r="W659" s="3"/>
      <c r="X659" s="3"/>
      <c r="Y659" s="3"/>
      <c r="Z659" s="3"/>
      <c r="AA659" s="3"/>
      <c r="AB659" s="3"/>
      <c r="AC659" s="3"/>
      <c r="AD659" s="3"/>
      <c r="AE659" s="3"/>
      <c r="AF659" s="3"/>
      <c r="AG659" s="3"/>
      <c r="AH659" s="3"/>
      <c r="AI659" s="3"/>
      <c r="AJ659" s="3"/>
      <c r="AK659" s="3"/>
      <c r="AL659" s="3"/>
      <c r="AM659" s="3"/>
      <c r="AN659" s="3"/>
      <c r="AO659" s="3"/>
      <c r="AP659" s="3"/>
      <c r="AQ659" s="3"/>
      <c r="AR659" s="3"/>
      <c r="AS659" s="3"/>
      <c r="AT659" s="3"/>
      <c r="AU659" s="3"/>
      <c r="AV659" s="3"/>
      <c r="AW659" s="3"/>
      <c r="AX659" s="3"/>
      <c r="AY659" s="3"/>
      <c r="AZ659" s="3"/>
      <c r="BA659" s="3"/>
      <c r="BB659" s="3"/>
      <c r="BC659" s="3"/>
      <c r="BD659" s="3"/>
      <c r="BE659" s="3"/>
      <c r="BF659" s="3"/>
      <c r="BG659" s="3"/>
      <c r="BH659" s="3"/>
      <c r="BI659" s="3"/>
      <c r="BJ659" s="3"/>
      <c r="BK659" s="3"/>
      <c r="BL659" s="3"/>
      <c r="BM659" s="3"/>
      <c r="BN659" s="3"/>
      <c r="BO659" s="3"/>
      <c r="BP659" s="3"/>
      <c r="BQ659" s="3"/>
      <c r="BR659" s="3"/>
      <c r="BS659" s="3"/>
      <c r="BT659" s="3"/>
      <c r="BU659" s="3"/>
      <c r="BV659" s="3"/>
      <c r="BW659" s="3"/>
      <c r="BX659" s="3"/>
      <c r="BY659" s="3"/>
      <c r="BZ659" s="3"/>
    </row>
    <row r="660">
      <c r="A660" s="20"/>
      <c r="B660" s="20"/>
      <c r="C660" s="3"/>
      <c r="D660" s="3"/>
      <c r="E660" s="3"/>
      <c r="F660" s="3"/>
      <c r="G660" s="3"/>
      <c r="H660" s="3"/>
      <c r="I660" s="3"/>
      <c r="J660" s="3"/>
      <c r="K660" s="3"/>
      <c r="L660" s="3"/>
      <c r="M660" s="3"/>
      <c r="N660" s="3"/>
      <c r="O660" s="3"/>
      <c r="P660" s="3"/>
      <c r="Q660" s="3"/>
      <c r="R660" s="3"/>
      <c r="S660" s="3"/>
      <c r="T660" s="3"/>
      <c r="U660" s="3"/>
      <c r="V660" s="3"/>
      <c r="W660" s="3"/>
      <c r="X660" s="3"/>
      <c r="Y660" s="3"/>
      <c r="Z660" s="3"/>
      <c r="AA660" s="3"/>
      <c r="AB660" s="3"/>
      <c r="AC660" s="3"/>
      <c r="AD660" s="3"/>
      <c r="AE660" s="3"/>
      <c r="AF660" s="3"/>
      <c r="AG660" s="3"/>
      <c r="AH660" s="3"/>
      <c r="AI660" s="3"/>
      <c r="AJ660" s="3"/>
      <c r="AK660" s="3"/>
      <c r="AL660" s="3"/>
      <c r="AM660" s="3"/>
      <c r="AN660" s="3"/>
      <c r="AO660" s="3"/>
      <c r="AP660" s="3"/>
      <c r="AQ660" s="3"/>
      <c r="AR660" s="3"/>
      <c r="AS660" s="3"/>
      <c r="AT660" s="3"/>
      <c r="AU660" s="3"/>
      <c r="AV660" s="3"/>
      <c r="AW660" s="3"/>
      <c r="AX660" s="3"/>
      <c r="AY660" s="3"/>
      <c r="AZ660" s="3"/>
      <c r="BA660" s="3"/>
      <c r="BB660" s="3"/>
      <c r="BC660" s="3"/>
      <c r="BD660" s="3"/>
      <c r="BE660" s="3"/>
      <c r="BF660" s="3"/>
      <c r="BG660" s="3"/>
      <c r="BH660" s="3"/>
      <c r="BI660" s="3"/>
      <c r="BJ660" s="3"/>
      <c r="BK660" s="3"/>
      <c r="BL660" s="3"/>
      <c r="BM660" s="3"/>
      <c r="BN660" s="3"/>
      <c r="BO660" s="3"/>
      <c r="BP660" s="3"/>
      <c r="BQ660" s="3"/>
      <c r="BR660" s="3"/>
      <c r="BS660" s="3"/>
      <c r="BT660" s="3"/>
      <c r="BU660" s="3"/>
      <c r="BV660" s="3"/>
      <c r="BW660" s="3"/>
      <c r="BX660" s="3"/>
      <c r="BY660" s="3"/>
      <c r="BZ660" s="3"/>
    </row>
    <row r="661">
      <c r="A661" s="20"/>
      <c r="B661" s="20"/>
      <c r="C661" s="3"/>
      <c r="D661" s="3"/>
      <c r="E661" s="3"/>
      <c r="F661" s="3"/>
      <c r="G661" s="3"/>
      <c r="H661" s="3"/>
      <c r="I661" s="3"/>
      <c r="J661" s="3"/>
      <c r="K661" s="3"/>
      <c r="L661" s="3"/>
      <c r="M661" s="3"/>
      <c r="N661" s="3"/>
      <c r="O661" s="3"/>
      <c r="P661" s="3"/>
      <c r="Q661" s="3"/>
      <c r="R661" s="3"/>
      <c r="S661" s="3"/>
      <c r="T661" s="3"/>
      <c r="U661" s="3"/>
      <c r="V661" s="3"/>
      <c r="W661" s="3"/>
      <c r="X661" s="3"/>
      <c r="Y661" s="3"/>
      <c r="Z661" s="3"/>
      <c r="AA661" s="3"/>
      <c r="AB661" s="3"/>
      <c r="AC661" s="3"/>
      <c r="AD661" s="3"/>
      <c r="AE661" s="3"/>
      <c r="AF661" s="3"/>
      <c r="AG661" s="3"/>
      <c r="AH661" s="3"/>
      <c r="AI661" s="3"/>
      <c r="AJ661" s="3"/>
      <c r="AK661" s="3"/>
      <c r="AL661" s="3"/>
      <c r="AM661" s="3"/>
      <c r="AN661" s="3"/>
      <c r="AO661" s="3"/>
      <c r="AP661" s="3"/>
      <c r="AQ661" s="3"/>
      <c r="AR661" s="3"/>
      <c r="AS661" s="3"/>
      <c r="AT661" s="3"/>
      <c r="AU661" s="3"/>
      <c r="AV661" s="3"/>
      <c r="AW661" s="3"/>
      <c r="AX661" s="3"/>
      <c r="AY661" s="3"/>
      <c r="AZ661" s="3"/>
      <c r="BA661" s="3"/>
      <c r="BB661" s="3"/>
      <c r="BC661" s="3"/>
      <c r="BD661" s="3"/>
      <c r="BE661" s="3"/>
      <c r="BF661" s="3"/>
      <c r="BG661" s="3"/>
      <c r="BH661" s="3"/>
      <c r="BI661" s="3"/>
      <c r="BJ661" s="3"/>
      <c r="BK661" s="3"/>
      <c r="BL661" s="3"/>
      <c r="BM661" s="3"/>
      <c r="BN661" s="3"/>
      <c r="BO661" s="3"/>
      <c r="BP661" s="3"/>
      <c r="BQ661" s="3"/>
      <c r="BR661" s="3"/>
      <c r="BS661" s="3"/>
      <c r="BT661" s="3"/>
      <c r="BU661" s="3"/>
      <c r="BV661" s="3"/>
      <c r="BW661" s="3"/>
      <c r="BX661" s="3"/>
      <c r="BY661" s="3"/>
      <c r="BZ661" s="3"/>
    </row>
    <row r="662">
      <c r="A662" s="20"/>
      <c r="B662" s="20"/>
      <c r="C662" s="3"/>
      <c r="D662" s="3"/>
      <c r="E662" s="3"/>
      <c r="F662" s="3"/>
      <c r="G662" s="3"/>
      <c r="H662" s="3"/>
      <c r="I662" s="3"/>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c r="BB662" s="3"/>
      <c r="BC662" s="3"/>
      <c r="BD662" s="3"/>
      <c r="BE662" s="3"/>
      <c r="BF662" s="3"/>
      <c r="BG662" s="3"/>
      <c r="BH662" s="3"/>
      <c r="BI662" s="3"/>
      <c r="BJ662" s="3"/>
      <c r="BK662" s="3"/>
      <c r="BL662" s="3"/>
      <c r="BM662" s="3"/>
      <c r="BN662" s="3"/>
      <c r="BO662" s="3"/>
      <c r="BP662" s="3"/>
      <c r="BQ662" s="3"/>
      <c r="BR662" s="3"/>
      <c r="BS662" s="3"/>
      <c r="BT662" s="3"/>
      <c r="BU662" s="3"/>
      <c r="BV662" s="3"/>
      <c r="BW662" s="3"/>
      <c r="BX662" s="3"/>
      <c r="BY662" s="3"/>
      <c r="BZ662" s="3"/>
    </row>
    <row r="663">
      <c r="A663" s="20"/>
      <c r="B663" s="20"/>
      <c r="C663" s="3"/>
      <c r="D663" s="3"/>
      <c r="E663" s="3"/>
      <c r="F663" s="3"/>
      <c r="G663" s="3"/>
      <c r="H663" s="3"/>
      <c r="I663" s="3"/>
      <c r="J663" s="3"/>
      <c r="K663" s="3"/>
      <c r="L663" s="3"/>
      <c r="M663" s="3"/>
      <c r="N663" s="3"/>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c r="BA663" s="3"/>
      <c r="BB663" s="3"/>
      <c r="BC663" s="3"/>
      <c r="BD663" s="3"/>
      <c r="BE663" s="3"/>
      <c r="BF663" s="3"/>
      <c r="BG663" s="3"/>
      <c r="BH663" s="3"/>
      <c r="BI663" s="3"/>
      <c r="BJ663" s="3"/>
      <c r="BK663" s="3"/>
      <c r="BL663" s="3"/>
      <c r="BM663" s="3"/>
      <c r="BN663" s="3"/>
      <c r="BO663" s="3"/>
      <c r="BP663" s="3"/>
      <c r="BQ663" s="3"/>
      <c r="BR663" s="3"/>
      <c r="BS663" s="3"/>
      <c r="BT663" s="3"/>
      <c r="BU663" s="3"/>
      <c r="BV663" s="3"/>
      <c r="BW663" s="3"/>
      <c r="BX663" s="3"/>
      <c r="BY663" s="3"/>
      <c r="BZ663" s="3"/>
    </row>
    <row r="664">
      <c r="A664" s="20"/>
      <c r="B664" s="20"/>
      <c r="C664" s="3"/>
      <c r="D664" s="3"/>
      <c r="E664" s="3"/>
      <c r="F664" s="3"/>
      <c r="G664" s="3"/>
      <c r="H664" s="3"/>
      <c r="I664" s="3"/>
      <c r="J664" s="3"/>
      <c r="K664" s="3"/>
      <c r="L664" s="3"/>
      <c r="M664" s="3"/>
      <c r="N664" s="3"/>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c r="AV664" s="3"/>
      <c r="AW664" s="3"/>
      <c r="AX664" s="3"/>
      <c r="AY664" s="3"/>
      <c r="AZ664" s="3"/>
      <c r="BA664" s="3"/>
      <c r="BB664" s="3"/>
      <c r="BC664" s="3"/>
      <c r="BD664" s="3"/>
      <c r="BE664" s="3"/>
      <c r="BF664" s="3"/>
      <c r="BG664" s="3"/>
      <c r="BH664" s="3"/>
      <c r="BI664" s="3"/>
      <c r="BJ664" s="3"/>
      <c r="BK664" s="3"/>
      <c r="BL664" s="3"/>
      <c r="BM664" s="3"/>
      <c r="BN664" s="3"/>
      <c r="BO664" s="3"/>
      <c r="BP664" s="3"/>
      <c r="BQ664" s="3"/>
      <c r="BR664" s="3"/>
      <c r="BS664" s="3"/>
      <c r="BT664" s="3"/>
      <c r="BU664" s="3"/>
      <c r="BV664" s="3"/>
      <c r="BW664" s="3"/>
      <c r="BX664" s="3"/>
      <c r="BY664" s="3"/>
      <c r="BZ664" s="3"/>
    </row>
    <row r="665">
      <c r="A665" s="20"/>
      <c r="B665" s="20"/>
      <c r="C665" s="3"/>
      <c r="D665" s="3"/>
      <c r="E665" s="3"/>
      <c r="F665" s="3"/>
      <c r="G665" s="3"/>
      <c r="H665" s="3"/>
      <c r="I665" s="3"/>
      <c r="J665" s="3"/>
      <c r="K665" s="3"/>
      <c r="L665" s="3"/>
      <c r="M665" s="3"/>
      <c r="N665" s="3"/>
      <c r="O665" s="3"/>
      <c r="P665" s="3"/>
      <c r="Q665" s="3"/>
      <c r="R665" s="3"/>
      <c r="S665" s="3"/>
      <c r="T665" s="3"/>
      <c r="U665" s="3"/>
      <c r="V665" s="3"/>
      <c r="W665" s="3"/>
      <c r="X665" s="3"/>
      <c r="Y665" s="3"/>
      <c r="Z665" s="3"/>
      <c r="AA665" s="3"/>
      <c r="AB665" s="3"/>
      <c r="AC665" s="3"/>
      <c r="AD665" s="3"/>
      <c r="AE665" s="3"/>
      <c r="AF665" s="3"/>
      <c r="AG665" s="3"/>
      <c r="AH665" s="3"/>
      <c r="AI665" s="3"/>
      <c r="AJ665" s="3"/>
      <c r="AK665" s="3"/>
      <c r="AL665" s="3"/>
      <c r="AM665" s="3"/>
      <c r="AN665" s="3"/>
      <c r="AO665" s="3"/>
      <c r="AP665" s="3"/>
      <c r="AQ665" s="3"/>
      <c r="AR665" s="3"/>
      <c r="AS665" s="3"/>
      <c r="AT665" s="3"/>
      <c r="AU665" s="3"/>
      <c r="AV665" s="3"/>
      <c r="AW665" s="3"/>
      <c r="AX665" s="3"/>
      <c r="AY665" s="3"/>
      <c r="AZ665" s="3"/>
      <c r="BA665" s="3"/>
      <c r="BB665" s="3"/>
      <c r="BC665" s="3"/>
      <c r="BD665" s="3"/>
      <c r="BE665" s="3"/>
      <c r="BF665" s="3"/>
      <c r="BG665" s="3"/>
      <c r="BH665" s="3"/>
      <c r="BI665" s="3"/>
      <c r="BJ665" s="3"/>
      <c r="BK665" s="3"/>
      <c r="BL665" s="3"/>
      <c r="BM665" s="3"/>
      <c r="BN665" s="3"/>
      <c r="BO665" s="3"/>
      <c r="BP665" s="3"/>
      <c r="BQ665" s="3"/>
      <c r="BR665" s="3"/>
      <c r="BS665" s="3"/>
      <c r="BT665" s="3"/>
      <c r="BU665" s="3"/>
      <c r="BV665" s="3"/>
      <c r="BW665" s="3"/>
      <c r="BX665" s="3"/>
      <c r="BY665" s="3"/>
      <c r="BZ665" s="3"/>
    </row>
    <row r="666">
      <c r="A666" s="20"/>
      <c r="B666" s="20"/>
      <c r="C666" s="3"/>
      <c r="D666" s="3"/>
      <c r="E666" s="3"/>
      <c r="F666" s="3"/>
      <c r="G666" s="3"/>
      <c r="H666" s="3"/>
      <c r="I666" s="3"/>
      <c r="J666" s="3"/>
      <c r="K666" s="3"/>
      <c r="L666" s="3"/>
      <c r="M666" s="3"/>
      <c r="N666" s="3"/>
      <c r="O666" s="3"/>
      <c r="P666" s="3"/>
      <c r="Q666" s="3"/>
      <c r="R666" s="3"/>
      <c r="S666" s="3"/>
      <c r="T666" s="3"/>
      <c r="U666" s="3"/>
      <c r="V666" s="3"/>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c r="BA666" s="3"/>
      <c r="BB666" s="3"/>
      <c r="BC666" s="3"/>
      <c r="BD666" s="3"/>
      <c r="BE666" s="3"/>
      <c r="BF666" s="3"/>
      <c r="BG666" s="3"/>
      <c r="BH666" s="3"/>
      <c r="BI666" s="3"/>
      <c r="BJ666" s="3"/>
      <c r="BK666" s="3"/>
      <c r="BL666" s="3"/>
      <c r="BM666" s="3"/>
      <c r="BN666" s="3"/>
      <c r="BO666" s="3"/>
      <c r="BP666" s="3"/>
      <c r="BQ666" s="3"/>
      <c r="BR666" s="3"/>
      <c r="BS666" s="3"/>
      <c r="BT666" s="3"/>
      <c r="BU666" s="3"/>
      <c r="BV666" s="3"/>
      <c r="BW666" s="3"/>
      <c r="BX666" s="3"/>
      <c r="BY666" s="3"/>
      <c r="BZ666" s="3"/>
    </row>
    <row r="667">
      <c r="A667" s="20"/>
      <c r="B667" s="20"/>
      <c r="C667" s="3"/>
      <c r="D667" s="3"/>
      <c r="E667" s="3"/>
      <c r="F667" s="3"/>
      <c r="G667" s="3"/>
      <c r="H667" s="3"/>
      <c r="I667" s="3"/>
      <c r="J667" s="3"/>
      <c r="K667" s="3"/>
      <c r="L667" s="3"/>
      <c r="M667" s="3"/>
      <c r="N667" s="3"/>
      <c r="O667" s="3"/>
      <c r="P667" s="3"/>
      <c r="Q667" s="3"/>
      <c r="R667" s="3"/>
      <c r="S667" s="3"/>
      <c r="T667" s="3"/>
      <c r="U667" s="3"/>
      <c r="V667" s="3"/>
      <c r="W667" s="3"/>
      <c r="X667" s="3"/>
      <c r="Y667" s="3"/>
      <c r="Z667" s="3"/>
      <c r="AA667" s="3"/>
      <c r="AB667" s="3"/>
      <c r="AC667" s="3"/>
      <c r="AD667" s="3"/>
      <c r="AE667" s="3"/>
      <c r="AF667" s="3"/>
      <c r="AG667" s="3"/>
      <c r="AH667" s="3"/>
      <c r="AI667" s="3"/>
      <c r="AJ667" s="3"/>
      <c r="AK667" s="3"/>
      <c r="AL667" s="3"/>
      <c r="AM667" s="3"/>
      <c r="AN667" s="3"/>
      <c r="AO667" s="3"/>
      <c r="AP667" s="3"/>
      <c r="AQ667" s="3"/>
      <c r="AR667" s="3"/>
      <c r="AS667" s="3"/>
      <c r="AT667" s="3"/>
      <c r="AU667" s="3"/>
      <c r="AV667" s="3"/>
      <c r="AW667" s="3"/>
      <c r="AX667" s="3"/>
      <c r="AY667" s="3"/>
      <c r="AZ667" s="3"/>
      <c r="BA667" s="3"/>
      <c r="BB667" s="3"/>
      <c r="BC667" s="3"/>
      <c r="BD667" s="3"/>
      <c r="BE667" s="3"/>
      <c r="BF667" s="3"/>
      <c r="BG667" s="3"/>
      <c r="BH667" s="3"/>
      <c r="BI667" s="3"/>
      <c r="BJ667" s="3"/>
      <c r="BK667" s="3"/>
      <c r="BL667" s="3"/>
      <c r="BM667" s="3"/>
      <c r="BN667" s="3"/>
      <c r="BO667" s="3"/>
      <c r="BP667" s="3"/>
      <c r="BQ667" s="3"/>
      <c r="BR667" s="3"/>
      <c r="BS667" s="3"/>
      <c r="BT667" s="3"/>
      <c r="BU667" s="3"/>
      <c r="BV667" s="3"/>
      <c r="BW667" s="3"/>
      <c r="BX667" s="3"/>
      <c r="BY667" s="3"/>
      <c r="BZ667" s="3"/>
    </row>
    <row r="668">
      <c r="A668" s="20"/>
      <c r="B668" s="20"/>
      <c r="C668" s="3"/>
      <c r="D668" s="3"/>
      <c r="E668" s="3"/>
      <c r="F668" s="3"/>
      <c r="G668" s="3"/>
      <c r="H668" s="3"/>
      <c r="I668" s="3"/>
      <c r="J668" s="3"/>
      <c r="K668" s="3"/>
      <c r="L668" s="3"/>
      <c r="M668" s="3"/>
      <c r="N668" s="3"/>
      <c r="O668" s="3"/>
      <c r="P668" s="3"/>
      <c r="Q668" s="3"/>
      <c r="R668" s="3"/>
      <c r="S668" s="3"/>
      <c r="T668" s="3"/>
      <c r="U668" s="3"/>
      <c r="V668" s="3"/>
      <c r="W668" s="3"/>
      <c r="X668" s="3"/>
      <c r="Y668" s="3"/>
      <c r="Z668" s="3"/>
      <c r="AA668" s="3"/>
      <c r="AB668" s="3"/>
      <c r="AC668" s="3"/>
      <c r="AD668" s="3"/>
      <c r="AE668" s="3"/>
      <c r="AF668" s="3"/>
      <c r="AG668" s="3"/>
      <c r="AH668" s="3"/>
      <c r="AI668" s="3"/>
      <c r="AJ668" s="3"/>
      <c r="AK668" s="3"/>
      <c r="AL668" s="3"/>
      <c r="AM668" s="3"/>
      <c r="AN668" s="3"/>
      <c r="AO668" s="3"/>
      <c r="AP668" s="3"/>
      <c r="AQ668" s="3"/>
      <c r="AR668" s="3"/>
      <c r="AS668" s="3"/>
      <c r="AT668" s="3"/>
      <c r="AU668" s="3"/>
      <c r="AV668" s="3"/>
      <c r="AW668" s="3"/>
      <c r="AX668" s="3"/>
      <c r="AY668" s="3"/>
      <c r="AZ668" s="3"/>
      <c r="BA668" s="3"/>
      <c r="BB668" s="3"/>
      <c r="BC668" s="3"/>
      <c r="BD668" s="3"/>
      <c r="BE668" s="3"/>
      <c r="BF668" s="3"/>
      <c r="BG668" s="3"/>
      <c r="BH668" s="3"/>
      <c r="BI668" s="3"/>
      <c r="BJ668" s="3"/>
      <c r="BK668" s="3"/>
      <c r="BL668" s="3"/>
      <c r="BM668" s="3"/>
      <c r="BN668" s="3"/>
      <c r="BO668" s="3"/>
      <c r="BP668" s="3"/>
      <c r="BQ668" s="3"/>
      <c r="BR668" s="3"/>
      <c r="BS668" s="3"/>
      <c r="BT668" s="3"/>
      <c r="BU668" s="3"/>
      <c r="BV668" s="3"/>
      <c r="BW668" s="3"/>
      <c r="BX668" s="3"/>
      <c r="BY668" s="3"/>
      <c r="BZ668" s="3"/>
    </row>
    <row r="669">
      <c r="A669" s="20"/>
      <c r="B669" s="20"/>
      <c r="C669" s="3"/>
      <c r="D669" s="3"/>
      <c r="E669" s="3"/>
      <c r="F669" s="3"/>
      <c r="G669" s="3"/>
      <c r="H669" s="3"/>
      <c r="I669" s="3"/>
      <c r="J669" s="3"/>
      <c r="K669" s="3"/>
      <c r="L669" s="3"/>
      <c r="M669" s="3"/>
      <c r="N669" s="3"/>
      <c r="O669" s="3"/>
      <c r="P669" s="3"/>
      <c r="Q669" s="3"/>
      <c r="R669" s="3"/>
      <c r="S669" s="3"/>
      <c r="T669" s="3"/>
      <c r="U669" s="3"/>
      <c r="V669" s="3"/>
      <c r="W669" s="3"/>
      <c r="X669" s="3"/>
      <c r="Y669" s="3"/>
      <c r="Z669" s="3"/>
      <c r="AA669" s="3"/>
      <c r="AB669" s="3"/>
      <c r="AC669" s="3"/>
      <c r="AD669" s="3"/>
      <c r="AE669" s="3"/>
      <c r="AF669" s="3"/>
      <c r="AG669" s="3"/>
      <c r="AH669" s="3"/>
      <c r="AI669" s="3"/>
      <c r="AJ669" s="3"/>
      <c r="AK669" s="3"/>
      <c r="AL669" s="3"/>
      <c r="AM669" s="3"/>
      <c r="AN669" s="3"/>
      <c r="AO669" s="3"/>
      <c r="AP669" s="3"/>
      <c r="AQ669" s="3"/>
      <c r="AR669" s="3"/>
      <c r="AS669" s="3"/>
      <c r="AT669" s="3"/>
      <c r="AU669" s="3"/>
      <c r="AV669" s="3"/>
      <c r="AW669" s="3"/>
      <c r="AX669" s="3"/>
      <c r="AY669" s="3"/>
      <c r="AZ669" s="3"/>
      <c r="BA669" s="3"/>
      <c r="BB669" s="3"/>
      <c r="BC669" s="3"/>
      <c r="BD669" s="3"/>
      <c r="BE669" s="3"/>
      <c r="BF669" s="3"/>
      <c r="BG669" s="3"/>
      <c r="BH669" s="3"/>
      <c r="BI669" s="3"/>
      <c r="BJ669" s="3"/>
      <c r="BK669" s="3"/>
      <c r="BL669" s="3"/>
      <c r="BM669" s="3"/>
      <c r="BN669" s="3"/>
      <c r="BO669" s="3"/>
      <c r="BP669" s="3"/>
      <c r="BQ669" s="3"/>
      <c r="BR669" s="3"/>
      <c r="BS669" s="3"/>
      <c r="BT669" s="3"/>
      <c r="BU669" s="3"/>
      <c r="BV669" s="3"/>
      <c r="BW669" s="3"/>
      <c r="BX669" s="3"/>
      <c r="BY669" s="3"/>
      <c r="BZ669" s="3"/>
    </row>
    <row r="670">
      <c r="A670" s="20"/>
      <c r="B670" s="20"/>
      <c r="C670" s="3"/>
      <c r="D670" s="3"/>
      <c r="E670" s="3"/>
      <c r="F670" s="3"/>
      <c r="G670" s="3"/>
      <c r="H670" s="3"/>
      <c r="I670" s="3"/>
      <c r="J670" s="3"/>
      <c r="K670" s="3"/>
      <c r="L670" s="3"/>
      <c r="M670" s="3"/>
      <c r="N670" s="3"/>
      <c r="O670" s="3"/>
      <c r="P670" s="3"/>
      <c r="Q670" s="3"/>
      <c r="R670" s="3"/>
      <c r="S670" s="3"/>
      <c r="T670" s="3"/>
      <c r="U670" s="3"/>
      <c r="V670" s="3"/>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c r="BA670" s="3"/>
      <c r="BB670" s="3"/>
      <c r="BC670" s="3"/>
      <c r="BD670" s="3"/>
      <c r="BE670" s="3"/>
      <c r="BF670" s="3"/>
      <c r="BG670" s="3"/>
      <c r="BH670" s="3"/>
      <c r="BI670" s="3"/>
      <c r="BJ670" s="3"/>
      <c r="BK670" s="3"/>
      <c r="BL670" s="3"/>
      <c r="BM670" s="3"/>
      <c r="BN670" s="3"/>
      <c r="BO670" s="3"/>
      <c r="BP670" s="3"/>
      <c r="BQ670" s="3"/>
      <c r="BR670" s="3"/>
      <c r="BS670" s="3"/>
      <c r="BT670" s="3"/>
      <c r="BU670" s="3"/>
      <c r="BV670" s="3"/>
      <c r="BW670" s="3"/>
      <c r="BX670" s="3"/>
      <c r="BY670" s="3"/>
      <c r="BZ670" s="3"/>
    </row>
    <row r="671">
      <c r="A671" s="20"/>
      <c r="B671" s="20"/>
      <c r="C671" s="3"/>
      <c r="D671" s="3"/>
      <c r="E671" s="3"/>
      <c r="F671" s="3"/>
      <c r="G671" s="3"/>
      <c r="H671" s="3"/>
      <c r="I671" s="3"/>
      <c r="J671" s="3"/>
      <c r="K671" s="3"/>
      <c r="L671" s="3"/>
      <c r="M671" s="3"/>
      <c r="N671" s="3"/>
      <c r="O671" s="3"/>
      <c r="P671" s="3"/>
      <c r="Q671" s="3"/>
      <c r="R671" s="3"/>
      <c r="S671" s="3"/>
      <c r="T671" s="3"/>
      <c r="U671" s="3"/>
      <c r="V671" s="3"/>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c r="AW671" s="3"/>
      <c r="AX671" s="3"/>
      <c r="AY671" s="3"/>
      <c r="AZ671" s="3"/>
      <c r="BA671" s="3"/>
      <c r="BB671" s="3"/>
      <c r="BC671" s="3"/>
      <c r="BD671" s="3"/>
      <c r="BE671" s="3"/>
      <c r="BF671" s="3"/>
      <c r="BG671" s="3"/>
      <c r="BH671" s="3"/>
      <c r="BI671" s="3"/>
      <c r="BJ671" s="3"/>
      <c r="BK671" s="3"/>
      <c r="BL671" s="3"/>
      <c r="BM671" s="3"/>
      <c r="BN671" s="3"/>
      <c r="BO671" s="3"/>
      <c r="BP671" s="3"/>
      <c r="BQ671" s="3"/>
      <c r="BR671" s="3"/>
      <c r="BS671" s="3"/>
      <c r="BT671" s="3"/>
      <c r="BU671" s="3"/>
      <c r="BV671" s="3"/>
      <c r="BW671" s="3"/>
      <c r="BX671" s="3"/>
      <c r="BY671" s="3"/>
      <c r="BZ671" s="3"/>
    </row>
    <row r="672">
      <c r="A672" s="20"/>
      <c r="B672" s="20"/>
      <c r="C672" s="3"/>
      <c r="D672" s="3"/>
      <c r="E672" s="3"/>
      <c r="F672" s="3"/>
      <c r="G672" s="3"/>
      <c r="H672" s="3"/>
      <c r="I672" s="3"/>
      <c r="J672" s="3"/>
      <c r="K672" s="3"/>
      <c r="L672" s="3"/>
      <c r="M672" s="3"/>
      <c r="N672" s="3"/>
      <c r="O672" s="3"/>
      <c r="P672" s="3"/>
      <c r="Q672" s="3"/>
      <c r="R672" s="3"/>
      <c r="S672" s="3"/>
      <c r="T672" s="3"/>
      <c r="U672" s="3"/>
      <c r="V672" s="3"/>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c r="AW672" s="3"/>
      <c r="AX672" s="3"/>
      <c r="AY672" s="3"/>
      <c r="AZ672" s="3"/>
      <c r="BA672" s="3"/>
      <c r="BB672" s="3"/>
      <c r="BC672" s="3"/>
      <c r="BD672" s="3"/>
      <c r="BE672" s="3"/>
      <c r="BF672" s="3"/>
      <c r="BG672" s="3"/>
      <c r="BH672" s="3"/>
      <c r="BI672" s="3"/>
      <c r="BJ672" s="3"/>
      <c r="BK672" s="3"/>
      <c r="BL672" s="3"/>
      <c r="BM672" s="3"/>
      <c r="BN672" s="3"/>
      <c r="BO672" s="3"/>
      <c r="BP672" s="3"/>
      <c r="BQ672" s="3"/>
      <c r="BR672" s="3"/>
      <c r="BS672" s="3"/>
      <c r="BT672" s="3"/>
      <c r="BU672" s="3"/>
      <c r="BV672" s="3"/>
      <c r="BW672" s="3"/>
      <c r="BX672" s="3"/>
      <c r="BY672" s="3"/>
      <c r="BZ672" s="3"/>
    </row>
    <row r="673">
      <c r="A673" s="20"/>
      <c r="B673" s="20"/>
      <c r="C673" s="3"/>
      <c r="D673" s="3"/>
      <c r="E673" s="3"/>
      <c r="F673" s="3"/>
      <c r="G673" s="3"/>
      <c r="H673" s="3"/>
      <c r="I673" s="3"/>
      <c r="J673" s="3"/>
      <c r="K673" s="3"/>
      <c r="L673" s="3"/>
      <c r="M673" s="3"/>
      <c r="N673" s="3"/>
      <c r="O673" s="3"/>
      <c r="P673" s="3"/>
      <c r="Q673" s="3"/>
      <c r="R673" s="3"/>
      <c r="S673" s="3"/>
      <c r="T673" s="3"/>
      <c r="U673" s="3"/>
      <c r="V673" s="3"/>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c r="BA673" s="3"/>
      <c r="BB673" s="3"/>
      <c r="BC673" s="3"/>
      <c r="BD673" s="3"/>
      <c r="BE673" s="3"/>
      <c r="BF673" s="3"/>
      <c r="BG673" s="3"/>
      <c r="BH673" s="3"/>
      <c r="BI673" s="3"/>
      <c r="BJ673" s="3"/>
      <c r="BK673" s="3"/>
      <c r="BL673" s="3"/>
      <c r="BM673" s="3"/>
      <c r="BN673" s="3"/>
      <c r="BO673" s="3"/>
      <c r="BP673" s="3"/>
      <c r="BQ673" s="3"/>
      <c r="BR673" s="3"/>
      <c r="BS673" s="3"/>
      <c r="BT673" s="3"/>
      <c r="BU673" s="3"/>
      <c r="BV673" s="3"/>
      <c r="BW673" s="3"/>
      <c r="BX673" s="3"/>
      <c r="BY673" s="3"/>
      <c r="BZ673" s="3"/>
    </row>
    <row r="674">
      <c r="A674" s="20"/>
      <c r="B674" s="20"/>
      <c r="C674" s="3"/>
      <c r="D674" s="3"/>
      <c r="E674" s="3"/>
      <c r="F674" s="3"/>
      <c r="G674" s="3"/>
      <c r="H674" s="3"/>
      <c r="I674" s="3"/>
      <c r="J674" s="3"/>
      <c r="K674" s="3"/>
      <c r="L674" s="3"/>
      <c r="M674" s="3"/>
      <c r="N674" s="3"/>
      <c r="O674" s="3"/>
      <c r="P674" s="3"/>
      <c r="Q674" s="3"/>
      <c r="R674" s="3"/>
      <c r="S674" s="3"/>
      <c r="T674" s="3"/>
      <c r="U674" s="3"/>
      <c r="V674" s="3"/>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c r="BA674" s="3"/>
      <c r="BB674" s="3"/>
      <c r="BC674" s="3"/>
      <c r="BD674" s="3"/>
      <c r="BE674" s="3"/>
      <c r="BF674" s="3"/>
      <c r="BG674" s="3"/>
      <c r="BH674" s="3"/>
      <c r="BI674" s="3"/>
      <c r="BJ674" s="3"/>
      <c r="BK674" s="3"/>
      <c r="BL674" s="3"/>
      <c r="BM674" s="3"/>
      <c r="BN674" s="3"/>
      <c r="BO674" s="3"/>
      <c r="BP674" s="3"/>
      <c r="BQ674" s="3"/>
      <c r="BR674" s="3"/>
      <c r="BS674" s="3"/>
      <c r="BT674" s="3"/>
      <c r="BU674" s="3"/>
      <c r="BV674" s="3"/>
      <c r="BW674" s="3"/>
      <c r="BX674" s="3"/>
      <c r="BY674" s="3"/>
      <c r="BZ674" s="3"/>
    </row>
    <row r="675">
      <c r="A675" s="20"/>
      <c r="B675" s="20"/>
      <c r="C675" s="3"/>
      <c r="D675" s="3"/>
      <c r="E675" s="3"/>
      <c r="F675" s="3"/>
      <c r="G675" s="3"/>
      <c r="H675" s="3"/>
      <c r="I675" s="3"/>
      <c r="J675" s="3"/>
      <c r="K675" s="3"/>
      <c r="L675" s="3"/>
      <c r="M675" s="3"/>
      <c r="N675" s="3"/>
      <c r="O675" s="3"/>
      <c r="P675" s="3"/>
      <c r="Q675" s="3"/>
      <c r="R675" s="3"/>
      <c r="S675" s="3"/>
      <c r="T675" s="3"/>
      <c r="U675" s="3"/>
      <c r="V675" s="3"/>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c r="AX675" s="3"/>
      <c r="AY675" s="3"/>
      <c r="AZ675" s="3"/>
      <c r="BA675" s="3"/>
      <c r="BB675" s="3"/>
      <c r="BC675" s="3"/>
      <c r="BD675" s="3"/>
      <c r="BE675" s="3"/>
      <c r="BF675" s="3"/>
      <c r="BG675" s="3"/>
      <c r="BH675" s="3"/>
      <c r="BI675" s="3"/>
      <c r="BJ675" s="3"/>
      <c r="BK675" s="3"/>
      <c r="BL675" s="3"/>
      <c r="BM675" s="3"/>
      <c r="BN675" s="3"/>
      <c r="BO675" s="3"/>
      <c r="BP675" s="3"/>
      <c r="BQ675" s="3"/>
      <c r="BR675" s="3"/>
      <c r="BS675" s="3"/>
      <c r="BT675" s="3"/>
      <c r="BU675" s="3"/>
      <c r="BV675" s="3"/>
      <c r="BW675" s="3"/>
      <c r="BX675" s="3"/>
      <c r="BY675" s="3"/>
      <c r="BZ675" s="3"/>
    </row>
    <row r="676">
      <c r="A676" s="20"/>
      <c r="B676" s="20"/>
      <c r="C676" s="3"/>
      <c r="D676" s="3"/>
      <c r="E676" s="3"/>
      <c r="F676" s="3"/>
      <c r="G676" s="3"/>
      <c r="H676" s="3"/>
      <c r="I676" s="3"/>
      <c r="J676" s="3"/>
      <c r="K676" s="3"/>
      <c r="L676" s="3"/>
      <c r="M676" s="3"/>
      <c r="N676" s="3"/>
      <c r="O676" s="3"/>
      <c r="P676" s="3"/>
      <c r="Q676" s="3"/>
      <c r="R676" s="3"/>
      <c r="S676" s="3"/>
      <c r="T676" s="3"/>
      <c r="U676" s="3"/>
      <c r="V676" s="3"/>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c r="AX676" s="3"/>
      <c r="AY676" s="3"/>
      <c r="AZ676" s="3"/>
      <c r="BA676" s="3"/>
      <c r="BB676" s="3"/>
      <c r="BC676" s="3"/>
      <c r="BD676" s="3"/>
      <c r="BE676" s="3"/>
      <c r="BF676" s="3"/>
      <c r="BG676" s="3"/>
      <c r="BH676" s="3"/>
      <c r="BI676" s="3"/>
      <c r="BJ676" s="3"/>
      <c r="BK676" s="3"/>
      <c r="BL676" s="3"/>
      <c r="BM676" s="3"/>
      <c r="BN676" s="3"/>
      <c r="BO676" s="3"/>
      <c r="BP676" s="3"/>
      <c r="BQ676" s="3"/>
      <c r="BR676" s="3"/>
      <c r="BS676" s="3"/>
      <c r="BT676" s="3"/>
      <c r="BU676" s="3"/>
      <c r="BV676" s="3"/>
      <c r="BW676" s="3"/>
      <c r="BX676" s="3"/>
      <c r="BY676" s="3"/>
      <c r="BZ676" s="3"/>
    </row>
    <row r="677">
      <c r="A677" s="20"/>
      <c r="B677" s="20"/>
      <c r="C677" s="3"/>
      <c r="D677" s="3"/>
      <c r="E677" s="3"/>
      <c r="F677" s="3"/>
      <c r="G677" s="3"/>
      <c r="H677" s="3"/>
      <c r="I677" s="3"/>
      <c r="J677" s="3"/>
      <c r="K677" s="3"/>
      <c r="L677" s="3"/>
      <c r="M677" s="3"/>
      <c r="N677" s="3"/>
      <c r="O677" s="3"/>
      <c r="P677" s="3"/>
      <c r="Q677" s="3"/>
      <c r="R677" s="3"/>
      <c r="S677" s="3"/>
      <c r="T677" s="3"/>
      <c r="U677" s="3"/>
      <c r="V677" s="3"/>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c r="BA677" s="3"/>
      <c r="BB677" s="3"/>
      <c r="BC677" s="3"/>
      <c r="BD677" s="3"/>
      <c r="BE677" s="3"/>
      <c r="BF677" s="3"/>
      <c r="BG677" s="3"/>
      <c r="BH677" s="3"/>
      <c r="BI677" s="3"/>
      <c r="BJ677" s="3"/>
      <c r="BK677" s="3"/>
      <c r="BL677" s="3"/>
      <c r="BM677" s="3"/>
      <c r="BN677" s="3"/>
      <c r="BO677" s="3"/>
      <c r="BP677" s="3"/>
      <c r="BQ677" s="3"/>
      <c r="BR677" s="3"/>
      <c r="BS677" s="3"/>
      <c r="BT677" s="3"/>
      <c r="BU677" s="3"/>
      <c r="BV677" s="3"/>
      <c r="BW677" s="3"/>
      <c r="BX677" s="3"/>
      <c r="BY677" s="3"/>
      <c r="BZ677" s="3"/>
    </row>
    <row r="678">
      <c r="A678" s="20"/>
      <c r="B678" s="20"/>
      <c r="C678" s="3"/>
      <c r="D678" s="3"/>
      <c r="E678" s="3"/>
      <c r="F678" s="3"/>
      <c r="G678" s="3"/>
      <c r="H678" s="3"/>
      <c r="I678" s="3"/>
      <c r="J678" s="3"/>
      <c r="K678" s="3"/>
      <c r="L678" s="3"/>
      <c r="M678" s="3"/>
      <c r="N678" s="3"/>
      <c r="O678" s="3"/>
      <c r="P678" s="3"/>
      <c r="Q678" s="3"/>
      <c r="R678" s="3"/>
      <c r="S678" s="3"/>
      <c r="T678" s="3"/>
      <c r="U678" s="3"/>
      <c r="V678" s="3"/>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c r="AY678" s="3"/>
      <c r="AZ678" s="3"/>
      <c r="BA678" s="3"/>
      <c r="BB678" s="3"/>
      <c r="BC678" s="3"/>
      <c r="BD678" s="3"/>
      <c r="BE678" s="3"/>
      <c r="BF678" s="3"/>
      <c r="BG678" s="3"/>
      <c r="BH678" s="3"/>
      <c r="BI678" s="3"/>
      <c r="BJ678" s="3"/>
      <c r="BK678" s="3"/>
      <c r="BL678" s="3"/>
      <c r="BM678" s="3"/>
      <c r="BN678" s="3"/>
      <c r="BO678" s="3"/>
      <c r="BP678" s="3"/>
      <c r="BQ678" s="3"/>
      <c r="BR678" s="3"/>
      <c r="BS678" s="3"/>
      <c r="BT678" s="3"/>
      <c r="BU678" s="3"/>
      <c r="BV678" s="3"/>
      <c r="BW678" s="3"/>
      <c r="BX678" s="3"/>
      <c r="BY678" s="3"/>
      <c r="BZ678" s="3"/>
    </row>
    <row r="679">
      <c r="A679" s="20"/>
      <c r="B679" s="20"/>
      <c r="C679" s="3"/>
      <c r="D679" s="3"/>
      <c r="E679" s="3"/>
      <c r="F679" s="3"/>
      <c r="G679" s="3"/>
      <c r="H679" s="3"/>
      <c r="I679" s="3"/>
      <c r="J679" s="3"/>
      <c r="K679" s="3"/>
      <c r="L679" s="3"/>
      <c r="M679" s="3"/>
      <c r="N679" s="3"/>
      <c r="O679" s="3"/>
      <c r="P679" s="3"/>
      <c r="Q679" s="3"/>
      <c r="R679" s="3"/>
      <c r="S679" s="3"/>
      <c r="T679" s="3"/>
      <c r="U679" s="3"/>
      <c r="V679" s="3"/>
      <c r="W679" s="3"/>
      <c r="X679" s="3"/>
      <c r="Y679" s="3"/>
      <c r="Z679" s="3"/>
      <c r="AA679" s="3"/>
      <c r="AB679" s="3"/>
      <c r="AC679" s="3"/>
      <c r="AD679" s="3"/>
      <c r="AE679" s="3"/>
      <c r="AF679" s="3"/>
      <c r="AG679" s="3"/>
      <c r="AH679" s="3"/>
      <c r="AI679" s="3"/>
      <c r="AJ679" s="3"/>
      <c r="AK679" s="3"/>
      <c r="AL679" s="3"/>
      <c r="AM679" s="3"/>
      <c r="AN679" s="3"/>
      <c r="AO679" s="3"/>
      <c r="AP679" s="3"/>
      <c r="AQ679" s="3"/>
      <c r="AR679" s="3"/>
      <c r="AS679" s="3"/>
      <c r="AT679" s="3"/>
      <c r="AU679" s="3"/>
      <c r="AV679" s="3"/>
      <c r="AW679" s="3"/>
      <c r="AX679" s="3"/>
      <c r="AY679" s="3"/>
      <c r="AZ679" s="3"/>
      <c r="BA679" s="3"/>
      <c r="BB679" s="3"/>
      <c r="BC679" s="3"/>
      <c r="BD679" s="3"/>
      <c r="BE679" s="3"/>
      <c r="BF679" s="3"/>
      <c r="BG679" s="3"/>
      <c r="BH679" s="3"/>
      <c r="BI679" s="3"/>
      <c r="BJ679" s="3"/>
      <c r="BK679" s="3"/>
      <c r="BL679" s="3"/>
      <c r="BM679" s="3"/>
      <c r="BN679" s="3"/>
      <c r="BO679" s="3"/>
      <c r="BP679" s="3"/>
      <c r="BQ679" s="3"/>
      <c r="BR679" s="3"/>
      <c r="BS679" s="3"/>
      <c r="BT679" s="3"/>
      <c r="BU679" s="3"/>
      <c r="BV679" s="3"/>
      <c r="BW679" s="3"/>
      <c r="BX679" s="3"/>
      <c r="BY679" s="3"/>
      <c r="BZ679" s="3"/>
    </row>
    <row r="680">
      <c r="A680" s="20"/>
      <c r="B680" s="20"/>
      <c r="C680" s="3"/>
      <c r="D680" s="3"/>
      <c r="E680" s="3"/>
      <c r="F680" s="3"/>
      <c r="G680" s="3"/>
      <c r="H680" s="3"/>
      <c r="I680" s="3"/>
      <c r="J680" s="3"/>
      <c r="K680" s="3"/>
      <c r="L680" s="3"/>
      <c r="M680" s="3"/>
      <c r="N680" s="3"/>
      <c r="O680" s="3"/>
      <c r="P680" s="3"/>
      <c r="Q680" s="3"/>
      <c r="R680" s="3"/>
      <c r="S680" s="3"/>
      <c r="T680" s="3"/>
      <c r="U680" s="3"/>
      <c r="V680" s="3"/>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c r="BA680" s="3"/>
      <c r="BB680" s="3"/>
      <c r="BC680" s="3"/>
      <c r="BD680" s="3"/>
      <c r="BE680" s="3"/>
      <c r="BF680" s="3"/>
      <c r="BG680" s="3"/>
      <c r="BH680" s="3"/>
      <c r="BI680" s="3"/>
      <c r="BJ680" s="3"/>
      <c r="BK680" s="3"/>
      <c r="BL680" s="3"/>
      <c r="BM680" s="3"/>
      <c r="BN680" s="3"/>
      <c r="BO680" s="3"/>
      <c r="BP680" s="3"/>
      <c r="BQ680" s="3"/>
      <c r="BR680" s="3"/>
      <c r="BS680" s="3"/>
      <c r="BT680" s="3"/>
      <c r="BU680" s="3"/>
      <c r="BV680" s="3"/>
      <c r="BW680" s="3"/>
      <c r="BX680" s="3"/>
      <c r="BY680" s="3"/>
      <c r="BZ680" s="3"/>
    </row>
    <row r="681">
      <c r="A681" s="20"/>
      <c r="B681" s="20"/>
      <c r="C681" s="3"/>
      <c r="D681" s="3"/>
      <c r="E681" s="3"/>
      <c r="F681" s="3"/>
      <c r="G681" s="3"/>
      <c r="H681" s="3"/>
      <c r="I681" s="3"/>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c r="BM681" s="3"/>
      <c r="BN681" s="3"/>
      <c r="BO681" s="3"/>
      <c r="BP681" s="3"/>
      <c r="BQ681" s="3"/>
      <c r="BR681" s="3"/>
      <c r="BS681" s="3"/>
      <c r="BT681" s="3"/>
      <c r="BU681" s="3"/>
      <c r="BV681" s="3"/>
      <c r="BW681" s="3"/>
      <c r="BX681" s="3"/>
      <c r="BY681" s="3"/>
      <c r="BZ681" s="3"/>
    </row>
    <row r="682">
      <c r="A682" s="20"/>
      <c r="B682" s="20"/>
      <c r="C682" s="3"/>
      <c r="D682" s="3"/>
      <c r="E682" s="3"/>
      <c r="F682" s="3"/>
      <c r="G682" s="3"/>
      <c r="H682" s="3"/>
      <c r="I682" s="3"/>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c r="BB682" s="3"/>
      <c r="BC682" s="3"/>
      <c r="BD682" s="3"/>
      <c r="BE682" s="3"/>
      <c r="BF682" s="3"/>
      <c r="BG682" s="3"/>
      <c r="BH682" s="3"/>
      <c r="BI682" s="3"/>
      <c r="BJ682" s="3"/>
      <c r="BK682" s="3"/>
      <c r="BL682" s="3"/>
      <c r="BM682" s="3"/>
      <c r="BN682" s="3"/>
      <c r="BO682" s="3"/>
      <c r="BP682" s="3"/>
      <c r="BQ682" s="3"/>
      <c r="BR682" s="3"/>
      <c r="BS682" s="3"/>
      <c r="BT682" s="3"/>
      <c r="BU682" s="3"/>
      <c r="BV682" s="3"/>
      <c r="BW682" s="3"/>
      <c r="BX682" s="3"/>
      <c r="BY682" s="3"/>
      <c r="BZ682" s="3"/>
    </row>
    <row r="683">
      <c r="A683" s="20"/>
      <c r="B683" s="20"/>
      <c r="C683" s="3"/>
      <c r="D683" s="3"/>
      <c r="E683" s="3"/>
      <c r="F683" s="3"/>
      <c r="G683" s="3"/>
      <c r="H683" s="3"/>
      <c r="I683" s="3"/>
      <c r="J683" s="3"/>
      <c r="K683" s="3"/>
      <c r="L683" s="3"/>
      <c r="M683" s="3"/>
      <c r="N683" s="3"/>
      <c r="O683" s="3"/>
      <c r="P683" s="3"/>
      <c r="Q683" s="3"/>
      <c r="R683" s="3"/>
      <c r="S683" s="3"/>
      <c r="T683" s="3"/>
      <c r="U683" s="3"/>
      <c r="V683" s="3"/>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c r="BA683" s="3"/>
      <c r="BB683" s="3"/>
      <c r="BC683" s="3"/>
      <c r="BD683" s="3"/>
      <c r="BE683" s="3"/>
      <c r="BF683" s="3"/>
      <c r="BG683" s="3"/>
      <c r="BH683" s="3"/>
      <c r="BI683" s="3"/>
      <c r="BJ683" s="3"/>
      <c r="BK683" s="3"/>
      <c r="BL683" s="3"/>
      <c r="BM683" s="3"/>
      <c r="BN683" s="3"/>
      <c r="BO683" s="3"/>
      <c r="BP683" s="3"/>
      <c r="BQ683" s="3"/>
      <c r="BR683" s="3"/>
      <c r="BS683" s="3"/>
      <c r="BT683" s="3"/>
      <c r="BU683" s="3"/>
      <c r="BV683" s="3"/>
      <c r="BW683" s="3"/>
      <c r="BX683" s="3"/>
      <c r="BY683" s="3"/>
      <c r="BZ683" s="3"/>
    </row>
    <row r="684">
      <c r="A684" s="20"/>
      <c r="B684" s="20"/>
      <c r="C684" s="3"/>
      <c r="D684" s="3"/>
      <c r="E684" s="3"/>
      <c r="F684" s="3"/>
      <c r="G684" s="3"/>
      <c r="H684" s="3"/>
      <c r="I684" s="3"/>
      <c r="J684" s="3"/>
      <c r="K684" s="3"/>
      <c r="L684" s="3"/>
      <c r="M684" s="3"/>
      <c r="N684" s="3"/>
      <c r="O684" s="3"/>
      <c r="P684" s="3"/>
      <c r="Q684" s="3"/>
      <c r="R684" s="3"/>
      <c r="S684" s="3"/>
      <c r="T684" s="3"/>
      <c r="U684" s="3"/>
      <c r="V684" s="3"/>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c r="BA684" s="3"/>
      <c r="BB684" s="3"/>
      <c r="BC684" s="3"/>
      <c r="BD684" s="3"/>
      <c r="BE684" s="3"/>
      <c r="BF684" s="3"/>
      <c r="BG684" s="3"/>
      <c r="BH684" s="3"/>
      <c r="BI684" s="3"/>
      <c r="BJ684" s="3"/>
      <c r="BK684" s="3"/>
      <c r="BL684" s="3"/>
      <c r="BM684" s="3"/>
      <c r="BN684" s="3"/>
      <c r="BO684" s="3"/>
      <c r="BP684" s="3"/>
      <c r="BQ684" s="3"/>
      <c r="BR684" s="3"/>
      <c r="BS684" s="3"/>
      <c r="BT684" s="3"/>
      <c r="BU684" s="3"/>
      <c r="BV684" s="3"/>
      <c r="BW684" s="3"/>
      <c r="BX684" s="3"/>
      <c r="BY684" s="3"/>
      <c r="BZ684" s="3"/>
    </row>
    <row r="685">
      <c r="A685" s="20"/>
      <c r="B685" s="20"/>
      <c r="C685" s="3"/>
      <c r="D685" s="3"/>
      <c r="E685" s="3"/>
      <c r="F685" s="3"/>
      <c r="G685" s="3"/>
      <c r="H685" s="3"/>
      <c r="I685" s="3"/>
      <c r="J685" s="3"/>
      <c r="K685" s="3"/>
      <c r="L685" s="3"/>
      <c r="M685" s="3"/>
      <c r="N685" s="3"/>
      <c r="O685" s="3"/>
      <c r="P685" s="3"/>
      <c r="Q685" s="3"/>
      <c r="R685" s="3"/>
      <c r="S685" s="3"/>
      <c r="T685" s="3"/>
      <c r="U685" s="3"/>
      <c r="V685" s="3"/>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c r="BA685" s="3"/>
      <c r="BB685" s="3"/>
      <c r="BC685" s="3"/>
      <c r="BD685" s="3"/>
      <c r="BE685" s="3"/>
      <c r="BF685" s="3"/>
      <c r="BG685" s="3"/>
      <c r="BH685" s="3"/>
      <c r="BI685" s="3"/>
      <c r="BJ685" s="3"/>
      <c r="BK685" s="3"/>
      <c r="BL685" s="3"/>
      <c r="BM685" s="3"/>
      <c r="BN685" s="3"/>
      <c r="BO685" s="3"/>
      <c r="BP685" s="3"/>
      <c r="BQ685" s="3"/>
      <c r="BR685" s="3"/>
      <c r="BS685" s="3"/>
      <c r="BT685" s="3"/>
      <c r="BU685" s="3"/>
      <c r="BV685" s="3"/>
      <c r="BW685" s="3"/>
      <c r="BX685" s="3"/>
      <c r="BY685" s="3"/>
      <c r="BZ685" s="3"/>
    </row>
    <row r="686">
      <c r="A686" s="20"/>
      <c r="B686" s="20"/>
      <c r="C686" s="3"/>
      <c r="D686" s="3"/>
      <c r="E686" s="3"/>
      <c r="F686" s="3"/>
      <c r="G686" s="3"/>
      <c r="H686" s="3"/>
      <c r="I686" s="3"/>
      <c r="J686" s="3"/>
      <c r="K686" s="3"/>
      <c r="L686" s="3"/>
      <c r="M686" s="3"/>
      <c r="N686" s="3"/>
      <c r="O686" s="3"/>
      <c r="P686" s="3"/>
      <c r="Q686" s="3"/>
      <c r="R686" s="3"/>
      <c r="S686" s="3"/>
      <c r="T686" s="3"/>
      <c r="U686" s="3"/>
      <c r="V686" s="3"/>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c r="BA686" s="3"/>
      <c r="BB686" s="3"/>
      <c r="BC686" s="3"/>
      <c r="BD686" s="3"/>
      <c r="BE686" s="3"/>
      <c r="BF686" s="3"/>
      <c r="BG686" s="3"/>
      <c r="BH686" s="3"/>
      <c r="BI686" s="3"/>
      <c r="BJ686" s="3"/>
      <c r="BK686" s="3"/>
      <c r="BL686" s="3"/>
      <c r="BM686" s="3"/>
      <c r="BN686" s="3"/>
      <c r="BO686" s="3"/>
      <c r="BP686" s="3"/>
      <c r="BQ686" s="3"/>
      <c r="BR686" s="3"/>
      <c r="BS686" s="3"/>
      <c r="BT686" s="3"/>
      <c r="BU686" s="3"/>
      <c r="BV686" s="3"/>
      <c r="BW686" s="3"/>
      <c r="BX686" s="3"/>
      <c r="BY686" s="3"/>
      <c r="BZ686" s="3"/>
    </row>
    <row r="687">
      <c r="A687" s="20"/>
      <c r="B687" s="20"/>
      <c r="C687" s="3"/>
      <c r="D687" s="3"/>
      <c r="E687" s="3"/>
      <c r="F687" s="3"/>
      <c r="G687" s="3"/>
      <c r="H687" s="3"/>
      <c r="I687" s="3"/>
      <c r="J687" s="3"/>
      <c r="K687" s="3"/>
      <c r="L687" s="3"/>
      <c r="M687" s="3"/>
      <c r="N687" s="3"/>
      <c r="O687" s="3"/>
      <c r="P687" s="3"/>
      <c r="Q687" s="3"/>
      <c r="R687" s="3"/>
      <c r="S687" s="3"/>
      <c r="T687" s="3"/>
      <c r="U687" s="3"/>
      <c r="V687" s="3"/>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c r="BA687" s="3"/>
      <c r="BB687" s="3"/>
      <c r="BC687" s="3"/>
      <c r="BD687" s="3"/>
      <c r="BE687" s="3"/>
      <c r="BF687" s="3"/>
      <c r="BG687" s="3"/>
      <c r="BH687" s="3"/>
      <c r="BI687" s="3"/>
      <c r="BJ687" s="3"/>
      <c r="BK687" s="3"/>
      <c r="BL687" s="3"/>
      <c r="BM687" s="3"/>
      <c r="BN687" s="3"/>
      <c r="BO687" s="3"/>
      <c r="BP687" s="3"/>
      <c r="BQ687" s="3"/>
      <c r="BR687" s="3"/>
      <c r="BS687" s="3"/>
      <c r="BT687" s="3"/>
      <c r="BU687" s="3"/>
      <c r="BV687" s="3"/>
      <c r="BW687" s="3"/>
      <c r="BX687" s="3"/>
      <c r="BY687" s="3"/>
      <c r="BZ687" s="3"/>
    </row>
    <row r="688">
      <c r="A688" s="20"/>
      <c r="B688" s="20"/>
      <c r="C688" s="3"/>
      <c r="D688" s="3"/>
      <c r="E688" s="3"/>
      <c r="F688" s="3"/>
      <c r="G688" s="3"/>
      <c r="H688" s="3"/>
      <c r="I688" s="3"/>
      <c r="J688" s="3"/>
      <c r="K688" s="3"/>
      <c r="L688" s="3"/>
      <c r="M688" s="3"/>
      <c r="N688" s="3"/>
      <c r="O688" s="3"/>
      <c r="P688" s="3"/>
      <c r="Q688" s="3"/>
      <c r="R688" s="3"/>
      <c r="S688" s="3"/>
      <c r="T688" s="3"/>
      <c r="U688" s="3"/>
      <c r="V688" s="3"/>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c r="BA688" s="3"/>
      <c r="BB688" s="3"/>
      <c r="BC688" s="3"/>
      <c r="BD688" s="3"/>
      <c r="BE688" s="3"/>
      <c r="BF688" s="3"/>
      <c r="BG688" s="3"/>
      <c r="BH688" s="3"/>
      <c r="BI688" s="3"/>
      <c r="BJ688" s="3"/>
      <c r="BK688" s="3"/>
      <c r="BL688" s="3"/>
      <c r="BM688" s="3"/>
      <c r="BN688" s="3"/>
      <c r="BO688" s="3"/>
      <c r="BP688" s="3"/>
      <c r="BQ688" s="3"/>
      <c r="BR688" s="3"/>
      <c r="BS688" s="3"/>
      <c r="BT688" s="3"/>
      <c r="BU688" s="3"/>
      <c r="BV688" s="3"/>
      <c r="BW688" s="3"/>
      <c r="BX688" s="3"/>
      <c r="BY688" s="3"/>
      <c r="BZ688" s="3"/>
    </row>
    <row r="689">
      <c r="A689" s="20"/>
      <c r="B689" s="20"/>
      <c r="C689" s="3"/>
      <c r="D689" s="3"/>
      <c r="E689" s="3"/>
      <c r="F689" s="3"/>
      <c r="G689" s="3"/>
      <c r="H689" s="3"/>
      <c r="I689" s="3"/>
      <c r="J689" s="3"/>
      <c r="K689" s="3"/>
      <c r="L689" s="3"/>
      <c r="M689" s="3"/>
      <c r="N689" s="3"/>
      <c r="O689" s="3"/>
      <c r="P689" s="3"/>
      <c r="Q689" s="3"/>
      <c r="R689" s="3"/>
      <c r="S689" s="3"/>
      <c r="T689" s="3"/>
      <c r="U689" s="3"/>
      <c r="V689" s="3"/>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c r="BA689" s="3"/>
      <c r="BB689" s="3"/>
      <c r="BC689" s="3"/>
      <c r="BD689" s="3"/>
      <c r="BE689" s="3"/>
      <c r="BF689" s="3"/>
      <c r="BG689" s="3"/>
      <c r="BH689" s="3"/>
      <c r="BI689" s="3"/>
      <c r="BJ689" s="3"/>
      <c r="BK689" s="3"/>
      <c r="BL689" s="3"/>
      <c r="BM689" s="3"/>
      <c r="BN689" s="3"/>
      <c r="BO689" s="3"/>
      <c r="BP689" s="3"/>
      <c r="BQ689" s="3"/>
      <c r="BR689" s="3"/>
      <c r="BS689" s="3"/>
      <c r="BT689" s="3"/>
      <c r="BU689" s="3"/>
      <c r="BV689" s="3"/>
      <c r="BW689" s="3"/>
      <c r="BX689" s="3"/>
      <c r="BY689" s="3"/>
      <c r="BZ689" s="3"/>
    </row>
    <row r="690">
      <c r="A690" s="20"/>
      <c r="B690" s="20"/>
      <c r="C690" s="3"/>
      <c r="D690" s="3"/>
      <c r="E690" s="3"/>
      <c r="F690" s="3"/>
      <c r="G690" s="3"/>
      <c r="H690" s="3"/>
      <c r="I690" s="3"/>
      <c r="J690" s="3"/>
      <c r="K690" s="3"/>
      <c r="L690" s="3"/>
      <c r="M690" s="3"/>
      <c r="N690" s="3"/>
      <c r="O690" s="3"/>
      <c r="P690" s="3"/>
      <c r="Q690" s="3"/>
      <c r="R690" s="3"/>
      <c r="S690" s="3"/>
      <c r="T690" s="3"/>
      <c r="U690" s="3"/>
      <c r="V690" s="3"/>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c r="AZ690" s="3"/>
      <c r="BA690" s="3"/>
      <c r="BB690" s="3"/>
      <c r="BC690" s="3"/>
      <c r="BD690" s="3"/>
      <c r="BE690" s="3"/>
      <c r="BF690" s="3"/>
      <c r="BG690" s="3"/>
      <c r="BH690" s="3"/>
      <c r="BI690" s="3"/>
      <c r="BJ690" s="3"/>
      <c r="BK690" s="3"/>
      <c r="BL690" s="3"/>
      <c r="BM690" s="3"/>
      <c r="BN690" s="3"/>
      <c r="BO690" s="3"/>
      <c r="BP690" s="3"/>
      <c r="BQ690" s="3"/>
      <c r="BR690" s="3"/>
      <c r="BS690" s="3"/>
      <c r="BT690" s="3"/>
      <c r="BU690" s="3"/>
      <c r="BV690" s="3"/>
      <c r="BW690" s="3"/>
      <c r="BX690" s="3"/>
      <c r="BY690" s="3"/>
      <c r="BZ690" s="3"/>
    </row>
    <row r="691">
      <c r="A691" s="20"/>
      <c r="B691" s="20"/>
      <c r="C691" s="3"/>
      <c r="D691" s="3"/>
      <c r="E691" s="3"/>
      <c r="F691" s="3"/>
      <c r="G691" s="3"/>
      <c r="H691" s="3"/>
      <c r="I691" s="3"/>
      <c r="J691" s="3"/>
      <c r="K691" s="3"/>
      <c r="L691" s="3"/>
      <c r="M691" s="3"/>
      <c r="N691" s="3"/>
      <c r="O691" s="3"/>
      <c r="P691" s="3"/>
      <c r="Q691" s="3"/>
      <c r="R691" s="3"/>
      <c r="S691" s="3"/>
      <c r="T691" s="3"/>
      <c r="U691" s="3"/>
      <c r="V691" s="3"/>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c r="BA691" s="3"/>
      <c r="BB691" s="3"/>
      <c r="BC691" s="3"/>
      <c r="BD691" s="3"/>
      <c r="BE691" s="3"/>
      <c r="BF691" s="3"/>
      <c r="BG691" s="3"/>
      <c r="BH691" s="3"/>
      <c r="BI691" s="3"/>
      <c r="BJ691" s="3"/>
      <c r="BK691" s="3"/>
      <c r="BL691" s="3"/>
      <c r="BM691" s="3"/>
      <c r="BN691" s="3"/>
      <c r="BO691" s="3"/>
      <c r="BP691" s="3"/>
      <c r="BQ691" s="3"/>
      <c r="BR691" s="3"/>
      <c r="BS691" s="3"/>
      <c r="BT691" s="3"/>
      <c r="BU691" s="3"/>
      <c r="BV691" s="3"/>
      <c r="BW691" s="3"/>
      <c r="BX691" s="3"/>
      <c r="BY691" s="3"/>
      <c r="BZ691" s="3"/>
    </row>
    <row r="692">
      <c r="A692" s="20"/>
      <c r="B692" s="20"/>
      <c r="C692" s="3"/>
      <c r="D692" s="3"/>
      <c r="E692" s="3"/>
      <c r="F692" s="3"/>
      <c r="G692" s="3"/>
      <c r="H692" s="3"/>
      <c r="I692" s="3"/>
      <c r="J692" s="3"/>
      <c r="K692" s="3"/>
      <c r="L692" s="3"/>
      <c r="M692" s="3"/>
      <c r="N692" s="3"/>
      <c r="O692" s="3"/>
      <c r="P692" s="3"/>
      <c r="Q692" s="3"/>
      <c r="R692" s="3"/>
      <c r="S692" s="3"/>
      <c r="T692" s="3"/>
      <c r="U692" s="3"/>
      <c r="V692" s="3"/>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c r="BA692" s="3"/>
      <c r="BB692" s="3"/>
      <c r="BC692" s="3"/>
      <c r="BD692" s="3"/>
      <c r="BE692" s="3"/>
      <c r="BF692" s="3"/>
      <c r="BG692" s="3"/>
      <c r="BH692" s="3"/>
      <c r="BI692" s="3"/>
      <c r="BJ692" s="3"/>
      <c r="BK692" s="3"/>
      <c r="BL692" s="3"/>
      <c r="BM692" s="3"/>
      <c r="BN692" s="3"/>
      <c r="BO692" s="3"/>
      <c r="BP692" s="3"/>
      <c r="BQ692" s="3"/>
      <c r="BR692" s="3"/>
      <c r="BS692" s="3"/>
      <c r="BT692" s="3"/>
      <c r="BU692" s="3"/>
      <c r="BV692" s="3"/>
      <c r="BW692" s="3"/>
      <c r="BX692" s="3"/>
      <c r="BY692" s="3"/>
      <c r="BZ692" s="3"/>
    </row>
    <row r="693">
      <c r="A693" s="20"/>
      <c r="B693" s="20"/>
      <c r="C693" s="3"/>
      <c r="D693" s="3"/>
      <c r="E693" s="3"/>
      <c r="F693" s="3"/>
      <c r="G693" s="3"/>
      <c r="H693" s="3"/>
      <c r="I693" s="3"/>
      <c r="J693" s="3"/>
      <c r="K693" s="3"/>
      <c r="L693" s="3"/>
      <c r="M693" s="3"/>
      <c r="N693" s="3"/>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c r="BA693" s="3"/>
      <c r="BB693" s="3"/>
      <c r="BC693" s="3"/>
      <c r="BD693" s="3"/>
      <c r="BE693" s="3"/>
      <c r="BF693" s="3"/>
      <c r="BG693" s="3"/>
      <c r="BH693" s="3"/>
      <c r="BI693" s="3"/>
      <c r="BJ693" s="3"/>
      <c r="BK693" s="3"/>
      <c r="BL693" s="3"/>
      <c r="BM693" s="3"/>
      <c r="BN693" s="3"/>
      <c r="BO693" s="3"/>
      <c r="BP693" s="3"/>
      <c r="BQ693" s="3"/>
      <c r="BR693" s="3"/>
      <c r="BS693" s="3"/>
      <c r="BT693" s="3"/>
      <c r="BU693" s="3"/>
      <c r="BV693" s="3"/>
      <c r="BW693" s="3"/>
      <c r="BX693" s="3"/>
      <c r="BY693" s="3"/>
      <c r="BZ693" s="3"/>
    </row>
    <row r="694">
      <c r="A694" s="20"/>
      <c r="B694" s="20"/>
      <c r="C694" s="3"/>
      <c r="D694" s="3"/>
      <c r="E694" s="3"/>
      <c r="F694" s="3"/>
      <c r="G694" s="3"/>
      <c r="H694" s="3"/>
      <c r="I694" s="3"/>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c r="BK694" s="3"/>
      <c r="BL694" s="3"/>
      <c r="BM694" s="3"/>
      <c r="BN694" s="3"/>
      <c r="BO694" s="3"/>
      <c r="BP694" s="3"/>
      <c r="BQ694" s="3"/>
      <c r="BR694" s="3"/>
      <c r="BS694" s="3"/>
      <c r="BT694" s="3"/>
      <c r="BU694" s="3"/>
      <c r="BV694" s="3"/>
      <c r="BW694" s="3"/>
      <c r="BX694" s="3"/>
      <c r="BY694" s="3"/>
      <c r="BZ694" s="3"/>
    </row>
    <row r="695">
      <c r="A695" s="20"/>
      <c r="B695" s="20"/>
      <c r="C695" s="3"/>
      <c r="D695" s="3"/>
      <c r="E695" s="3"/>
      <c r="F695" s="3"/>
      <c r="G695" s="3"/>
      <c r="H695" s="3"/>
      <c r="I695" s="3"/>
      <c r="J695" s="3"/>
      <c r="K695" s="3"/>
      <c r="L695" s="3"/>
      <c r="M695" s="3"/>
      <c r="N695" s="3"/>
      <c r="O695" s="3"/>
      <c r="P695" s="3"/>
      <c r="Q695" s="3"/>
      <c r="R695" s="3"/>
      <c r="S695" s="3"/>
      <c r="T695" s="3"/>
      <c r="U695" s="3"/>
      <c r="V695" s="3"/>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c r="BA695" s="3"/>
      <c r="BB695" s="3"/>
      <c r="BC695" s="3"/>
      <c r="BD695" s="3"/>
      <c r="BE695" s="3"/>
      <c r="BF695" s="3"/>
      <c r="BG695" s="3"/>
      <c r="BH695" s="3"/>
      <c r="BI695" s="3"/>
      <c r="BJ695" s="3"/>
      <c r="BK695" s="3"/>
      <c r="BL695" s="3"/>
      <c r="BM695" s="3"/>
      <c r="BN695" s="3"/>
      <c r="BO695" s="3"/>
      <c r="BP695" s="3"/>
      <c r="BQ695" s="3"/>
      <c r="BR695" s="3"/>
      <c r="BS695" s="3"/>
      <c r="BT695" s="3"/>
      <c r="BU695" s="3"/>
      <c r="BV695" s="3"/>
      <c r="BW695" s="3"/>
      <c r="BX695" s="3"/>
      <c r="BY695" s="3"/>
      <c r="BZ695" s="3"/>
    </row>
    <row r="696">
      <c r="A696" s="20"/>
      <c r="B696" s="20"/>
      <c r="C696" s="3"/>
      <c r="D696" s="3"/>
      <c r="E696" s="3"/>
      <c r="F696" s="3"/>
      <c r="G696" s="3"/>
      <c r="H696" s="3"/>
      <c r="I696" s="3"/>
      <c r="J696" s="3"/>
      <c r="K696" s="3"/>
      <c r="L696" s="3"/>
      <c r="M696" s="3"/>
      <c r="N696" s="3"/>
      <c r="O696" s="3"/>
      <c r="P696" s="3"/>
      <c r="Q696" s="3"/>
      <c r="R696" s="3"/>
      <c r="S696" s="3"/>
      <c r="T696" s="3"/>
      <c r="U696" s="3"/>
      <c r="V696" s="3"/>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c r="BA696" s="3"/>
      <c r="BB696" s="3"/>
      <c r="BC696" s="3"/>
      <c r="BD696" s="3"/>
      <c r="BE696" s="3"/>
      <c r="BF696" s="3"/>
      <c r="BG696" s="3"/>
      <c r="BH696" s="3"/>
      <c r="BI696" s="3"/>
      <c r="BJ696" s="3"/>
      <c r="BK696" s="3"/>
      <c r="BL696" s="3"/>
      <c r="BM696" s="3"/>
      <c r="BN696" s="3"/>
      <c r="BO696" s="3"/>
      <c r="BP696" s="3"/>
      <c r="BQ696" s="3"/>
      <c r="BR696" s="3"/>
      <c r="BS696" s="3"/>
      <c r="BT696" s="3"/>
      <c r="BU696" s="3"/>
      <c r="BV696" s="3"/>
      <c r="BW696" s="3"/>
      <c r="BX696" s="3"/>
      <c r="BY696" s="3"/>
      <c r="BZ696" s="3"/>
    </row>
    <row r="697">
      <c r="A697" s="20"/>
      <c r="B697" s="20"/>
      <c r="C697" s="3"/>
      <c r="D697" s="3"/>
      <c r="E697" s="3"/>
      <c r="F697" s="3"/>
      <c r="G697" s="3"/>
      <c r="H697" s="3"/>
      <c r="I697" s="3"/>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c r="BM697" s="3"/>
      <c r="BN697" s="3"/>
      <c r="BO697" s="3"/>
      <c r="BP697" s="3"/>
      <c r="BQ697" s="3"/>
      <c r="BR697" s="3"/>
      <c r="BS697" s="3"/>
      <c r="BT697" s="3"/>
      <c r="BU697" s="3"/>
      <c r="BV697" s="3"/>
      <c r="BW697" s="3"/>
      <c r="BX697" s="3"/>
      <c r="BY697" s="3"/>
      <c r="BZ697" s="3"/>
    </row>
    <row r="698">
      <c r="A698" s="20"/>
      <c r="B698" s="20"/>
      <c r="C698" s="3"/>
      <c r="D698" s="3"/>
      <c r="E698" s="3"/>
      <c r="F698" s="3"/>
      <c r="G698" s="3"/>
      <c r="H698" s="3"/>
      <c r="I698" s="3"/>
      <c r="J698" s="3"/>
      <c r="K698" s="3"/>
      <c r="L698" s="3"/>
      <c r="M698" s="3"/>
      <c r="N698" s="3"/>
      <c r="O698" s="3"/>
      <c r="P698" s="3"/>
      <c r="Q698" s="3"/>
      <c r="R698" s="3"/>
      <c r="S698" s="3"/>
      <c r="T698" s="3"/>
      <c r="U698" s="3"/>
      <c r="V698" s="3"/>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c r="BA698" s="3"/>
      <c r="BB698" s="3"/>
      <c r="BC698" s="3"/>
      <c r="BD698" s="3"/>
      <c r="BE698" s="3"/>
      <c r="BF698" s="3"/>
      <c r="BG698" s="3"/>
      <c r="BH698" s="3"/>
      <c r="BI698" s="3"/>
      <c r="BJ698" s="3"/>
      <c r="BK698" s="3"/>
      <c r="BL698" s="3"/>
      <c r="BM698" s="3"/>
      <c r="BN698" s="3"/>
      <c r="BO698" s="3"/>
      <c r="BP698" s="3"/>
      <c r="BQ698" s="3"/>
      <c r="BR698" s="3"/>
      <c r="BS698" s="3"/>
      <c r="BT698" s="3"/>
      <c r="BU698" s="3"/>
      <c r="BV698" s="3"/>
      <c r="BW698" s="3"/>
      <c r="BX698" s="3"/>
      <c r="BY698" s="3"/>
      <c r="BZ698" s="3"/>
    </row>
    <row r="699">
      <c r="A699" s="20"/>
      <c r="B699" s="20"/>
      <c r="C699" s="3"/>
      <c r="D699" s="3"/>
      <c r="E699" s="3"/>
      <c r="F699" s="3"/>
      <c r="G699" s="3"/>
      <c r="H699" s="3"/>
      <c r="I699" s="3"/>
      <c r="J699" s="3"/>
      <c r="K699" s="3"/>
      <c r="L699" s="3"/>
      <c r="M699" s="3"/>
      <c r="N699" s="3"/>
      <c r="O699" s="3"/>
      <c r="P699" s="3"/>
      <c r="Q699" s="3"/>
      <c r="R699" s="3"/>
      <c r="S699" s="3"/>
      <c r="T699" s="3"/>
      <c r="U699" s="3"/>
      <c r="V699" s="3"/>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c r="BA699" s="3"/>
      <c r="BB699" s="3"/>
      <c r="BC699" s="3"/>
      <c r="BD699" s="3"/>
      <c r="BE699" s="3"/>
      <c r="BF699" s="3"/>
      <c r="BG699" s="3"/>
      <c r="BH699" s="3"/>
      <c r="BI699" s="3"/>
      <c r="BJ699" s="3"/>
      <c r="BK699" s="3"/>
      <c r="BL699" s="3"/>
      <c r="BM699" s="3"/>
      <c r="BN699" s="3"/>
      <c r="BO699" s="3"/>
      <c r="BP699" s="3"/>
      <c r="BQ699" s="3"/>
      <c r="BR699" s="3"/>
      <c r="BS699" s="3"/>
      <c r="BT699" s="3"/>
      <c r="BU699" s="3"/>
      <c r="BV699" s="3"/>
      <c r="BW699" s="3"/>
      <c r="BX699" s="3"/>
      <c r="BY699" s="3"/>
      <c r="BZ699" s="3"/>
    </row>
    <row r="700">
      <c r="A700" s="20"/>
      <c r="B700" s="20"/>
      <c r="C700" s="3"/>
      <c r="D700" s="3"/>
      <c r="E700" s="3"/>
      <c r="F700" s="3"/>
      <c r="G700" s="3"/>
      <c r="H700" s="3"/>
      <c r="I700" s="3"/>
      <c r="J700" s="3"/>
      <c r="K700" s="3"/>
      <c r="L700" s="3"/>
      <c r="M700" s="3"/>
      <c r="N700" s="3"/>
      <c r="O700" s="3"/>
      <c r="P700" s="3"/>
      <c r="Q700" s="3"/>
      <c r="R700" s="3"/>
      <c r="S700" s="3"/>
      <c r="T700" s="3"/>
      <c r="U700" s="3"/>
      <c r="V700" s="3"/>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c r="BA700" s="3"/>
      <c r="BB700" s="3"/>
      <c r="BC700" s="3"/>
      <c r="BD700" s="3"/>
      <c r="BE700" s="3"/>
      <c r="BF700" s="3"/>
      <c r="BG700" s="3"/>
      <c r="BH700" s="3"/>
      <c r="BI700" s="3"/>
      <c r="BJ700" s="3"/>
      <c r="BK700" s="3"/>
      <c r="BL700" s="3"/>
      <c r="BM700" s="3"/>
      <c r="BN700" s="3"/>
      <c r="BO700" s="3"/>
      <c r="BP700" s="3"/>
      <c r="BQ700" s="3"/>
      <c r="BR700" s="3"/>
      <c r="BS700" s="3"/>
      <c r="BT700" s="3"/>
      <c r="BU700" s="3"/>
      <c r="BV700" s="3"/>
      <c r="BW700" s="3"/>
      <c r="BX700" s="3"/>
      <c r="BY700" s="3"/>
      <c r="BZ700" s="3"/>
    </row>
    <row r="701">
      <c r="A701" s="20"/>
      <c r="B701" s="20"/>
      <c r="C701" s="3"/>
      <c r="D701" s="3"/>
      <c r="E701" s="3"/>
      <c r="F701" s="3"/>
      <c r="G701" s="3"/>
      <c r="H701" s="3"/>
      <c r="I701" s="3"/>
      <c r="J701" s="3"/>
      <c r="K701" s="3"/>
      <c r="L701" s="3"/>
      <c r="M701" s="3"/>
      <c r="N701" s="3"/>
      <c r="O701" s="3"/>
      <c r="P701" s="3"/>
      <c r="Q701" s="3"/>
      <c r="R701" s="3"/>
      <c r="S701" s="3"/>
      <c r="T701" s="3"/>
      <c r="U701" s="3"/>
      <c r="V701" s="3"/>
      <c r="W701" s="3"/>
      <c r="X701" s="3"/>
      <c r="Y701" s="3"/>
      <c r="Z701" s="3"/>
      <c r="AA701" s="3"/>
      <c r="AB701" s="3"/>
      <c r="AC701" s="3"/>
      <c r="AD701" s="3"/>
      <c r="AE701" s="3"/>
      <c r="AF701" s="3"/>
      <c r="AG701" s="3"/>
      <c r="AH701" s="3"/>
      <c r="AI701" s="3"/>
      <c r="AJ701" s="3"/>
      <c r="AK701" s="3"/>
      <c r="AL701" s="3"/>
      <c r="AM701" s="3"/>
      <c r="AN701" s="3"/>
      <c r="AO701" s="3"/>
      <c r="AP701" s="3"/>
      <c r="AQ701" s="3"/>
      <c r="AR701" s="3"/>
      <c r="AS701" s="3"/>
      <c r="AT701" s="3"/>
      <c r="AU701" s="3"/>
      <c r="AV701" s="3"/>
      <c r="AW701" s="3"/>
      <c r="AX701" s="3"/>
      <c r="AY701" s="3"/>
      <c r="AZ701" s="3"/>
      <c r="BA701" s="3"/>
      <c r="BB701" s="3"/>
      <c r="BC701" s="3"/>
      <c r="BD701" s="3"/>
      <c r="BE701" s="3"/>
      <c r="BF701" s="3"/>
      <c r="BG701" s="3"/>
      <c r="BH701" s="3"/>
      <c r="BI701" s="3"/>
      <c r="BJ701" s="3"/>
      <c r="BK701" s="3"/>
      <c r="BL701" s="3"/>
      <c r="BM701" s="3"/>
      <c r="BN701" s="3"/>
      <c r="BO701" s="3"/>
      <c r="BP701" s="3"/>
      <c r="BQ701" s="3"/>
      <c r="BR701" s="3"/>
      <c r="BS701" s="3"/>
      <c r="BT701" s="3"/>
      <c r="BU701" s="3"/>
      <c r="BV701" s="3"/>
      <c r="BW701" s="3"/>
      <c r="BX701" s="3"/>
      <c r="BY701" s="3"/>
      <c r="BZ701" s="3"/>
    </row>
    <row r="702">
      <c r="A702" s="20"/>
      <c r="B702" s="20"/>
      <c r="C702" s="3"/>
      <c r="D702" s="3"/>
      <c r="E702" s="3"/>
      <c r="F702" s="3"/>
      <c r="G702" s="3"/>
      <c r="H702" s="3"/>
      <c r="I702" s="3"/>
      <c r="J702" s="3"/>
      <c r="K702" s="3"/>
      <c r="L702" s="3"/>
      <c r="M702" s="3"/>
      <c r="N702" s="3"/>
      <c r="O702" s="3"/>
      <c r="P702" s="3"/>
      <c r="Q702" s="3"/>
      <c r="R702" s="3"/>
      <c r="S702" s="3"/>
      <c r="T702" s="3"/>
      <c r="U702" s="3"/>
      <c r="V702" s="3"/>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c r="BA702" s="3"/>
      <c r="BB702" s="3"/>
      <c r="BC702" s="3"/>
      <c r="BD702" s="3"/>
      <c r="BE702" s="3"/>
      <c r="BF702" s="3"/>
      <c r="BG702" s="3"/>
      <c r="BH702" s="3"/>
      <c r="BI702" s="3"/>
      <c r="BJ702" s="3"/>
      <c r="BK702" s="3"/>
      <c r="BL702" s="3"/>
      <c r="BM702" s="3"/>
      <c r="BN702" s="3"/>
      <c r="BO702" s="3"/>
      <c r="BP702" s="3"/>
      <c r="BQ702" s="3"/>
      <c r="BR702" s="3"/>
      <c r="BS702" s="3"/>
      <c r="BT702" s="3"/>
      <c r="BU702" s="3"/>
      <c r="BV702" s="3"/>
      <c r="BW702" s="3"/>
      <c r="BX702" s="3"/>
      <c r="BY702" s="3"/>
      <c r="BZ702" s="3"/>
    </row>
    <row r="703">
      <c r="A703" s="20"/>
      <c r="B703" s="20"/>
      <c r="C703" s="3"/>
      <c r="D703" s="3"/>
      <c r="E703" s="3"/>
      <c r="F703" s="3"/>
      <c r="G703" s="3"/>
      <c r="H703" s="3"/>
      <c r="I703" s="3"/>
      <c r="J703" s="3"/>
      <c r="K703" s="3"/>
      <c r="L703" s="3"/>
      <c r="M703" s="3"/>
      <c r="N703" s="3"/>
      <c r="O703" s="3"/>
      <c r="P703" s="3"/>
      <c r="Q703" s="3"/>
      <c r="R703" s="3"/>
      <c r="S703" s="3"/>
      <c r="T703" s="3"/>
      <c r="U703" s="3"/>
      <c r="V703" s="3"/>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c r="BA703" s="3"/>
      <c r="BB703" s="3"/>
      <c r="BC703" s="3"/>
      <c r="BD703" s="3"/>
      <c r="BE703" s="3"/>
      <c r="BF703" s="3"/>
      <c r="BG703" s="3"/>
      <c r="BH703" s="3"/>
      <c r="BI703" s="3"/>
      <c r="BJ703" s="3"/>
      <c r="BK703" s="3"/>
      <c r="BL703" s="3"/>
      <c r="BM703" s="3"/>
      <c r="BN703" s="3"/>
      <c r="BO703" s="3"/>
      <c r="BP703" s="3"/>
      <c r="BQ703" s="3"/>
      <c r="BR703" s="3"/>
      <c r="BS703" s="3"/>
      <c r="BT703" s="3"/>
      <c r="BU703" s="3"/>
      <c r="BV703" s="3"/>
      <c r="BW703" s="3"/>
      <c r="BX703" s="3"/>
      <c r="BY703" s="3"/>
      <c r="BZ703" s="3"/>
    </row>
    <row r="704">
      <c r="A704" s="20"/>
      <c r="B704" s="20"/>
      <c r="C704" s="3"/>
      <c r="D704" s="3"/>
      <c r="E704" s="3"/>
      <c r="F704" s="3"/>
      <c r="G704" s="3"/>
      <c r="H704" s="3"/>
      <c r="I704" s="3"/>
      <c r="J704" s="3"/>
      <c r="K704" s="3"/>
      <c r="L704" s="3"/>
      <c r="M704" s="3"/>
      <c r="N704" s="3"/>
      <c r="O704" s="3"/>
      <c r="P704" s="3"/>
      <c r="Q704" s="3"/>
      <c r="R704" s="3"/>
      <c r="S704" s="3"/>
      <c r="T704" s="3"/>
      <c r="U704" s="3"/>
      <c r="V704" s="3"/>
      <c r="W704" s="3"/>
      <c r="X704" s="3"/>
      <c r="Y704" s="3"/>
      <c r="Z704" s="3"/>
      <c r="AA704" s="3"/>
      <c r="AB704" s="3"/>
      <c r="AC704" s="3"/>
      <c r="AD704" s="3"/>
      <c r="AE704" s="3"/>
      <c r="AF704" s="3"/>
      <c r="AG704" s="3"/>
      <c r="AH704" s="3"/>
      <c r="AI704" s="3"/>
      <c r="AJ704" s="3"/>
      <c r="AK704" s="3"/>
      <c r="AL704" s="3"/>
      <c r="AM704" s="3"/>
      <c r="AN704" s="3"/>
      <c r="AO704" s="3"/>
      <c r="AP704" s="3"/>
      <c r="AQ704" s="3"/>
      <c r="AR704" s="3"/>
      <c r="AS704" s="3"/>
      <c r="AT704" s="3"/>
      <c r="AU704" s="3"/>
      <c r="AV704" s="3"/>
      <c r="AW704" s="3"/>
      <c r="AX704" s="3"/>
      <c r="AY704" s="3"/>
      <c r="AZ704" s="3"/>
      <c r="BA704" s="3"/>
      <c r="BB704" s="3"/>
      <c r="BC704" s="3"/>
      <c r="BD704" s="3"/>
      <c r="BE704" s="3"/>
      <c r="BF704" s="3"/>
      <c r="BG704" s="3"/>
      <c r="BH704" s="3"/>
      <c r="BI704" s="3"/>
      <c r="BJ704" s="3"/>
      <c r="BK704" s="3"/>
      <c r="BL704" s="3"/>
      <c r="BM704" s="3"/>
      <c r="BN704" s="3"/>
      <c r="BO704" s="3"/>
      <c r="BP704" s="3"/>
      <c r="BQ704" s="3"/>
      <c r="BR704" s="3"/>
      <c r="BS704" s="3"/>
      <c r="BT704" s="3"/>
      <c r="BU704" s="3"/>
      <c r="BV704" s="3"/>
      <c r="BW704" s="3"/>
      <c r="BX704" s="3"/>
      <c r="BY704" s="3"/>
      <c r="BZ704" s="3"/>
    </row>
    <row r="705">
      <c r="A705" s="20"/>
      <c r="B705" s="20"/>
      <c r="C705" s="3"/>
      <c r="D705" s="3"/>
      <c r="E705" s="3"/>
      <c r="F705" s="3"/>
      <c r="G705" s="3"/>
      <c r="H705" s="3"/>
      <c r="I705" s="3"/>
      <c r="J705" s="3"/>
      <c r="K705" s="3"/>
      <c r="L705" s="3"/>
      <c r="M705" s="3"/>
      <c r="N705" s="3"/>
      <c r="O705" s="3"/>
      <c r="P705" s="3"/>
      <c r="Q705" s="3"/>
      <c r="R705" s="3"/>
      <c r="S705" s="3"/>
      <c r="T705" s="3"/>
      <c r="U705" s="3"/>
      <c r="V705" s="3"/>
      <c r="W705" s="3"/>
      <c r="X705" s="3"/>
      <c r="Y705" s="3"/>
      <c r="Z705" s="3"/>
      <c r="AA705" s="3"/>
      <c r="AB705" s="3"/>
      <c r="AC705" s="3"/>
      <c r="AD705" s="3"/>
      <c r="AE705" s="3"/>
      <c r="AF705" s="3"/>
      <c r="AG705" s="3"/>
      <c r="AH705" s="3"/>
      <c r="AI705" s="3"/>
      <c r="AJ705" s="3"/>
      <c r="AK705" s="3"/>
      <c r="AL705" s="3"/>
      <c r="AM705" s="3"/>
      <c r="AN705" s="3"/>
      <c r="AO705" s="3"/>
      <c r="AP705" s="3"/>
      <c r="AQ705" s="3"/>
      <c r="AR705" s="3"/>
      <c r="AS705" s="3"/>
      <c r="AT705" s="3"/>
      <c r="AU705" s="3"/>
      <c r="AV705" s="3"/>
      <c r="AW705" s="3"/>
      <c r="AX705" s="3"/>
      <c r="AY705" s="3"/>
      <c r="AZ705" s="3"/>
      <c r="BA705" s="3"/>
      <c r="BB705" s="3"/>
      <c r="BC705" s="3"/>
      <c r="BD705" s="3"/>
      <c r="BE705" s="3"/>
      <c r="BF705" s="3"/>
      <c r="BG705" s="3"/>
      <c r="BH705" s="3"/>
      <c r="BI705" s="3"/>
      <c r="BJ705" s="3"/>
      <c r="BK705" s="3"/>
      <c r="BL705" s="3"/>
      <c r="BM705" s="3"/>
      <c r="BN705" s="3"/>
      <c r="BO705" s="3"/>
      <c r="BP705" s="3"/>
      <c r="BQ705" s="3"/>
      <c r="BR705" s="3"/>
      <c r="BS705" s="3"/>
      <c r="BT705" s="3"/>
      <c r="BU705" s="3"/>
      <c r="BV705" s="3"/>
      <c r="BW705" s="3"/>
      <c r="BX705" s="3"/>
      <c r="BY705" s="3"/>
      <c r="BZ705" s="3"/>
    </row>
    <row r="706">
      <c r="A706" s="20"/>
      <c r="B706" s="20"/>
      <c r="C706" s="3"/>
      <c r="D706" s="3"/>
      <c r="E706" s="3"/>
      <c r="F706" s="3"/>
      <c r="G706" s="3"/>
      <c r="H706" s="3"/>
      <c r="I706" s="3"/>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c r="BM706" s="3"/>
      <c r="BN706" s="3"/>
      <c r="BO706" s="3"/>
      <c r="BP706" s="3"/>
      <c r="BQ706" s="3"/>
      <c r="BR706" s="3"/>
      <c r="BS706" s="3"/>
      <c r="BT706" s="3"/>
      <c r="BU706" s="3"/>
      <c r="BV706" s="3"/>
      <c r="BW706" s="3"/>
      <c r="BX706" s="3"/>
      <c r="BY706" s="3"/>
      <c r="BZ706" s="3"/>
    </row>
    <row r="707">
      <c r="A707" s="20"/>
      <c r="B707" s="20"/>
      <c r="C707" s="3"/>
      <c r="D707" s="3"/>
      <c r="E707" s="3"/>
      <c r="F707" s="3"/>
      <c r="G707" s="3"/>
      <c r="H707" s="3"/>
      <c r="I707" s="3"/>
      <c r="J707" s="3"/>
      <c r="K707" s="3"/>
      <c r="L707" s="3"/>
      <c r="M707" s="3"/>
      <c r="N707" s="3"/>
      <c r="O707" s="3"/>
      <c r="P707" s="3"/>
      <c r="Q707" s="3"/>
      <c r="R707" s="3"/>
      <c r="S707" s="3"/>
      <c r="T707" s="3"/>
      <c r="U707" s="3"/>
      <c r="V707" s="3"/>
      <c r="W707" s="3"/>
      <c r="X707" s="3"/>
      <c r="Y707" s="3"/>
      <c r="Z707" s="3"/>
      <c r="AA707" s="3"/>
      <c r="AB707" s="3"/>
      <c r="AC707" s="3"/>
      <c r="AD707" s="3"/>
      <c r="AE707" s="3"/>
      <c r="AF707" s="3"/>
      <c r="AG707" s="3"/>
      <c r="AH707" s="3"/>
      <c r="AI707" s="3"/>
      <c r="AJ707" s="3"/>
      <c r="AK707" s="3"/>
      <c r="AL707" s="3"/>
      <c r="AM707" s="3"/>
      <c r="AN707" s="3"/>
      <c r="AO707" s="3"/>
      <c r="AP707" s="3"/>
      <c r="AQ707" s="3"/>
      <c r="AR707" s="3"/>
      <c r="AS707" s="3"/>
      <c r="AT707" s="3"/>
      <c r="AU707" s="3"/>
      <c r="AV707" s="3"/>
      <c r="AW707" s="3"/>
      <c r="AX707" s="3"/>
      <c r="AY707" s="3"/>
      <c r="AZ707" s="3"/>
      <c r="BA707" s="3"/>
      <c r="BB707" s="3"/>
      <c r="BC707" s="3"/>
      <c r="BD707" s="3"/>
      <c r="BE707" s="3"/>
      <c r="BF707" s="3"/>
      <c r="BG707" s="3"/>
      <c r="BH707" s="3"/>
      <c r="BI707" s="3"/>
      <c r="BJ707" s="3"/>
      <c r="BK707" s="3"/>
      <c r="BL707" s="3"/>
      <c r="BM707" s="3"/>
      <c r="BN707" s="3"/>
      <c r="BO707" s="3"/>
      <c r="BP707" s="3"/>
      <c r="BQ707" s="3"/>
      <c r="BR707" s="3"/>
      <c r="BS707" s="3"/>
      <c r="BT707" s="3"/>
      <c r="BU707" s="3"/>
      <c r="BV707" s="3"/>
      <c r="BW707" s="3"/>
      <c r="BX707" s="3"/>
      <c r="BY707" s="3"/>
      <c r="BZ707" s="3"/>
    </row>
    <row r="708">
      <c r="A708" s="20"/>
      <c r="B708" s="20"/>
      <c r="C708" s="3"/>
      <c r="D708" s="3"/>
      <c r="E708" s="3"/>
      <c r="F708" s="3"/>
      <c r="G708" s="3"/>
      <c r="H708" s="3"/>
      <c r="I708" s="3"/>
      <c r="J708" s="3"/>
      <c r="K708" s="3"/>
      <c r="L708" s="3"/>
      <c r="M708" s="3"/>
      <c r="N708" s="3"/>
      <c r="O708" s="3"/>
      <c r="P708" s="3"/>
      <c r="Q708" s="3"/>
      <c r="R708" s="3"/>
      <c r="S708" s="3"/>
      <c r="T708" s="3"/>
      <c r="U708" s="3"/>
      <c r="V708" s="3"/>
      <c r="W708" s="3"/>
      <c r="X708" s="3"/>
      <c r="Y708" s="3"/>
      <c r="Z708" s="3"/>
      <c r="AA708" s="3"/>
      <c r="AB708" s="3"/>
      <c r="AC708" s="3"/>
      <c r="AD708" s="3"/>
      <c r="AE708" s="3"/>
      <c r="AF708" s="3"/>
      <c r="AG708" s="3"/>
      <c r="AH708" s="3"/>
      <c r="AI708" s="3"/>
      <c r="AJ708" s="3"/>
      <c r="AK708" s="3"/>
      <c r="AL708" s="3"/>
      <c r="AM708" s="3"/>
      <c r="AN708" s="3"/>
      <c r="AO708" s="3"/>
      <c r="AP708" s="3"/>
      <c r="AQ708" s="3"/>
      <c r="AR708" s="3"/>
      <c r="AS708" s="3"/>
      <c r="AT708" s="3"/>
      <c r="AU708" s="3"/>
      <c r="AV708" s="3"/>
      <c r="AW708" s="3"/>
      <c r="AX708" s="3"/>
      <c r="AY708" s="3"/>
      <c r="AZ708" s="3"/>
      <c r="BA708" s="3"/>
      <c r="BB708" s="3"/>
      <c r="BC708" s="3"/>
      <c r="BD708" s="3"/>
      <c r="BE708" s="3"/>
      <c r="BF708" s="3"/>
      <c r="BG708" s="3"/>
      <c r="BH708" s="3"/>
      <c r="BI708" s="3"/>
      <c r="BJ708" s="3"/>
      <c r="BK708" s="3"/>
      <c r="BL708" s="3"/>
      <c r="BM708" s="3"/>
      <c r="BN708" s="3"/>
      <c r="BO708" s="3"/>
      <c r="BP708" s="3"/>
      <c r="BQ708" s="3"/>
      <c r="BR708" s="3"/>
      <c r="BS708" s="3"/>
      <c r="BT708" s="3"/>
      <c r="BU708" s="3"/>
      <c r="BV708" s="3"/>
      <c r="BW708" s="3"/>
      <c r="BX708" s="3"/>
      <c r="BY708" s="3"/>
      <c r="BZ708" s="3"/>
    </row>
    <row r="709">
      <c r="A709" s="20"/>
      <c r="B709" s="20"/>
      <c r="C709" s="3"/>
      <c r="D709" s="3"/>
      <c r="E709" s="3"/>
      <c r="F709" s="3"/>
      <c r="G709" s="3"/>
      <c r="H709" s="3"/>
      <c r="I709" s="3"/>
      <c r="J709" s="3"/>
      <c r="K709" s="3"/>
      <c r="L709" s="3"/>
      <c r="M709" s="3"/>
      <c r="N709" s="3"/>
      <c r="O709" s="3"/>
      <c r="P709" s="3"/>
      <c r="Q709" s="3"/>
      <c r="R709" s="3"/>
      <c r="S709" s="3"/>
      <c r="T709" s="3"/>
      <c r="U709" s="3"/>
      <c r="V709" s="3"/>
      <c r="W709" s="3"/>
      <c r="X709" s="3"/>
      <c r="Y709" s="3"/>
      <c r="Z709" s="3"/>
      <c r="AA709" s="3"/>
      <c r="AB709" s="3"/>
      <c r="AC709" s="3"/>
      <c r="AD709" s="3"/>
      <c r="AE709" s="3"/>
      <c r="AF709" s="3"/>
      <c r="AG709" s="3"/>
      <c r="AH709" s="3"/>
      <c r="AI709" s="3"/>
      <c r="AJ709" s="3"/>
      <c r="AK709" s="3"/>
      <c r="AL709" s="3"/>
      <c r="AM709" s="3"/>
      <c r="AN709" s="3"/>
      <c r="AO709" s="3"/>
      <c r="AP709" s="3"/>
      <c r="AQ709" s="3"/>
      <c r="AR709" s="3"/>
      <c r="AS709" s="3"/>
      <c r="AT709" s="3"/>
      <c r="AU709" s="3"/>
      <c r="AV709" s="3"/>
      <c r="AW709" s="3"/>
      <c r="AX709" s="3"/>
      <c r="AY709" s="3"/>
      <c r="AZ709" s="3"/>
      <c r="BA709" s="3"/>
      <c r="BB709" s="3"/>
      <c r="BC709" s="3"/>
      <c r="BD709" s="3"/>
      <c r="BE709" s="3"/>
      <c r="BF709" s="3"/>
      <c r="BG709" s="3"/>
      <c r="BH709" s="3"/>
      <c r="BI709" s="3"/>
      <c r="BJ709" s="3"/>
      <c r="BK709" s="3"/>
      <c r="BL709" s="3"/>
      <c r="BM709" s="3"/>
      <c r="BN709" s="3"/>
      <c r="BO709" s="3"/>
      <c r="BP709" s="3"/>
      <c r="BQ709" s="3"/>
      <c r="BR709" s="3"/>
      <c r="BS709" s="3"/>
      <c r="BT709" s="3"/>
      <c r="BU709" s="3"/>
      <c r="BV709" s="3"/>
      <c r="BW709" s="3"/>
      <c r="BX709" s="3"/>
      <c r="BY709" s="3"/>
      <c r="BZ709" s="3"/>
    </row>
    <row r="710">
      <c r="A710" s="20"/>
      <c r="B710" s="20"/>
      <c r="C710" s="3"/>
      <c r="D710" s="3"/>
      <c r="E710" s="3"/>
      <c r="F710" s="3"/>
      <c r="G710" s="3"/>
      <c r="H710" s="3"/>
      <c r="I710" s="3"/>
      <c r="J710" s="3"/>
      <c r="K710" s="3"/>
      <c r="L710" s="3"/>
      <c r="M710" s="3"/>
      <c r="N710" s="3"/>
      <c r="O710" s="3"/>
      <c r="P710" s="3"/>
      <c r="Q710" s="3"/>
      <c r="R710" s="3"/>
      <c r="S710" s="3"/>
      <c r="T710" s="3"/>
      <c r="U710" s="3"/>
      <c r="V710" s="3"/>
      <c r="W710" s="3"/>
      <c r="X710" s="3"/>
      <c r="Y710" s="3"/>
      <c r="Z710" s="3"/>
      <c r="AA710" s="3"/>
      <c r="AB710" s="3"/>
      <c r="AC710" s="3"/>
      <c r="AD710" s="3"/>
      <c r="AE710" s="3"/>
      <c r="AF710" s="3"/>
      <c r="AG710" s="3"/>
      <c r="AH710" s="3"/>
      <c r="AI710" s="3"/>
      <c r="AJ710" s="3"/>
      <c r="AK710" s="3"/>
      <c r="AL710" s="3"/>
      <c r="AM710" s="3"/>
      <c r="AN710" s="3"/>
      <c r="AO710" s="3"/>
      <c r="AP710" s="3"/>
      <c r="AQ710" s="3"/>
      <c r="AR710" s="3"/>
      <c r="AS710" s="3"/>
      <c r="AT710" s="3"/>
      <c r="AU710" s="3"/>
      <c r="AV710" s="3"/>
      <c r="AW710" s="3"/>
      <c r="AX710" s="3"/>
      <c r="AY710" s="3"/>
      <c r="AZ710" s="3"/>
      <c r="BA710" s="3"/>
      <c r="BB710" s="3"/>
      <c r="BC710" s="3"/>
      <c r="BD710" s="3"/>
      <c r="BE710" s="3"/>
      <c r="BF710" s="3"/>
      <c r="BG710" s="3"/>
      <c r="BH710" s="3"/>
      <c r="BI710" s="3"/>
      <c r="BJ710" s="3"/>
      <c r="BK710" s="3"/>
      <c r="BL710" s="3"/>
      <c r="BM710" s="3"/>
      <c r="BN710" s="3"/>
      <c r="BO710" s="3"/>
      <c r="BP710" s="3"/>
      <c r="BQ710" s="3"/>
      <c r="BR710" s="3"/>
      <c r="BS710" s="3"/>
      <c r="BT710" s="3"/>
      <c r="BU710" s="3"/>
      <c r="BV710" s="3"/>
      <c r="BW710" s="3"/>
      <c r="BX710" s="3"/>
      <c r="BY710" s="3"/>
      <c r="BZ710" s="3"/>
    </row>
    <row r="711">
      <c r="A711" s="20"/>
      <c r="B711" s="20"/>
      <c r="C711" s="3"/>
      <c r="D711" s="3"/>
      <c r="E711" s="3"/>
      <c r="F711" s="3"/>
      <c r="G711" s="3"/>
      <c r="H711" s="3"/>
      <c r="I711" s="3"/>
      <c r="J711" s="3"/>
      <c r="K711" s="3"/>
      <c r="L711" s="3"/>
      <c r="M711" s="3"/>
      <c r="N711" s="3"/>
      <c r="O711" s="3"/>
      <c r="P711" s="3"/>
      <c r="Q711" s="3"/>
      <c r="R711" s="3"/>
      <c r="S711" s="3"/>
      <c r="T711" s="3"/>
      <c r="U711" s="3"/>
      <c r="V711" s="3"/>
      <c r="W711" s="3"/>
      <c r="X711" s="3"/>
      <c r="Y711" s="3"/>
      <c r="Z711" s="3"/>
      <c r="AA711" s="3"/>
      <c r="AB711" s="3"/>
      <c r="AC711" s="3"/>
      <c r="AD711" s="3"/>
      <c r="AE711" s="3"/>
      <c r="AF711" s="3"/>
      <c r="AG711" s="3"/>
      <c r="AH711" s="3"/>
      <c r="AI711" s="3"/>
      <c r="AJ711" s="3"/>
      <c r="AK711" s="3"/>
      <c r="AL711" s="3"/>
      <c r="AM711" s="3"/>
      <c r="AN711" s="3"/>
      <c r="AO711" s="3"/>
      <c r="AP711" s="3"/>
      <c r="AQ711" s="3"/>
      <c r="AR711" s="3"/>
      <c r="AS711" s="3"/>
      <c r="AT711" s="3"/>
      <c r="AU711" s="3"/>
      <c r="AV711" s="3"/>
      <c r="AW711" s="3"/>
      <c r="AX711" s="3"/>
      <c r="AY711" s="3"/>
      <c r="AZ711" s="3"/>
      <c r="BA711" s="3"/>
      <c r="BB711" s="3"/>
      <c r="BC711" s="3"/>
      <c r="BD711" s="3"/>
      <c r="BE711" s="3"/>
      <c r="BF711" s="3"/>
      <c r="BG711" s="3"/>
      <c r="BH711" s="3"/>
      <c r="BI711" s="3"/>
      <c r="BJ711" s="3"/>
      <c r="BK711" s="3"/>
      <c r="BL711" s="3"/>
      <c r="BM711" s="3"/>
      <c r="BN711" s="3"/>
      <c r="BO711" s="3"/>
      <c r="BP711" s="3"/>
      <c r="BQ711" s="3"/>
      <c r="BR711" s="3"/>
      <c r="BS711" s="3"/>
      <c r="BT711" s="3"/>
      <c r="BU711" s="3"/>
      <c r="BV711" s="3"/>
      <c r="BW711" s="3"/>
      <c r="BX711" s="3"/>
      <c r="BY711" s="3"/>
      <c r="BZ711" s="3"/>
    </row>
    <row r="712">
      <c r="A712" s="20"/>
      <c r="B712" s="20"/>
      <c r="C712" s="3"/>
      <c r="D712" s="3"/>
      <c r="E712" s="3"/>
      <c r="F712" s="3"/>
      <c r="G712" s="3"/>
      <c r="H712" s="3"/>
      <c r="I712" s="3"/>
      <c r="J712" s="3"/>
      <c r="K712" s="3"/>
      <c r="L712" s="3"/>
      <c r="M712" s="3"/>
      <c r="N712" s="3"/>
      <c r="O712" s="3"/>
      <c r="P712" s="3"/>
      <c r="Q712" s="3"/>
      <c r="R712" s="3"/>
      <c r="S712" s="3"/>
      <c r="T712" s="3"/>
      <c r="U712" s="3"/>
      <c r="V712" s="3"/>
      <c r="W712" s="3"/>
      <c r="X712" s="3"/>
      <c r="Y712" s="3"/>
      <c r="Z712" s="3"/>
      <c r="AA712" s="3"/>
      <c r="AB712" s="3"/>
      <c r="AC712" s="3"/>
      <c r="AD712" s="3"/>
      <c r="AE712" s="3"/>
      <c r="AF712" s="3"/>
      <c r="AG712" s="3"/>
      <c r="AH712" s="3"/>
      <c r="AI712" s="3"/>
      <c r="AJ712" s="3"/>
      <c r="AK712" s="3"/>
      <c r="AL712" s="3"/>
      <c r="AM712" s="3"/>
      <c r="AN712" s="3"/>
      <c r="AO712" s="3"/>
      <c r="AP712" s="3"/>
      <c r="AQ712" s="3"/>
      <c r="AR712" s="3"/>
      <c r="AS712" s="3"/>
      <c r="AT712" s="3"/>
      <c r="AU712" s="3"/>
      <c r="AV712" s="3"/>
      <c r="AW712" s="3"/>
      <c r="AX712" s="3"/>
      <c r="AY712" s="3"/>
      <c r="AZ712" s="3"/>
      <c r="BA712" s="3"/>
      <c r="BB712" s="3"/>
      <c r="BC712" s="3"/>
      <c r="BD712" s="3"/>
      <c r="BE712" s="3"/>
      <c r="BF712" s="3"/>
      <c r="BG712" s="3"/>
      <c r="BH712" s="3"/>
      <c r="BI712" s="3"/>
      <c r="BJ712" s="3"/>
      <c r="BK712" s="3"/>
      <c r="BL712" s="3"/>
      <c r="BM712" s="3"/>
      <c r="BN712" s="3"/>
      <c r="BO712" s="3"/>
      <c r="BP712" s="3"/>
      <c r="BQ712" s="3"/>
      <c r="BR712" s="3"/>
      <c r="BS712" s="3"/>
      <c r="BT712" s="3"/>
      <c r="BU712" s="3"/>
      <c r="BV712" s="3"/>
      <c r="BW712" s="3"/>
      <c r="BX712" s="3"/>
      <c r="BY712" s="3"/>
      <c r="BZ712" s="3"/>
    </row>
    <row r="713">
      <c r="A713" s="20"/>
      <c r="B713" s="20"/>
      <c r="C713" s="3"/>
      <c r="D713" s="3"/>
      <c r="E713" s="3"/>
      <c r="F713" s="3"/>
      <c r="G713" s="3"/>
      <c r="H713" s="3"/>
      <c r="I713" s="3"/>
      <c r="J713" s="3"/>
      <c r="K713" s="3"/>
      <c r="L713" s="3"/>
      <c r="M713" s="3"/>
      <c r="N713" s="3"/>
      <c r="O713" s="3"/>
      <c r="P713" s="3"/>
      <c r="Q713" s="3"/>
      <c r="R713" s="3"/>
      <c r="S713" s="3"/>
      <c r="T713" s="3"/>
      <c r="U713" s="3"/>
      <c r="V713" s="3"/>
      <c r="W713" s="3"/>
      <c r="X713" s="3"/>
      <c r="Y713" s="3"/>
      <c r="Z713" s="3"/>
      <c r="AA713" s="3"/>
      <c r="AB713" s="3"/>
      <c r="AC713" s="3"/>
      <c r="AD713" s="3"/>
      <c r="AE713" s="3"/>
      <c r="AF713" s="3"/>
      <c r="AG713" s="3"/>
      <c r="AH713" s="3"/>
      <c r="AI713" s="3"/>
      <c r="AJ713" s="3"/>
      <c r="AK713" s="3"/>
      <c r="AL713" s="3"/>
      <c r="AM713" s="3"/>
      <c r="AN713" s="3"/>
      <c r="AO713" s="3"/>
      <c r="AP713" s="3"/>
      <c r="AQ713" s="3"/>
      <c r="AR713" s="3"/>
      <c r="AS713" s="3"/>
      <c r="AT713" s="3"/>
      <c r="AU713" s="3"/>
      <c r="AV713" s="3"/>
      <c r="AW713" s="3"/>
      <c r="AX713" s="3"/>
      <c r="AY713" s="3"/>
      <c r="AZ713" s="3"/>
      <c r="BA713" s="3"/>
      <c r="BB713" s="3"/>
      <c r="BC713" s="3"/>
      <c r="BD713" s="3"/>
      <c r="BE713" s="3"/>
      <c r="BF713" s="3"/>
      <c r="BG713" s="3"/>
      <c r="BH713" s="3"/>
      <c r="BI713" s="3"/>
      <c r="BJ713" s="3"/>
      <c r="BK713" s="3"/>
      <c r="BL713" s="3"/>
      <c r="BM713" s="3"/>
      <c r="BN713" s="3"/>
      <c r="BO713" s="3"/>
      <c r="BP713" s="3"/>
      <c r="BQ713" s="3"/>
      <c r="BR713" s="3"/>
      <c r="BS713" s="3"/>
      <c r="BT713" s="3"/>
      <c r="BU713" s="3"/>
      <c r="BV713" s="3"/>
      <c r="BW713" s="3"/>
      <c r="BX713" s="3"/>
      <c r="BY713" s="3"/>
      <c r="BZ713" s="3"/>
    </row>
    <row r="714">
      <c r="A714" s="20"/>
      <c r="B714" s="20"/>
      <c r="C714" s="3"/>
      <c r="D714" s="3"/>
      <c r="E714" s="3"/>
      <c r="F714" s="3"/>
      <c r="G714" s="3"/>
      <c r="H714" s="3"/>
      <c r="I714" s="3"/>
      <c r="J714" s="3"/>
      <c r="K714" s="3"/>
      <c r="L714" s="3"/>
      <c r="M714" s="3"/>
      <c r="N714" s="3"/>
      <c r="O714" s="3"/>
      <c r="P714" s="3"/>
      <c r="Q714" s="3"/>
      <c r="R714" s="3"/>
      <c r="S714" s="3"/>
      <c r="T714" s="3"/>
      <c r="U714" s="3"/>
      <c r="V714" s="3"/>
      <c r="W714" s="3"/>
      <c r="X714" s="3"/>
      <c r="Y714" s="3"/>
      <c r="Z714" s="3"/>
      <c r="AA714" s="3"/>
      <c r="AB714" s="3"/>
      <c r="AC714" s="3"/>
      <c r="AD714" s="3"/>
      <c r="AE714" s="3"/>
      <c r="AF714" s="3"/>
      <c r="AG714" s="3"/>
      <c r="AH714" s="3"/>
      <c r="AI714" s="3"/>
      <c r="AJ714" s="3"/>
      <c r="AK714" s="3"/>
      <c r="AL714" s="3"/>
      <c r="AM714" s="3"/>
      <c r="AN714" s="3"/>
      <c r="AO714" s="3"/>
      <c r="AP714" s="3"/>
      <c r="AQ714" s="3"/>
      <c r="AR714" s="3"/>
      <c r="AS714" s="3"/>
      <c r="AT714" s="3"/>
      <c r="AU714" s="3"/>
      <c r="AV714" s="3"/>
      <c r="AW714" s="3"/>
      <c r="AX714" s="3"/>
      <c r="AY714" s="3"/>
      <c r="AZ714" s="3"/>
      <c r="BA714" s="3"/>
      <c r="BB714" s="3"/>
      <c r="BC714" s="3"/>
      <c r="BD714" s="3"/>
      <c r="BE714" s="3"/>
      <c r="BF714" s="3"/>
      <c r="BG714" s="3"/>
      <c r="BH714" s="3"/>
      <c r="BI714" s="3"/>
      <c r="BJ714" s="3"/>
      <c r="BK714" s="3"/>
      <c r="BL714" s="3"/>
      <c r="BM714" s="3"/>
      <c r="BN714" s="3"/>
      <c r="BO714" s="3"/>
      <c r="BP714" s="3"/>
      <c r="BQ714" s="3"/>
      <c r="BR714" s="3"/>
      <c r="BS714" s="3"/>
      <c r="BT714" s="3"/>
      <c r="BU714" s="3"/>
      <c r="BV714" s="3"/>
      <c r="BW714" s="3"/>
      <c r="BX714" s="3"/>
      <c r="BY714" s="3"/>
      <c r="BZ714" s="3"/>
    </row>
    <row r="715">
      <c r="A715" s="20"/>
      <c r="B715" s="20"/>
      <c r="C715" s="3"/>
      <c r="D715" s="3"/>
      <c r="E715" s="3"/>
      <c r="F715" s="3"/>
      <c r="G715" s="3"/>
      <c r="H715" s="3"/>
      <c r="I715" s="3"/>
      <c r="J715" s="3"/>
      <c r="K715" s="3"/>
      <c r="L715" s="3"/>
      <c r="M715" s="3"/>
      <c r="N715" s="3"/>
      <c r="O715" s="3"/>
      <c r="P715" s="3"/>
      <c r="Q715" s="3"/>
      <c r="R715" s="3"/>
      <c r="S715" s="3"/>
      <c r="T715" s="3"/>
      <c r="U715" s="3"/>
      <c r="V715" s="3"/>
      <c r="W715" s="3"/>
      <c r="X715" s="3"/>
      <c r="Y715" s="3"/>
      <c r="Z715" s="3"/>
      <c r="AA715" s="3"/>
      <c r="AB715" s="3"/>
      <c r="AC715" s="3"/>
      <c r="AD715" s="3"/>
      <c r="AE715" s="3"/>
      <c r="AF715" s="3"/>
      <c r="AG715" s="3"/>
      <c r="AH715" s="3"/>
      <c r="AI715" s="3"/>
      <c r="AJ715" s="3"/>
      <c r="AK715" s="3"/>
      <c r="AL715" s="3"/>
      <c r="AM715" s="3"/>
      <c r="AN715" s="3"/>
      <c r="AO715" s="3"/>
      <c r="AP715" s="3"/>
      <c r="AQ715" s="3"/>
      <c r="AR715" s="3"/>
      <c r="AS715" s="3"/>
      <c r="AT715" s="3"/>
      <c r="AU715" s="3"/>
      <c r="AV715" s="3"/>
      <c r="AW715" s="3"/>
      <c r="AX715" s="3"/>
      <c r="AY715" s="3"/>
      <c r="AZ715" s="3"/>
      <c r="BA715" s="3"/>
      <c r="BB715" s="3"/>
      <c r="BC715" s="3"/>
      <c r="BD715" s="3"/>
      <c r="BE715" s="3"/>
      <c r="BF715" s="3"/>
      <c r="BG715" s="3"/>
      <c r="BH715" s="3"/>
      <c r="BI715" s="3"/>
      <c r="BJ715" s="3"/>
      <c r="BK715" s="3"/>
      <c r="BL715" s="3"/>
      <c r="BM715" s="3"/>
      <c r="BN715" s="3"/>
      <c r="BO715" s="3"/>
      <c r="BP715" s="3"/>
      <c r="BQ715" s="3"/>
      <c r="BR715" s="3"/>
      <c r="BS715" s="3"/>
      <c r="BT715" s="3"/>
      <c r="BU715" s="3"/>
      <c r="BV715" s="3"/>
      <c r="BW715" s="3"/>
      <c r="BX715" s="3"/>
      <c r="BY715" s="3"/>
      <c r="BZ715" s="3"/>
    </row>
    <row r="716">
      <c r="A716" s="20"/>
      <c r="B716" s="20"/>
      <c r="C716" s="3"/>
      <c r="D716" s="3"/>
      <c r="E716" s="3"/>
      <c r="F716" s="3"/>
      <c r="G716" s="3"/>
      <c r="H716" s="3"/>
      <c r="I716" s="3"/>
      <c r="J716" s="3"/>
      <c r="K716" s="3"/>
      <c r="L716" s="3"/>
      <c r="M716" s="3"/>
      <c r="N716" s="3"/>
      <c r="O716" s="3"/>
      <c r="P716" s="3"/>
      <c r="Q716" s="3"/>
      <c r="R716" s="3"/>
      <c r="S716" s="3"/>
      <c r="T716" s="3"/>
      <c r="U716" s="3"/>
      <c r="V716" s="3"/>
      <c r="W716" s="3"/>
      <c r="X716" s="3"/>
      <c r="Y716" s="3"/>
      <c r="Z716" s="3"/>
      <c r="AA716" s="3"/>
      <c r="AB716" s="3"/>
      <c r="AC716" s="3"/>
      <c r="AD716" s="3"/>
      <c r="AE716" s="3"/>
      <c r="AF716" s="3"/>
      <c r="AG716" s="3"/>
      <c r="AH716" s="3"/>
      <c r="AI716" s="3"/>
      <c r="AJ716" s="3"/>
      <c r="AK716" s="3"/>
      <c r="AL716" s="3"/>
      <c r="AM716" s="3"/>
      <c r="AN716" s="3"/>
      <c r="AO716" s="3"/>
      <c r="AP716" s="3"/>
      <c r="AQ716" s="3"/>
      <c r="AR716" s="3"/>
      <c r="AS716" s="3"/>
      <c r="AT716" s="3"/>
      <c r="AU716" s="3"/>
      <c r="AV716" s="3"/>
      <c r="AW716" s="3"/>
      <c r="AX716" s="3"/>
      <c r="AY716" s="3"/>
      <c r="AZ716" s="3"/>
      <c r="BA716" s="3"/>
      <c r="BB716" s="3"/>
      <c r="BC716" s="3"/>
      <c r="BD716" s="3"/>
      <c r="BE716" s="3"/>
      <c r="BF716" s="3"/>
      <c r="BG716" s="3"/>
      <c r="BH716" s="3"/>
      <c r="BI716" s="3"/>
      <c r="BJ716" s="3"/>
      <c r="BK716" s="3"/>
      <c r="BL716" s="3"/>
      <c r="BM716" s="3"/>
      <c r="BN716" s="3"/>
      <c r="BO716" s="3"/>
      <c r="BP716" s="3"/>
      <c r="BQ716" s="3"/>
      <c r="BR716" s="3"/>
      <c r="BS716" s="3"/>
      <c r="BT716" s="3"/>
      <c r="BU716" s="3"/>
      <c r="BV716" s="3"/>
      <c r="BW716" s="3"/>
      <c r="BX716" s="3"/>
      <c r="BY716" s="3"/>
      <c r="BZ716" s="3"/>
    </row>
    <row r="717">
      <c r="A717" s="20"/>
      <c r="B717" s="20"/>
      <c r="C717" s="3"/>
      <c r="D717" s="3"/>
      <c r="E717" s="3"/>
      <c r="F717" s="3"/>
      <c r="G717" s="3"/>
      <c r="H717" s="3"/>
      <c r="I717" s="3"/>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c r="BI717" s="3"/>
      <c r="BJ717" s="3"/>
      <c r="BK717" s="3"/>
      <c r="BL717" s="3"/>
      <c r="BM717" s="3"/>
      <c r="BN717" s="3"/>
      <c r="BO717" s="3"/>
      <c r="BP717" s="3"/>
      <c r="BQ717" s="3"/>
      <c r="BR717" s="3"/>
      <c r="BS717" s="3"/>
      <c r="BT717" s="3"/>
      <c r="BU717" s="3"/>
      <c r="BV717" s="3"/>
      <c r="BW717" s="3"/>
      <c r="BX717" s="3"/>
      <c r="BY717" s="3"/>
      <c r="BZ717" s="3"/>
    </row>
    <row r="718">
      <c r="A718" s="20"/>
      <c r="B718" s="20"/>
      <c r="C718" s="3"/>
      <c r="D718" s="3"/>
      <c r="E718" s="3"/>
      <c r="F718" s="3"/>
      <c r="G718" s="3"/>
      <c r="H718" s="3"/>
      <c r="I718" s="3"/>
      <c r="J718" s="3"/>
      <c r="K718" s="3"/>
      <c r="L718" s="3"/>
      <c r="M718" s="3"/>
      <c r="N718" s="3"/>
      <c r="O718" s="3"/>
      <c r="P718" s="3"/>
      <c r="Q718" s="3"/>
      <c r="R718" s="3"/>
      <c r="S718" s="3"/>
      <c r="T718" s="3"/>
      <c r="U718" s="3"/>
      <c r="V718" s="3"/>
      <c r="W718" s="3"/>
      <c r="X718" s="3"/>
      <c r="Y718" s="3"/>
      <c r="Z718" s="3"/>
      <c r="AA718" s="3"/>
      <c r="AB718" s="3"/>
      <c r="AC718" s="3"/>
      <c r="AD718" s="3"/>
      <c r="AE718" s="3"/>
      <c r="AF718" s="3"/>
      <c r="AG718" s="3"/>
      <c r="AH718" s="3"/>
      <c r="AI718" s="3"/>
      <c r="AJ718" s="3"/>
      <c r="AK718" s="3"/>
      <c r="AL718" s="3"/>
      <c r="AM718" s="3"/>
      <c r="AN718" s="3"/>
      <c r="AO718" s="3"/>
      <c r="AP718" s="3"/>
      <c r="AQ718" s="3"/>
      <c r="AR718" s="3"/>
      <c r="AS718" s="3"/>
      <c r="AT718" s="3"/>
      <c r="AU718" s="3"/>
      <c r="AV718" s="3"/>
      <c r="AW718" s="3"/>
      <c r="AX718" s="3"/>
      <c r="AY718" s="3"/>
      <c r="AZ718" s="3"/>
      <c r="BA718" s="3"/>
      <c r="BB718" s="3"/>
      <c r="BC718" s="3"/>
      <c r="BD718" s="3"/>
      <c r="BE718" s="3"/>
      <c r="BF718" s="3"/>
      <c r="BG718" s="3"/>
      <c r="BH718" s="3"/>
      <c r="BI718" s="3"/>
      <c r="BJ718" s="3"/>
      <c r="BK718" s="3"/>
      <c r="BL718" s="3"/>
      <c r="BM718" s="3"/>
      <c r="BN718" s="3"/>
      <c r="BO718" s="3"/>
      <c r="BP718" s="3"/>
      <c r="BQ718" s="3"/>
      <c r="BR718" s="3"/>
      <c r="BS718" s="3"/>
      <c r="BT718" s="3"/>
      <c r="BU718" s="3"/>
      <c r="BV718" s="3"/>
      <c r="BW718" s="3"/>
      <c r="BX718" s="3"/>
      <c r="BY718" s="3"/>
      <c r="BZ718" s="3"/>
    </row>
    <row r="719">
      <c r="A719" s="20"/>
      <c r="B719" s="20"/>
      <c r="C719" s="3"/>
      <c r="D719" s="3"/>
      <c r="E719" s="3"/>
      <c r="F719" s="3"/>
      <c r="G719" s="3"/>
      <c r="H719" s="3"/>
      <c r="I719" s="3"/>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c r="BM719" s="3"/>
      <c r="BN719" s="3"/>
      <c r="BO719" s="3"/>
      <c r="BP719" s="3"/>
      <c r="BQ719" s="3"/>
      <c r="BR719" s="3"/>
      <c r="BS719" s="3"/>
      <c r="BT719" s="3"/>
      <c r="BU719" s="3"/>
      <c r="BV719" s="3"/>
      <c r="BW719" s="3"/>
      <c r="BX719" s="3"/>
      <c r="BY719" s="3"/>
      <c r="BZ719" s="3"/>
    </row>
    <row r="720">
      <c r="A720" s="20"/>
      <c r="B720" s="20"/>
      <c r="C720" s="3"/>
      <c r="D720" s="3"/>
      <c r="E720" s="3"/>
      <c r="F720" s="3"/>
      <c r="G720" s="3"/>
      <c r="H720" s="3"/>
      <c r="I720" s="3"/>
      <c r="J720" s="3"/>
      <c r="K720" s="3"/>
      <c r="L720" s="3"/>
      <c r="M720" s="3"/>
      <c r="N720" s="3"/>
      <c r="O720" s="3"/>
      <c r="P720" s="3"/>
      <c r="Q720" s="3"/>
      <c r="R720" s="3"/>
      <c r="S720" s="3"/>
      <c r="T720" s="3"/>
      <c r="U720" s="3"/>
      <c r="V720" s="3"/>
      <c r="W720" s="3"/>
      <c r="X720" s="3"/>
      <c r="Y720" s="3"/>
      <c r="Z720" s="3"/>
      <c r="AA720" s="3"/>
      <c r="AB720" s="3"/>
      <c r="AC720" s="3"/>
      <c r="AD720" s="3"/>
      <c r="AE720" s="3"/>
      <c r="AF720" s="3"/>
      <c r="AG720" s="3"/>
      <c r="AH720" s="3"/>
      <c r="AI720" s="3"/>
      <c r="AJ720" s="3"/>
      <c r="AK720" s="3"/>
      <c r="AL720" s="3"/>
      <c r="AM720" s="3"/>
      <c r="AN720" s="3"/>
      <c r="AO720" s="3"/>
      <c r="AP720" s="3"/>
      <c r="AQ720" s="3"/>
      <c r="AR720" s="3"/>
      <c r="AS720" s="3"/>
      <c r="AT720" s="3"/>
      <c r="AU720" s="3"/>
      <c r="AV720" s="3"/>
      <c r="AW720" s="3"/>
      <c r="AX720" s="3"/>
      <c r="AY720" s="3"/>
      <c r="AZ720" s="3"/>
      <c r="BA720" s="3"/>
      <c r="BB720" s="3"/>
      <c r="BC720" s="3"/>
      <c r="BD720" s="3"/>
      <c r="BE720" s="3"/>
      <c r="BF720" s="3"/>
      <c r="BG720" s="3"/>
      <c r="BH720" s="3"/>
      <c r="BI720" s="3"/>
      <c r="BJ720" s="3"/>
      <c r="BK720" s="3"/>
      <c r="BL720" s="3"/>
      <c r="BM720" s="3"/>
      <c r="BN720" s="3"/>
      <c r="BO720" s="3"/>
      <c r="BP720" s="3"/>
      <c r="BQ720" s="3"/>
      <c r="BR720" s="3"/>
      <c r="BS720" s="3"/>
      <c r="BT720" s="3"/>
      <c r="BU720" s="3"/>
      <c r="BV720" s="3"/>
      <c r="BW720" s="3"/>
      <c r="BX720" s="3"/>
      <c r="BY720" s="3"/>
      <c r="BZ720" s="3"/>
    </row>
    <row r="721">
      <c r="A721" s="20"/>
      <c r="B721" s="20"/>
      <c r="C721" s="3"/>
      <c r="D721" s="3"/>
      <c r="E721" s="3"/>
      <c r="F721" s="3"/>
      <c r="G721" s="3"/>
      <c r="H721" s="3"/>
      <c r="I721" s="3"/>
      <c r="J721" s="3"/>
      <c r="K721" s="3"/>
      <c r="L721" s="3"/>
      <c r="M721" s="3"/>
      <c r="N721" s="3"/>
      <c r="O721" s="3"/>
      <c r="P721" s="3"/>
      <c r="Q721" s="3"/>
      <c r="R721" s="3"/>
      <c r="S721" s="3"/>
      <c r="T721" s="3"/>
      <c r="U721" s="3"/>
      <c r="V721" s="3"/>
      <c r="W721" s="3"/>
      <c r="X721" s="3"/>
      <c r="Y721" s="3"/>
      <c r="Z721" s="3"/>
      <c r="AA721" s="3"/>
      <c r="AB721" s="3"/>
      <c r="AC721" s="3"/>
      <c r="AD721" s="3"/>
      <c r="AE721" s="3"/>
      <c r="AF721" s="3"/>
      <c r="AG721" s="3"/>
      <c r="AH721" s="3"/>
      <c r="AI721" s="3"/>
      <c r="AJ721" s="3"/>
      <c r="AK721" s="3"/>
      <c r="AL721" s="3"/>
      <c r="AM721" s="3"/>
      <c r="AN721" s="3"/>
      <c r="AO721" s="3"/>
      <c r="AP721" s="3"/>
      <c r="AQ721" s="3"/>
      <c r="AR721" s="3"/>
      <c r="AS721" s="3"/>
      <c r="AT721" s="3"/>
      <c r="AU721" s="3"/>
      <c r="AV721" s="3"/>
      <c r="AW721" s="3"/>
      <c r="AX721" s="3"/>
      <c r="AY721" s="3"/>
      <c r="AZ721" s="3"/>
      <c r="BA721" s="3"/>
      <c r="BB721" s="3"/>
      <c r="BC721" s="3"/>
      <c r="BD721" s="3"/>
      <c r="BE721" s="3"/>
      <c r="BF721" s="3"/>
      <c r="BG721" s="3"/>
      <c r="BH721" s="3"/>
      <c r="BI721" s="3"/>
      <c r="BJ721" s="3"/>
      <c r="BK721" s="3"/>
      <c r="BL721" s="3"/>
      <c r="BM721" s="3"/>
      <c r="BN721" s="3"/>
      <c r="BO721" s="3"/>
      <c r="BP721" s="3"/>
      <c r="BQ721" s="3"/>
      <c r="BR721" s="3"/>
      <c r="BS721" s="3"/>
      <c r="BT721" s="3"/>
      <c r="BU721" s="3"/>
      <c r="BV721" s="3"/>
      <c r="BW721" s="3"/>
      <c r="BX721" s="3"/>
      <c r="BY721" s="3"/>
      <c r="BZ721" s="3"/>
    </row>
    <row r="722">
      <c r="A722" s="20"/>
      <c r="B722" s="20"/>
      <c r="C722" s="3"/>
      <c r="D722" s="3"/>
      <c r="E722" s="3"/>
      <c r="F722" s="3"/>
      <c r="G722" s="3"/>
      <c r="H722" s="3"/>
      <c r="I722" s="3"/>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c r="BM722" s="3"/>
      <c r="BN722" s="3"/>
      <c r="BO722" s="3"/>
      <c r="BP722" s="3"/>
      <c r="BQ722" s="3"/>
      <c r="BR722" s="3"/>
      <c r="BS722" s="3"/>
      <c r="BT722" s="3"/>
      <c r="BU722" s="3"/>
      <c r="BV722" s="3"/>
      <c r="BW722" s="3"/>
      <c r="BX722" s="3"/>
      <c r="BY722" s="3"/>
      <c r="BZ722" s="3"/>
    </row>
    <row r="723">
      <c r="A723" s="20"/>
      <c r="B723" s="20"/>
      <c r="C723" s="3"/>
      <c r="D723" s="3"/>
      <c r="E723" s="3"/>
      <c r="F723" s="3"/>
      <c r="G723" s="3"/>
      <c r="H723" s="3"/>
      <c r="I723" s="3"/>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c r="BM723" s="3"/>
      <c r="BN723" s="3"/>
      <c r="BO723" s="3"/>
      <c r="BP723" s="3"/>
      <c r="BQ723" s="3"/>
      <c r="BR723" s="3"/>
      <c r="BS723" s="3"/>
      <c r="BT723" s="3"/>
      <c r="BU723" s="3"/>
      <c r="BV723" s="3"/>
      <c r="BW723" s="3"/>
      <c r="BX723" s="3"/>
      <c r="BY723" s="3"/>
      <c r="BZ723" s="3"/>
    </row>
    <row r="724">
      <c r="A724" s="20"/>
      <c r="B724" s="20"/>
      <c r="C724" s="3"/>
      <c r="D724" s="3"/>
      <c r="E724" s="3"/>
      <c r="F724" s="3"/>
      <c r="G724" s="3"/>
      <c r="H724" s="3"/>
      <c r="I724" s="3"/>
      <c r="J724" s="3"/>
      <c r="K724" s="3"/>
      <c r="L724" s="3"/>
      <c r="M724" s="3"/>
      <c r="N724" s="3"/>
      <c r="O724" s="3"/>
      <c r="P724" s="3"/>
      <c r="Q724" s="3"/>
      <c r="R724" s="3"/>
      <c r="S724" s="3"/>
      <c r="T724" s="3"/>
      <c r="U724" s="3"/>
      <c r="V724" s="3"/>
      <c r="W724" s="3"/>
      <c r="X724" s="3"/>
      <c r="Y724" s="3"/>
      <c r="Z724" s="3"/>
      <c r="AA724" s="3"/>
      <c r="AB724" s="3"/>
      <c r="AC724" s="3"/>
      <c r="AD724" s="3"/>
      <c r="AE724" s="3"/>
      <c r="AF724" s="3"/>
      <c r="AG724" s="3"/>
      <c r="AH724" s="3"/>
      <c r="AI724" s="3"/>
      <c r="AJ724" s="3"/>
      <c r="AK724" s="3"/>
      <c r="AL724" s="3"/>
      <c r="AM724" s="3"/>
      <c r="AN724" s="3"/>
      <c r="AO724" s="3"/>
      <c r="AP724" s="3"/>
      <c r="AQ724" s="3"/>
      <c r="AR724" s="3"/>
      <c r="AS724" s="3"/>
      <c r="AT724" s="3"/>
      <c r="AU724" s="3"/>
      <c r="AV724" s="3"/>
      <c r="AW724" s="3"/>
      <c r="AX724" s="3"/>
      <c r="AY724" s="3"/>
      <c r="AZ724" s="3"/>
      <c r="BA724" s="3"/>
      <c r="BB724" s="3"/>
      <c r="BC724" s="3"/>
      <c r="BD724" s="3"/>
      <c r="BE724" s="3"/>
      <c r="BF724" s="3"/>
      <c r="BG724" s="3"/>
      <c r="BH724" s="3"/>
      <c r="BI724" s="3"/>
      <c r="BJ724" s="3"/>
      <c r="BK724" s="3"/>
      <c r="BL724" s="3"/>
      <c r="BM724" s="3"/>
      <c r="BN724" s="3"/>
      <c r="BO724" s="3"/>
      <c r="BP724" s="3"/>
      <c r="BQ724" s="3"/>
      <c r="BR724" s="3"/>
      <c r="BS724" s="3"/>
      <c r="BT724" s="3"/>
      <c r="BU724" s="3"/>
      <c r="BV724" s="3"/>
      <c r="BW724" s="3"/>
      <c r="BX724" s="3"/>
      <c r="BY724" s="3"/>
      <c r="BZ724" s="3"/>
    </row>
    <row r="725">
      <c r="A725" s="20"/>
      <c r="B725" s="20"/>
      <c r="C725" s="3"/>
      <c r="D725" s="3"/>
      <c r="E725" s="3"/>
      <c r="F725" s="3"/>
      <c r="G725" s="3"/>
      <c r="H725" s="3"/>
      <c r="I725" s="3"/>
      <c r="J725" s="3"/>
      <c r="K725" s="3"/>
      <c r="L725" s="3"/>
      <c r="M725" s="3"/>
      <c r="N725" s="3"/>
      <c r="O725" s="3"/>
      <c r="P725" s="3"/>
      <c r="Q725" s="3"/>
      <c r="R725" s="3"/>
      <c r="S725" s="3"/>
      <c r="T725" s="3"/>
      <c r="U725" s="3"/>
      <c r="V725" s="3"/>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c r="BA725" s="3"/>
      <c r="BB725" s="3"/>
      <c r="BC725" s="3"/>
      <c r="BD725" s="3"/>
      <c r="BE725" s="3"/>
      <c r="BF725" s="3"/>
      <c r="BG725" s="3"/>
      <c r="BH725" s="3"/>
      <c r="BI725" s="3"/>
      <c r="BJ725" s="3"/>
      <c r="BK725" s="3"/>
      <c r="BL725" s="3"/>
      <c r="BM725" s="3"/>
      <c r="BN725" s="3"/>
      <c r="BO725" s="3"/>
      <c r="BP725" s="3"/>
      <c r="BQ725" s="3"/>
      <c r="BR725" s="3"/>
      <c r="BS725" s="3"/>
      <c r="BT725" s="3"/>
      <c r="BU725" s="3"/>
      <c r="BV725" s="3"/>
      <c r="BW725" s="3"/>
      <c r="BX725" s="3"/>
      <c r="BY725" s="3"/>
      <c r="BZ725" s="3"/>
    </row>
    <row r="726">
      <c r="A726" s="20"/>
      <c r="B726" s="20"/>
      <c r="C726" s="3"/>
      <c r="D726" s="3"/>
      <c r="E726" s="3"/>
      <c r="F726" s="3"/>
      <c r="G726" s="3"/>
      <c r="H726" s="3"/>
      <c r="I726" s="3"/>
      <c r="J726" s="3"/>
      <c r="K726" s="3"/>
      <c r="L726" s="3"/>
      <c r="M726" s="3"/>
      <c r="N726" s="3"/>
      <c r="O726" s="3"/>
      <c r="P726" s="3"/>
      <c r="Q726" s="3"/>
      <c r="R726" s="3"/>
      <c r="S726" s="3"/>
      <c r="T726" s="3"/>
      <c r="U726" s="3"/>
      <c r="V726" s="3"/>
      <c r="W726" s="3"/>
      <c r="X726" s="3"/>
      <c r="Y726" s="3"/>
      <c r="Z726" s="3"/>
      <c r="AA726" s="3"/>
      <c r="AB726" s="3"/>
      <c r="AC726" s="3"/>
      <c r="AD726" s="3"/>
      <c r="AE726" s="3"/>
      <c r="AF726" s="3"/>
      <c r="AG726" s="3"/>
      <c r="AH726" s="3"/>
      <c r="AI726" s="3"/>
      <c r="AJ726" s="3"/>
      <c r="AK726" s="3"/>
      <c r="AL726" s="3"/>
      <c r="AM726" s="3"/>
      <c r="AN726" s="3"/>
      <c r="AO726" s="3"/>
      <c r="AP726" s="3"/>
      <c r="AQ726" s="3"/>
      <c r="AR726" s="3"/>
      <c r="AS726" s="3"/>
      <c r="AT726" s="3"/>
      <c r="AU726" s="3"/>
      <c r="AV726" s="3"/>
      <c r="AW726" s="3"/>
      <c r="AX726" s="3"/>
      <c r="AY726" s="3"/>
      <c r="AZ726" s="3"/>
      <c r="BA726" s="3"/>
      <c r="BB726" s="3"/>
      <c r="BC726" s="3"/>
      <c r="BD726" s="3"/>
      <c r="BE726" s="3"/>
      <c r="BF726" s="3"/>
      <c r="BG726" s="3"/>
      <c r="BH726" s="3"/>
      <c r="BI726" s="3"/>
      <c r="BJ726" s="3"/>
      <c r="BK726" s="3"/>
      <c r="BL726" s="3"/>
      <c r="BM726" s="3"/>
      <c r="BN726" s="3"/>
      <c r="BO726" s="3"/>
      <c r="BP726" s="3"/>
      <c r="BQ726" s="3"/>
      <c r="BR726" s="3"/>
      <c r="BS726" s="3"/>
      <c r="BT726" s="3"/>
      <c r="BU726" s="3"/>
      <c r="BV726" s="3"/>
      <c r="BW726" s="3"/>
      <c r="BX726" s="3"/>
      <c r="BY726" s="3"/>
      <c r="BZ726" s="3"/>
    </row>
    <row r="727">
      <c r="A727" s="20"/>
      <c r="B727" s="20"/>
      <c r="C727" s="3"/>
      <c r="D727" s="3"/>
      <c r="E727" s="3"/>
      <c r="F727" s="3"/>
      <c r="G727" s="3"/>
      <c r="H727" s="3"/>
      <c r="I727" s="3"/>
      <c r="J727" s="3"/>
      <c r="K727" s="3"/>
      <c r="L727" s="3"/>
      <c r="M727" s="3"/>
      <c r="N727" s="3"/>
      <c r="O727" s="3"/>
      <c r="P727" s="3"/>
      <c r="Q727" s="3"/>
      <c r="R727" s="3"/>
      <c r="S727" s="3"/>
      <c r="T727" s="3"/>
      <c r="U727" s="3"/>
      <c r="V727" s="3"/>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c r="BA727" s="3"/>
      <c r="BB727" s="3"/>
      <c r="BC727" s="3"/>
      <c r="BD727" s="3"/>
      <c r="BE727" s="3"/>
      <c r="BF727" s="3"/>
      <c r="BG727" s="3"/>
      <c r="BH727" s="3"/>
      <c r="BI727" s="3"/>
      <c r="BJ727" s="3"/>
      <c r="BK727" s="3"/>
      <c r="BL727" s="3"/>
      <c r="BM727" s="3"/>
      <c r="BN727" s="3"/>
      <c r="BO727" s="3"/>
      <c r="BP727" s="3"/>
      <c r="BQ727" s="3"/>
      <c r="BR727" s="3"/>
      <c r="BS727" s="3"/>
      <c r="BT727" s="3"/>
      <c r="BU727" s="3"/>
      <c r="BV727" s="3"/>
      <c r="BW727" s="3"/>
      <c r="BX727" s="3"/>
      <c r="BY727" s="3"/>
      <c r="BZ727" s="3"/>
    </row>
    <row r="728">
      <c r="A728" s="20"/>
      <c r="B728" s="20"/>
      <c r="C728" s="3"/>
      <c r="D728" s="3"/>
      <c r="E728" s="3"/>
      <c r="F728" s="3"/>
      <c r="G728" s="3"/>
      <c r="H728" s="3"/>
      <c r="I728" s="3"/>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c r="BC728" s="3"/>
      <c r="BD728" s="3"/>
      <c r="BE728" s="3"/>
      <c r="BF728" s="3"/>
      <c r="BG728" s="3"/>
      <c r="BH728" s="3"/>
      <c r="BI728" s="3"/>
      <c r="BJ728" s="3"/>
      <c r="BK728" s="3"/>
      <c r="BL728" s="3"/>
      <c r="BM728" s="3"/>
      <c r="BN728" s="3"/>
      <c r="BO728" s="3"/>
      <c r="BP728" s="3"/>
      <c r="BQ728" s="3"/>
      <c r="BR728" s="3"/>
      <c r="BS728" s="3"/>
      <c r="BT728" s="3"/>
      <c r="BU728" s="3"/>
      <c r="BV728" s="3"/>
      <c r="BW728" s="3"/>
      <c r="BX728" s="3"/>
      <c r="BY728" s="3"/>
      <c r="BZ728" s="3"/>
    </row>
    <row r="729">
      <c r="A729" s="20"/>
      <c r="B729" s="20"/>
      <c r="C729" s="3"/>
      <c r="D729" s="3"/>
      <c r="E729" s="3"/>
      <c r="F729" s="3"/>
      <c r="G729" s="3"/>
      <c r="H729" s="3"/>
      <c r="I729" s="3"/>
      <c r="J729" s="3"/>
      <c r="K729" s="3"/>
      <c r="L729" s="3"/>
      <c r="M729" s="3"/>
      <c r="N729" s="3"/>
      <c r="O729" s="3"/>
      <c r="P729" s="3"/>
      <c r="Q729" s="3"/>
      <c r="R729" s="3"/>
      <c r="S729" s="3"/>
      <c r="T729" s="3"/>
      <c r="U729" s="3"/>
      <c r="V729" s="3"/>
      <c r="W729" s="3"/>
      <c r="X729" s="3"/>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c r="AX729" s="3"/>
      <c r="AY729" s="3"/>
      <c r="AZ729" s="3"/>
      <c r="BA729" s="3"/>
      <c r="BB729" s="3"/>
      <c r="BC729" s="3"/>
      <c r="BD729" s="3"/>
      <c r="BE729" s="3"/>
      <c r="BF729" s="3"/>
      <c r="BG729" s="3"/>
      <c r="BH729" s="3"/>
      <c r="BI729" s="3"/>
      <c r="BJ729" s="3"/>
      <c r="BK729" s="3"/>
      <c r="BL729" s="3"/>
      <c r="BM729" s="3"/>
      <c r="BN729" s="3"/>
      <c r="BO729" s="3"/>
      <c r="BP729" s="3"/>
      <c r="BQ729" s="3"/>
      <c r="BR729" s="3"/>
      <c r="BS729" s="3"/>
      <c r="BT729" s="3"/>
      <c r="BU729" s="3"/>
      <c r="BV729" s="3"/>
      <c r="BW729" s="3"/>
      <c r="BX729" s="3"/>
      <c r="BY729" s="3"/>
      <c r="BZ729" s="3"/>
    </row>
    <row r="730">
      <c r="A730" s="20"/>
      <c r="B730" s="20"/>
      <c r="C730" s="3"/>
      <c r="D730" s="3"/>
      <c r="E730" s="3"/>
      <c r="F730" s="3"/>
      <c r="G730" s="3"/>
      <c r="H730" s="3"/>
      <c r="I730" s="3"/>
      <c r="J730" s="3"/>
      <c r="K730" s="3"/>
      <c r="L730" s="3"/>
      <c r="M730" s="3"/>
      <c r="N730" s="3"/>
      <c r="O730" s="3"/>
      <c r="P730" s="3"/>
      <c r="Q730" s="3"/>
      <c r="R730" s="3"/>
      <c r="S730" s="3"/>
      <c r="T730" s="3"/>
      <c r="U730" s="3"/>
      <c r="V730" s="3"/>
      <c r="W730" s="3"/>
      <c r="X730" s="3"/>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c r="BA730" s="3"/>
      <c r="BB730" s="3"/>
      <c r="BC730" s="3"/>
      <c r="BD730" s="3"/>
      <c r="BE730" s="3"/>
      <c r="BF730" s="3"/>
      <c r="BG730" s="3"/>
      <c r="BH730" s="3"/>
      <c r="BI730" s="3"/>
      <c r="BJ730" s="3"/>
      <c r="BK730" s="3"/>
      <c r="BL730" s="3"/>
      <c r="BM730" s="3"/>
      <c r="BN730" s="3"/>
      <c r="BO730" s="3"/>
      <c r="BP730" s="3"/>
      <c r="BQ730" s="3"/>
      <c r="BR730" s="3"/>
      <c r="BS730" s="3"/>
      <c r="BT730" s="3"/>
      <c r="BU730" s="3"/>
      <c r="BV730" s="3"/>
      <c r="BW730" s="3"/>
      <c r="BX730" s="3"/>
      <c r="BY730" s="3"/>
      <c r="BZ730" s="3"/>
    </row>
    <row r="731">
      <c r="A731" s="20"/>
      <c r="B731" s="20"/>
      <c r="C731" s="3"/>
      <c r="D731" s="3"/>
      <c r="E731" s="3"/>
      <c r="F731" s="3"/>
      <c r="G731" s="3"/>
      <c r="H731" s="3"/>
      <c r="I731" s="3"/>
      <c r="J731" s="3"/>
      <c r="K731" s="3"/>
      <c r="L731" s="3"/>
      <c r="M731" s="3"/>
      <c r="N731" s="3"/>
      <c r="O731" s="3"/>
      <c r="P731" s="3"/>
      <c r="Q731" s="3"/>
      <c r="R731" s="3"/>
      <c r="S731" s="3"/>
      <c r="T731" s="3"/>
      <c r="U731" s="3"/>
      <c r="V731" s="3"/>
      <c r="W731" s="3"/>
      <c r="X731" s="3"/>
      <c r="Y731" s="3"/>
      <c r="Z731" s="3"/>
      <c r="AA731" s="3"/>
      <c r="AB731" s="3"/>
      <c r="AC731" s="3"/>
      <c r="AD731" s="3"/>
      <c r="AE731" s="3"/>
      <c r="AF731" s="3"/>
      <c r="AG731" s="3"/>
      <c r="AH731" s="3"/>
      <c r="AI731" s="3"/>
      <c r="AJ731" s="3"/>
      <c r="AK731" s="3"/>
      <c r="AL731" s="3"/>
      <c r="AM731" s="3"/>
      <c r="AN731" s="3"/>
      <c r="AO731" s="3"/>
      <c r="AP731" s="3"/>
      <c r="AQ731" s="3"/>
      <c r="AR731" s="3"/>
      <c r="AS731" s="3"/>
      <c r="AT731" s="3"/>
      <c r="AU731" s="3"/>
      <c r="AV731" s="3"/>
      <c r="AW731" s="3"/>
      <c r="AX731" s="3"/>
      <c r="AY731" s="3"/>
      <c r="AZ731" s="3"/>
      <c r="BA731" s="3"/>
      <c r="BB731" s="3"/>
      <c r="BC731" s="3"/>
      <c r="BD731" s="3"/>
      <c r="BE731" s="3"/>
      <c r="BF731" s="3"/>
      <c r="BG731" s="3"/>
      <c r="BH731" s="3"/>
      <c r="BI731" s="3"/>
      <c r="BJ731" s="3"/>
      <c r="BK731" s="3"/>
      <c r="BL731" s="3"/>
      <c r="BM731" s="3"/>
      <c r="BN731" s="3"/>
      <c r="BO731" s="3"/>
      <c r="BP731" s="3"/>
      <c r="BQ731" s="3"/>
      <c r="BR731" s="3"/>
      <c r="BS731" s="3"/>
      <c r="BT731" s="3"/>
      <c r="BU731" s="3"/>
      <c r="BV731" s="3"/>
      <c r="BW731" s="3"/>
      <c r="BX731" s="3"/>
      <c r="BY731" s="3"/>
      <c r="BZ731" s="3"/>
    </row>
    <row r="732">
      <c r="A732" s="20"/>
      <c r="B732" s="20"/>
      <c r="C732" s="3"/>
      <c r="D732" s="3"/>
      <c r="E732" s="3"/>
      <c r="F732" s="3"/>
      <c r="G732" s="3"/>
      <c r="H732" s="3"/>
      <c r="I732" s="3"/>
      <c r="J732" s="3"/>
      <c r="K732" s="3"/>
      <c r="L732" s="3"/>
      <c r="M732" s="3"/>
      <c r="N732" s="3"/>
      <c r="O732" s="3"/>
      <c r="P732" s="3"/>
      <c r="Q732" s="3"/>
      <c r="R732" s="3"/>
      <c r="S732" s="3"/>
      <c r="T732" s="3"/>
      <c r="U732" s="3"/>
      <c r="V732" s="3"/>
      <c r="W732" s="3"/>
      <c r="X732" s="3"/>
      <c r="Y732" s="3"/>
      <c r="Z732" s="3"/>
      <c r="AA732" s="3"/>
      <c r="AB732" s="3"/>
      <c r="AC732" s="3"/>
      <c r="AD732" s="3"/>
      <c r="AE732" s="3"/>
      <c r="AF732" s="3"/>
      <c r="AG732" s="3"/>
      <c r="AH732" s="3"/>
      <c r="AI732" s="3"/>
      <c r="AJ732" s="3"/>
      <c r="AK732" s="3"/>
      <c r="AL732" s="3"/>
      <c r="AM732" s="3"/>
      <c r="AN732" s="3"/>
      <c r="AO732" s="3"/>
      <c r="AP732" s="3"/>
      <c r="AQ732" s="3"/>
      <c r="AR732" s="3"/>
      <c r="AS732" s="3"/>
      <c r="AT732" s="3"/>
      <c r="AU732" s="3"/>
      <c r="AV732" s="3"/>
      <c r="AW732" s="3"/>
      <c r="AX732" s="3"/>
      <c r="AY732" s="3"/>
      <c r="AZ732" s="3"/>
      <c r="BA732" s="3"/>
      <c r="BB732" s="3"/>
      <c r="BC732" s="3"/>
      <c r="BD732" s="3"/>
      <c r="BE732" s="3"/>
      <c r="BF732" s="3"/>
      <c r="BG732" s="3"/>
      <c r="BH732" s="3"/>
      <c r="BI732" s="3"/>
      <c r="BJ732" s="3"/>
      <c r="BK732" s="3"/>
      <c r="BL732" s="3"/>
      <c r="BM732" s="3"/>
      <c r="BN732" s="3"/>
      <c r="BO732" s="3"/>
      <c r="BP732" s="3"/>
      <c r="BQ732" s="3"/>
      <c r="BR732" s="3"/>
      <c r="BS732" s="3"/>
      <c r="BT732" s="3"/>
      <c r="BU732" s="3"/>
      <c r="BV732" s="3"/>
      <c r="BW732" s="3"/>
      <c r="BX732" s="3"/>
      <c r="BY732" s="3"/>
      <c r="BZ732" s="3"/>
    </row>
    <row r="733">
      <c r="A733" s="20"/>
      <c r="B733" s="20"/>
      <c r="C733" s="3"/>
      <c r="D733" s="3"/>
      <c r="E733" s="3"/>
      <c r="F733" s="3"/>
      <c r="G733" s="3"/>
      <c r="H733" s="3"/>
      <c r="I733" s="3"/>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c r="BM733" s="3"/>
      <c r="BN733" s="3"/>
      <c r="BO733" s="3"/>
      <c r="BP733" s="3"/>
      <c r="BQ733" s="3"/>
      <c r="BR733" s="3"/>
      <c r="BS733" s="3"/>
      <c r="BT733" s="3"/>
      <c r="BU733" s="3"/>
      <c r="BV733" s="3"/>
      <c r="BW733" s="3"/>
      <c r="BX733" s="3"/>
      <c r="BY733" s="3"/>
      <c r="BZ733" s="3"/>
    </row>
    <row r="734">
      <c r="A734" s="20"/>
      <c r="B734" s="20"/>
      <c r="C734" s="3"/>
      <c r="D734" s="3"/>
      <c r="E734" s="3"/>
      <c r="F734" s="3"/>
      <c r="G734" s="3"/>
      <c r="H734" s="3"/>
      <c r="I734" s="3"/>
      <c r="J734" s="3"/>
      <c r="K734" s="3"/>
      <c r="L734" s="3"/>
      <c r="M734" s="3"/>
      <c r="N734" s="3"/>
      <c r="O734" s="3"/>
      <c r="P734" s="3"/>
      <c r="Q734" s="3"/>
      <c r="R734" s="3"/>
      <c r="S734" s="3"/>
      <c r="T734" s="3"/>
      <c r="U734" s="3"/>
      <c r="V734" s="3"/>
      <c r="W734" s="3"/>
      <c r="X734" s="3"/>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c r="BA734" s="3"/>
      <c r="BB734" s="3"/>
      <c r="BC734" s="3"/>
      <c r="BD734" s="3"/>
      <c r="BE734" s="3"/>
      <c r="BF734" s="3"/>
      <c r="BG734" s="3"/>
      <c r="BH734" s="3"/>
      <c r="BI734" s="3"/>
      <c r="BJ734" s="3"/>
      <c r="BK734" s="3"/>
      <c r="BL734" s="3"/>
      <c r="BM734" s="3"/>
      <c r="BN734" s="3"/>
      <c r="BO734" s="3"/>
      <c r="BP734" s="3"/>
      <c r="BQ734" s="3"/>
      <c r="BR734" s="3"/>
      <c r="BS734" s="3"/>
      <c r="BT734" s="3"/>
      <c r="BU734" s="3"/>
      <c r="BV734" s="3"/>
      <c r="BW734" s="3"/>
      <c r="BX734" s="3"/>
      <c r="BY734" s="3"/>
      <c r="BZ734" s="3"/>
    </row>
    <row r="735">
      <c r="A735" s="20"/>
      <c r="B735" s="20"/>
      <c r="C735" s="3"/>
      <c r="D735" s="3"/>
      <c r="E735" s="3"/>
      <c r="F735" s="3"/>
      <c r="G735" s="3"/>
      <c r="H735" s="3"/>
      <c r="I735" s="3"/>
      <c r="J735" s="3"/>
      <c r="K735" s="3"/>
      <c r="L735" s="3"/>
      <c r="M735" s="3"/>
      <c r="N735" s="3"/>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c r="BB735" s="3"/>
      <c r="BC735" s="3"/>
      <c r="BD735" s="3"/>
      <c r="BE735" s="3"/>
      <c r="BF735" s="3"/>
      <c r="BG735" s="3"/>
      <c r="BH735" s="3"/>
      <c r="BI735" s="3"/>
      <c r="BJ735" s="3"/>
      <c r="BK735" s="3"/>
      <c r="BL735" s="3"/>
      <c r="BM735" s="3"/>
      <c r="BN735" s="3"/>
      <c r="BO735" s="3"/>
      <c r="BP735" s="3"/>
      <c r="BQ735" s="3"/>
      <c r="BR735" s="3"/>
      <c r="BS735" s="3"/>
      <c r="BT735" s="3"/>
      <c r="BU735" s="3"/>
      <c r="BV735" s="3"/>
      <c r="BW735" s="3"/>
      <c r="BX735" s="3"/>
      <c r="BY735" s="3"/>
      <c r="BZ735" s="3"/>
    </row>
    <row r="736">
      <c r="A736" s="20"/>
      <c r="B736" s="20"/>
      <c r="C736" s="3"/>
      <c r="D736" s="3"/>
      <c r="E736" s="3"/>
      <c r="F736" s="3"/>
      <c r="G736" s="3"/>
      <c r="H736" s="3"/>
      <c r="I736" s="3"/>
      <c r="J736" s="3"/>
      <c r="K736" s="3"/>
      <c r="L736" s="3"/>
      <c r="M736" s="3"/>
      <c r="N736" s="3"/>
      <c r="O736" s="3"/>
      <c r="P736" s="3"/>
      <c r="Q736" s="3"/>
      <c r="R736" s="3"/>
      <c r="S736" s="3"/>
      <c r="T736" s="3"/>
      <c r="U736" s="3"/>
      <c r="V736" s="3"/>
      <c r="W736" s="3"/>
      <c r="X736" s="3"/>
      <c r="Y736" s="3"/>
      <c r="Z736" s="3"/>
      <c r="AA736" s="3"/>
      <c r="AB736" s="3"/>
      <c r="AC736" s="3"/>
      <c r="AD736" s="3"/>
      <c r="AE736" s="3"/>
      <c r="AF736" s="3"/>
      <c r="AG736" s="3"/>
      <c r="AH736" s="3"/>
      <c r="AI736" s="3"/>
      <c r="AJ736" s="3"/>
      <c r="AK736" s="3"/>
      <c r="AL736" s="3"/>
      <c r="AM736" s="3"/>
      <c r="AN736" s="3"/>
      <c r="AO736" s="3"/>
      <c r="AP736" s="3"/>
      <c r="AQ736" s="3"/>
      <c r="AR736" s="3"/>
      <c r="AS736" s="3"/>
      <c r="AT736" s="3"/>
      <c r="AU736" s="3"/>
      <c r="AV736" s="3"/>
      <c r="AW736" s="3"/>
      <c r="AX736" s="3"/>
      <c r="AY736" s="3"/>
      <c r="AZ736" s="3"/>
      <c r="BA736" s="3"/>
      <c r="BB736" s="3"/>
      <c r="BC736" s="3"/>
      <c r="BD736" s="3"/>
      <c r="BE736" s="3"/>
      <c r="BF736" s="3"/>
      <c r="BG736" s="3"/>
      <c r="BH736" s="3"/>
      <c r="BI736" s="3"/>
      <c r="BJ736" s="3"/>
      <c r="BK736" s="3"/>
      <c r="BL736" s="3"/>
      <c r="BM736" s="3"/>
      <c r="BN736" s="3"/>
      <c r="BO736" s="3"/>
      <c r="BP736" s="3"/>
      <c r="BQ736" s="3"/>
      <c r="BR736" s="3"/>
      <c r="BS736" s="3"/>
      <c r="BT736" s="3"/>
      <c r="BU736" s="3"/>
      <c r="BV736" s="3"/>
      <c r="BW736" s="3"/>
      <c r="BX736" s="3"/>
      <c r="BY736" s="3"/>
      <c r="BZ736" s="3"/>
    </row>
    <row r="737">
      <c r="A737" s="20"/>
      <c r="B737" s="20"/>
      <c r="C737" s="3"/>
      <c r="D737" s="3"/>
      <c r="E737" s="3"/>
      <c r="F737" s="3"/>
      <c r="G737" s="3"/>
      <c r="H737" s="3"/>
      <c r="I737" s="3"/>
      <c r="J737" s="3"/>
      <c r="K737" s="3"/>
      <c r="L737" s="3"/>
      <c r="M737" s="3"/>
      <c r="N737" s="3"/>
      <c r="O737" s="3"/>
      <c r="P737" s="3"/>
      <c r="Q737" s="3"/>
      <c r="R737" s="3"/>
      <c r="S737" s="3"/>
      <c r="T737" s="3"/>
      <c r="U737" s="3"/>
      <c r="V737" s="3"/>
      <c r="W737" s="3"/>
      <c r="X737" s="3"/>
      <c r="Y737" s="3"/>
      <c r="Z737" s="3"/>
      <c r="AA737" s="3"/>
      <c r="AB737" s="3"/>
      <c r="AC737" s="3"/>
      <c r="AD737" s="3"/>
      <c r="AE737" s="3"/>
      <c r="AF737" s="3"/>
      <c r="AG737" s="3"/>
      <c r="AH737" s="3"/>
      <c r="AI737" s="3"/>
      <c r="AJ737" s="3"/>
      <c r="AK737" s="3"/>
      <c r="AL737" s="3"/>
      <c r="AM737" s="3"/>
      <c r="AN737" s="3"/>
      <c r="AO737" s="3"/>
      <c r="AP737" s="3"/>
      <c r="AQ737" s="3"/>
      <c r="AR737" s="3"/>
      <c r="AS737" s="3"/>
      <c r="AT737" s="3"/>
      <c r="AU737" s="3"/>
      <c r="AV737" s="3"/>
      <c r="AW737" s="3"/>
      <c r="AX737" s="3"/>
      <c r="AY737" s="3"/>
      <c r="AZ737" s="3"/>
      <c r="BA737" s="3"/>
      <c r="BB737" s="3"/>
      <c r="BC737" s="3"/>
      <c r="BD737" s="3"/>
      <c r="BE737" s="3"/>
      <c r="BF737" s="3"/>
      <c r="BG737" s="3"/>
      <c r="BH737" s="3"/>
      <c r="BI737" s="3"/>
      <c r="BJ737" s="3"/>
      <c r="BK737" s="3"/>
      <c r="BL737" s="3"/>
      <c r="BM737" s="3"/>
      <c r="BN737" s="3"/>
      <c r="BO737" s="3"/>
      <c r="BP737" s="3"/>
      <c r="BQ737" s="3"/>
      <c r="BR737" s="3"/>
      <c r="BS737" s="3"/>
      <c r="BT737" s="3"/>
      <c r="BU737" s="3"/>
      <c r="BV737" s="3"/>
      <c r="BW737" s="3"/>
      <c r="BX737" s="3"/>
      <c r="BY737" s="3"/>
      <c r="BZ737" s="3"/>
    </row>
    <row r="738">
      <c r="A738" s="20"/>
      <c r="B738" s="20"/>
      <c r="C738" s="3"/>
      <c r="D738" s="3"/>
      <c r="E738" s="3"/>
      <c r="F738" s="3"/>
      <c r="G738" s="3"/>
      <c r="H738" s="3"/>
      <c r="I738" s="3"/>
      <c r="J738" s="3"/>
      <c r="K738" s="3"/>
      <c r="L738" s="3"/>
      <c r="M738" s="3"/>
      <c r="N738" s="3"/>
      <c r="O738" s="3"/>
      <c r="P738" s="3"/>
      <c r="Q738" s="3"/>
      <c r="R738" s="3"/>
      <c r="S738" s="3"/>
      <c r="T738" s="3"/>
      <c r="U738" s="3"/>
      <c r="V738" s="3"/>
      <c r="W738" s="3"/>
      <c r="X738" s="3"/>
      <c r="Y738" s="3"/>
      <c r="Z738" s="3"/>
      <c r="AA738" s="3"/>
      <c r="AB738" s="3"/>
      <c r="AC738" s="3"/>
      <c r="AD738" s="3"/>
      <c r="AE738" s="3"/>
      <c r="AF738" s="3"/>
      <c r="AG738" s="3"/>
      <c r="AH738" s="3"/>
      <c r="AI738" s="3"/>
      <c r="AJ738" s="3"/>
      <c r="AK738" s="3"/>
      <c r="AL738" s="3"/>
      <c r="AM738" s="3"/>
      <c r="AN738" s="3"/>
      <c r="AO738" s="3"/>
      <c r="AP738" s="3"/>
      <c r="AQ738" s="3"/>
      <c r="AR738" s="3"/>
      <c r="AS738" s="3"/>
      <c r="AT738" s="3"/>
      <c r="AU738" s="3"/>
      <c r="AV738" s="3"/>
      <c r="AW738" s="3"/>
      <c r="AX738" s="3"/>
      <c r="AY738" s="3"/>
      <c r="AZ738" s="3"/>
      <c r="BA738" s="3"/>
      <c r="BB738" s="3"/>
      <c r="BC738" s="3"/>
      <c r="BD738" s="3"/>
      <c r="BE738" s="3"/>
      <c r="BF738" s="3"/>
      <c r="BG738" s="3"/>
      <c r="BH738" s="3"/>
      <c r="BI738" s="3"/>
      <c r="BJ738" s="3"/>
      <c r="BK738" s="3"/>
      <c r="BL738" s="3"/>
      <c r="BM738" s="3"/>
      <c r="BN738" s="3"/>
      <c r="BO738" s="3"/>
      <c r="BP738" s="3"/>
      <c r="BQ738" s="3"/>
      <c r="BR738" s="3"/>
      <c r="BS738" s="3"/>
      <c r="BT738" s="3"/>
      <c r="BU738" s="3"/>
      <c r="BV738" s="3"/>
      <c r="BW738" s="3"/>
      <c r="BX738" s="3"/>
      <c r="BY738" s="3"/>
      <c r="BZ738" s="3"/>
    </row>
    <row r="739">
      <c r="A739" s="20"/>
      <c r="B739" s="20"/>
      <c r="C739" s="3"/>
      <c r="D739" s="3"/>
      <c r="E739" s="3"/>
      <c r="F739" s="3"/>
      <c r="G739" s="3"/>
      <c r="H739" s="3"/>
      <c r="I739" s="3"/>
      <c r="J739" s="3"/>
      <c r="K739" s="3"/>
      <c r="L739" s="3"/>
      <c r="M739" s="3"/>
      <c r="N739" s="3"/>
      <c r="O739" s="3"/>
      <c r="P739" s="3"/>
      <c r="Q739" s="3"/>
      <c r="R739" s="3"/>
      <c r="S739" s="3"/>
      <c r="T739" s="3"/>
      <c r="U739" s="3"/>
      <c r="V739" s="3"/>
      <c r="W739" s="3"/>
      <c r="X739" s="3"/>
      <c r="Y739" s="3"/>
      <c r="Z739" s="3"/>
      <c r="AA739" s="3"/>
      <c r="AB739" s="3"/>
      <c r="AC739" s="3"/>
      <c r="AD739" s="3"/>
      <c r="AE739" s="3"/>
      <c r="AF739" s="3"/>
      <c r="AG739" s="3"/>
      <c r="AH739" s="3"/>
      <c r="AI739" s="3"/>
      <c r="AJ739" s="3"/>
      <c r="AK739" s="3"/>
      <c r="AL739" s="3"/>
      <c r="AM739" s="3"/>
      <c r="AN739" s="3"/>
      <c r="AO739" s="3"/>
      <c r="AP739" s="3"/>
      <c r="AQ739" s="3"/>
      <c r="AR739" s="3"/>
      <c r="AS739" s="3"/>
      <c r="AT739" s="3"/>
      <c r="AU739" s="3"/>
      <c r="AV739" s="3"/>
      <c r="AW739" s="3"/>
      <c r="AX739" s="3"/>
      <c r="AY739" s="3"/>
      <c r="AZ739" s="3"/>
      <c r="BA739" s="3"/>
      <c r="BB739" s="3"/>
      <c r="BC739" s="3"/>
      <c r="BD739" s="3"/>
      <c r="BE739" s="3"/>
      <c r="BF739" s="3"/>
      <c r="BG739" s="3"/>
      <c r="BH739" s="3"/>
      <c r="BI739" s="3"/>
      <c r="BJ739" s="3"/>
      <c r="BK739" s="3"/>
      <c r="BL739" s="3"/>
      <c r="BM739" s="3"/>
      <c r="BN739" s="3"/>
      <c r="BO739" s="3"/>
      <c r="BP739" s="3"/>
      <c r="BQ739" s="3"/>
      <c r="BR739" s="3"/>
      <c r="BS739" s="3"/>
      <c r="BT739" s="3"/>
      <c r="BU739" s="3"/>
      <c r="BV739" s="3"/>
      <c r="BW739" s="3"/>
      <c r="BX739" s="3"/>
      <c r="BY739" s="3"/>
      <c r="BZ739" s="3"/>
    </row>
    <row r="740">
      <c r="A740" s="20"/>
      <c r="B740" s="20"/>
      <c r="C740" s="3"/>
      <c r="D740" s="3"/>
      <c r="E740" s="3"/>
      <c r="F740" s="3"/>
      <c r="G740" s="3"/>
      <c r="H740" s="3"/>
      <c r="I740" s="3"/>
      <c r="J740" s="3"/>
      <c r="K740" s="3"/>
      <c r="L740" s="3"/>
      <c r="M740" s="3"/>
      <c r="N740" s="3"/>
      <c r="O740" s="3"/>
      <c r="P740" s="3"/>
      <c r="Q740" s="3"/>
      <c r="R740" s="3"/>
      <c r="S740" s="3"/>
      <c r="T740" s="3"/>
      <c r="U740" s="3"/>
      <c r="V740" s="3"/>
      <c r="W740" s="3"/>
      <c r="X740" s="3"/>
      <c r="Y740" s="3"/>
      <c r="Z740" s="3"/>
      <c r="AA740" s="3"/>
      <c r="AB740" s="3"/>
      <c r="AC740" s="3"/>
      <c r="AD740" s="3"/>
      <c r="AE740" s="3"/>
      <c r="AF740" s="3"/>
      <c r="AG740" s="3"/>
      <c r="AH740" s="3"/>
      <c r="AI740" s="3"/>
      <c r="AJ740" s="3"/>
      <c r="AK740" s="3"/>
      <c r="AL740" s="3"/>
      <c r="AM740" s="3"/>
      <c r="AN740" s="3"/>
      <c r="AO740" s="3"/>
      <c r="AP740" s="3"/>
      <c r="AQ740" s="3"/>
      <c r="AR740" s="3"/>
      <c r="AS740" s="3"/>
      <c r="AT740" s="3"/>
      <c r="AU740" s="3"/>
      <c r="AV740" s="3"/>
      <c r="AW740" s="3"/>
      <c r="AX740" s="3"/>
      <c r="AY740" s="3"/>
      <c r="AZ740" s="3"/>
      <c r="BA740" s="3"/>
      <c r="BB740" s="3"/>
      <c r="BC740" s="3"/>
      <c r="BD740" s="3"/>
      <c r="BE740" s="3"/>
      <c r="BF740" s="3"/>
      <c r="BG740" s="3"/>
      <c r="BH740" s="3"/>
      <c r="BI740" s="3"/>
      <c r="BJ740" s="3"/>
      <c r="BK740" s="3"/>
      <c r="BL740" s="3"/>
      <c r="BM740" s="3"/>
      <c r="BN740" s="3"/>
      <c r="BO740" s="3"/>
      <c r="BP740" s="3"/>
      <c r="BQ740" s="3"/>
      <c r="BR740" s="3"/>
      <c r="BS740" s="3"/>
      <c r="BT740" s="3"/>
      <c r="BU740" s="3"/>
      <c r="BV740" s="3"/>
      <c r="BW740" s="3"/>
      <c r="BX740" s="3"/>
      <c r="BY740" s="3"/>
      <c r="BZ740" s="3"/>
    </row>
    <row r="741">
      <c r="A741" s="20"/>
      <c r="B741" s="20"/>
      <c r="C741" s="3"/>
      <c r="D741" s="3"/>
      <c r="E741" s="3"/>
      <c r="F741" s="3"/>
      <c r="G741" s="3"/>
      <c r="H741" s="3"/>
      <c r="I741" s="3"/>
      <c r="J741" s="3"/>
      <c r="K741" s="3"/>
      <c r="L741" s="3"/>
      <c r="M741" s="3"/>
      <c r="N741" s="3"/>
      <c r="O741" s="3"/>
      <c r="P741" s="3"/>
      <c r="Q741" s="3"/>
      <c r="R741" s="3"/>
      <c r="S741" s="3"/>
      <c r="T741" s="3"/>
      <c r="U741" s="3"/>
      <c r="V741" s="3"/>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c r="BA741" s="3"/>
      <c r="BB741" s="3"/>
      <c r="BC741" s="3"/>
      <c r="BD741" s="3"/>
      <c r="BE741" s="3"/>
      <c r="BF741" s="3"/>
      <c r="BG741" s="3"/>
      <c r="BH741" s="3"/>
      <c r="BI741" s="3"/>
      <c r="BJ741" s="3"/>
      <c r="BK741" s="3"/>
      <c r="BL741" s="3"/>
      <c r="BM741" s="3"/>
      <c r="BN741" s="3"/>
      <c r="BO741" s="3"/>
      <c r="BP741" s="3"/>
      <c r="BQ741" s="3"/>
      <c r="BR741" s="3"/>
      <c r="BS741" s="3"/>
      <c r="BT741" s="3"/>
      <c r="BU741" s="3"/>
      <c r="BV741" s="3"/>
      <c r="BW741" s="3"/>
      <c r="BX741" s="3"/>
      <c r="BY741" s="3"/>
      <c r="BZ741" s="3"/>
    </row>
    <row r="742">
      <c r="A742" s="20"/>
      <c r="B742" s="20"/>
      <c r="C742" s="3"/>
      <c r="D742" s="3"/>
      <c r="E742" s="3"/>
      <c r="F742" s="3"/>
      <c r="G742" s="3"/>
      <c r="H742" s="3"/>
      <c r="I742" s="3"/>
      <c r="J742" s="3"/>
      <c r="K742" s="3"/>
      <c r="L742" s="3"/>
      <c r="M742" s="3"/>
      <c r="N742" s="3"/>
      <c r="O742" s="3"/>
      <c r="P742" s="3"/>
      <c r="Q742" s="3"/>
      <c r="R742" s="3"/>
      <c r="S742" s="3"/>
      <c r="T742" s="3"/>
      <c r="U742" s="3"/>
      <c r="V742" s="3"/>
      <c r="W742" s="3"/>
      <c r="X742" s="3"/>
      <c r="Y742" s="3"/>
      <c r="Z742" s="3"/>
      <c r="AA742" s="3"/>
      <c r="AB742" s="3"/>
      <c r="AC742" s="3"/>
      <c r="AD742" s="3"/>
      <c r="AE742" s="3"/>
      <c r="AF742" s="3"/>
      <c r="AG742" s="3"/>
      <c r="AH742" s="3"/>
      <c r="AI742" s="3"/>
      <c r="AJ742" s="3"/>
      <c r="AK742" s="3"/>
      <c r="AL742" s="3"/>
      <c r="AM742" s="3"/>
      <c r="AN742" s="3"/>
      <c r="AO742" s="3"/>
      <c r="AP742" s="3"/>
      <c r="AQ742" s="3"/>
      <c r="AR742" s="3"/>
      <c r="AS742" s="3"/>
      <c r="AT742" s="3"/>
      <c r="AU742" s="3"/>
      <c r="AV742" s="3"/>
      <c r="AW742" s="3"/>
      <c r="AX742" s="3"/>
      <c r="AY742" s="3"/>
      <c r="AZ742" s="3"/>
      <c r="BA742" s="3"/>
      <c r="BB742" s="3"/>
      <c r="BC742" s="3"/>
      <c r="BD742" s="3"/>
      <c r="BE742" s="3"/>
      <c r="BF742" s="3"/>
      <c r="BG742" s="3"/>
      <c r="BH742" s="3"/>
      <c r="BI742" s="3"/>
      <c r="BJ742" s="3"/>
      <c r="BK742" s="3"/>
      <c r="BL742" s="3"/>
      <c r="BM742" s="3"/>
      <c r="BN742" s="3"/>
      <c r="BO742" s="3"/>
      <c r="BP742" s="3"/>
      <c r="BQ742" s="3"/>
      <c r="BR742" s="3"/>
      <c r="BS742" s="3"/>
      <c r="BT742" s="3"/>
      <c r="BU742" s="3"/>
      <c r="BV742" s="3"/>
      <c r="BW742" s="3"/>
      <c r="BX742" s="3"/>
      <c r="BY742" s="3"/>
      <c r="BZ742" s="3"/>
    </row>
    <row r="743">
      <c r="A743" s="20"/>
      <c r="B743" s="20"/>
      <c r="C743" s="3"/>
      <c r="D743" s="3"/>
      <c r="E743" s="3"/>
      <c r="F743" s="3"/>
      <c r="G743" s="3"/>
      <c r="H743" s="3"/>
      <c r="I743" s="3"/>
      <c r="J743" s="3"/>
      <c r="K743" s="3"/>
      <c r="L743" s="3"/>
      <c r="M743" s="3"/>
      <c r="N743" s="3"/>
      <c r="O743" s="3"/>
      <c r="P743" s="3"/>
      <c r="Q743" s="3"/>
      <c r="R743" s="3"/>
      <c r="S743" s="3"/>
      <c r="T743" s="3"/>
      <c r="U743" s="3"/>
      <c r="V743" s="3"/>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c r="BB743" s="3"/>
      <c r="BC743" s="3"/>
      <c r="BD743" s="3"/>
      <c r="BE743" s="3"/>
      <c r="BF743" s="3"/>
      <c r="BG743" s="3"/>
      <c r="BH743" s="3"/>
      <c r="BI743" s="3"/>
      <c r="BJ743" s="3"/>
      <c r="BK743" s="3"/>
      <c r="BL743" s="3"/>
      <c r="BM743" s="3"/>
      <c r="BN743" s="3"/>
      <c r="BO743" s="3"/>
      <c r="BP743" s="3"/>
      <c r="BQ743" s="3"/>
      <c r="BR743" s="3"/>
      <c r="BS743" s="3"/>
      <c r="BT743" s="3"/>
      <c r="BU743" s="3"/>
      <c r="BV743" s="3"/>
      <c r="BW743" s="3"/>
      <c r="BX743" s="3"/>
      <c r="BY743" s="3"/>
      <c r="BZ743" s="3"/>
    </row>
    <row r="744">
      <c r="A744" s="20"/>
      <c r="B744" s="20"/>
      <c r="C744" s="3"/>
      <c r="D744" s="3"/>
      <c r="E744" s="3"/>
      <c r="F744" s="3"/>
      <c r="G744" s="3"/>
      <c r="H744" s="3"/>
      <c r="I744" s="3"/>
      <c r="J744" s="3"/>
      <c r="K744" s="3"/>
      <c r="L744" s="3"/>
      <c r="M744" s="3"/>
      <c r="N744" s="3"/>
      <c r="O744" s="3"/>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c r="BC744" s="3"/>
      <c r="BD744" s="3"/>
      <c r="BE744" s="3"/>
      <c r="BF744" s="3"/>
      <c r="BG744" s="3"/>
      <c r="BH744" s="3"/>
      <c r="BI744" s="3"/>
      <c r="BJ744" s="3"/>
      <c r="BK744" s="3"/>
      <c r="BL744" s="3"/>
      <c r="BM744" s="3"/>
      <c r="BN744" s="3"/>
      <c r="BO744" s="3"/>
      <c r="BP744" s="3"/>
      <c r="BQ744" s="3"/>
      <c r="BR744" s="3"/>
      <c r="BS744" s="3"/>
      <c r="BT744" s="3"/>
      <c r="BU744" s="3"/>
      <c r="BV744" s="3"/>
      <c r="BW744" s="3"/>
      <c r="BX744" s="3"/>
      <c r="BY744" s="3"/>
      <c r="BZ744" s="3"/>
    </row>
    <row r="745">
      <c r="A745" s="20"/>
      <c r="B745" s="20"/>
      <c r="C745" s="3"/>
      <c r="D745" s="3"/>
      <c r="E745" s="3"/>
      <c r="F745" s="3"/>
      <c r="G745" s="3"/>
      <c r="H745" s="3"/>
      <c r="I745" s="3"/>
      <c r="J745" s="3"/>
      <c r="K745" s="3"/>
      <c r="L745" s="3"/>
      <c r="M745" s="3"/>
      <c r="N745" s="3"/>
      <c r="O745" s="3"/>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c r="BB745" s="3"/>
      <c r="BC745" s="3"/>
      <c r="BD745" s="3"/>
      <c r="BE745" s="3"/>
      <c r="BF745" s="3"/>
      <c r="BG745" s="3"/>
      <c r="BH745" s="3"/>
      <c r="BI745" s="3"/>
      <c r="BJ745" s="3"/>
      <c r="BK745" s="3"/>
      <c r="BL745" s="3"/>
      <c r="BM745" s="3"/>
      <c r="BN745" s="3"/>
      <c r="BO745" s="3"/>
      <c r="BP745" s="3"/>
      <c r="BQ745" s="3"/>
      <c r="BR745" s="3"/>
      <c r="BS745" s="3"/>
      <c r="BT745" s="3"/>
      <c r="BU745" s="3"/>
      <c r="BV745" s="3"/>
      <c r="BW745" s="3"/>
      <c r="BX745" s="3"/>
      <c r="BY745" s="3"/>
      <c r="BZ745" s="3"/>
    </row>
    <row r="746">
      <c r="A746" s="20"/>
      <c r="B746" s="20"/>
      <c r="C746" s="3"/>
      <c r="D746" s="3"/>
      <c r="E746" s="3"/>
      <c r="F746" s="3"/>
      <c r="G746" s="3"/>
      <c r="H746" s="3"/>
      <c r="I746" s="3"/>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c r="BC746" s="3"/>
      <c r="BD746" s="3"/>
      <c r="BE746" s="3"/>
      <c r="BF746" s="3"/>
      <c r="BG746" s="3"/>
      <c r="BH746" s="3"/>
      <c r="BI746" s="3"/>
      <c r="BJ746" s="3"/>
      <c r="BK746" s="3"/>
      <c r="BL746" s="3"/>
      <c r="BM746" s="3"/>
      <c r="BN746" s="3"/>
      <c r="BO746" s="3"/>
      <c r="BP746" s="3"/>
      <c r="BQ746" s="3"/>
      <c r="BR746" s="3"/>
      <c r="BS746" s="3"/>
      <c r="BT746" s="3"/>
      <c r="BU746" s="3"/>
      <c r="BV746" s="3"/>
      <c r="BW746" s="3"/>
      <c r="BX746" s="3"/>
      <c r="BY746" s="3"/>
      <c r="BZ746" s="3"/>
    </row>
    <row r="747">
      <c r="A747" s="20"/>
      <c r="B747" s="20"/>
      <c r="C747" s="3"/>
      <c r="D747" s="3"/>
      <c r="E747" s="3"/>
      <c r="F747" s="3"/>
      <c r="G747" s="3"/>
      <c r="H747" s="3"/>
      <c r="I747" s="3"/>
      <c r="J747" s="3"/>
      <c r="K747" s="3"/>
      <c r="L747" s="3"/>
      <c r="M747" s="3"/>
      <c r="N747" s="3"/>
      <c r="O747" s="3"/>
      <c r="P747" s="3"/>
      <c r="Q747" s="3"/>
      <c r="R747" s="3"/>
      <c r="S747" s="3"/>
      <c r="T747" s="3"/>
      <c r="U747" s="3"/>
      <c r="V747" s="3"/>
      <c r="W747" s="3"/>
      <c r="X747" s="3"/>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c r="BM747" s="3"/>
      <c r="BN747" s="3"/>
      <c r="BO747" s="3"/>
      <c r="BP747" s="3"/>
      <c r="BQ747" s="3"/>
      <c r="BR747" s="3"/>
      <c r="BS747" s="3"/>
      <c r="BT747" s="3"/>
      <c r="BU747" s="3"/>
      <c r="BV747" s="3"/>
      <c r="BW747" s="3"/>
      <c r="BX747" s="3"/>
      <c r="BY747" s="3"/>
      <c r="BZ747" s="3"/>
    </row>
    <row r="748">
      <c r="A748" s="20"/>
      <c r="B748" s="20"/>
      <c r="C748" s="3"/>
      <c r="D748" s="3"/>
      <c r="E748" s="3"/>
      <c r="F748" s="3"/>
      <c r="G748" s="3"/>
      <c r="H748" s="3"/>
      <c r="I748" s="3"/>
      <c r="J748" s="3"/>
      <c r="K748" s="3"/>
      <c r="L748" s="3"/>
      <c r="M748" s="3"/>
      <c r="N748" s="3"/>
      <c r="O748" s="3"/>
      <c r="P748" s="3"/>
      <c r="Q748" s="3"/>
      <c r="R748" s="3"/>
      <c r="S748" s="3"/>
      <c r="T748" s="3"/>
      <c r="U748" s="3"/>
      <c r="V748" s="3"/>
      <c r="W748" s="3"/>
      <c r="X748" s="3"/>
      <c r="Y748" s="3"/>
      <c r="Z748" s="3"/>
      <c r="AA748" s="3"/>
      <c r="AB748" s="3"/>
      <c r="AC748" s="3"/>
      <c r="AD748" s="3"/>
      <c r="AE748" s="3"/>
      <c r="AF748" s="3"/>
      <c r="AG748" s="3"/>
      <c r="AH748" s="3"/>
      <c r="AI748" s="3"/>
      <c r="AJ748" s="3"/>
      <c r="AK748" s="3"/>
      <c r="AL748" s="3"/>
      <c r="AM748" s="3"/>
      <c r="AN748" s="3"/>
      <c r="AO748" s="3"/>
      <c r="AP748" s="3"/>
      <c r="AQ748" s="3"/>
      <c r="AR748" s="3"/>
      <c r="AS748" s="3"/>
      <c r="AT748" s="3"/>
      <c r="AU748" s="3"/>
      <c r="AV748" s="3"/>
      <c r="AW748" s="3"/>
      <c r="AX748" s="3"/>
      <c r="AY748" s="3"/>
      <c r="AZ748" s="3"/>
      <c r="BA748" s="3"/>
      <c r="BB748" s="3"/>
      <c r="BC748" s="3"/>
      <c r="BD748" s="3"/>
      <c r="BE748" s="3"/>
      <c r="BF748" s="3"/>
      <c r="BG748" s="3"/>
      <c r="BH748" s="3"/>
      <c r="BI748" s="3"/>
      <c r="BJ748" s="3"/>
      <c r="BK748" s="3"/>
      <c r="BL748" s="3"/>
      <c r="BM748" s="3"/>
      <c r="BN748" s="3"/>
      <c r="BO748" s="3"/>
      <c r="BP748" s="3"/>
      <c r="BQ748" s="3"/>
      <c r="BR748" s="3"/>
      <c r="BS748" s="3"/>
      <c r="BT748" s="3"/>
      <c r="BU748" s="3"/>
      <c r="BV748" s="3"/>
      <c r="BW748" s="3"/>
      <c r="BX748" s="3"/>
      <c r="BY748" s="3"/>
      <c r="BZ748" s="3"/>
    </row>
    <row r="749">
      <c r="A749" s="20"/>
      <c r="B749" s="20"/>
      <c r="C749" s="3"/>
      <c r="D749" s="3"/>
      <c r="E749" s="3"/>
      <c r="F749" s="3"/>
      <c r="G749" s="3"/>
      <c r="H749" s="3"/>
      <c r="I749" s="3"/>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c r="BO749" s="3"/>
      <c r="BP749" s="3"/>
      <c r="BQ749" s="3"/>
      <c r="BR749" s="3"/>
      <c r="BS749" s="3"/>
      <c r="BT749" s="3"/>
      <c r="BU749" s="3"/>
      <c r="BV749" s="3"/>
      <c r="BW749" s="3"/>
      <c r="BX749" s="3"/>
      <c r="BY749" s="3"/>
      <c r="BZ749" s="3"/>
    </row>
    <row r="750">
      <c r="A750" s="20"/>
      <c r="B750" s="20"/>
      <c r="C750" s="3"/>
      <c r="D750" s="3"/>
      <c r="E750" s="3"/>
      <c r="F750" s="3"/>
      <c r="G750" s="3"/>
      <c r="H750" s="3"/>
      <c r="I750" s="3"/>
      <c r="J750" s="3"/>
      <c r="K750" s="3"/>
      <c r="L750" s="3"/>
      <c r="M750" s="3"/>
      <c r="N750" s="3"/>
      <c r="O750" s="3"/>
      <c r="P750" s="3"/>
      <c r="Q750" s="3"/>
      <c r="R750" s="3"/>
      <c r="S750" s="3"/>
      <c r="T750" s="3"/>
      <c r="U750" s="3"/>
      <c r="V750" s="3"/>
      <c r="W750" s="3"/>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c r="BM750" s="3"/>
      <c r="BN750" s="3"/>
      <c r="BO750" s="3"/>
      <c r="BP750" s="3"/>
      <c r="BQ750" s="3"/>
      <c r="BR750" s="3"/>
      <c r="BS750" s="3"/>
      <c r="BT750" s="3"/>
      <c r="BU750" s="3"/>
      <c r="BV750" s="3"/>
      <c r="BW750" s="3"/>
      <c r="BX750" s="3"/>
      <c r="BY750" s="3"/>
      <c r="BZ750" s="3"/>
    </row>
    <row r="751">
      <c r="A751" s="20"/>
      <c r="B751" s="20"/>
      <c r="C751" s="3"/>
      <c r="D751" s="3"/>
      <c r="E751" s="3"/>
      <c r="F751" s="3"/>
      <c r="G751" s="3"/>
      <c r="H751" s="3"/>
      <c r="I751" s="3"/>
      <c r="J751" s="3"/>
      <c r="K751" s="3"/>
      <c r="L751" s="3"/>
      <c r="M751" s="3"/>
      <c r="N751" s="3"/>
      <c r="O751" s="3"/>
      <c r="P751" s="3"/>
      <c r="Q751" s="3"/>
      <c r="R751" s="3"/>
      <c r="S751" s="3"/>
      <c r="T751" s="3"/>
      <c r="U751" s="3"/>
      <c r="V751" s="3"/>
      <c r="W751" s="3"/>
      <c r="X751" s="3"/>
      <c r="Y751" s="3"/>
      <c r="Z751" s="3"/>
      <c r="AA751" s="3"/>
      <c r="AB751" s="3"/>
      <c r="AC751" s="3"/>
      <c r="AD751" s="3"/>
      <c r="AE751" s="3"/>
      <c r="AF751" s="3"/>
      <c r="AG751" s="3"/>
      <c r="AH751" s="3"/>
      <c r="AI751" s="3"/>
      <c r="AJ751" s="3"/>
      <c r="AK751" s="3"/>
      <c r="AL751" s="3"/>
      <c r="AM751" s="3"/>
      <c r="AN751" s="3"/>
      <c r="AO751" s="3"/>
      <c r="AP751" s="3"/>
      <c r="AQ751" s="3"/>
      <c r="AR751" s="3"/>
      <c r="AS751" s="3"/>
      <c r="AT751" s="3"/>
      <c r="AU751" s="3"/>
      <c r="AV751" s="3"/>
      <c r="AW751" s="3"/>
      <c r="AX751" s="3"/>
      <c r="AY751" s="3"/>
      <c r="AZ751" s="3"/>
      <c r="BA751" s="3"/>
      <c r="BB751" s="3"/>
      <c r="BC751" s="3"/>
      <c r="BD751" s="3"/>
      <c r="BE751" s="3"/>
      <c r="BF751" s="3"/>
      <c r="BG751" s="3"/>
      <c r="BH751" s="3"/>
      <c r="BI751" s="3"/>
      <c r="BJ751" s="3"/>
      <c r="BK751" s="3"/>
      <c r="BL751" s="3"/>
      <c r="BM751" s="3"/>
      <c r="BN751" s="3"/>
      <c r="BO751" s="3"/>
      <c r="BP751" s="3"/>
      <c r="BQ751" s="3"/>
      <c r="BR751" s="3"/>
      <c r="BS751" s="3"/>
      <c r="BT751" s="3"/>
      <c r="BU751" s="3"/>
      <c r="BV751" s="3"/>
      <c r="BW751" s="3"/>
      <c r="BX751" s="3"/>
      <c r="BY751" s="3"/>
      <c r="BZ751" s="3"/>
    </row>
    <row r="752">
      <c r="A752" s="20"/>
      <c r="B752" s="20"/>
      <c r="C752" s="3"/>
      <c r="D752" s="3"/>
      <c r="E752" s="3"/>
      <c r="F752" s="3"/>
      <c r="G752" s="3"/>
      <c r="H752" s="3"/>
      <c r="I752" s="3"/>
      <c r="J752" s="3"/>
      <c r="K752" s="3"/>
      <c r="L752" s="3"/>
      <c r="M752" s="3"/>
      <c r="N752" s="3"/>
      <c r="O752" s="3"/>
      <c r="P752" s="3"/>
      <c r="Q752" s="3"/>
      <c r="R752" s="3"/>
      <c r="S752" s="3"/>
      <c r="T752" s="3"/>
      <c r="U752" s="3"/>
      <c r="V752" s="3"/>
      <c r="W752" s="3"/>
      <c r="X752" s="3"/>
      <c r="Y752" s="3"/>
      <c r="Z752" s="3"/>
      <c r="AA752" s="3"/>
      <c r="AB752" s="3"/>
      <c r="AC752" s="3"/>
      <c r="AD752" s="3"/>
      <c r="AE752" s="3"/>
      <c r="AF752" s="3"/>
      <c r="AG752" s="3"/>
      <c r="AH752" s="3"/>
      <c r="AI752" s="3"/>
      <c r="AJ752" s="3"/>
      <c r="AK752" s="3"/>
      <c r="AL752" s="3"/>
      <c r="AM752" s="3"/>
      <c r="AN752" s="3"/>
      <c r="AO752" s="3"/>
      <c r="AP752" s="3"/>
      <c r="AQ752" s="3"/>
      <c r="AR752" s="3"/>
      <c r="AS752" s="3"/>
      <c r="AT752" s="3"/>
      <c r="AU752" s="3"/>
      <c r="AV752" s="3"/>
      <c r="AW752" s="3"/>
      <c r="AX752" s="3"/>
      <c r="AY752" s="3"/>
      <c r="AZ752" s="3"/>
      <c r="BA752" s="3"/>
      <c r="BB752" s="3"/>
      <c r="BC752" s="3"/>
      <c r="BD752" s="3"/>
      <c r="BE752" s="3"/>
      <c r="BF752" s="3"/>
      <c r="BG752" s="3"/>
      <c r="BH752" s="3"/>
      <c r="BI752" s="3"/>
      <c r="BJ752" s="3"/>
      <c r="BK752" s="3"/>
      <c r="BL752" s="3"/>
      <c r="BM752" s="3"/>
      <c r="BN752" s="3"/>
      <c r="BO752" s="3"/>
      <c r="BP752" s="3"/>
      <c r="BQ752" s="3"/>
      <c r="BR752" s="3"/>
      <c r="BS752" s="3"/>
      <c r="BT752" s="3"/>
      <c r="BU752" s="3"/>
      <c r="BV752" s="3"/>
      <c r="BW752" s="3"/>
      <c r="BX752" s="3"/>
      <c r="BY752" s="3"/>
      <c r="BZ752" s="3"/>
    </row>
    <row r="753">
      <c r="A753" s="20"/>
      <c r="B753" s="20"/>
      <c r="C753" s="3"/>
      <c r="D753" s="3"/>
      <c r="E753" s="3"/>
      <c r="F753" s="3"/>
      <c r="G753" s="3"/>
      <c r="H753" s="3"/>
      <c r="I753" s="3"/>
      <c r="J753" s="3"/>
      <c r="K753" s="3"/>
      <c r="L753" s="3"/>
      <c r="M753" s="3"/>
      <c r="N753" s="3"/>
      <c r="O753" s="3"/>
      <c r="P753" s="3"/>
      <c r="Q753" s="3"/>
      <c r="R753" s="3"/>
      <c r="S753" s="3"/>
      <c r="T753" s="3"/>
      <c r="U753" s="3"/>
      <c r="V753" s="3"/>
      <c r="W753" s="3"/>
      <c r="X753" s="3"/>
      <c r="Y753" s="3"/>
      <c r="Z753" s="3"/>
      <c r="AA753" s="3"/>
      <c r="AB753" s="3"/>
      <c r="AC753" s="3"/>
      <c r="AD753" s="3"/>
      <c r="AE753" s="3"/>
      <c r="AF753" s="3"/>
      <c r="AG753" s="3"/>
      <c r="AH753" s="3"/>
      <c r="AI753" s="3"/>
      <c r="AJ753" s="3"/>
      <c r="AK753" s="3"/>
      <c r="AL753" s="3"/>
      <c r="AM753" s="3"/>
      <c r="AN753" s="3"/>
      <c r="AO753" s="3"/>
      <c r="AP753" s="3"/>
      <c r="AQ753" s="3"/>
      <c r="AR753" s="3"/>
      <c r="AS753" s="3"/>
      <c r="AT753" s="3"/>
      <c r="AU753" s="3"/>
      <c r="AV753" s="3"/>
      <c r="AW753" s="3"/>
      <c r="AX753" s="3"/>
      <c r="AY753" s="3"/>
      <c r="AZ753" s="3"/>
      <c r="BA753" s="3"/>
      <c r="BB753" s="3"/>
      <c r="BC753" s="3"/>
      <c r="BD753" s="3"/>
      <c r="BE753" s="3"/>
      <c r="BF753" s="3"/>
      <c r="BG753" s="3"/>
      <c r="BH753" s="3"/>
      <c r="BI753" s="3"/>
      <c r="BJ753" s="3"/>
      <c r="BK753" s="3"/>
      <c r="BL753" s="3"/>
      <c r="BM753" s="3"/>
      <c r="BN753" s="3"/>
      <c r="BO753" s="3"/>
      <c r="BP753" s="3"/>
      <c r="BQ753" s="3"/>
      <c r="BR753" s="3"/>
      <c r="BS753" s="3"/>
      <c r="BT753" s="3"/>
      <c r="BU753" s="3"/>
      <c r="BV753" s="3"/>
      <c r="BW753" s="3"/>
      <c r="BX753" s="3"/>
      <c r="BY753" s="3"/>
      <c r="BZ753" s="3"/>
    </row>
    <row r="754">
      <c r="A754" s="20"/>
      <c r="B754" s="20"/>
      <c r="C754" s="3"/>
      <c r="D754" s="3"/>
      <c r="E754" s="3"/>
      <c r="F754" s="3"/>
      <c r="G754" s="3"/>
      <c r="H754" s="3"/>
      <c r="I754" s="3"/>
      <c r="J754" s="3"/>
      <c r="K754" s="3"/>
      <c r="L754" s="3"/>
      <c r="M754" s="3"/>
      <c r="N754" s="3"/>
      <c r="O754" s="3"/>
      <c r="P754" s="3"/>
      <c r="Q754" s="3"/>
      <c r="R754" s="3"/>
      <c r="S754" s="3"/>
      <c r="T754" s="3"/>
      <c r="U754" s="3"/>
      <c r="V754" s="3"/>
      <c r="W754" s="3"/>
      <c r="X754" s="3"/>
      <c r="Y754" s="3"/>
      <c r="Z754" s="3"/>
      <c r="AA754" s="3"/>
      <c r="AB754" s="3"/>
      <c r="AC754" s="3"/>
      <c r="AD754" s="3"/>
      <c r="AE754" s="3"/>
      <c r="AF754" s="3"/>
      <c r="AG754" s="3"/>
      <c r="AH754" s="3"/>
      <c r="AI754" s="3"/>
      <c r="AJ754" s="3"/>
      <c r="AK754" s="3"/>
      <c r="AL754" s="3"/>
      <c r="AM754" s="3"/>
      <c r="AN754" s="3"/>
      <c r="AO754" s="3"/>
      <c r="AP754" s="3"/>
      <c r="AQ754" s="3"/>
      <c r="AR754" s="3"/>
      <c r="AS754" s="3"/>
      <c r="AT754" s="3"/>
      <c r="AU754" s="3"/>
      <c r="AV754" s="3"/>
      <c r="AW754" s="3"/>
      <c r="AX754" s="3"/>
      <c r="AY754" s="3"/>
      <c r="AZ754" s="3"/>
      <c r="BA754" s="3"/>
      <c r="BB754" s="3"/>
      <c r="BC754" s="3"/>
      <c r="BD754" s="3"/>
      <c r="BE754" s="3"/>
      <c r="BF754" s="3"/>
      <c r="BG754" s="3"/>
      <c r="BH754" s="3"/>
      <c r="BI754" s="3"/>
      <c r="BJ754" s="3"/>
      <c r="BK754" s="3"/>
      <c r="BL754" s="3"/>
      <c r="BM754" s="3"/>
      <c r="BN754" s="3"/>
      <c r="BO754" s="3"/>
      <c r="BP754" s="3"/>
      <c r="BQ754" s="3"/>
      <c r="BR754" s="3"/>
      <c r="BS754" s="3"/>
      <c r="BT754" s="3"/>
      <c r="BU754" s="3"/>
      <c r="BV754" s="3"/>
      <c r="BW754" s="3"/>
      <c r="BX754" s="3"/>
      <c r="BY754" s="3"/>
      <c r="BZ754" s="3"/>
    </row>
    <row r="755">
      <c r="A755" s="20"/>
      <c r="B755" s="20"/>
      <c r="C755" s="3"/>
      <c r="D755" s="3"/>
      <c r="E755" s="3"/>
      <c r="F755" s="3"/>
      <c r="G755" s="3"/>
      <c r="H755" s="3"/>
      <c r="I755" s="3"/>
      <c r="J755" s="3"/>
      <c r="K755" s="3"/>
      <c r="L755" s="3"/>
      <c r="M755" s="3"/>
      <c r="N755" s="3"/>
      <c r="O755" s="3"/>
      <c r="P755" s="3"/>
      <c r="Q755" s="3"/>
      <c r="R755" s="3"/>
      <c r="S755" s="3"/>
      <c r="T755" s="3"/>
      <c r="U755" s="3"/>
      <c r="V755" s="3"/>
      <c r="W755" s="3"/>
      <c r="X755" s="3"/>
      <c r="Y755" s="3"/>
      <c r="Z755" s="3"/>
      <c r="AA755" s="3"/>
      <c r="AB755" s="3"/>
      <c r="AC755" s="3"/>
      <c r="AD755" s="3"/>
      <c r="AE755" s="3"/>
      <c r="AF755" s="3"/>
      <c r="AG755" s="3"/>
      <c r="AH755" s="3"/>
      <c r="AI755" s="3"/>
      <c r="AJ755" s="3"/>
      <c r="AK755" s="3"/>
      <c r="AL755" s="3"/>
      <c r="AM755" s="3"/>
      <c r="AN755" s="3"/>
      <c r="AO755" s="3"/>
      <c r="AP755" s="3"/>
      <c r="AQ755" s="3"/>
      <c r="AR755" s="3"/>
      <c r="AS755" s="3"/>
      <c r="AT755" s="3"/>
      <c r="AU755" s="3"/>
      <c r="AV755" s="3"/>
      <c r="AW755" s="3"/>
      <c r="AX755" s="3"/>
      <c r="AY755" s="3"/>
      <c r="AZ755" s="3"/>
      <c r="BA755" s="3"/>
      <c r="BB755" s="3"/>
      <c r="BC755" s="3"/>
      <c r="BD755" s="3"/>
      <c r="BE755" s="3"/>
      <c r="BF755" s="3"/>
      <c r="BG755" s="3"/>
      <c r="BH755" s="3"/>
      <c r="BI755" s="3"/>
      <c r="BJ755" s="3"/>
      <c r="BK755" s="3"/>
      <c r="BL755" s="3"/>
      <c r="BM755" s="3"/>
      <c r="BN755" s="3"/>
      <c r="BO755" s="3"/>
      <c r="BP755" s="3"/>
      <c r="BQ755" s="3"/>
      <c r="BR755" s="3"/>
      <c r="BS755" s="3"/>
      <c r="BT755" s="3"/>
      <c r="BU755" s="3"/>
      <c r="BV755" s="3"/>
      <c r="BW755" s="3"/>
      <c r="BX755" s="3"/>
      <c r="BY755" s="3"/>
      <c r="BZ755" s="3"/>
    </row>
    <row r="756">
      <c r="A756" s="20"/>
      <c r="B756" s="20"/>
      <c r="C756" s="3"/>
      <c r="D756" s="3"/>
      <c r="E756" s="3"/>
      <c r="F756" s="3"/>
      <c r="G756" s="3"/>
      <c r="H756" s="3"/>
      <c r="I756" s="3"/>
      <c r="J756" s="3"/>
      <c r="K756" s="3"/>
      <c r="L756" s="3"/>
      <c r="M756" s="3"/>
      <c r="N756" s="3"/>
      <c r="O756" s="3"/>
      <c r="P756" s="3"/>
      <c r="Q756" s="3"/>
      <c r="R756" s="3"/>
      <c r="S756" s="3"/>
      <c r="T756" s="3"/>
      <c r="U756" s="3"/>
      <c r="V756" s="3"/>
      <c r="W756" s="3"/>
      <c r="X756" s="3"/>
      <c r="Y756" s="3"/>
      <c r="Z756" s="3"/>
      <c r="AA756" s="3"/>
      <c r="AB756" s="3"/>
      <c r="AC756" s="3"/>
      <c r="AD756" s="3"/>
      <c r="AE756" s="3"/>
      <c r="AF756" s="3"/>
      <c r="AG756" s="3"/>
      <c r="AH756" s="3"/>
      <c r="AI756" s="3"/>
      <c r="AJ756" s="3"/>
      <c r="AK756" s="3"/>
      <c r="AL756" s="3"/>
      <c r="AM756" s="3"/>
      <c r="AN756" s="3"/>
      <c r="AO756" s="3"/>
      <c r="AP756" s="3"/>
      <c r="AQ756" s="3"/>
      <c r="AR756" s="3"/>
      <c r="AS756" s="3"/>
      <c r="AT756" s="3"/>
      <c r="AU756" s="3"/>
      <c r="AV756" s="3"/>
      <c r="AW756" s="3"/>
      <c r="AX756" s="3"/>
      <c r="AY756" s="3"/>
      <c r="AZ756" s="3"/>
      <c r="BA756" s="3"/>
      <c r="BB756" s="3"/>
      <c r="BC756" s="3"/>
      <c r="BD756" s="3"/>
      <c r="BE756" s="3"/>
      <c r="BF756" s="3"/>
      <c r="BG756" s="3"/>
      <c r="BH756" s="3"/>
      <c r="BI756" s="3"/>
      <c r="BJ756" s="3"/>
      <c r="BK756" s="3"/>
      <c r="BL756" s="3"/>
      <c r="BM756" s="3"/>
      <c r="BN756" s="3"/>
      <c r="BO756" s="3"/>
      <c r="BP756" s="3"/>
      <c r="BQ756" s="3"/>
      <c r="BR756" s="3"/>
      <c r="BS756" s="3"/>
      <c r="BT756" s="3"/>
      <c r="BU756" s="3"/>
      <c r="BV756" s="3"/>
      <c r="BW756" s="3"/>
      <c r="BX756" s="3"/>
      <c r="BY756" s="3"/>
      <c r="BZ756" s="3"/>
    </row>
    <row r="757">
      <c r="A757" s="20"/>
      <c r="B757" s="20"/>
      <c r="C757" s="3"/>
      <c r="D757" s="3"/>
      <c r="E757" s="3"/>
      <c r="F757" s="3"/>
      <c r="G757" s="3"/>
      <c r="H757" s="3"/>
      <c r="I757" s="3"/>
      <c r="J757" s="3"/>
      <c r="K757" s="3"/>
      <c r="L757" s="3"/>
      <c r="M757" s="3"/>
      <c r="N757" s="3"/>
      <c r="O757" s="3"/>
      <c r="P757" s="3"/>
      <c r="Q757" s="3"/>
      <c r="R757" s="3"/>
      <c r="S757" s="3"/>
      <c r="T757" s="3"/>
      <c r="U757" s="3"/>
      <c r="V757" s="3"/>
      <c r="W757" s="3"/>
      <c r="X757" s="3"/>
      <c r="Y757" s="3"/>
      <c r="Z757" s="3"/>
      <c r="AA757" s="3"/>
      <c r="AB757" s="3"/>
      <c r="AC757" s="3"/>
      <c r="AD757" s="3"/>
      <c r="AE757" s="3"/>
      <c r="AF757" s="3"/>
      <c r="AG757" s="3"/>
      <c r="AH757" s="3"/>
      <c r="AI757" s="3"/>
      <c r="AJ757" s="3"/>
      <c r="AK757" s="3"/>
      <c r="AL757" s="3"/>
      <c r="AM757" s="3"/>
      <c r="AN757" s="3"/>
      <c r="AO757" s="3"/>
      <c r="AP757" s="3"/>
      <c r="AQ757" s="3"/>
      <c r="AR757" s="3"/>
      <c r="AS757" s="3"/>
      <c r="AT757" s="3"/>
      <c r="AU757" s="3"/>
      <c r="AV757" s="3"/>
      <c r="AW757" s="3"/>
      <c r="AX757" s="3"/>
      <c r="AY757" s="3"/>
      <c r="AZ757" s="3"/>
      <c r="BA757" s="3"/>
      <c r="BB757" s="3"/>
      <c r="BC757" s="3"/>
      <c r="BD757" s="3"/>
      <c r="BE757" s="3"/>
      <c r="BF757" s="3"/>
      <c r="BG757" s="3"/>
      <c r="BH757" s="3"/>
      <c r="BI757" s="3"/>
      <c r="BJ757" s="3"/>
      <c r="BK757" s="3"/>
      <c r="BL757" s="3"/>
      <c r="BM757" s="3"/>
      <c r="BN757" s="3"/>
      <c r="BO757" s="3"/>
      <c r="BP757" s="3"/>
      <c r="BQ757" s="3"/>
      <c r="BR757" s="3"/>
      <c r="BS757" s="3"/>
      <c r="BT757" s="3"/>
      <c r="BU757" s="3"/>
      <c r="BV757" s="3"/>
      <c r="BW757" s="3"/>
      <c r="BX757" s="3"/>
      <c r="BY757" s="3"/>
      <c r="BZ757" s="3"/>
    </row>
    <row r="758">
      <c r="A758" s="20"/>
      <c r="B758" s="20"/>
      <c r="C758" s="3"/>
      <c r="D758" s="3"/>
      <c r="E758" s="3"/>
      <c r="F758" s="3"/>
      <c r="G758" s="3"/>
      <c r="H758" s="3"/>
      <c r="I758" s="3"/>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c r="BM758" s="3"/>
      <c r="BN758" s="3"/>
      <c r="BO758" s="3"/>
      <c r="BP758" s="3"/>
      <c r="BQ758" s="3"/>
      <c r="BR758" s="3"/>
      <c r="BS758" s="3"/>
      <c r="BT758" s="3"/>
      <c r="BU758" s="3"/>
      <c r="BV758" s="3"/>
      <c r="BW758" s="3"/>
      <c r="BX758" s="3"/>
      <c r="BY758" s="3"/>
      <c r="BZ758" s="3"/>
    </row>
    <row r="759">
      <c r="A759" s="20"/>
      <c r="B759" s="20"/>
      <c r="C759" s="3"/>
      <c r="D759" s="3"/>
      <c r="E759" s="3"/>
      <c r="F759" s="3"/>
      <c r="G759" s="3"/>
      <c r="H759" s="3"/>
      <c r="I759" s="3"/>
      <c r="J759" s="3"/>
      <c r="K759" s="3"/>
      <c r="L759" s="3"/>
      <c r="M759" s="3"/>
      <c r="N759" s="3"/>
      <c r="O759" s="3"/>
      <c r="P759" s="3"/>
      <c r="Q759" s="3"/>
      <c r="R759" s="3"/>
      <c r="S759" s="3"/>
      <c r="T759" s="3"/>
      <c r="U759" s="3"/>
      <c r="V759" s="3"/>
      <c r="W759" s="3"/>
      <c r="X759" s="3"/>
      <c r="Y759" s="3"/>
      <c r="Z759" s="3"/>
      <c r="AA759" s="3"/>
      <c r="AB759" s="3"/>
      <c r="AC759" s="3"/>
      <c r="AD759" s="3"/>
      <c r="AE759" s="3"/>
      <c r="AF759" s="3"/>
      <c r="AG759" s="3"/>
      <c r="AH759" s="3"/>
      <c r="AI759" s="3"/>
      <c r="AJ759" s="3"/>
      <c r="AK759" s="3"/>
      <c r="AL759" s="3"/>
      <c r="AM759" s="3"/>
      <c r="AN759" s="3"/>
      <c r="AO759" s="3"/>
      <c r="AP759" s="3"/>
      <c r="AQ759" s="3"/>
      <c r="AR759" s="3"/>
      <c r="AS759" s="3"/>
      <c r="AT759" s="3"/>
      <c r="AU759" s="3"/>
      <c r="AV759" s="3"/>
      <c r="AW759" s="3"/>
      <c r="AX759" s="3"/>
      <c r="AY759" s="3"/>
      <c r="AZ759" s="3"/>
      <c r="BA759" s="3"/>
      <c r="BB759" s="3"/>
      <c r="BC759" s="3"/>
      <c r="BD759" s="3"/>
      <c r="BE759" s="3"/>
      <c r="BF759" s="3"/>
      <c r="BG759" s="3"/>
      <c r="BH759" s="3"/>
      <c r="BI759" s="3"/>
      <c r="BJ759" s="3"/>
      <c r="BK759" s="3"/>
      <c r="BL759" s="3"/>
      <c r="BM759" s="3"/>
      <c r="BN759" s="3"/>
      <c r="BO759" s="3"/>
      <c r="BP759" s="3"/>
      <c r="BQ759" s="3"/>
      <c r="BR759" s="3"/>
      <c r="BS759" s="3"/>
      <c r="BT759" s="3"/>
      <c r="BU759" s="3"/>
      <c r="BV759" s="3"/>
      <c r="BW759" s="3"/>
      <c r="BX759" s="3"/>
      <c r="BY759" s="3"/>
      <c r="BZ759" s="3"/>
    </row>
    <row r="760">
      <c r="A760" s="20"/>
      <c r="B760" s="20"/>
      <c r="C760" s="3"/>
      <c r="D760" s="3"/>
      <c r="E760" s="3"/>
      <c r="F760" s="3"/>
      <c r="G760" s="3"/>
      <c r="H760" s="3"/>
      <c r="I760" s="3"/>
      <c r="J760" s="3"/>
      <c r="K760" s="3"/>
      <c r="L760" s="3"/>
      <c r="M760" s="3"/>
      <c r="N760" s="3"/>
      <c r="O760" s="3"/>
      <c r="P760" s="3"/>
      <c r="Q760" s="3"/>
      <c r="R760" s="3"/>
      <c r="S760" s="3"/>
      <c r="T760" s="3"/>
      <c r="U760" s="3"/>
      <c r="V760" s="3"/>
      <c r="W760" s="3"/>
      <c r="X760" s="3"/>
      <c r="Y760" s="3"/>
      <c r="Z760" s="3"/>
      <c r="AA760" s="3"/>
      <c r="AB760" s="3"/>
      <c r="AC760" s="3"/>
      <c r="AD760" s="3"/>
      <c r="AE760" s="3"/>
      <c r="AF760" s="3"/>
      <c r="AG760" s="3"/>
      <c r="AH760" s="3"/>
      <c r="AI760" s="3"/>
      <c r="AJ760" s="3"/>
      <c r="AK760" s="3"/>
      <c r="AL760" s="3"/>
      <c r="AM760" s="3"/>
      <c r="AN760" s="3"/>
      <c r="AO760" s="3"/>
      <c r="AP760" s="3"/>
      <c r="AQ760" s="3"/>
      <c r="AR760" s="3"/>
      <c r="AS760" s="3"/>
      <c r="AT760" s="3"/>
      <c r="AU760" s="3"/>
      <c r="AV760" s="3"/>
      <c r="AW760" s="3"/>
      <c r="AX760" s="3"/>
      <c r="AY760" s="3"/>
      <c r="AZ760" s="3"/>
      <c r="BA760" s="3"/>
      <c r="BB760" s="3"/>
      <c r="BC760" s="3"/>
      <c r="BD760" s="3"/>
      <c r="BE760" s="3"/>
      <c r="BF760" s="3"/>
      <c r="BG760" s="3"/>
      <c r="BH760" s="3"/>
      <c r="BI760" s="3"/>
      <c r="BJ760" s="3"/>
      <c r="BK760" s="3"/>
      <c r="BL760" s="3"/>
      <c r="BM760" s="3"/>
      <c r="BN760" s="3"/>
      <c r="BO760" s="3"/>
      <c r="BP760" s="3"/>
      <c r="BQ760" s="3"/>
      <c r="BR760" s="3"/>
      <c r="BS760" s="3"/>
      <c r="BT760" s="3"/>
      <c r="BU760" s="3"/>
      <c r="BV760" s="3"/>
      <c r="BW760" s="3"/>
      <c r="BX760" s="3"/>
      <c r="BY760" s="3"/>
      <c r="BZ760" s="3"/>
    </row>
    <row r="761">
      <c r="A761" s="20"/>
      <c r="B761" s="20"/>
      <c r="C761" s="3"/>
      <c r="D761" s="3"/>
      <c r="E761" s="3"/>
      <c r="F761" s="3"/>
      <c r="G761" s="3"/>
      <c r="H761" s="3"/>
      <c r="I761" s="3"/>
      <c r="J761" s="3"/>
      <c r="K761" s="3"/>
      <c r="L761" s="3"/>
      <c r="M761" s="3"/>
      <c r="N761" s="3"/>
      <c r="O761" s="3"/>
      <c r="P761" s="3"/>
      <c r="Q761" s="3"/>
      <c r="R761" s="3"/>
      <c r="S761" s="3"/>
      <c r="T761" s="3"/>
      <c r="U761" s="3"/>
      <c r="V761" s="3"/>
      <c r="W761" s="3"/>
      <c r="X761" s="3"/>
      <c r="Y761" s="3"/>
      <c r="Z761" s="3"/>
      <c r="AA761" s="3"/>
      <c r="AB761" s="3"/>
      <c r="AC761" s="3"/>
      <c r="AD761" s="3"/>
      <c r="AE761" s="3"/>
      <c r="AF761" s="3"/>
      <c r="AG761" s="3"/>
      <c r="AH761" s="3"/>
      <c r="AI761" s="3"/>
      <c r="AJ761" s="3"/>
      <c r="AK761" s="3"/>
      <c r="AL761" s="3"/>
      <c r="AM761" s="3"/>
      <c r="AN761" s="3"/>
      <c r="AO761" s="3"/>
      <c r="AP761" s="3"/>
      <c r="AQ761" s="3"/>
      <c r="AR761" s="3"/>
      <c r="AS761" s="3"/>
      <c r="AT761" s="3"/>
      <c r="AU761" s="3"/>
      <c r="AV761" s="3"/>
      <c r="AW761" s="3"/>
      <c r="AX761" s="3"/>
      <c r="AY761" s="3"/>
      <c r="AZ761" s="3"/>
      <c r="BA761" s="3"/>
      <c r="BB761" s="3"/>
      <c r="BC761" s="3"/>
      <c r="BD761" s="3"/>
      <c r="BE761" s="3"/>
      <c r="BF761" s="3"/>
      <c r="BG761" s="3"/>
      <c r="BH761" s="3"/>
      <c r="BI761" s="3"/>
      <c r="BJ761" s="3"/>
      <c r="BK761" s="3"/>
      <c r="BL761" s="3"/>
      <c r="BM761" s="3"/>
      <c r="BN761" s="3"/>
      <c r="BO761" s="3"/>
      <c r="BP761" s="3"/>
      <c r="BQ761" s="3"/>
      <c r="BR761" s="3"/>
      <c r="BS761" s="3"/>
      <c r="BT761" s="3"/>
      <c r="BU761" s="3"/>
      <c r="BV761" s="3"/>
      <c r="BW761" s="3"/>
      <c r="BX761" s="3"/>
      <c r="BY761" s="3"/>
      <c r="BZ761" s="3"/>
    </row>
    <row r="762">
      <c r="A762" s="20"/>
      <c r="B762" s="20"/>
      <c r="C762" s="3"/>
      <c r="D762" s="3"/>
      <c r="E762" s="3"/>
      <c r="F762" s="3"/>
      <c r="G762" s="3"/>
      <c r="H762" s="3"/>
      <c r="I762" s="3"/>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c r="BM762" s="3"/>
      <c r="BN762" s="3"/>
      <c r="BO762" s="3"/>
      <c r="BP762" s="3"/>
      <c r="BQ762" s="3"/>
      <c r="BR762" s="3"/>
      <c r="BS762" s="3"/>
      <c r="BT762" s="3"/>
      <c r="BU762" s="3"/>
      <c r="BV762" s="3"/>
      <c r="BW762" s="3"/>
      <c r="BX762" s="3"/>
      <c r="BY762" s="3"/>
      <c r="BZ762" s="3"/>
    </row>
    <row r="763">
      <c r="A763" s="20"/>
      <c r="B763" s="20"/>
      <c r="C763" s="3"/>
      <c r="D763" s="3"/>
      <c r="E763" s="3"/>
      <c r="F763" s="3"/>
      <c r="G763" s="3"/>
      <c r="H763" s="3"/>
      <c r="I763" s="3"/>
      <c r="J763" s="3"/>
      <c r="K763" s="3"/>
      <c r="L763" s="3"/>
      <c r="M763" s="3"/>
      <c r="N763" s="3"/>
      <c r="O763" s="3"/>
      <c r="P763" s="3"/>
      <c r="Q763" s="3"/>
      <c r="R763" s="3"/>
      <c r="S763" s="3"/>
      <c r="T763" s="3"/>
      <c r="U763" s="3"/>
      <c r="V763" s="3"/>
      <c r="W763" s="3"/>
      <c r="X763" s="3"/>
      <c r="Y763" s="3"/>
      <c r="Z763" s="3"/>
      <c r="AA763" s="3"/>
      <c r="AB763" s="3"/>
      <c r="AC763" s="3"/>
      <c r="AD763" s="3"/>
      <c r="AE763" s="3"/>
      <c r="AF763" s="3"/>
      <c r="AG763" s="3"/>
      <c r="AH763" s="3"/>
      <c r="AI763" s="3"/>
      <c r="AJ763" s="3"/>
      <c r="AK763" s="3"/>
      <c r="AL763" s="3"/>
      <c r="AM763" s="3"/>
      <c r="AN763" s="3"/>
      <c r="AO763" s="3"/>
      <c r="AP763" s="3"/>
      <c r="AQ763" s="3"/>
      <c r="AR763" s="3"/>
      <c r="AS763" s="3"/>
      <c r="AT763" s="3"/>
      <c r="AU763" s="3"/>
      <c r="AV763" s="3"/>
      <c r="AW763" s="3"/>
      <c r="AX763" s="3"/>
      <c r="AY763" s="3"/>
      <c r="AZ763" s="3"/>
      <c r="BA763" s="3"/>
      <c r="BB763" s="3"/>
      <c r="BC763" s="3"/>
      <c r="BD763" s="3"/>
      <c r="BE763" s="3"/>
      <c r="BF763" s="3"/>
      <c r="BG763" s="3"/>
      <c r="BH763" s="3"/>
      <c r="BI763" s="3"/>
      <c r="BJ763" s="3"/>
      <c r="BK763" s="3"/>
      <c r="BL763" s="3"/>
      <c r="BM763" s="3"/>
      <c r="BN763" s="3"/>
      <c r="BO763" s="3"/>
      <c r="BP763" s="3"/>
      <c r="BQ763" s="3"/>
      <c r="BR763" s="3"/>
      <c r="BS763" s="3"/>
      <c r="BT763" s="3"/>
      <c r="BU763" s="3"/>
      <c r="BV763" s="3"/>
      <c r="BW763" s="3"/>
      <c r="BX763" s="3"/>
      <c r="BY763" s="3"/>
      <c r="BZ763" s="3"/>
    </row>
    <row r="764">
      <c r="A764" s="20"/>
      <c r="B764" s="20"/>
      <c r="C764" s="3"/>
      <c r="D764" s="3"/>
      <c r="E764" s="3"/>
      <c r="F764" s="3"/>
      <c r="G764" s="3"/>
      <c r="H764" s="3"/>
      <c r="I764" s="3"/>
      <c r="J764" s="3"/>
      <c r="K764" s="3"/>
      <c r="L764" s="3"/>
      <c r="M764" s="3"/>
      <c r="N764" s="3"/>
      <c r="O764" s="3"/>
      <c r="P764" s="3"/>
      <c r="Q764" s="3"/>
      <c r="R764" s="3"/>
      <c r="S764" s="3"/>
      <c r="T764" s="3"/>
      <c r="U764" s="3"/>
      <c r="V764" s="3"/>
      <c r="W764" s="3"/>
      <c r="X764" s="3"/>
      <c r="Y764" s="3"/>
      <c r="Z764" s="3"/>
      <c r="AA764" s="3"/>
      <c r="AB764" s="3"/>
      <c r="AC764" s="3"/>
      <c r="AD764" s="3"/>
      <c r="AE764" s="3"/>
      <c r="AF764" s="3"/>
      <c r="AG764" s="3"/>
      <c r="AH764" s="3"/>
      <c r="AI764" s="3"/>
      <c r="AJ764" s="3"/>
      <c r="AK764" s="3"/>
      <c r="AL764" s="3"/>
      <c r="AM764" s="3"/>
      <c r="AN764" s="3"/>
      <c r="AO764" s="3"/>
      <c r="AP764" s="3"/>
      <c r="AQ764" s="3"/>
      <c r="AR764" s="3"/>
      <c r="AS764" s="3"/>
      <c r="AT764" s="3"/>
      <c r="AU764" s="3"/>
      <c r="AV764" s="3"/>
      <c r="AW764" s="3"/>
      <c r="AX764" s="3"/>
      <c r="AY764" s="3"/>
      <c r="AZ764" s="3"/>
      <c r="BA764" s="3"/>
      <c r="BB764" s="3"/>
      <c r="BC764" s="3"/>
      <c r="BD764" s="3"/>
      <c r="BE764" s="3"/>
      <c r="BF764" s="3"/>
      <c r="BG764" s="3"/>
      <c r="BH764" s="3"/>
      <c r="BI764" s="3"/>
      <c r="BJ764" s="3"/>
      <c r="BK764" s="3"/>
      <c r="BL764" s="3"/>
      <c r="BM764" s="3"/>
      <c r="BN764" s="3"/>
      <c r="BO764" s="3"/>
      <c r="BP764" s="3"/>
      <c r="BQ764" s="3"/>
      <c r="BR764" s="3"/>
      <c r="BS764" s="3"/>
      <c r="BT764" s="3"/>
      <c r="BU764" s="3"/>
      <c r="BV764" s="3"/>
      <c r="BW764" s="3"/>
      <c r="BX764" s="3"/>
      <c r="BY764" s="3"/>
      <c r="BZ764" s="3"/>
    </row>
    <row r="765">
      <c r="A765" s="20"/>
      <c r="B765" s="20"/>
      <c r="C765" s="3"/>
      <c r="D765" s="3"/>
      <c r="E765" s="3"/>
      <c r="F765" s="3"/>
      <c r="G765" s="3"/>
      <c r="H765" s="3"/>
      <c r="I765" s="3"/>
      <c r="J765" s="3"/>
      <c r="K765" s="3"/>
      <c r="L765" s="3"/>
      <c r="M765" s="3"/>
      <c r="N765" s="3"/>
      <c r="O765" s="3"/>
      <c r="P765" s="3"/>
      <c r="Q765" s="3"/>
      <c r="R765" s="3"/>
      <c r="S765" s="3"/>
      <c r="T765" s="3"/>
      <c r="U765" s="3"/>
      <c r="V765" s="3"/>
      <c r="W765" s="3"/>
      <c r="X765" s="3"/>
      <c r="Y765" s="3"/>
      <c r="Z765" s="3"/>
      <c r="AA765" s="3"/>
      <c r="AB765" s="3"/>
      <c r="AC765" s="3"/>
      <c r="AD765" s="3"/>
      <c r="AE765" s="3"/>
      <c r="AF765" s="3"/>
      <c r="AG765" s="3"/>
      <c r="AH765" s="3"/>
      <c r="AI765" s="3"/>
      <c r="AJ765" s="3"/>
      <c r="AK765" s="3"/>
      <c r="AL765" s="3"/>
      <c r="AM765" s="3"/>
      <c r="AN765" s="3"/>
      <c r="AO765" s="3"/>
      <c r="AP765" s="3"/>
      <c r="AQ765" s="3"/>
      <c r="AR765" s="3"/>
      <c r="AS765" s="3"/>
      <c r="AT765" s="3"/>
      <c r="AU765" s="3"/>
      <c r="AV765" s="3"/>
      <c r="AW765" s="3"/>
      <c r="AX765" s="3"/>
      <c r="AY765" s="3"/>
      <c r="AZ765" s="3"/>
      <c r="BA765" s="3"/>
      <c r="BB765" s="3"/>
      <c r="BC765" s="3"/>
      <c r="BD765" s="3"/>
      <c r="BE765" s="3"/>
      <c r="BF765" s="3"/>
      <c r="BG765" s="3"/>
      <c r="BH765" s="3"/>
      <c r="BI765" s="3"/>
      <c r="BJ765" s="3"/>
      <c r="BK765" s="3"/>
      <c r="BL765" s="3"/>
      <c r="BM765" s="3"/>
      <c r="BN765" s="3"/>
      <c r="BO765" s="3"/>
      <c r="BP765" s="3"/>
      <c r="BQ765" s="3"/>
      <c r="BR765" s="3"/>
      <c r="BS765" s="3"/>
      <c r="BT765" s="3"/>
      <c r="BU765" s="3"/>
      <c r="BV765" s="3"/>
      <c r="BW765" s="3"/>
      <c r="BX765" s="3"/>
      <c r="BY765" s="3"/>
      <c r="BZ765" s="3"/>
    </row>
    <row r="766">
      <c r="A766" s="20"/>
      <c r="B766" s="20"/>
      <c r="C766" s="3"/>
      <c r="D766" s="3"/>
      <c r="E766" s="3"/>
      <c r="F766" s="3"/>
      <c r="G766" s="3"/>
      <c r="H766" s="3"/>
      <c r="I766" s="3"/>
      <c r="J766" s="3"/>
      <c r="K766" s="3"/>
      <c r="L766" s="3"/>
      <c r="M766" s="3"/>
      <c r="N766" s="3"/>
      <c r="O766" s="3"/>
      <c r="P766" s="3"/>
      <c r="Q766" s="3"/>
      <c r="R766" s="3"/>
      <c r="S766" s="3"/>
      <c r="T766" s="3"/>
      <c r="U766" s="3"/>
      <c r="V766" s="3"/>
      <c r="W766" s="3"/>
      <c r="X766" s="3"/>
      <c r="Y766" s="3"/>
      <c r="Z766" s="3"/>
      <c r="AA766" s="3"/>
      <c r="AB766" s="3"/>
      <c r="AC766" s="3"/>
      <c r="AD766" s="3"/>
      <c r="AE766" s="3"/>
      <c r="AF766" s="3"/>
      <c r="AG766" s="3"/>
      <c r="AH766" s="3"/>
      <c r="AI766" s="3"/>
      <c r="AJ766" s="3"/>
      <c r="AK766" s="3"/>
      <c r="AL766" s="3"/>
      <c r="AM766" s="3"/>
      <c r="AN766" s="3"/>
      <c r="AO766" s="3"/>
      <c r="AP766" s="3"/>
      <c r="AQ766" s="3"/>
      <c r="AR766" s="3"/>
      <c r="AS766" s="3"/>
      <c r="AT766" s="3"/>
      <c r="AU766" s="3"/>
      <c r="AV766" s="3"/>
      <c r="AW766" s="3"/>
      <c r="AX766" s="3"/>
      <c r="AY766" s="3"/>
      <c r="AZ766" s="3"/>
      <c r="BA766" s="3"/>
      <c r="BB766" s="3"/>
      <c r="BC766" s="3"/>
      <c r="BD766" s="3"/>
      <c r="BE766" s="3"/>
      <c r="BF766" s="3"/>
      <c r="BG766" s="3"/>
      <c r="BH766" s="3"/>
      <c r="BI766" s="3"/>
      <c r="BJ766" s="3"/>
      <c r="BK766" s="3"/>
      <c r="BL766" s="3"/>
      <c r="BM766" s="3"/>
      <c r="BN766" s="3"/>
      <c r="BO766" s="3"/>
      <c r="BP766" s="3"/>
      <c r="BQ766" s="3"/>
      <c r="BR766" s="3"/>
      <c r="BS766" s="3"/>
      <c r="BT766" s="3"/>
      <c r="BU766" s="3"/>
      <c r="BV766" s="3"/>
      <c r="BW766" s="3"/>
      <c r="BX766" s="3"/>
      <c r="BY766" s="3"/>
      <c r="BZ766" s="3"/>
    </row>
    <row r="767">
      <c r="A767" s="20"/>
      <c r="B767" s="20"/>
      <c r="C767" s="3"/>
      <c r="D767" s="3"/>
      <c r="E767" s="3"/>
      <c r="F767" s="3"/>
      <c r="G767" s="3"/>
      <c r="H767" s="3"/>
      <c r="I767" s="3"/>
      <c r="J767" s="3"/>
      <c r="K767" s="3"/>
      <c r="L767" s="3"/>
      <c r="M767" s="3"/>
      <c r="N767" s="3"/>
      <c r="O767" s="3"/>
      <c r="P767" s="3"/>
      <c r="Q767" s="3"/>
      <c r="R767" s="3"/>
      <c r="S767" s="3"/>
      <c r="T767" s="3"/>
      <c r="U767" s="3"/>
      <c r="V767" s="3"/>
      <c r="W767" s="3"/>
      <c r="X767" s="3"/>
      <c r="Y767" s="3"/>
      <c r="Z767" s="3"/>
      <c r="AA767" s="3"/>
      <c r="AB767" s="3"/>
      <c r="AC767" s="3"/>
      <c r="AD767" s="3"/>
      <c r="AE767" s="3"/>
      <c r="AF767" s="3"/>
      <c r="AG767" s="3"/>
      <c r="AH767" s="3"/>
      <c r="AI767" s="3"/>
      <c r="AJ767" s="3"/>
      <c r="AK767" s="3"/>
      <c r="AL767" s="3"/>
      <c r="AM767" s="3"/>
      <c r="AN767" s="3"/>
      <c r="AO767" s="3"/>
      <c r="AP767" s="3"/>
      <c r="AQ767" s="3"/>
      <c r="AR767" s="3"/>
      <c r="AS767" s="3"/>
      <c r="AT767" s="3"/>
      <c r="AU767" s="3"/>
      <c r="AV767" s="3"/>
      <c r="AW767" s="3"/>
      <c r="AX767" s="3"/>
      <c r="AY767" s="3"/>
      <c r="AZ767" s="3"/>
      <c r="BA767" s="3"/>
      <c r="BB767" s="3"/>
      <c r="BC767" s="3"/>
      <c r="BD767" s="3"/>
      <c r="BE767" s="3"/>
      <c r="BF767" s="3"/>
      <c r="BG767" s="3"/>
      <c r="BH767" s="3"/>
      <c r="BI767" s="3"/>
      <c r="BJ767" s="3"/>
      <c r="BK767" s="3"/>
      <c r="BL767" s="3"/>
      <c r="BM767" s="3"/>
      <c r="BN767" s="3"/>
      <c r="BO767" s="3"/>
      <c r="BP767" s="3"/>
      <c r="BQ767" s="3"/>
      <c r="BR767" s="3"/>
      <c r="BS767" s="3"/>
      <c r="BT767" s="3"/>
      <c r="BU767" s="3"/>
      <c r="BV767" s="3"/>
      <c r="BW767" s="3"/>
      <c r="BX767" s="3"/>
      <c r="BY767" s="3"/>
      <c r="BZ767" s="3"/>
    </row>
    <row r="768">
      <c r="A768" s="20"/>
      <c r="B768" s="20"/>
      <c r="C768" s="3"/>
      <c r="D768" s="3"/>
      <c r="E768" s="3"/>
      <c r="F768" s="3"/>
      <c r="G768" s="3"/>
      <c r="H768" s="3"/>
      <c r="I768" s="3"/>
      <c r="J768" s="3"/>
      <c r="K768" s="3"/>
      <c r="L768" s="3"/>
      <c r="M768" s="3"/>
      <c r="N768" s="3"/>
      <c r="O768" s="3"/>
      <c r="P768" s="3"/>
      <c r="Q768" s="3"/>
      <c r="R768" s="3"/>
      <c r="S768" s="3"/>
      <c r="T768" s="3"/>
      <c r="U768" s="3"/>
      <c r="V768" s="3"/>
      <c r="W768" s="3"/>
      <c r="X768" s="3"/>
      <c r="Y768" s="3"/>
      <c r="Z768" s="3"/>
      <c r="AA768" s="3"/>
      <c r="AB768" s="3"/>
      <c r="AC768" s="3"/>
      <c r="AD768" s="3"/>
      <c r="AE768" s="3"/>
      <c r="AF768" s="3"/>
      <c r="AG768" s="3"/>
      <c r="AH768" s="3"/>
      <c r="AI768" s="3"/>
      <c r="AJ768" s="3"/>
      <c r="AK768" s="3"/>
      <c r="AL768" s="3"/>
      <c r="AM768" s="3"/>
      <c r="AN768" s="3"/>
      <c r="AO768" s="3"/>
      <c r="AP768" s="3"/>
      <c r="AQ768" s="3"/>
      <c r="AR768" s="3"/>
      <c r="AS768" s="3"/>
      <c r="AT768" s="3"/>
      <c r="AU768" s="3"/>
      <c r="AV768" s="3"/>
      <c r="AW768" s="3"/>
      <c r="AX768" s="3"/>
      <c r="AY768" s="3"/>
      <c r="AZ768" s="3"/>
      <c r="BA768" s="3"/>
      <c r="BB768" s="3"/>
      <c r="BC768" s="3"/>
      <c r="BD768" s="3"/>
      <c r="BE768" s="3"/>
      <c r="BF768" s="3"/>
      <c r="BG768" s="3"/>
      <c r="BH768" s="3"/>
      <c r="BI768" s="3"/>
      <c r="BJ768" s="3"/>
      <c r="BK768" s="3"/>
      <c r="BL768" s="3"/>
      <c r="BM768" s="3"/>
      <c r="BN768" s="3"/>
      <c r="BO768" s="3"/>
      <c r="BP768" s="3"/>
      <c r="BQ768" s="3"/>
      <c r="BR768" s="3"/>
      <c r="BS768" s="3"/>
      <c r="BT768" s="3"/>
      <c r="BU768" s="3"/>
      <c r="BV768" s="3"/>
      <c r="BW768" s="3"/>
      <c r="BX768" s="3"/>
      <c r="BY768" s="3"/>
      <c r="BZ768" s="3"/>
    </row>
    <row r="769">
      <c r="A769" s="20"/>
      <c r="B769" s="20"/>
      <c r="C769" s="3"/>
      <c r="D769" s="3"/>
      <c r="E769" s="3"/>
      <c r="F769" s="3"/>
      <c r="G769" s="3"/>
      <c r="H769" s="3"/>
      <c r="I769" s="3"/>
      <c r="J769" s="3"/>
      <c r="K769" s="3"/>
      <c r="L769" s="3"/>
      <c r="M769" s="3"/>
      <c r="N769" s="3"/>
      <c r="O769" s="3"/>
      <c r="P769" s="3"/>
      <c r="Q769" s="3"/>
      <c r="R769" s="3"/>
      <c r="S769" s="3"/>
      <c r="T769" s="3"/>
      <c r="U769" s="3"/>
      <c r="V769" s="3"/>
      <c r="W769" s="3"/>
      <c r="X769" s="3"/>
      <c r="Y769" s="3"/>
      <c r="Z769" s="3"/>
      <c r="AA769" s="3"/>
      <c r="AB769" s="3"/>
      <c r="AC769" s="3"/>
      <c r="AD769" s="3"/>
      <c r="AE769" s="3"/>
      <c r="AF769" s="3"/>
      <c r="AG769" s="3"/>
      <c r="AH769" s="3"/>
      <c r="AI769" s="3"/>
      <c r="AJ769" s="3"/>
      <c r="AK769" s="3"/>
      <c r="AL769" s="3"/>
      <c r="AM769" s="3"/>
      <c r="AN769" s="3"/>
      <c r="AO769" s="3"/>
      <c r="AP769" s="3"/>
      <c r="AQ769" s="3"/>
      <c r="AR769" s="3"/>
      <c r="AS769" s="3"/>
      <c r="AT769" s="3"/>
      <c r="AU769" s="3"/>
      <c r="AV769" s="3"/>
      <c r="AW769" s="3"/>
      <c r="AX769" s="3"/>
      <c r="AY769" s="3"/>
      <c r="AZ769" s="3"/>
      <c r="BA769" s="3"/>
      <c r="BB769" s="3"/>
      <c r="BC769" s="3"/>
      <c r="BD769" s="3"/>
      <c r="BE769" s="3"/>
      <c r="BF769" s="3"/>
      <c r="BG769" s="3"/>
      <c r="BH769" s="3"/>
      <c r="BI769" s="3"/>
      <c r="BJ769" s="3"/>
      <c r="BK769" s="3"/>
      <c r="BL769" s="3"/>
      <c r="BM769" s="3"/>
      <c r="BN769" s="3"/>
      <c r="BO769" s="3"/>
      <c r="BP769" s="3"/>
      <c r="BQ769" s="3"/>
      <c r="BR769" s="3"/>
      <c r="BS769" s="3"/>
      <c r="BT769" s="3"/>
      <c r="BU769" s="3"/>
      <c r="BV769" s="3"/>
      <c r="BW769" s="3"/>
      <c r="BX769" s="3"/>
      <c r="BY769" s="3"/>
      <c r="BZ769" s="3"/>
    </row>
    <row r="770">
      <c r="A770" s="20"/>
      <c r="B770" s="20"/>
      <c r="C770" s="3"/>
      <c r="D770" s="3"/>
      <c r="E770" s="3"/>
      <c r="F770" s="3"/>
      <c r="G770" s="3"/>
      <c r="H770" s="3"/>
      <c r="I770" s="3"/>
      <c r="J770" s="3"/>
      <c r="K770" s="3"/>
      <c r="L770" s="3"/>
      <c r="M770" s="3"/>
      <c r="N770" s="3"/>
      <c r="O770" s="3"/>
      <c r="P770" s="3"/>
      <c r="Q770" s="3"/>
      <c r="R770" s="3"/>
      <c r="S770" s="3"/>
      <c r="T770" s="3"/>
      <c r="U770" s="3"/>
      <c r="V770" s="3"/>
      <c r="W770" s="3"/>
      <c r="X770" s="3"/>
      <c r="Y770" s="3"/>
      <c r="Z770" s="3"/>
      <c r="AA770" s="3"/>
      <c r="AB770" s="3"/>
      <c r="AC770" s="3"/>
      <c r="AD770" s="3"/>
      <c r="AE770" s="3"/>
      <c r="AF770" s="3"/>
      <c r="AG770" s="3"/>
      <c r="AH770" s="3"/>
      <c r="AI770" s="3"/>
      <c r="AJ770" s="3"/>
      <c r="AK770" s="3"/>
      <c r="AL770" s="3"/>
      <c r="AM770" s="3"/>
      <c r="AN770" s="3"/>
      <c r="AO770" s="3"/>
      <c r="AP770" s="3"/>
      <c r="AQ770" s="3"/>
      <c r="AR770" s="3"/>
      <c r="AS770" s="3"/>
      <c r="AT770" s="3"/>
      <c r="AU770" s="3"/>
      <c r="AV770" s="3"/>
      <c r="AW770" s="3"/>
      <c r="AX770" s="3"/>
      <c r="AY770" s="3"/>
      <c r="AZ770" s="3"/>
      <c r="BA770" s="3"/>
      <c r="BB770" s="3"/>
      <c r="BC770" s="3"/>
      <c r="BD770" s="3"/>
      <c r="BE770" s="3"/>
      <c r="BF770" s="3"/>
      <c r="BG770" s="3"/>
      <c r="BH770" s="3"/>
      <c r="BI770" s="3"/>
      <c r="BJ770" s="3"/>
      <c r="BK770" s="3"/>
      <c r="BL770" s="3"/>
      <c r="BM770" s="3"/>
      <c r="BN770" s="3"/>
      <c r="BO770" s="3"/>
      <c r="BP770" s="3"/>
      <c r="BQ770" s="3"/>
      <c r="BR770" s="3"/>
      <c r="BS770" s="3"/>
      <c r="BT770" s="3"/>
      <c r="BU770" s="3"/>
      <c r="BV770" s="3"/>
      <c r="BW770" s="3"/>
      <c r="BX770" s="3"/>
      <c r="BY770" s="3"/>
      <c r="BZ770" s="3"/>
    </row>
    <row r="771">
      <c r="A771" s="20"/>
      <c r="B771" s="20"/>
      <c r="C771" s="3"/>
      <c r="D771" s="3"/>
      <c r="E771" s="3"/>
      <c r="F771" s="3"/>
      <c r="G771" s="3"/>
      <c r="H771" s="3"/>
      <c r="I771" s="3"/>
      <c r="J771" s="3"/>
      <c r="K771" s="3"/>
      <c r="L771" s="3"/>
      <c r="M771" s="3"/>
      <c r="N771" s="3"/>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c r="BM771" s="3"/>
      <c r="BN771" s="3"/>
      <c r="BO771" s="3"/>
      <c r="BP771" s="3"/>
      <c r="BQ771" s="3"/>
      <c r="BR771" s="3"/>
      <c r="BS771" s="3"/>
      <c r="BT771" s="3"/>
      <c r="BU771" s="3"/>
      <c r="BV771" s="3"/>
      <c r="BW771" s="3"/>
      <c r="BX771" s="3"/>
      <c r="BY771" s="3"/>
      <c r="BZ771" s="3"/>
    </row>
    <row r="772">
      <c r="A772" s="20"/>
      <c r="B772" s="20"/>
      <c r="C772" s="3"/>
      <c r="D772" s="3"/>
      <c r="E772" s="3"/>
      <c r="F772" s="3"/>
      <c r="G772" s="3"/>
      <c r="H772" s="3"/>
      <c r="I772" s="3"/>
      <c r="J772" s="3"/>
      <c r="K772" s="3"/>
      <c r="L772" s="3"/>
      <c r="M772" s="3"/>
      <c r="N772" s="3"/>
      <c r="O772" s="3"/>
      <c r="P772" s="3"/>
      <c r="Q772" s="3"/>
      <c r="R772" s="3"/>
      <c r="S772" s="3"/>
      <c r="T772" s="3"/>
      <c r="U772" s="3"/>
      <c r="V772" s="3"/>
      <c r="W772" s="3"/>
      <c r="X772" s="3"/>
      <c r="Y772" s="3"/>
      <c r="Z772" s="3"/>
      <c r="AA772" s="3"/>
      <c r="AB772" s="3"/>
      <c r="AC772" s="3"/>
      <c r="AD772" s="3"/>
      <c r="AE772" s="3"/>
      <c r="AF772" s="3"/>
      <c r="AG772" s="3"/>
      <c r="AH772" s="3"/>
      <c r="AI772" s="3"/>
      <c r="AJ772" s="3"/>
      <c r="AK772" s="3"/>
      <c r="AL772" s="3"/>
      <c r="AM772" s="3"/>
      <c r="AN772" s="3"/>
      <c r="AO772" s="3"/>
      <c r="AP772" s="3"/>
      <c r="AQ772" s="3"/>
      <c r="AR772" s="3"/>
      <c r="AS772" s="3"/>
      <c r="AT772" s="3"/>
      <c r="AU772" s="3"/>
      <c r="AV772" s="3"/>
      <c r="AW772" s="3"/>
      <c r="AX772" s="3"/>
      <c r="AY772" s="3"/>
      <c r="AZ772" s="3"/>
      <c r="BA772" s="3"/>
      <c r="BB772" s="3"/>
      <c r="BC772" s="3"/>
      <c r="BD772" s="3"/>
      <c r="BE772" s="3"/>
      <c r="BF772" s="3"/>
      <c r="BG772" s="3"/>
      <c r="BH772" s="3"/>
      <c r="BI772" s="3"/>
      <c r="BJ772" s="3"/>
      <c r="BK772" s="3"/>
      <c r="BL772" s="3"/>
      <c r="BM772" s="3"/>
      <c r="BN772" s="3"/>
      <c r="BO772" s="3"/>
      <c r="BP772" s="3"/>
      <c r="BQ772" s="3"/>
      <c r="BR772" s="3"/>
      <c r="BS772" s="3"/>
      <c r="BT772" s="3"/>
      <c r="BU772" s="3"/>
      <c r="BV772" s="3"/>
      <c r="BW772" s="3"/>
      <c r="BX772" s="3"/>
      <c r="BY772" s="3"/>
      <c r="BZ772" s="3"/>
    </row>
    <row r="773">
      <c r="A773" s="20"/>
      <c r="B773" s="20"/>
      <c r="C773" s="3"/>
      <c r="D773" s="3"/>
      <c r="E773" s="3"/>
      <c r="F773" s="3"/>
      <c r="G773" s="3"/>
      <c r="H773" s="3"/>
      <c r="I773" s="3"/>
      <c r="J773" s="3"/>
      <c r="K773" s="3"/>
      <c r="L773" s="3"/>
      <c r="M773" s="3"/>
      <c r="N773" s="3"/>
      <c r="O773" s="3"/>
      <c r="P773" s="3"/>
      <c r="Q773" s="3"/>
      <c r="R773" s="3"/>
      <c r="S773" s="3"/>
      <c r="T773" s="3"/>
      <c r="U773" s="3"/>
      <c r="V773" s="3"/>
      <c r="W773" s="3"/>
      <c r="X773" s="3"/>
      <c r="Y773" s="3"/>
      <c r="Z773" s="3"/>
      <c r="AA773" s="3"/>
      <c r="AB773" s="3"/>
      <c r="AC773" s="3"/>
      <c r="AD773" s="3"/>
      <c r="AE773" s="3"/>
      <c r="AF773" s="3"/>
      <c r="AG773" s="3"/>
      <c r="AH773" s="3"/>
      <c r="AI773" s="3"/>
      <c r="AJ773" s="3"/>
      <c r="AK773" s="3"/>
      <c r="AL773" s="3"/>
      <c r="AM773" s="3"/>
      <c r="AN773" s="3"/>
      <c r="AO773" s="3"/>
      <c r="AP773" s="3"/>
      <c r="AQ773" s="3"/>
      <c r="AR773" s="3"/>
      <c r="AS773" s="3"/>
      <c r="AT773" s="3"/>
      <c r="AU773" s="3"/>
      <c r="AV773" s="3"/>
      <c r="AW773" s="3"/>
      <c r="AX773" s="3"/>
      <c r="AY773" s="3"/>
      <c r="AZ773" s="3"/>
      <c r="BA773" s="3"/>
      <c r="BB773" s="3"/>
      <c r="BC773" s="3"/>
      <c r="BD773" s="3"/>
      <c r="BE773" s="3"/>
      <c r="BF773" s="3"/>
      <c r="BG773" s="3"/>
      <c r="BH773" s="3"/>
      <c r="BI773" s="3"/>
      <c r="BJ773" s="3"/>
      <c r="BK773" s="3"/>
      <c r="BL773" s="3"/>
      <c r="BM773" s="3"/>
      <c r="BN773" s="3"/>
      <c r="BO773" s="3"/>
      <c r="BP773" s="3"/>
      <c r="BQ773" s="3"/>
      <c r="BR773" s="3"/>
      <c r="BS773" s="3"/>
      <c r="BT773" s="3"/>
      <c r="BU773" s="3"/>
      <c r="BV773" s="3"/>
      <c r="BW773" s="3"/>
      <c r="BX773" s="3"/>
      <c r="BY773" s="3"/>
      <c r="BZ773" s="3"/>
    </row>
    <row r="774">
      <c r="A774" s="20"/>
      <c r="B774" s="20"/>
      <c r="C774" s="3"/>
      <c r="D774" s="3"/>
      <c r="E774" s="3"/>
      <c r="F774" s="3"/>
      <c r="G774" s="3"/>
      <c r="H774" s="3"/>
      <c r="I774" s="3"/>
      <c r="J774" s="3"/>
      <c r="K774" s="3"/>
      <c r="L774" s="3"/>
      <c r="M774" s="3"/>
      <c r="N774" s="3"/>
      <c r="O774" s="3"/>
      <c r="P774" s="3"/>
      <c r="Q774" s="3"/>
      <c r="R774" s="3"/>
      <c r="S774" s="3"/>
      <c r="T774" s="3"/>
      <c r="U774" s="3"/>
      <c r="V774" s="3"/>
      <c r="W774" s="3"/>
      <c r="X774" s="3"/>
      <c r="Y774" s="3"/>
      <c r="Z774" s="3"/>
      <c r="AA774" s="3"/>
      <c r="AB774" s="3"/>
      <c r="AC774" s="3"/>
      <c r="AD774" s="3"/>
      <c r="AE774" s="3"/>
      <c r="AF774" s="3"/>
      <c r="AG774" s="3"/>
      <c r="AH774" s="3"/>
      <c r="AI774" s="3"/>
      <c r="AJ774" s="3"/>
      <c r="AK774" s="3"/>
      <c r="AL774" s="3"/>
      <c r="AM774" s="3"/>
      <c r="AN774" s="3"/>
      <c r="AO774" s="3"/>
      <c r="AP774" s="3"/>
      <c r="AQ774" s="3"/>
      <c r="AR774" s="3"/>
      <c r="AS774" s="3"/>
      <c r="AT774" s="3"/>
      <c r="AU774" s="3"/>
      <c r="AV774" s="3"/>
      <c r="AW774" s="3"/>
      <c r="AX774" s="3"/>
      <c r="AY774" s="3"/>
      <c r="AZ774" s="3"/>
      <c r="BA774" s="3"/>
      <c r="BB774" s="3"/>
      <c r="BC774" s="3"/>
      <c r="BD774" s="3"/>
      <c r="BE774" s="3"/>
      <c r="BF774" s="3"/>
      <c r="BG774" s="3"/>
      <c r="BH774" s="3"/>
      <c r="BI774" s="3"/>
      <c r="BJ774" s="3"/>
      <c r="BK774" s="3"/>
      <c r="BL774" s="3"/>
      <c r="BM774" s="3"/>
      <c r="BN774" s="3"/>
      <c r="BO774" s="3"/>
      <c r="BP774" s="3"/>
      <c r="BQ774" s="3"/>
      <c r="BR774" s="3"/>
      <c r="BS774" s="3"/>
      <c r="BT774" s="3"/>
      <c r="BU774" s="3"/>
      <c r="BV774" s="3"/>
      <c r="BW774" s="3"/>
      <c r="BX774" s="3"/>
      <c r="BY774" s="3"/>
      <c r="BZ774" s="3"/>
    </row>
    <row r="775">
      <c r="A775" s="20"/>
      <c r="B775" s="20"/>
      <c r="C775" s="3"/>
      <c r="D775" s="3"/>
      <c r="E775" s="3"/>
      <c r="F775" s="3"/>
      <c r="G775" s="3"/>
      <c r="H775" s="3"/>
      <c r="I775" s="3"/>
      <c r="J775" s="3"/>
      <c r="K775" s="3"/>
      <c r="L775" s="3"/>
      <c r="M775" s="3"/>
      <c r="N775" s="3"/>
      <c r="O775" s="3"/>
      <c r="P775" s="3"/>
      <c r="Q775" s="3"/>
      <c r="R775" s="3"/>
      <c r="S775" s="3"/>
      <c r="T775" s="3"/>
      <c r="U775" s="3"/>
      <c r="V775" s="3"/>
      <c r="W775" s="3"/>
      <c r="X775" s="3"/>
      <c r="Y775" s="3"/>
      <c r="Z775" s="3"/>
      <c r="AA775" s="3"/>
      <c r="AB775" s="3"/>
      <c r="AC775" s="3"/>
      <c r="AD775" s="3"/>
      <c r="AE775" s="3"/>
      <c r="AF775" s="3"/>
      <c r="AG775" s="3"/>
      <c r="AH775" s="3"/>
      <c r="AI775" s="3"/>
      <c r="AJ775" s="3"/>
      <c r="AK775" s="3"/>
      <c r="AL775" s="3"/>
      <c r="AM775" s="3"/>
      <c r="AN775" s="3"/>
      <c r="AO775" s="3"/>
      <c r="AP775" s="3"/>
      <c r="AQ775" s="3"/>
      <c r="AR775" s="3"/>
      <c r="AS775" s="3"/>
      <c r="AT775" s="3"/>
      <c r="AU775" s="3"/>
      <c r="AV775" s="3"/>
      <c r="AW775" s="3"/>
      <c r="AX775" s="3"/>
      <c r="AY775" s="3"/>
      <c r="AZ775" s="3"/>
      <c r="BA775" s="3"/>
      <c r="BB775" s="3"/>
      <c r="BC775" s="3"/>
      <c r="BD775" s="3"/>
      <c r="BE775" s="3"/>
      <c r="BF775" s="3"/>
      <c r="BG775" s="3"/>
      <c r="BH775" s="3"/>
      <c r="BI775" s="3"/>
      <c r="BJ775" s="3"/>
      <c r="BK775" s="3"/>
      <c r="BL775" s="3"/>
      <c r="BM775" s="3"/>
      <c r="BN775" s="3"/>
      <c r="BO775" s="3"/>
      <c r="BP775" s="3"/>
      <c r="BQ775" s="3"/>
      <c r="BR775" s="3"/>
      <c r="BS775" s="3"/>
      <c r="BT775" s="3"/>
      <c r="BU775" s="3"/>
      <c r="BV775" s="3"/>
      <c r="BW775" s="3"/>
      <c r="BX775" s="3"/>
      <c r="BY775" s="3"/>
      <c r="BZ775" s="3"/>
    </row>
    <row r="776">
      <c r="A776" s="20"/>
      <c r="B776" s="20"/>
      <c r="C776" s="3"/>
      <c r="D776" s="3"/>
      <c r="E776" s="3"/>
      <c r="F776" s="3"/>
      <c r="G776" s="3"/>
      <c r="H776" s="3"/>
      <c r="I776" s="3"/>
      <c r="J776" s="3"/>
      <c r="K776" s="3"/>
      <c r="L776" s="3"/>
      <c r="M776" s="3"/>
      <c r="N776" s="3"/>
      <c r="O776" s="3"/>
      <c r="P776" s="3"/>
      <c r="Q776" s="3"/>
      <c r="R776" s="3"/>
      <c r="S776" s="3"/>
      <c r="T776" s="3"/>
      <c r="U776" s="3"/>
      <c r="V776" s="3"/>
      <c r="W776" s="3"/>
      <c r="X776" s="3"/>
      <c r="Y776" s="3"/>
      <c r="Z776" s="3"/>
      <c r="AA776" s="3"/>
      <c r="AB776" s="3"/>
      <c r="AC776" s="3"/>
      <c r="AD776" s="3"/>
      <c r="AE776" s="3"/>
      <c r="AF776" s="3"/>
      <c r="AG776" s="3"/>
      <c r="AH776" s="3"/>
      <c r="AI776" s="3"/>
      <c r="AJ776" s="3"/>
      <c r="AK776" s="3"/>
      <c r="AL776" s="3"/>
      <c r="AM776" s="3"/>
      <c r="AN776" s="3"/>
      <c r="AO776" s="3"/>
      <c r="AP776" s="3"/>
      <c r="AQ776" s="3"/>
      <c r="AR776" s="3"/>
      <c r="AS776" s="3"/>
      <c r="AT776" s="3"/>
      <c r="AU776" s="3"/>
      <c r="AV776" s="3"/>
      <c r="AW776" s="3"/>
      <c r="AX776" s="3"/>
      <c r="AY776" s="3"/>
      <c r="AZ776" s="3"/>
      <c r="BA776" s="3"/>
      <c r="BB776" s="3"/>
      <c r="BC776" s="3"/>
      <c r="BD776" s="3"/>
      <c r="BE776" s="3"/>
      <c r="BF776" s="3"/>
      <c r="BG776" s="3"/>
      <c r="BH776" s="3"/>
      <c r="BI776" s="3"/>
      <c r="BJ776" s="3"/>
      <c r="BK776" s="3"/>
      <c r="BL776" s="3"/>
      <c r="BM776" s="3"/>
      <c r="BN776" s="3"/>
      <c r="BO776" s="3"/>
      <c r="BP776" s="3"/>
      <c r="BQ776" s="3"/>
      <c r="BR776" s="3"/>
      <c r="BS776" s="3"/>
      <c r="BT776" s="3"/>
      <c r="BU776" s="3"/>
      <c r="BV776" s="3"/>
      <c r="BW776" s="3"/>
      <c r="BX776" s="3"/>
      <c r="BY776" s="3"/>
      <c r="BZ776" s="3"/>
    </row>
    <row r="777">
      <c r="A777" s="20"/>
      <c r="B777" s="20"/>
      <c r="C777" s="3"/>
      <c r="D777" s="3"/>
      <c r="E777" s="3"/>
      <c r="F777" s="3"/>
      <c r="G777" s="3"/>
      <c r="H777" s="3"/>
      <c r="I777" s="3"/>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c r="BM777" s="3"/>
      <c r="BN777" s="3"/>
      <c r="BO777" s="3"/>
      <c r="BP777" s="3"/>
      <c r="BQ777" s="3"/>
      <c r="BR777" s="3"/>
      <c r="BS777" s="3"/>
      <c r="BT777" s="3"/>
      <c r="BU777" s="3"/>
      <c r="BV777" s="3"/>
      <c r="BW777" s="3"/>
      <c r="BX777" s="3"/>
      <c r="BY777" s="3"/>
      <c r="BZ777" s="3"/>
    </row>
    <row r="778">
      <c r="A778" s="20"/>
      <c r="B778" s="20"/>
      <c r="C778" s="3"/>
      <c r="D778" s="3"/>
      <c r="E778" s="3"/>
      <c r="F778" s="3"/>
      <c r="G778" s="3"/>
      <c r="H778" s="3"/>
      <c r="I778" s="3"/>
      <c r="J778" s="3"/>
      <c r="K778" s="3"/>
      <c r="L778" s="3"/>
      <c r="M778" s="3"/>
      <c r="N778" s="3"/>
      <c r="O778" s="3"/>
      <c r="P778" s="3"/>
      <c r="Q778" s="3"/>
      <c r="R778" s="3"/>
      <c r="S778" s="3"/>
      <c r="T778" s="3"/>
      <c r="U778" s="3"/>
      <c r="V778" s="3"/>
      <c r="W778" s="3"/>
      <c r="X778" s="3"/>
      <c r="Y778" s="3"/>
      <c r="Z778" s="3"/>
      <c r="AA778" s="3"/>
      <c r="AB778" s="3"/>
      <c r="AC778" s="3"/>
      <c r="AD778" s="3"/>
      <c r="AE778" s="3"/>
      <c r="AF778" s="3"/>
      <c r="AG778" s="3"/>
      <c r="AH778" s="3"/>
      <c r="AI778" s="3"/>
      <c r="AJ778" s="3"/>
      <c r="AK778" s="3"/>
      <c r="AL778" s="3"/>
      <c r="AM778" s="3"/>
      <c r="AN778" s="3"/>
      <c r="AO778" s="3"/>
      <c r="AP778" s="3"/>
      <c r="AQ778" s="3"/>
      <c r="AR778" s="3"/>
      <c r="AS778" s="3"/>
      <c r="AT778" s="3"/>
      <c r="AU778" s="3"/>
      <c r="AV778" s="3"/>
      <c r="AW778" s="3"/>
      <c r="AX778" s="3"/>
      <c r="AY778" s="3"/>
      <c r="AZ778" s="3"/>
      <c r="BA778" s="3"/>
      <c r="BB778" s="3"/>
      <c r="BC778" s="3"/>
      <c r="BD778" s="3"/>
      <c r="BE778" s="3"/>
      <c r="BF778" s="3"/>
      <c r="BG778" s="3"/>
      <c r="BH778" s="3"/>
      <c r="BI778" s="3"/>
      <c r="BJ778" s="3"/>
      <c r="BK778" s="3"/>
      <c r="BL778" s="3"/>
      <c r="BM778" s="3"/>
      <c r="BN778" s="3"/>
      <c r="BO778" s="3"/>
      <c r="BP778" s="3"/>
      <c r="BQ778" s="3"/>
      <c r="BR778" s="3"/>
      <c r="BS778" s="3"/>
      <c r="BT778" s="3"/>
      <c r="BU778" s="3"/>
      <c r="BV778" s="3"/>
      <c r="BW778" s="3"/>
      <c r="BX778" s="3"/>
      <c r="BY778" s="3"/>
      <c r="BZ778" s="3"/>
    </row>
    <row r="779">
      <c r="A779" s="20"/>
      <c r="B779" s="20"/>
      <c r="C779" s="3"/>
      <c r="D779" s="3"/>
      <c r="E779" s="3"/>
      <c r="F779" s="3"/>
      <c r="G779" s="3"/>
      <c r="H779" s="3"/>
      <c r="I779" s="3"/>
      <c r="J779" s="3"/>
      <c r="K779" s="3"/>
      <c r="L779" s="3"/>
      <c r="M779" s="3"/>
      <c r="N779" s="3"/>
      <c r="O779" s="3"/>
      <c r="P779" s="3"/>
      <c r="Q779" s="3"/>
      <c r="R779" s="3"/>
      <c r="S779" s="3"/>
      <c r="T779" s="3"/>
      <c r="U779" s="3"/>
      <c r="V779" s="3"/>
      <c r="W779" s="3"/>
      <c r="X779" s="3"/>
      <c r="Y779" s="3"/>
      <c r="Z779" s="3"/>
      <c r="AA779" s="3"/>
      <c r="AB779" s="3"/>
      <c r="AC779" s="3"/>
      <c r="AD779" s="3"/>
      <c r="AE779" s="3"/>
      <c r="AF779" s="3"/>
      <c r="AG779" s="3"/>
      <c r="AH779" s="3"/>
      <c r="AI779" s="3"/>
      <c r="AJ779" s="3"/>
      <c r="AK779" s="3"/>
      <c r="AL779" s="3"/>
      <c r="AM779" s="3"/>
      <c r="AN779" s="3"/>
      <c r="AO779" s="3"/>
      <c r="AP779" s="3"/>
      <c r="AQ779" s="3"/>
      <c r="AR779" s="3"/>
      <c r="AS779" s="3"/>
      <c r="AT779" s="3"/>
      <c r="AU779" s="3"/>
      <c r="AV779" s="3"/>
      <c r="AW779" s="3"/>
      <c r="AX779" s="3"/>
      <c r="AY779" s="3"/>
      <c r="AZ779" s="3"/>
      <c r="BA779" s="3"/>
      <c r="BB779" s="3"/>
      <c r="BC779" s="3"/>
      <c r="BD779" s="3"/>
      <c r="BE779" s="3"/>
      <c r="BF779" s="3"/>
      <c r="BG779" s="3"/>
      <c r="BH779" s="3"/>
      <c r="BI779" s="3"/>
      <c r="BJ779" s="3"/>
      <c r="BK779" s="3"/>
      <c r="BL779" s="3"/>
      <c r="BM779" s="3"/>
      <c r="BN779" s="3"/>
      <c r="BO779" s="3"/>
      <c r="BP779" s="3"/>
      <c r="BQ779" s="3"/>
      <c r="BR779" s="3"/>
      <c r="BS779" s="3"/>
      <c r="BT779" s="3"/>
      <c r="BU779" s="3"/>
      <c r="BV779" s="3"/>
      <c r="BW779" s="3"/>
      <c r="BX779" s="3"/>
      <c r="BY779" s="3"/>
      <c r="BZ779" s="3"/>
    </row>
    <row r="780">
      <c r="A780" s="20"/>
      <c r="B780" s="20"/>
      <c r="C780" s="3"/>
      <c r="D780" s="3"/>
      <c r="E780" s="3"/>
      <c r="F780" s="3"/>
      <c r="G780" s="3"/>
      <c r="H780" s="3"/>
      <c r="I780" s="3"/>
      <c r="J780" s="3"/>
      <c r="K780" s="3"/>
      <c r="L780" s="3"/>
      <c r="M780" s="3"/>
      <c r="N780" s="3"/>
      <c r="O780" s="3"/>
      <c r="P780" s="3"/>
      <c r="Q780" s="3"/>
      <c r="R780" s="3"/>
      <c r="S780" s="3"/>
      <c r="T780" s="3"/>
      <c r="U780" s="3"/>
      <c r="V780" s="3"/>
      <c r="W780" s="3"/>
      <c r="X780" s="3"/>
      <c r="Y780" s="3"/>
      <c r="Z780" s="3"/>
      <c r="AA780" s="3"/>
      <c r="AB780" s="3"/>
      <c r="AC780" s="3"/>
      <c r="AD780" s="3"/>
      <c r="AE780" s="3"/>
      <c r="AF780" s="3"/>
      <c r="AG780" s="3"/>
      <c r="AH780" s="3"/>
      <c r="AI780" s="3"/>
      <c r="AJ780" s="3"/>
      <c r="AK780" s="3"/>
      <c r="AL780" s="3"/>
      <c r="AM780" s="3"/>
      <c r="AN780" s="3"/>
      <c r="AO780" s="3"/>
      <c r="AP780" s="3"/>
      <c r="AQ780" s="3"/>
      <c r="AR780" s="3"/>
      <c r="AS780" s="3"/>
      <c r="AT780" s="3"/>
      <c r="AU780" s="3"/>
      <c r="AV780" s="3"/>
      <c r="AW780" s="3"/>
      <c r="AX780" s="3"/>
      <c r="AY780" s="3"/>
      <c r="AZ780" s="3"/>
      <c r="BA780" s="3"/>
      <c r="BB780" s="3"/>
      <c r="BC780" s="3"/>
      <c r="BD780" s="3"/>
      <c r="BE780" s="3"/>
      <c r="BF780" s="3"/>
      <c r="BG780" s="3"/>
      <c r="BH780" s="3"/>
      <c r="BI780" s="3"/>
      <c r="BJ780" s="3"/>
      <c r="BK780" s="3"/>
      <c r="BL780" s="3"/>
      <c r="BM780" s="3"/>
      <c r="BN780" s="3"/>
      <c r="BO780" s="3"/>
      <c r="BP780" s="3"/>
      <c r="BQ780" s="3"/>
      <c r="BR780" s="3"/>
      <c r="BS780" s="3"/>
      <c r="BT780" s="3"/>
      <c r="BU780" s="3"/>
      <c r="BV780" s="3"/>
      <c r="BW780" s="3"/>
      <c r="BX780" s="3"/>
      <c r="BY780" s="3"/>
      <c r="BZ780" s="3"/>
    </row>
    <row r="781">
      <c r="A781" s="20"/>
      <c r="B781" s="20"/>
      <c r="C781" s="3"/>
      <c r="D781" s="3"/>
      <c r="E781" s="3"/>
      <c r="F781" s="3"/>
      <c r="G781" s="3"/>
      <c r="H781" s="3"/>
      <c r="I781" s="3"/>
      <c r="J781" s="3"/>
      <c r="K781" s="3"/>
      <c r="L781" s="3"/>
      <c r="M781" s="3"/>
      <c r="N781" s="3"/>
      <c r="O781" s="3"/>
      <c r="P781" s="3"/>
      <c r="Q781" s="3"/>
      <c r="R781" s="3"/>
      <c r="S781" s="3"/>
      <c r="T781" s="3"/>
      <c r="U781" s="3"/>
      <c r="V781" s="3"/>
      <c r="W781" s="3"/>
      <c r="X781" s="3"/>
      <c r="Y781" s="3"/>
      <c r="Z781" s="3"/>
      <c r="AA781" s="3"/>
      <c r="AB781" s="3"/>
      <c r="AC781" s="3"/>
      <c r="AD781" s="3"/>
      <c r="AE781" s="3"/>
      <c r="AF781" s="3"/>
      <c r="AG781" s="3"/>
      <c r="AH781" s="3"/>
      <c r="AI781" s="3"/>
      <c r="AJ781" s="3"/>
      <c r="AK781" s="3"/>
      <c r="AL781" s="3"/>
      <c r="AM781" s="3"/>
      <c r="AN781" s="3"/>
      <c r="AO781" s="3"/>
      <c r="AP781" s="3"/>
      <c r="AQ781" s="3"/>
      <c r="AR781" s="3"/>
      <c r="AS781" s="3"/>
      <c r="AT781" s="3"/>
      <c r="AU781" s="3"/>
      <c r="AV781" s="3"/>
      <c r="AW781" s="3"/>
      <c r="AX781" s="3"/>
      <c r="AY781" s="3"/>
      <c r="AZ781" s="3"/>
      <c r="BA781" s="3"/>
      <c r="BB781" s="3"/>
      <c r="BC781" s="3"/>
      <c r="BD781" s="3"/>
      <c r="BE781" s="3"/>
      <c r="BF781" s="3"/>
      <c r="BG781" s="3"/>
      <c r="BH781" s="3"/>
      <c r="BI781" s="3"/>
      <c r="BJ781" s="3"/>
      <c r="BK781" s="3"/>
      <c r="BL781" s="3"/>
      <c r="BM781" s="3"/>
      <c r="BN781" s="3"/>
      <c r="BO781" s="3"/>
      <c r="BP781" s="3"/>
      <c r="BQ781" s="3"/>
      <c r="BR781" s="3"/>
      <c r="BS781" s="3"/>
      <c r="BT781" s="3"/>
      <c r="BU781" s="3"/>
      <c r="BV781" s="3"/>
      <c r="BW781" s="3"/>
      <c r="BX781" s="3"/>
      <c r="BY781" s="3"/>
      <c r="BZ781" s="3"/>
    </row>
    <row r="782">
      <c r="A782" s="20"/>
      <c r="B782" s="20"/>
      <c r="C782" s="3"/>
      <c r="D782" s="3"/>
      <c r="E782" s="3"/>
      <c r="F782" s="3"/>
      <c r="G782" s="3"/>
      <c r="H782" s="3"/>
      <c r="I782" s="3"/>
      <c r="J782" s="3"/>
      <c r="K782" s="3"/>
      <c r="L782" s="3"/>
      <c r="M782" s="3"/>
      <c r="N782" s="3"/>
      <c r="O782" s="3"/>
      <c r="P782" s="3"/>
      <c r="Q782" s="3"/>
      <c r="R782" s="3"/>
      <c r="S782" s="3"/>
      <c r="T782" s="3"/>
      <c r="U782" s="3"/>
      <c r="V782" s="3"/>
      <c r="W782" s="3"/>
      <c r="X782" s="3"/>
      <c r="Y782" s="3"/>
      <c r="Z782" s="3"/>
      <c r="AA782" s="3"/>
      <c r="AB782" s="3"/>
      <c r="AC782" s="3"/>
      <c r="AD782" s="3"/>
      <c r="AE782" s="3"/>
      <c r="AF782" s="3"/>
      <c r="AG782" s="3"/>
      <c r="AH782" s="3"/>
      <c r="AI782" s="3"/>
      <c r="AJ782" s="3"/>
      <c r="AK782" s="3"/>
      <c r="AL782" s="3"/>
      <c r="AM782" s="3"/>
      <c r="AN782" s="3"/>
      <c r="AO782" s="3"/>
      <c r="AP782" s="3"/>
      <c r="AQ782" s="3"/>
      <c r="AR782" s="3"/>
      <c r="AS782" s="3"/>
      <c r="AT782" s="3"/>
      <c r="AU782" s="3"/>
      <c r="AV782" s="3"/>
      <c r="AW782" s="3"/>
      <c r="AX782" s="3"/>
      <c r="AY782" s="3"/>
      <c r="AZ782" s="3"/>
      <c r="BA782" s="3"/>
      <c r="BB782" s="3"/>
      <c r="BC782" s="3"/>
      <c r="BD782" s="3"/>
      <c r="BE782" s="3"/>
      <c r="BF782" s="3"/>
      <c r="BG782" s="3"/>
      <c r="BH782" s="3"/>
      <c r="BI782" s="3"/>
      <c r="BJ782" s="3"/>
      <c r="BK782" s="3"/>
      <c r="BL782" s="3"/>
      <c r="BM782" s="3"/>
      <c r="BN782" s="3"/>
      <c r="BO782" s="3"/>
      <c r="BP782" s="3"/>
      <c r="BQ782" s="3"/>
      <c r="BR782" s="3"/>
      <c r="BS782" s="3"/>
      <c r="BT782" s="3"/>
      <c r="BU782" s="3"/>
      <c r="BV782" s="3"/>
      <c r="BW782" s="3"/>
      <c r="BX782" s="3"/>
      <c r="BY782" s="3"/>
      <c r="BZ782" s="3"/>
    </row>
    <row r="783">
      <c r="A783" s="20"/>
      <c r="B783" s="20"/>
      <c r="C783" s="3"/>
      <c r="D783" s="3"/>
      <c r="E783" s="3"/>
      <c r="F783" s="3"/>
      <c r="G783" s="3"/>
      <c r="H783" s="3"/>
      <c r="I783" s="3"/>
      <c r="J783" s="3"/>
      <c r="K783" s="3"/>
      <c r="L783" s="3"/>
      <c r="M783" s="3"/>
      <c r="N783" s="3"/>
      <c r="O783" s="3"/>
      <c r="P783" s="3"/>
      <c r="Q783" s="3"/>
      <c r="R783" s="3"/>
      <c r="S783" s="3"/>
      <c r="T783" s="3"/>
      <c r="U783" s="3"/>
      <c r="V783" s="3"/>
      <c r="W783" s="3"/>
      <c r="X783" s="3"/>
      <c r="Y783" s="3"/>
      <c r="Z783" s="3"/>
      <c r="AA783" s="3"/>
      <c r="AB783" s="3"/>
      <c r="AC783" s="3"/>
      <c r="AD783" s="3"/>
      <c r="AE783" s="3"/>
      <c r="AF783" s="3"/>
      <c r="AG783" s="3"/>
      <c r="AH783" s="3"/>
      <c r="AI783" s="3"/>
      <c r="AJ783" s="3"/>
      <c r="AK783" s="3"/>
      <c r="AL783" s="3"/>
      <c r="AM783" s="3"/>
      <c r="AN783" s="3"/>
      <c r="AO783" s="3"/>
      <c r="AP783" s="3"/>
      <c r="AQ783" s="3"/>
      <c r="AR783" s="3"/>
      <c r="AS783" s="3"/>
      <c r="AT783" s="3"/>
      <c r="AU783" s="3"/>
      <c r="AV783" s="3"/>
      <c r="AW783" s="3"/>
      <c r="AX783" s="3"/>
      <c r="AY783" s="3"/>
      <c r="AZ783" s="3"/>
      <c r="BA783" s="3"/>
      <c r="BB783" s="3"/>
      <c r="BC783" s="3"/>
      <c r="BD783" s="3"/>
      <c r="BE783" s="3"/>
      <c r="BF783" s="3"/>
      <c r="BG783" s="3"/>
      <c r="BH783" s="3"/>
      <c r="BI783" s="3"/>
      <c r="BJ783" s="3"/>
      <c r="BK783" s="3"/>
      <c r="BL783" s="3"/>
      <c r="BM783" s="3"/>
      <c r="BN783" s="3"/>
      <c r="BO783" s="3"/>
      <c r="BP783" s="3"/>
      <c r="BQ783" s="3"/>
      <c r="BR783" s="3"/>
      <c r="BS783" s="3"/>
      <c r="BT783" s="3"/>
      <c r="BU783" s="3"/>
      <c r="BV783" s="3"/>
      <c r="BW783" s="3"/>
      <c r="BX783" s="3"/>
      <c r="BY783" s="3"/>
      <c r="BZ783" s="3"/>
    </row>
    <row r="784">
      <c r="A784" s="20"/>
      <c r="B784" s="20"/>
      <c r="C784" s="3"/>
      <c r="D784" s="3"/>
      <c r="E784" s="3"/>
      <c r="F784" s="3"/>
      <c r="G784" s="3"/>
      <c r="H784" s="3"/>
      <c r="I784" s="3"/>
      <c r="J784" s="3"/>
      <c r="K784" s="3"/>
      <c r="L784" s="3"/>
      <c r="M784" s="3"/>
      <c r="N784" s="3"/>
      <c r="O784" s="3"/>
      <c r="P784" s="3"/>
      <c r="Q784" s="3"/>
      <c r="R784" s="3"/>
      <c r="S784" s="3"/>
      <c r="T784" s="3"/>
      <c r="U784" s="3"/>
      <c r="V784" s="3"/>
      <c r="W784" s="3"/>
      <c r="X784" s="3"/>
      <c r="Y784" s="3"/>
      <c r="Z784" s="3"/>
      <c r="AA784" s="3"/>
      <c r="AB784" s="3"/>
      <c r="AC784" s="3"/>
      <c r="AD784" s="3"/>
      <c r="AE784" s="3"/>
      <c r="AF784" s="3"/>
      <c r="AG784" s="3"/>
      <c r="AH784" s="3"/>
      <c r="AI784" s="3"/>
      <c r="AJ784" s="3"/>
      <c r="AK784" s="3"/>
      <c r="AL784" s="3"/>
      <c r="AM784" s="3"/>
      <c r="AN784" s="3"/>
      <c r="AO784" s="3"/>
      <c r="AP784" s="3"/>
      <c r="AQ784" s="3"/>
      <c r="AR784" s="3"/>
      <c r="AS784" s="3"/>
      <c r="AT784" s="3"/>
      <c r="AU784" s="3"/>
      <c r="AV784" s="3"/>
      <c r="AW784" s="3"/>
      <c r="AX784" s="3"/>
      <c r="AY784" s="3"/>
      <c r="AZ784" s="3"/>
      <c r="BA784" s="3"/>
      <c r="BB784" s="3"/>
      <c r="BC784" s="3"/>
      <c r="BD784" s="3"/>
      <c r="BE784" s="3"/>
      <c r="BF784" s="3"/>
      <c r="BG784" s="3"/>
      <c r="BH784" s="3"/>
      <c r="BI784" s="3"/>
      <c r="BJ784" s="3"/>
      <c r="BK784" s="3"/>
      <c r="BL784" s="3"/>
      <c r="BM784" s="3"/>
      <c r="BN784" s="3"/>
      <c r="BO784" s="3"/>
      <c r="BP784" s="3"/>
      <c r="BQ784" s="3"/>
      <c r="BR784" s="3"/>
      <c r="BS784" s="3"/>
      <c r="BT784" s="3"/>
      <c r="BU784" s="3"/>
      <c r="BV784" s="3"/>
      <c r="BW784" s="3"/>
      <c r="BX784" s="3"/>
      <c r="BY784" s="3"/>
      <c r="BZ784" s="3"/>
    </row>
    <row r="785">
      <c r="A785" s="20"/>
      <c r="B785" s="20"/>
      <c r="C785" s="3"/>
      <c r="D785" s="3"/>
      <c r="E785" s="3"/>
      <c r="F785" s="3"/>
      <c r="G785" s="3"/>
      <c r="H785" s="3"/>
      <c r="I785" s="3"/>
      <c r="J785" s="3"/>
      <c r="K785" s="3"/>
      <c r="L785" s="3"/>
      <c r="M785" s="3"/>
      <c r="N785" s="3"/>
      <c r="O785" s="3"/>
      <c r="P785" s="3"/>
      <c r="Q785" s="3"/>
      <c r="R785" s="3"/>
      <c r="S785" s="3"/>
      <c r="T785" s="3"/>
      <c r="U785" s="3"/>
      <c r="V785" s="3"/>
      <c r="W785" s="3"/>
      <c r="X785" s="3"/>
      <c r="Y785" s="3"/>
      <c r="Z785" s="3"/>
      <c r="AA785" s="3"/>
      <c r="AB785" s="3"/>
      <c r="AC785" s="3"/>
      <c r="AD785" s="3"/>
      <c r="AE785" s="3"/>
      <c r="AF785" s="3"/>
      <c r="AG785" s="3"/>
      <c r="AH785" s="3"/>
      <c r="AI785" s="3"/>
      <c r="AJ785" s="3"/>
      <c r="AK785" s="3"/>
      <c r="AL785" s="3"/>
      <c r="AM785" s="3"/>
      <c r="AN785" s="3"/>
      <c r="AO785" s="3"/>
      <c r="AP785" s="3"/>
      <c r="AQ785" s="3"/>
      <c r="AR785" s="3"/>
      <c r="AS785" s="3"/>
      <c r="AT785" s="3"/>
      <c r="AU785" s="3"/>
      <c r="AV785" s="3"/>
      <c r="AW785" s="3"/>
      <c r="AX785" s="3"/>
      <c r="AY785" s="3"/>
      <c r="AZ785" s="3"/>
      <c r="BA785" s="3"/>
      <c r="BB785" s="3"/>
      <c r="BC785" s="3"/>
      <c r="BD785" s="3"/>
      <c r="BE785" s="3"/>
      <c r="BF785" s="3"/>
      <c r="BG785" s="3"/>
      <c r="BH785" s="3"/>
      <c r="BI785" s="3"/>
      <c r="BJ785" s="3"/>
      <c r="BK785" s="3"/>
      <c r="BL785" s="3"/>
      <c r="BM785" s="3"/>
      <c r="BN785" s="3"/>
      <c r="BO785" s="3"/>
      <c r="BP785" s="3"/>
      <c r="BQ785" s="3"/>
      <c r="BR785" s="3"/>
      <c r="BS785" s="3"/>
      <c r="BT785" s="3"/>
      <c r="BU785" s="3"/>
      <c r="BV785" s="3"/>
      <c r="BW785" s="3"/>
      <c r="BX785" s="3"/>
      <c r="BY785" s="3"/>
      <c r="BZ785" s="3"/>
    </row>
    <row r="786">
      <c r="A786" s="20"/>
      <c r="B786" s="20"/>
      <c r="C786" s="3"/>
      <c r="D786" s="3"/>
      <c r="E786" s="3"/>
      <c r="F786" s="3"/>
      <c r="G786" s="3"/>
      <c r="H786" s="3"/>
      <c r="I786" s="3"/>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c r="AS786" s="3"/>
      <c r="AT786" s="3"/>
      <c r="AU786" s="3"/>
      <c r="AV786" s="3"/>
      <c r="AW786" s="3"/>
      <c r="AX786" s="3"/>
      <c r="AY786" s="3"/>
      <c r="AZ786" s="3"/>
      <c r="BA786" s="3"/>
      <c r="BB786" s="3"/>
      <c r="BC786" s="3"/>
      <c r="BD786" s="3"/>
      <c r="BE786" s="3"/>
      <c r="BF786" s="3"/>
      <c r="BG786" s="3"/>
      <c r="BH786" s="3"/>
      <c r="BI786" s="3"/>
      <c r="BJ786" s="3"/>
      <c r="BK786" s="3"/>
      <c r="BL786" s="3"/>
      <c r="BM786" s="3"/>
      <c r="BN786" s="3"/>
      <c r="BO786" s="3"/>
      <c r="BP786" s="3"/>
      <c r="BQ786" s="3"/>
      <c r="BR786" s="3"/>
      <c r="BS786" s="3"/>
      <c r="BT786" s="3"/>
      <c r="BU786" s="3"/>
      <c r="BV786" s="3"/>
      <c r="BW786" s="3"/>
      <c r="BX786" s="3"/>
      <c r="BY786" s="3"/>
      <c r="BZ786" s="3"/>
    </row>
    <row r="787">
      <c r="A787" s="20"/>
      <c r="B787" s="20"/>
      <c r="C787" s="3"/>
      <c r="D787" s="3"/>
      <c r="E787" s="3"/>
      <c r="F787" s="3"/>
      <c r="G787" s="3"/>
      <c r="H787" s="3"/>
      <c r="I787" s="3"/>
      <c r="J787" s="3"/>
      <c r="K787" s="3"/>
      <c r="L787" s="3"/>
      <c r="M787" s="3"/>
      <c r="N787" s="3"/>
      <c r="O787" s="3"/>
      <c r="P787" s="3"/>
      <c r="Q787" s="3"/>
      <c r="R787" s="3"/>
      <c r="S787" s="3"/>
      <c r="T787" s="3"/>
      <c r="U787" s="3"/>
      <c r="V787" s="3"/>
      <c r="W787" s="3"/>
      <c r="X787" s="3"/>
      <c r="Y787" s="3"/>
      <c r="Z787" s="3"/>
      <c r="AA787" s="3"/>
      <c r="AB787" s="3"/>
      <c r="AC787" s="3"/>
      <c r="AD787" s="3"/>
      <c r="AE787" s="3"/>
      <c r="AF787" s="3"/>
      <c r="AG787" s="3"/>
      <c r="AH787" s="3"/>
      <c r="AI787" s="3"/>
      <c r="AJ787" s="3"/>
      <c r="AK787" s="3"/>
      <c r="AL787" s="3"/>
      <c r="AM787" s="3"/>
      <c r="AN787" s="3"/>
      <c r="AO787" s="3"/>
      <c r="AP787" s="3"/>
      <c r="AQ787" s="3"/>
      <c r="AR787" s="3"/>
      <c r="AS787" s="3"/>
      <c r="AT787" s="3"/>
      <c r="AU787" s="3"/>
      <c r="AV787" s="3"/>
      <c r="AW787" s="3"/>
      <c r="AX787" s="3"/>
      <c r="AY787" s="3"/>
      <c r="AZ787" s="3"/>
      <c r="BA787" s="3"/>
      <c r="BB787" s="3"/>
      <c r="BC787" s="3"/>
      <c r="BD787" s="3"/>
      <c r="BE787" s="3"/>
      <c r="BF787" s="3"/>
      <c r="BG787" s="3"/>
      <c r="BH787" s="3"/>
      <c r="BI787" s="3"/>
      <c r="BJ787" s="3"/>
      <c r="BK787" s="3"/>
      <c r="BL787" s="3"/>
      <c r="BM787" s="3"/>
      <c r="BN787" s="3"/>
      <c r="BO787" s="3"/>
      <c r="BP787" s="3"/>
      <c r="BQ787" s="3"/>
      <c r="BR787" s="3"/>
      <c r="BS787" s="3"/>
      <c r="BT787" s="3"/>
      <c r="BU787" s="3"/>
      <c r="BV787" s="3"/>
      <c r="BW787" s="3"/>
      <c r="BX787" s="3"/>
      <c r="BY787" s="3"/>
      <c r="BZ787" s="3"/>
    </row>
    <row r="788">
      <c r="A788" s="20"/>
      <c r="B788" s="20"/>
      <c r="C788" s="3"/>
      <c r="D788" s="3"/>
      <c r="E788" s="3"/>
      <c r="F788" s="3"/>
      <c r="G788" s="3"/>
      <c r="H788" s="3"/>
      <c r="I788" s="3"/>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c r="BB788" s="3"/>
      <c r="BC788" s="3"/>
      <c r="BD788" s="3"/>
      <c r="BE788" s="3"/>
      <c r="BF788" s="3"/>
      <c r="BG788" s="3"/>
      <c r="BH788" s="3"/>
      <c r="BI788" s="3"/>
      <c r="BJ788" s="3"/>
      <c r="BK788" s="3"/>
      <c r="BL788" s="3"/>
      <c r="BM788" s="3"/>
      <c r="BN788" s="3"/>
      <c r="BO788" s="3"/>
      <c r="BP788" s="3"/>
      <c r="BQ788" s="3"/>
      <c r="BR788" s="3"/>
      <c r="BS788" s="3"/>
      <c r="BT788" s="3"/>
      <c r="BU788" s="3"/>
      <c r="BV788" s="3"/>
      <c r="BW788" s="3"/>
      <c r="BX788" s="3"/>
      <c r="BY788" s="3"/>
      <c r="BZ788" s="3"/>
    </row>
    <row r="789">
      <c r="A789" s="20"/>
      <c r="B789" s="20"/>
      <c r="C789" s="3"/>
      <c r="D789" s="3"/>
      <c r="E789" s="3"/>
      <c r="F789" s="3"/>
      <c r="G789" s="3"/>
      <c r="H789" s="3"/>
      <c r="I789" s="3"/>
      <c r="J789" s="3"/>
      <c r="K789" s="3"/>
      <c r="L789" s="3"/>
      <c r="M789" s="3"/>
      <c r="N789" s="3"/>
      <c r="O789" s="3"/>
      <c r="P789" s="3"/>
      <c r="Q789" s="3"/>
      <c r="R789" s="3"/>
      <c r="S789" s="3"/>
      <c r="T789" s="3"/>
      <c r="U789" s="3"/>
      <c r="V789" s="3"/>
      <c r="W789" s="3"/>
      <c r="X789" s="3"/>
      <c r="Y789" s="3"/>
      <c r="Z789" s="3"/>
      <c r="AA789" s="3"/>
      <c r="AB789" s="3"/>
      <c r="AC789" s="3"/>
      <c r="AD789" s="3"/>
      <c r="AE789" s="3"/>
      <c r="AF789" s="3"/>
      <c r="AG789" s="3"/>
      <c r="AH789" s="3"/>
      <c r="AI789" s="3"/>
      <c r="AJ789" s="3"/>
      <c r="AK789" s="3"/>
      <c r="AL789" s="3"/>
      <c r="AM789" s="3"/>
      <c r="AN789" s="3"/>
      <c r="AO789" s="3"/>
      <c r="AP789" s="3"/>
      <c r="AQ789" s="3"/>
      <c r="AR789" s="3"/>
      <c r="AS789" s="3"/>
      <c r="AT789" s="3"/>
      <c r="AU789" s="3"/>
      <c r="AV789" s="3"/>
      <c r="AW789" s="3"/>
      <c r="AX789" s="3"/>
      <c r="AY789" s="3"/>
      <c r="AZ789" s="3"/>
      <c r="BA789" s="3"/>
      <c r="BB789" s="3"/>
      <c r="BC789" s="3"/>
      <c r="BD789" s="3"/>
      <c r="BE789" s="3"/>
      <c r="BF789" s="3"/>
      <c r="BG789" s="3"/>
      <c r="BH789" s="3"/>
      <c r="BI789" s="3"/>
      <c r="BJ789" s="3"/>
      <c r="BK789" s="3"/>
      <c r="BL789" s="3"/>
      <c r="BM789" s="3"/>
      <c r="BN789" s="3"/>
      <c r="BO789" s="3"/>
      <c r="BP789" s="3"/>
      <c r="BQ789" s="3"/>
      <c r="BR789" s="3"/>
      <c r="BS789" s="3"/>
      <c r="BT789" s="3"/>
      <c r="BU789" s="3"/>
      <c r="BV789" s="3"/>
      <c r="BW789" s="3"/>
      <c r="BX789" s="3"/>
      <c r="BY789" s="3"/>
      <c r="BZ789" s="3"/>
    </row>
    <row r="790">
      <c r="A790" s="20"/>
      <c r="B790" s="20"/>
      <c r="C790" s="3"/>
      <c r="D790" s="3"/>
      <c r="E790" s="3"/>
      <c r="F790" s="3"/>
      <c r="G790" s="3"/>
      <c r="H790" s="3"/>
      <c r="I790" s="3"/>
      <c r="J790" s="3"/>
      <c r="K790" s="3"/>
      <c r="L790" s="3"/>
      <c r="M790" s="3"/>
      <c r="N790" s="3"/>
      <c r="O790" s="3"/>
      <c r="P790" s="3"/>
      <c r="Q790" s="3"/>
      <c r="R790" s="3"/>
      <c r="S790" s="3"/>
      <c r="T790" s="3"/>
      <c r="U790" s="3"/>
      <c r="V790" s="3"/>
      <c r="W790" s="3"/>
      <c r="X790" s="3"/>
      <c r="Y790" s="3"/>
      <c r="Z790" s="3"/>
      <c r="AA790" s="3"/>
      <c r="AB790" s="3"/>
      <c r="AC790" s="3"/>
      <c r="AD790" s="3"/>
      <c r="AE790" s="3"/>
      <c r="AF790" s="3"/>
      <c r="AG790" s="3"/>
      <c r="AH790" s="3"/>
      <c r="AI790" s="3"/>
      <c r="AJ790" s="3"/>
      <c r="AK790" s="3"/>
      <c r="AL790" s="3"/>
      <c r="AM790" s="3"/>
      <c r="AN790" s="3"/>
      <c r="AO790" s="3"/>
      <c r="AP790" s="3"/>
      <c r="AQ790" s="3"/>
      <c r="AR790" s="3"/>
      <c r="AS790" s="3"/>
      <c r="AT790" s="3"/>
      <c r="AU790" s="3"/>
      <c r="AV790" s="3"/>
      <c r="AW790" s="3"/>
      <c r="AX790" s="3"/>
      <c r="AY790" s="3"/>
      <c r="AZ790" s="3"/>
      <c r="BA790" s="3"/>
      <c r="BB790" s="3"/>
      <c r="BC790" s="3"/>
      <c r="BD790" s="3"/>
      <c r="BE790" s="3"/>
      <c r="BF790" s="3"/>
      <c r="BG790" s="3"/>
      <c r="BH790" s="3"/>
      <c r="BI790" s="3"/>
      <c r="BJ790" s="3"/>
      <c r="BK790" s="3"/>
      <c r="BL790" s="3"/>
      <c r="BM790" s="3"/>
      <c r="BN790" s="3"/>
      <c r="BO790" s="3"/>
      <c r="BP790" s="3"/>
      <c r="BQ790" s="3"/>
      <c r="BR790" s="3"/>
      <c r="BS790" s="3"/>
      <c r="BT790" s="3"/>
      <c r="BU790" s="3"/>
      <c r="BV790" s="3"/>
      <c r="BW790" s="3"/>
      <c r="BX790" s="3"/>
      <c r="BY790" s="3"/>
      <c r="BZ790" s="3"/>
    </row>
    <row r="791">
      <c r="A791" s="20"/>
      <c r="B791" s="20"/>
      <c r="C791" s="3"/>
      <c r="D791" s="3"/>
      <c r="E791" s="3"/>
      <c r="F791" s="3"/>
      <c r="G791" s="3"/>
      <c r="H791" s="3"/>
      <c r="I791" s="3"/>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c r="BO791" s="3"/>
      <c r="BP791" s="3"/>
      <c r="BQ791" s="3"/>
      <c r="BR791" s="3"/>
      <c r="BS791" s="3"/>
      <c r="BT791" s="3"/>
      <c r="BU791" s="3"/>
      <c r="BV791" s="3"/>
      <c r="BW791" s="3"/>
      <c r="BX791" s="3"/>
      <c r="BY791" s="3"/>
      <c r="BZ791" s="3"/>
    </row>
    <row r="792">
      <c r="A792" s="20"/>
      <c r="B792" s="20"/>
      <c r="C792" s="3"/>
      <c r="D792" s="3"/>
      <c r="E792" s="3"/>
      <c r="F792" s="3"/>
      <c r="G792" s="3"/>
      <c r="H792" s="3"/>
      <c r="I792" s="3"/>
      <c r="J792" s="3"/>
      <c r="K792" s="3"/>
      <c r="L792" s="3"/>
      <c r="M792" s="3"/>
      <c r="N792" s="3"/>
      <c r="O792" s="3"/>
      <c r="P792" s="3"/>
      <c r="Q792" s="3"/>
      <c r="R792" s="3"/>
      <c r="S792" s="3"/>
      <c r="T792" s="3"/>
      <c r="U792" s="3"/>
      <c r="V792" s="3"/>
      <c r="W792" s="3"/>
      <c r="X792" s="3"/>
      <c r="Y792" s="3"/>
      <c r="Z792" s="3"/>
      <c r="AA792" s="3"/>
      <c r="AB792" s="3"/>
      <c r="AC792" s="3"/>
      <c r="AD792" s="3"/>
      <c r="AE792" s="3"/>
      <c r="AF792" s="3"/>
      <c r="AG792" s="3"/>
      <c r="AH792" s="3"/>
      <c r="AI792" s="3"/>
      <c r="AJ792" s="3"/>
      <c r="AK792" s="3"/>
      <c r="AL792" s="3"/>
      <c r="AM792" s="3"/>
      <c r="AN792" s="3"/>
      <c r="AO792" s="3"/>
      <c r="AP792" s="3"/>
      <c r="AQ792" s="3"/>
      <c r="AR792" s="3"/>
      <c r="AS792" s="3"/>
      <c r="AT792" s="3"/>
      <c r="AU792" s="3"/>
      <c r="AV792" s="3"/>
      <c r="AW792" s="3"/>
      <c r="AX792" s="3"/>
      <c r="AY792" s="3"/>
      <c r="AZ792" s="3"/>
      <c r="BA792" s="3"/>
      <c r="BB792" s="3"/>
      <c r="BC792" s="3"/>
      <c r="BD792" s="3"/>
      <c r="BE792" s="3"/>
      <c r="BF792" s="3"/>
      <c r="BG792" s="3"/>
      <c r="BH792" s="3"/>
      <c r="BI792" s="3"/>
      <c r="BJ792" s="3"/>
      <c r="BK792" s="3"/>
      <c r="BL792" s="3"/>
      <c r="BM792" s="3"/>
      <c r="BN792" s="3"/>
      <c r="BO792" s="3"/>
      <c r="BP792" s="3"/>
      <c r="BQ792" s="3"/>
      <c r="BR792" s="3"/>
      <c r="BS792" s="3"/>
      <c r="BT792" s="3"/>
      <c r="BU792" s="3"/>
      <c r="BV792" s="3"/>
      <c r="BW792" s="3"/>
      <c r="BX792" s="3"/>
      <c r="BY792" s="3"/>
      <c r="BZ792" s="3"/>
    </row>
    <row r="793">
      <c r="A793" s="20"/>
      <c r="B793" s="20"/>
      <c r="C793" s="3"/>
      <c r="D793" s="3"/>
      <c r="E793" s="3"/>
      <c r="F793" s="3"/>
      <c r="G793" s="3"/>
      <c r="H793" s="3"/>
      <c r="I793" s="3"/>
      <c r="J793" s="3"/>
      <c r="K793" s="3"/>
      <c r="L793" s="3"/>
      <c r="M793" s="3"/>
      <c r="N793" s="3"/>
      <c r="O793" s="3"/>
      <c r="P793" s="3"/>
      <c r="Q793" s="3"/>
      <c r="R793" s="3"/>
      <c r="S793" s="3"/>
      <c r="T793" s="3"/>
      <c r="U793" s="3"/>
      <c r="V793" s="3"/>
      <c r="W793" s="3"/>
      <c r="X793" s="3"/>
      <c r="Y793" s="3"/>
      <c r="Z793" s="3"/>
      <c r="AA793" s="3"/>
      <c r="AB793" s="3"/>
      <c r="AC793" s="3"/>
      <c r="AD793" s="3"/>
      <c r="AE793" s="3"/>
      <c r="AF793" s="3"/>
      <c r="AG793" s="3"/>
      <c r="AH793" s="3"/>
      <c r="AI793" s="3"/>
      <c r="AJ793" s="3"/>
      <c r="AK793" s="3"/>
      <c r="AL793" s="3"/>
      <c r="AM793" s="3"/>
      <c r="AN793" s="3"/>
      <c r="AO793" s="3"/>
      <c r="AP793" s="3"/>
      <c r="AQ793" s="3"/>
      <c r="AR793" s="3"/>
      <c r="AS793" s="3"/>
      <c r="AT793" s="3"/>
      <c r="AU793" s="3"/>
      <c r="AV793" s="3"/>
      <c r="AW793" s="3"/>
      <c r="AX793" s="3"/>
      <c r="AY793" s="3"/>
      <c r="AZ793" s="3"/>
      <c r="BA793" s="3"/>
      <c r="BB793" s="3"/>
      <c r="BC793" s="3"/>
      <c r="BD793" s="3"/>
      <c r="BE793" s="3"/>
      <c r="BF793" s="3"/>
      <c r="BG793" s="3"/>
      <c r="BH793" s="3"/>
      <c r="BI793" s="3"/>
      <c r="BJ793" s="3"/>
      <c r="BK793" s="3"/>
      <c r="BL793" s="3"/>
      <c r="BM793" s="3"/>
      <c r="BN793" s="3"/>
      <c r="BO793" s="3"/>
      <c r="BP793" s="3"/>
      <c r="BQ793" s="3"/>
      <c r="BR793" s="3"/>
      <c r="BS793" s="3"/>
      <c r="BT793" s="3"/>
      <c r="BU793" s="3"/>
      <c r="BV793" s="3"/>
      <c r="BW793" s="3"/>
      <c r="BX793" s="3"/>
      <c r="BY793" s="3"/>
      <c r="BZ793" s="3"/>
    </row>
    <row r="794">
      <c r="A794" s="20"/>
      <c r="B794" s="20"/>
      <c r="C794" s="3"/>
      <c r="D794" s="3"/>
      <c r="E794" s="3"/>
      <c r="F794" s="3"/>
      <c r="G794" s="3"/>
      <c r="H794" s="3"/>
      <c r="I794" s="3"/>
      <c r="J794" s="3"/>
      <c r="K794" s="3"/>
      <c r="L794" s="3"/>
      <c r="M794" s="3"/>
      <c r="N794" s="3"/>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c r="BM794" s="3"/>
      <c r="BN794" s="3"/>
      <c r="BO794" s="3"/>
      <c r="BP794" s="3"/>
      <c r="BQ794" s="3"/>
      <c r="BR794" s="3"/>
      <c r="BS794" s="3"/>
      <c r="BT794" s="3"/>
      <c r="BU794" s="3"/>
      <c r="BV794" s="3"/>
      <c r="BW794" s="3"/>
      <c r="BX794" s="3"/>
      <c r="BY794" s="3"/>
      <c r="BZ794" s="3"/>
    </row>
    <row r="795">
      <c r="A795" s="20"/>
      <c r="B795" s="20"/>
      <c r="C795" s="3"/>
      <c r="D795" s="3"/>
      <c r="E795" s="3"/>
      <c r="F795" s="3"/>
      <c r="G795" s="3"/>
      <c r="H795" s="3"/>
      <c r="I795" s="3"/>
      <c r="J795" s="3"/>
      <c r="K795" s="3"/>
      <c r="L795" s="3"/>
      <c r="M795" s="3"/>
      <c r="N795" s="3"/>
      <c r="O795" s="3"/>
      <c r="P795" s="3"/>
      <c r="Q795" s="3"/>
      <c r="R795" s="3"/>
      <c r="S795" s="3"/>
      <c r="T795" s="3"/>
      <c r="U795" s="3"/>
      <c r="V795" s="3"/>
      <c r="W795" s="3"/>
      <c r="X795" s="3"/>
      <c r="Y795" s="3"/>
      <c r="Z795" s="3"/>
      <c r="AA795" s="3"/>
      <c r="AB795" s="3"/>
      <c r="AC795" s="3"/>
      <c r="AD795" s="3"/>
      <c r="AE795" s="3"/>
      <c r="AF795" s="3"/>
      <c r="AG795" s="3"/>
      <c r="AH795" s="3"/>
      <c r="AI795" s="3"/>
      <c r="AJ795" s="3"/>
      <c r="AK795" s="3"/>
      <c r="AL795" s="3"/>
      <c r="AM795" s="3"/>
      <c r="AN795" s="3"/>
      <c r="AO795" s="3"/>
      <c r="AP795" s="3"/>
      <c r="AQ795" s="3"/>
      <c r="AR795" s="3"/>
      <c r="AS795" s="3"/>
      <c r="AT795" s="3"/>
      <c r="AU795" s="3"/>
      <c r="AV795" s="3"/>
      <c r="AW795" s="3"/>
      <c r="AX795" s="3"/>
      <c r="AY795" s="3"/>
      <c r="AZ795" s="3"/>
      <c r="BA795" s="3"/>
      <c r="BB795" s="3"/>
      <c r="BC795" s="3"/>
      <c r="BD795" s="3"/>
      <c r="BE795" s="3"/>
      <c r="BF795" s="3"/>
      <c r="BG795" s="3"/>
      <c r="BH795" s="3"/>
      <c r="BI795" s="3"/>
      <c r="BJ795" s="3"/>
      <c r="BK795" s="3"/>
      <c r="BL795" s="3"/>
      <c r="BM795" s="3"/>
      <c r="BN795" s="3"/>
      <c r="BO795" s="3"/>
      <c r="BP795" s="3"/>
      <c r="BQ795" s="3"/>
      <c r="BR795" s="3"/>
      <c r="BS795" s="3"/>
      <c r="BT795" s="3"/>
      <c r="BU795" s="3"/>
      <c r="BV795" s="3"/>
      <c r="BW795" s="3"/>
      <c r="BX795" s="3"/>
      <c r="BY795" s="3"/>
      <c r="BZ795" s="3"/>
    </row>
    <row r="796">
      <c r="A796" s="20"/>
      <c r="B796" s="20"/>
      <c r="C796" s="3"/>
      <c r="D796" s="3"/>
      <c r="E796" s="3"/>
      <c r="F796" s="3"/>
      <c r="G796" s="3"/>
      <c r="H796" s="3"/>
      <c r="I796" s="3"/>
      <c r="J796" s="3"/>
      <c r="K796" s="3"/>
      <c r="L796" s="3"/>
      <c r="M796" s="3"/>
      <c r="N796" s="3"/>
      <c r="O796" s="3"/>
      <c r="P796" s="3"/>
      <c r="Q796" s="3"/>
      <c r="R796" s="3"/>
      <c r="S796" s="3"/>
      <c r="T796" s="3"/>
      <c r="U796" s="3"/>
      <c r="V796" s="3"/>
      <c r="W796" s="3"/>
      <c r="X796" s="3"/>
      <c r="Y796" s="3"/>
      <c r="Z796" s="3"/>
      <c r="AA796" s="3"/>
      <c r="AB796" s="3"/>
      <c r="AC796" s="3"/>
      <c r="AD796" s="3"/>
      <c r="AE796" s="3"/>
      <c r="AF796" s="3"/>
      <c r="AG796" s="3"/>
      <c r="AH796" s="3"/>
      <c r="AI796" s="3"/>
      <c r="AJ796" s="3"/>
      <c r="AK796" s="3"/>
      <c r="AL796" s="3"/>
      <c r="AM796" s="3"/>
      <c r="AN796" s="3"/>
      <c r="AO796" s="3"/>
      <c r="AP796" s="3"/>
      <c r="AQ796" s="3"/>
      <c r="AR796" s="3"/>
      <c r="AS796" s="3"/>
      <c r="AT796" s="3"/>
      <c r="AU796" s="3"/>
      <c r="AV796" s="3"/>
      <c r="AW796" s="3"/>
      <c r="AX796" s="3"/>
      <c r="AY796" s="3"/>
      <c r="AZ796" s="3"/>
      <c r="BA796" s="3"/>
      <c r="BB796" s="3"/>
      <c r="BC796" s="3"/>
      <c r="BD796" s="3"/>
      <c r="BE796" s="3"/>
      <c r="BF796" s="3"/>
      <c r="BG796" s="3"/>
      <c r="BH796" s="3"/>
      <c r="BI796" s="3"/>
      <c r="BJ796" s="3"/>
      <c r="BK796" s="3"/>
      <c r="BL796" s="3"/>
      <c r="BM796" s="3"/>
      <c r="BN796" s="3"/>
      <c r="BO796" s="3"/>
      <c r="BP796" s="3"/>
      <c r="BQ796" s="3"/>
      <c r="BR796" s="3"/>
      <c r="BS796" s="3"/>
      <c r="BT796" s="3"/>
      <c r="BU796" s="3"/>
      <c r="BV796" s="3"/>
      <c r="BW796" s="3"/>
      <c r="BX796" s="3"/>
      <c r="BY796" s="3"/>
      <c r="BZ796" s="3"/>
    </row>
    <row r="797">
      <c r="A797" s="20"/>
      <c r="B797" s="20"/>
      <c r="C797" s="3"/>
      <c r="D797" s="3"/>
      <c r="E797" s="3"/>
      <c r="F797" s="3"/>
      <c r="G797" s="3"/>
      <c r="H797" s="3"/>
      <c r="I797" s="3"/>
      <c r="J797" s="3"/>
      <c r="K797" s="3"/>
      <c r="L797" s="3"/>
      <c r="M797" s="3"/>
      <c r="N797" s="3"/>
      <c r="O797" s="3"/>
      <c r="P797" s="3"/>
      <c r="Q797" s="3"/>
      <c r="R797" s="3"/>
      <c r="S797" s="3"/>
      <c r="T797" s="3"/>
      <c r="U797" s="3"/>
      <c r="V797" s="3"/>
      <c r="W797" s="3"/>
      <c r="X797" s="3"/>
      <c r="Y797" s="3"/>
      <c r="Z797" s="3"/>
      <c r="AA797" s="3"/>
      <c r="AB797" s="3"/>
      <c r="AC797" s="3"/>
      <c r="AD797" s="3"/>
      <c r="AE797" s="3"/>
      <c r="AF797" s="3"/>
      <c r="AG797" s="3"/>
      <c r="AH797" s="3"/>
      <c r="AI797" s="3"/>
      <c r="AJ797" s="3"/>
      <c r="AK797" s="3"/>
      <c r="AL797" s="3"/>
      <c r="AM797" s="3"/>
      <c r="AN797" s="3"/>
      <c r="AO797" s="3"/>
      <c r="AP797" s="3"/>
      <c r="AQ797" s="3"/>
      <c r="AR797" s="3"/>
      <c r="AS797" s="3"/>
      <c r="AT797" s="3"/>
      <c r="AU797" s="3"/>
      <c r="AV797" s="3"/>
      <c r="AW797" s="3"/>
      <c r="AX797" s="3"/>
      <c r="AY797" s="3"/>
      <c r="AZ797" s="3"/>
      <c r="BA797" s="3"/>
      <c r="BB797" s="3"/>
      <c r="BC797" s="3"/>
      <c r="BD797" s="3"/>
      <c r="BE797" s="3"/>
      <c r="BF797" s="3"/>
      <c r="BG797" s="3"/>
      <c r="BH797" s="3"/>
      <c r="BI797" s="3"/>
      <c r="BJ797" s="3"/>
      <c r="BK797" s="3"/>
      <c r="BL797" s="3"/>
      <c r="BM797" s="3"/>
      <c r="BN797" s="3"/>
      <c r="BO797" s="3"/>
      <c r="BP797" s="3"/>
      <c r="BQ797" s="3"/>
      <c r="BR797" s="3"/>
      <c r="BS797" s="3"/>
      <c r="BT797" s="3"/>
      <c r="BU797" s="3"/>
      <c r="BV797" s="3"/>
      <c r="BW797" s="3"/>
      <c r="BX797" s="3"/>
      <c r="BY797" s="3"/>
      <c r="BZ797" s="3"/>
    </row>
    <row r="798">
      <c r="A798" s="20"/>
      <c r="B798" s="20"/>
      <c r="C798" s="3"/>
      <c r="D798" s="3"/>
      <c r="E798" s="3"/>
      <c r="F798" s="3"/>
      <c r="G798" s="3"/>
      <c r="H798" s="3"/>
      <c r="I798" s="3"/>
      <c r="J798" s="3"/>
      <c r="K798" s="3"/>
      <c r="L798" s="3"/>
      <c r="M798" s="3"/>
      <c r="N798" s="3"/>
      <c r="O798" s="3"/>
      <c r="P798" s="3"/>
      <c r="Q798" s="3"/>
      <c r="R798" s="3"/>
      <c r="S798" s="3"/>
      <c r="T798" s="3"/>
      <c r="U798" s="3"/>
      <c r="V798" s="3"/>
      <c r="W798" s="3"/>
      <c r="X798" s="3"/>
      <c r="Y798" s="3"/>
      <c r="Z798" s="3"/>
      <c r="AA798" s="3"/>
      <c r="AB798" s="3"/>
      <c r="AC798" s="3"/>
      <c r="AD798" s="3"/>
      <c r="AE798" s="3"/>
      <c r="AF798" s="3"/>
      <c r="AG798" s="3"/>
      <c r="AH798" s="3"/>
      <c r="AI798" s="3"/>
      <c r="AJ798" s="3"/>
      <c r="AK798" s="3"/>
      <c r="AL798" s="3"/>
      <c r="AM798" s="3"/>
      <c r="AN798" s="3"/>
      <c r="AO798" s="3"/>
      <c r="AP798" s="3"/>
      <c r="AQ798" s="3"/>
      <c r="AR798" s="3"/>
      <c r="AS798" s="3"/>
      <c r="AT798" s="3"/>
      <c r="AU798" s="3"/>
      <c r="AV798" s="3"/>
      <c r="AW798" s="3"/>
      <c r="AX798" s="3"/>
      <c r="AY798" s="3"/>
      <c r="AZ798" s="3"/>
      <c r="BA798" s="3"/>
      <c r="BB798" s="3"/>
      <c r="BC798" s="3"/>
      <c r="BD798" s="3"/>
      <c r="BE798" s="3"/>
      <c r="BF798" s="3"/>
      <c r="BG798" s="3"/>
      <c r="BH798" s="3"/>
      <c r="BI798" s="3"/>
      <c r="BJ798" s="3"/>
      <c r="BK798" s="3"/>
      <c r="BL798" s="3"/>
      <c r="BM798" s="3"/>
      <c r="BN798" s="3"/>
      <c r="BO798" s="3"/>
      <c r="BP798" s="3"/>
      <c r="BQ798" s="3"/>
      <c r="BR798" s="3"/>
      <c r="BS798" s="3"/>
      <c r="BT798" s="3"/>
      <c r="BU798" s="3"/>
      <c r="BV798" s="3"/>
      <c r="BW798" s="3"/>
      <c r="BX798" s="3"/>
      <c r="BY798" s="3"/>
      <c r="BZ798" s="3"/>
    </row>
    <row r="799">
      <c r="A799" s="20"/>
      <c r="B799" s="20"/>
      <c r="C799" s="3"/>
      <c r="D799" s="3"/>
      <c r="E799" s="3"/>
      <c r="F799" s="3"/>
      <c r="G799" s="3"/>
      <c r="H799" s="3"/>
      <c r="I799" s="3"/>
      <c r="J799" s="3"/>
      <c r="K799" s="3"/>
      <c r="L799" s="3"/>
      <c r="M799" s="3"/>
      <c r="N799" s="3"/>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c r="BB799" s="3"/>
      <c r="BC799" s="3"/>
      <c r="BD799" s="3"/>
      <c r="BE799" s="3"/>
      <c r="BF799" s="3"/>
      <c r="BG799" s="3"/>
      <c r="BH799" s="3"/>
      <c r="BI799" s="3"/>
      <c r="BJ799" s="3"/>
      <c r="BK799" s="3"/>
      <c r="BL799" s="3"/>
      <c r="BM799" s="3"/>
      <c r="BN799" s="3"/>
      <c r="BO799" s="3"/>
      <c r="BP799" s="3"/>
      <c r="BQ799" s="3"/>
      <c r="BR799" s="3"/>
      <c r="BS799" s="3"/>
      <c r="BT799" s="3"/>
      <c r="BU799" s="3"/>
      <c r="BV799" s="3"/>
      <c r="BW799" s="3"/>
      <c r="BX799" s="3"/>
      <c r="BY799" s="3"/>
      <c r="BZ799" s="3"/>
    </row>
    <row r="800">
      <c r="A800" s="20"/>
      <c r="B800" s="20"/>
      <c r="C800" s="3"/>
      <c r="D800" s="3"/>
      <c r="E800" s="3"/>
      <c r="F800" s="3"/>
      <c r="G800" s="3"/>
      <c r="H800" s="3"/>
      <c r="I800" s="3"/>
      <c r="J800" s="3"/>
      <c r="K800" s="3"/>
      <c r="L800" s="3"/>
      <c r="M800" s="3"/>
      <c r="N800" s="3"/>
      <c r="O800" s="3"/>
      <c r="P800" s="3"/>
      <c r="Q800" s="3"/>
      <c r="R800" s="3"/>
      <c r="S800" s="3"/>
      <c r="T800" s="3"/>
      <c r="U800" s="3"/>
      <c r="V800" s="3"/>
      <c r="W800" s="3"/>
      <c r="X800" s="3"/>
      <c r="Y800" s="3"/>
      <c r="Z800" s="3"/>
      <c r="AA800" s="3"/>
      <c r="AB800" s="3"/>
      <c r="AC800" s="3"/>
      <c r="AD800" s="3"/>
      <c r="AE800" s="3"/>
      <c r="AF800" s="3"/>
      <c r="AG800" s="3"/>
      <c r="AH800" s="3"/>
      <c r="AI800" s="3"/>
      <c r="AJ800" s="3"/>
      <c r="AK800" s="3"/>
      <c r="AL800" s="3"/>
      <c r="AM800" s="3"/>
      <c r="AN800" s="3"/>
      <c r="AO800" s="3"/>
      <c r="AP800" s="3"/>
      <c r="AQ800" s="3"/>
      <c r="AR800" s="3"/>
      <c r="AS800" s="3"/>
      <c r="AT800" s="3"/>
      <c r="AU800" s="3"/>
      <c r="AV800" s="3"/>
      <c r="AW800" s="3"/>
      <c r="AX800" s="3"/>
      <c r="AY800" s="3"/>
      <c r="AZ800" s="3"/>
      <c r="BA800" s="3"/>
      <c r="BB800" s="3"/>
      <c r="BC800" s="3"/>
      <c r="BD800" s="3"/>
      <c r="BE800" s="3"/>
      <c r="BF800" s="3"/>
      <c r="BG800" s="3"/>
      <c r="BH800" s="3"/>
      <c r="BI800" s="3"/>
      <c r="BJ800" s="3"/>
      <c r="BK800" s="3"/>
      <c r="BL800" s="3"/>
      <c r="BM800" s="3"/>
      <c r="BN800" s="3"/>
      <c r="BO800" s="3"/>
      <c r="BP800" s="3"/>
      <c r="BQ800" s="3"/>
      <c r="BR800" s="3"/>
      <c r="BS800" s="3"/>
      <c r="BT800" s="3"/>
      <c r="BU800" s="3"/>
      <c r="BV800" s="3"/>
      <c r="BW800" s="3"/>
      <c r="BX800" s="3"/>
      <c r="BY800" s="3"/>
      <c r="BZ800" s="3"/>
    </row>
    <row r="801">
      <c r="A801" s="20"/>
      <c r="B801" s="20"/>
      <c r="C801" s="3"/>
      <c r="D801" s="3"/>
      <c r="E801" s="3"/>
      <c r="F801" s="3"/>
      <c r="G801" s="3"/>
      <c r="H801" s="3"/>
      <c r="I801" s="3"/>
      <c r="J801" s="3"/>
      <c r="K801" s="3"/>
      <c r="L801" s="3"/>
      <c r="M801" s="3"/>
      <c r="N801" s="3"/>
      <c r="O801" s="3"/>
      <c r="P801" s="3"/>
      <c r="Q801" s="3"/>
      <c r="R801" s="3"/>
      <c r="S801" s="3"/>
      <c r="T801" s="3"/>
      <c r="U801" s="3"/>
      <c r="V801" s="3"/>
      <c r="W801" s="3"/>
      <c r="X801" s="3"/>
      <c r="Y801" s="3"/>
      <c r="Z801" s="3"/>
      <c r="AA801" s="3"/>
      <c r="AB801" s="3"/>
      <c r="AC801" s="3"/>
      <c r="AD801" s="3"/>
      <c r="AE801" s="3"/>
      <c r="AF801" s="3"/>
      <c r="AG801" s="3"/>
      <c r="AH801" s="3"/>
      <c r="AI801" s="3"/>
      <c r="AJ801" s="3"/>
      <c r="AK801" s="3"/>
      <c r="AL801" s="3"/>
      <c r="AM801" s="3"/>
      <c r="AN801" s="3"/>
      <c r="AO801" s="3"/>
      <c r="AP801" s="3"/>
      <c r="AQ801" s="3"/>
      <c r="AR801" s="3"/>
      <c r="AS801" s="3"/>
      <c r="AT801" s="3"/>
      <c r="AU801" s="3"/>
      <c r="AV801" s="3"/>
      <c r="AW801" s="3"/>
      <c r="AX801" s="3"/>
      <c r="AY801" s="3"/>
      <c r="AZ801" s="3"/>
      <c r="BA801" s="3"/>
      <c r="BB801" s="3"/>
      <c r="BC801" s="3"/>
      <c r="BD801" s="3"/>
      <c r="BE801" s="3"/>
      <c r="BF801" s="3"/>
      <c r="BG801" s="3"/>
      <c r="BH801" s="3"/>
      <c r="BI801" s="3"/>
      <c r="BJ801" s="3"/>
      <c r="BK801" s="3"/>
      <c r="BL801" s="3"/>
      <c r="BM801" s="3"/>
      <c r="BN801" s="3"/>
      <c r="BO801" s="3"/>
      <c r="BP801" s="3"/>
      <c r="BQ801" s="3"/>
      <c r="BR801" s="3"/>
      <c r="BS801" s="3"/>
      <c r="BT801" s="3"/>
      <c r="BU801" s="3"/>
      <c r="BV801" s="3"/>
      <c r="BW801" s="3"/>
      <c r="BX801" s="3"/>
      <c r="BY801" s="3"/>
      <c r="BZ801" s="3"/>
    </row>
    <row r="802">
      <c r="A802" s="20"/>
      <c r="B802" s="20"/>
      <c r="C802" s="3"/>
      <c r="D802" s="3"/>
      <c r="E802" s="3"/>
      <c r="F802" s="3"/>
      <c r="G802" s="3"/>
      <c r="H802" s="3"/>
      <c r="I802" s="3"/>
      <c r="J802" s="3"/>
      <c r="K802" s="3"/>
      <c r="L802" s="3"/>
      <c r="M802" s="3"/>
      <c r="N802" s="3"/>
      <c r="O802" s="3"/>
      <c r="P802" s="3"/>
      <c r="Q802" s="3"/>
      <c r="R802" s="3"/>
      <c r="S802" s="3"/>
      <c r="T802" s="3"/>
      <c r="U802" s="3"/>
      <c r="V802" s="3"/>
      <c r="W802" s="3"/>
      <c r="X802" s="3"/>
      <c r="Y802" s="3"/>
      <c r="Z802" s="3"/>
      <c r="AA802" s="3"/>
      <c r="AB802" s="3"/>
      <c r="AC802" s="3"/>
      <c r="AD802" s="3"/>
      <c r="AE802" s="3"/>
      <c r="AF802" s="3"/>
      <c r="AG802" s="3"/>
      <c r="AH802" s="3"/>
      <c r="AI802" s="3"/>
      <c r="AJ802" s="3"/>
      <c r="AK802" s="3"/>
      <c r="AL802" s="3"/>
      <c r="AM802" s="3"/>
      <c r="AN802" s="3"/>
      <c r="AO802" s="3"/>
      <c r="AP802" s="3"/>
      <c r="AQ802" s="3"/>
      <c r="AR802" s="3"/>
      <c r="AS802" s="3"/>
      <c r="AT802" s="3"/>
      <c r="AU802" s="3"/>
      <c r="AV802" s="3"/>
      <c r="AW802" s="3"/>
      <c r="AX802" s="3"/>
      <c r="AY802" s="3"/>
      <c r="AZ802" s="3"/>
      <c r="BA802" s="3"/>
      <c r="BB802" s="3"/>
      <c r="BC802" s="3"/>
      <c r="BD802" s="3"/>
      <c r="BE802" s="3"/>
      <c r="BF802" s="3"/>
      <c r="BG802" s="3"/>
      <c r="BH802" s="3"/>
      <c r="BI802" s="3"/>
      <c r="BJ802" s="3"/>
      <c r="BK802" s="3"/>
      <c r="BL802" s="3"/>
      <c r="BM802" s="3"/>
      <c r="BN802" s="3"/>
      <c r="BO802" s="3"/>
      <c r="BP802" s="3"/>
      <c r="BQ802" s="3"/>
      <c r="BR802" s="3"/>
      <c r="BS802" s="3"/>
      <c r="BT802" s="3"/>
      <c r="BU802" s="3"/>
      <c r="BV802" s="3"/>
      <c r="BW802" s="3"/>
      <c r="BX802" s="3"/>
      <c r="BY802" s="3"/>
      <c r="BZ802" s="3"/>
    </row>
    <row r="803">
      <c r="A803" s="20"/>
      <c r="B803" s="20"/>
      <c r="C803" s="3"/>
      <c r="D803" s="3"/>
      <c r="E803" s="3"/>
      <c r="F803" s="3"/>
      <c r="G803" s="3"/>
      <c r="H803" s="3"/>
      <c r="I803" s="3"/>
      <c r="J803" s="3"/>
      <c r="K803" s="3"/>
      <c r="L803" s="3"/>
      <c r="M803" s="3"/>
      <c r="N803" s="3"/>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c r="BB803" s="3"/>
      <c r="BC803" s="3"/>
      <c r="BD803" s="3"/>
      <c r="BE803" s="3"/>
      <c r="BF803" s="3"/>
      <c r="BG803" s="3"/>
      <c r="BH803" s="3"/>
      <c r="BI803" s="3"/>
      <c r="BJ803" s="3"/>
      <c r="BK803" s="3"/>
      <c r="BL803" s="3"/>
      <c r="BM803" s="3"/>
      <c r="BN803" s="3"/>
      <c r="BO803" s="3"/>
      <c r="BP803" s="3"/>
      <c r="BQ803" s="3"/>
      <c r="BR803" s="3"/>
      <c r="BS803" s="3"/>
      <c r="BT803" s="3"/>
      <c r="BU803" s="3"/>
      <c r="BV803" s="3"/>
      <c r="BW803" s="3"/>
      <c r="BX803" s="3"/>
      <c r="BY803" s="3"/>
      <c r="BZ803" s="3"/>
    </row>
    <row r="804">
      <c r="A804" s="20"/>
      <c r="B804" s="20"/>
      <c r="C804" s="3"/>
      <c r="D804" s="3"/>
      <c r="E804" s="3"/>
      <c r="F804" s="3"/>
      <c r="G804" s="3"/>
      <c r="H804" s="3"/>
      <c r="I804" s="3"/>
      <c r="J804" s="3"/>
      <c r="K804" s="3"/>
      <c r="L804" s="3"/>
      <c r="M804" s="3"/>
      <c r="N804" s="3"/>
      <c r="O804" s="3"/>
      <c r="P804" s="3"/>
      <c r="Q804" s="3"/>
      <c r="R804" s="3"/>
      <c r="S804" s="3"/>
      <c r="T804" s="3"/>
      <c r="U804" s="3"/>
      <c r="V804" s="3"/>
      <c r="W804" s="3"/>
      <c r="X804" s="3"/>
      <c r="Y804" s="3"/>
      <c r="Z804" s="3"/>
      <c r="AA804" s="3"/>
      <c r="AB804" s="3"/>
      <c r="AC804" s="3"/>
      <c r="AD804" s="3"/>
      <c r="AE804" s="3"/>
      <c r="AF804" s="3"/>
      <c r="AG804" s="3"/>
      <c r="AH804" s="3"/>
      <c r="AI804" s="3"/>
      <c r="AJ804" s="3"/>
      <c r="AK804" s="3"/>
      <c r="AL804" s="3"/>
      <c r="AM804" s="3"/>
      <c r="AN804" s="3"/>
      <c r="AO804" s="3"/>
      <c r="AP804" s="3"/>
      <c r="AQ804" s="3"/>
      <c r="AR804" s="3"/>
      <c r="AS804" s="3"/>
      <c r="AT804" s="3"/>
      <c r="AU804" s="3"/>
      <c r="AV804" s="3"/>
      <c r="AW804" s="3"/>
      <c r="AX804" s="3"/>
      <c r="AY804" s="3"/>
      <c r="AZ804" s="3"/>
      <c r="BA804" s="3"/>
      <c r="BB804" s="3"/>
      <c r="BC804" s="3"/>
      <c r="BD804" s="3"/>
      <c r="BE804" s="3"/>
      <c r="BF804" s="3"/>
      <c r="BG804" s="3"/>
      <c r="BH804" s="3"/>
      <c r="BI804" s="3"/>
      <c r="BJ804" s="3"/>
      <c r="BK804" s="3"/>
      <c r="BL804" s="3"/>
      <c r="BM804" s="3"/>
      <c r="BN804" s="3"/>
      <c r="BO804" s="3"/>
      <c r="BP804" s="3"/>
      <c r="BQ804" s="3"/>
      <c r="BR804" s="3"/>
      <c r="BS804" s="3"/>
      <c r="BT804" s="3"/>
      <c r="BU804" s="3"/>
      <c r="BV804" s="3"/>
      <c r="BW804" s="3"/>
      <c r="BX804" s="3"/>
      <c r="BY804" s="3"/>
      <c r="BZ804" s="3"/>
    </row>
    <row r="805">
      <c r="A805" s="20"/>
      <c r="B805" s="20"/>
      <c r="C805" s="3"/>
      <c r="D805" s="3"/>
      <c r="E805" s="3"/>
      <c r="F805" s="3"/>
      <c r="G805" s="3"/>
      <c r="H805" s="3"/>
      <c r="I805" s="3"/>
      <c r="J805" s="3"/>
      <c r="K805" s="3"/>
      <c r="L805" s="3"/>
      <c r="M805" s="3"/>
      <c r="N805" s="3"/>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c r="BB805" s="3"/>
      <c r="BC805" s="3"/>
      <c r="BD805" s="3"/>
      <c r="BE805" s="3"/>
      <c r="BF805" s="3"/>
      <c r="BG805" s="3"/>
      <c r="BH805" s="3"/>
      <c r="BI805" s="3"/>
      <c r="BJ805" s="3"/>
      <c r="BK805" s="3"/>
      <c r="BL805" s="3"/>
      <c r="BM805" s="3"/>
      <c r="BN805" s="3"/>
      <c r="BO805" s="3"/>
      <c r="BP805" s="3"/>
      <c r="BQ805" s="3"/>
      <c r="BR805" s="3"/>
      <c r="BS805" s="3"/>
      <c r="BT805" s="3"/>
      <c r="BU805" s="3"/>
      <c r="BV805" s="3"/>
      <c r="BW805" s="3"/>
      <c r="BX805" s="3"/>
      <c r="BY805" s="3"/>
      <c r="BZ805" s="3"/>
    </row>
    <row r="806">
      <c r="A806" s="20"/>
      <c r="B806" s="20"/>
      <c r="C806" s="3"/>
      <c r="D806" s="3"/>
      <c r="E806" s="3"/>
      <c r="F806" s="3"/>
      <c r="G806" s="3"/>
      <c r="H806" s="3"/>
      <c r="I806" s="3"/>
      <c r="J806" s="3"/>
      <c r="K806" s="3"/>
      <c r="L806" s="3"/>
      <c r="M806" s="3"/>
      <c r="N806" s="3"/>
      <c r="O806" s="3"/>
      <c r="P806" s="3"/>
      <c r="Q806" s="3"/>
      <c r="R806" s="3"/>
      <c r="S806" s="3"/>
      <c r="T806" s="3"/>
      <c r="U806" s="3"/>
      <c r="V806" s="3"/>
      <c r="W806" s="3"/>
      <c r="X806" s="3"/>
      <c r="Y806" s="3"/>
      <c r="Z806" s="3"/>
      <c r="AA806" s="3"/>
      <c r="AB806" s="3"/>
      <c r="AC806" s="3"/>
      <c r="AD806" s="3"/>
      <c r="AE806" s="3"/>
      <c r="AF806" s="3"/>
      <c r="AG806" s="3"/>
      <c r="AH806" s="3"/>
      <c r="AI806" s="3"/>
      <c r="AJ806" s="3"/>
      <c r="AK806" s="3"/>
      <c r="AL806" s="3"/>
      <c r="AM806" s="3"/>
      <c r="AN806" s="3"/>
      <c r="AO806" s="3"/>
      <c r="AP806" s="3"/>
      <c r="AQ806" s="3"/>
      <c r="AR806" s="3"/>
      <c r="AS806" s="3"/>
      <c r="AT806" s="3"/>
      <c r="AU806" s="3"/>
      <c r="AV806" s="3"/>
      <c r="AW806" s="3"/>
      <c r="AX806" s="3"/>
      <c r="AY806" s="3"/>
      <c r="AZ806" s="3"/>
      <c r="BA806" s="3"/>
      <c r="BB806" s="3"/>
      <c r="BC806" s="3"/>
      <c r="BD806" s="3"/>
      <c r="BE806" s="3"/>
      <c r="BF806" s="3"/>
      <c r="BG806" s="3"/>
      <c r="BH806" s="3"/>
      <c r="BI806" s="3"/>
      <c r="BJ806" s="3"/>
      <c r="BK806" s="3"/>
      <c r="BL806" s="3"/>
      <c r="BM806" s="3"/>
      <c r="BN806" s="3"/>
      <c r="BO806" s="3"/>
      <c r="BP806" s="3"/>
      <c r="BQ806" s="3"/>
      <c r="BR806" s="3"/>
      <c r="BS806" s="3"/>
      <c r="BT806" s="3"/>
      <c r="BU806" s="3"/>
      <c r="BV806" s="3"/>
      <c r="BW806" s="3"/>
      <c r="BX806" s="3"/>
      <c r="BY806" s="3"/>
      <c r="BZ806" s="3"/>
    </row>
    <row r="807">
      <c r="A807" s="20"/>
      <c r="B807" s="20"/>
      <c r="C807" s="3"/>
      <c r="D807" s="3"/>
      <c r="E807" s="3"/>
      <c r="F807" s="3"/>
      <c r="G807" s="3"/>
      <c r="H807" s="3"/>
      <c r="I807" s="3"/>
      <c r="J807" s="3"/>
      <c r="K807" s="3"/>
      <c r="L807" s="3"/>
      <c r="M807" s="3"/>
      <c r="N807" s="3"/>
      <c r="O807" s="3"/>
      <c r="P807" s="3"/>
      <c r="Q807" s="3"/>
      <c r="R807" s="3"/>
      <c r="S807" s="3"/>
      <c r="T807" s="3"/>
      <c r="U807" s="3"/>
      <c r="V807" s="3"/>
      <c r="W807" s="3"/>
      <c r="X807" s="3"/>
      <c r="Y807" s="3"/>
      <c r="Z807" s="3"/>
      <c r="AA807" s="3"/>
      <c r="AB807" s="3"/>
      <c r="AC807" s="3"/>
      <c r="AD807" s="3"/>
      <c r="AE807" s="3"/>
      <c r="AF807" s="3"/>
      <c r="AG807" s="3"/>
      <c r="AH807" s="3"/>
      <c r="AI807" s="3"/>
      <c r="AJ807" s="3"/>
      <c r="AK807" s="3"/>
      <c r="AL807" s="3"/>
      <c r="AM807" s="3"/>
      <c r="AN807" s="3"/>
      <c r="AO807" s="3"/>
      <c r="AP807" s="3"/>
      <c r="AQ807" s="3"/>
      <c r="AR807" s="3"/>
      <c r="AS807" s="3"/>
      <c r="AT807" s="3"/>
      <c r="AU807" s="3"/>
      <c r="AV807" s="3"/>
      <c r="AW807" s="3"/>
      <c r="AX807" s="3"/>
      <c r="AY807" s="3"/>
      <c r="AZ807" s="3"/>
      <c r="BA807" s="3"/>
      <c r="BB807" s="3"/>
      <c r="BC807" s="3"/>
      <c r="BD807" s="3"/>
      <c r="BE807" s="3"/>
      <c r="BF807" s="3"/>
      <c r="BG807" s="3"/>
      <c r="BH807" s="3"/>
      <c r="BI807" s="3"/>
      <c r="BJ807" s="3"/>
      <c r="BK807" s="3"/>
      <c r="BL807" s="3"/>
      <c r="BM807" s="3"/>
      <c r="BN807" s="3"/>
      <c r="BO807" s="3"/>
      <c r="BP807" s="3"/>
      <c r="BQ807" s="3"/>
      <c r="BR807" s="3"/>
      <c r="BS807" s="3"/>
      <c r="BT807" s="3"/>
      <c r="BU807" s="3"/>
      <c r="BV807" s="3"/>
      <c r="BW807" s="3"/>
      <c r="BX807" s="3"/>
      <c r="BY807" s="3"/>
      <c r="BZ807" s="3"/>
    </row>
    <row r="808">
      <c r="A808" s="20"/>
      <c r="B808" s="20"/>
      <c r="C808" s="3"/>
      <c r="D808" s="3"/>
      <c r="E808" s="3"/>
      <c r="F808" s="3"/>
      <c r="G808" s="3"/>
      <c r="H808" s="3"/>
      <c r="I808" s="3"/>
      <c r="J808" s="3"/>
      <c r="K808" s="3"/>
      <c r="L808" s="3"/>
      <c r="M808" s="3"/>
      <c r="N808" s="3"/>
      <c r="O808" s="3"/>
      <c r="P808" s="3"/>
      <c r="Q808" s="3"/>
      <c r="R808" s="3"/>
      <c r="S808" s="3"/>
      <c r="T808" s="3"/>
      <c r="U808" s="3"/>
      <c r="V808" s="3"/>
      <c r="W808" s="3"/>
      <c r="X808" s="3"/>
      <c r="Y808" s="3"/>
      <c r="Z808" s="3"/>
      <c r="AA808" s="3"/>
      <c r="AB808" s="3"/>
      <c r="AC808" s="3"/>
      <c r="AD808" s="3"/>
      <c r="AE808" s="3"/>
      <c r="AF808" s="3"/>
      <c r="AG808" s="3"/>
      <c r="AH808" s="3"/>
      <c r="AI808" s="3"/>
      <c r="AJ808" s="3"/>
      <c r="AK808" s="3"/>
      <c r="AL808" s="3"/>
      <c r="AM808" s="3"/>
      <c r="AN808" s="3"/>
      <c r="AO808" s="3"/>
      <c r="AP808" s="3"/>
      <c r="AQ808" s="3"/>
      <c r="AR808" s="3"/>
      <c r="AS808" s="3"/>
      <c r="AT808" s="3"/>
      <c r="AU808" s="3"/>
      <c r="AV808" s="3"/>
      <c r="AW808" s="3"/>
      <c r="AX808" s="3"/>
      <c r="AY808" s="3"/>
      <c r="AZ808" s="3"/>
      <c r="BA808" s="3"/>
      <c r="BB808" s="3"/>
      <c r="BC808" s="3"/>
      <c r="BD808" s="3"/>
      <c r="BE808" s="3"/>
      <c r="BF808" s="3"/>
      <c r="BG808" s="3"/>
      <c r="BH808" s="3"/>
      <c r="BI808" s="3"/>
      <c r="BJ808" s="3"/>
      <c r="BK808" s="3"/>
      <c r="BL808" s="3"/>
      <c r="BM808" s="3"/>
      <c r="BN808" s="3"/>
      <c r="BO808" s="3"/>
      <c r="BP808" s="3"/>
      <c r="BQ808" s="3"/>
      <c r="BR808" s="3"/>
      <c r="BS808" s="3"/>
      <c r="BT808" s="3"/>
      <c r="BU808" s="3"/>
      <c r="BV808" s="3"/>
      <c r="BW808" s="3"/>
      <c r="BX808" s="3"/>
      <c r="BY808" s="3"/>
      <c r="BZ808" s="3"/>
    </row>
    <row r="809">
      <c r="A809" s="20"/>
      <c r="B809" s="20"/>
      <c r="C809" s="3"/>
      <c r="D809" s="3"/>
      <c r="E809" s="3"/>
      <c r="F809" s="3"/>
      <c r="G809" s="3"/>
      <c r="H809" s="3"/>
      <c r="I809" s="3"/>
      <c r="J809" s="3"/>
      <c r="K809" s="3"/>
      <c r="L809" s="3"/>
      <c r="M809" s="3"/>
      <c r="N809" s="3"/>
      <c r="O809" s="3"/>
      <c r="P809" s="3"/>
      <c r="Q809" s="3"/>
      <c r="R809" s="3"/>
      <c r="S809" s="3"/>
      <c r="T809" s="3"/>
      <c r="U809" s="3"/>
      <c r="V809" s="3"/>
      <c r="W809" s="3"/>
      <c r="X809" s="3"/>
      <c r="Y809" s="3"/>
      <c r="Z809" s="3"/>
      <c r="AA809" s="3"/>
      <c r="AB809" s="3"/>
      <c r="AC809" s="3"/>
      <c r="AD809" s="3"/>
      <c r="AE809" s="3"/>
      <c r="AF809" s="3"/>
      <c r="AG809" s="3"/>
      <c r="AH809" s="3"/>
      <c r="AI809" s="3"/>
      <c r="AJ809" s="3"/>
      <c r="AK809" s="3"/>
      <c r="AL809" s="3"/>
      <c r="AM809" s="3"/>
      <c r="AN809" s="3"/>
      <c r="AO809" s="3"/>
      <c r="AP809" s="3"/>
      <c r="AQ809" s="3"/>
      <c r="AR809" s="3"/>
      <c r="AS809" s="3"/>
      <c r="AT809" s="3"/>
      <c r="AU809" s="3"/>
      <c r="AV809" s="3"/>
      <c r="AW809" s="3"/>
      <c r="AX809" s="3"/>
      <c r="AY809" s="3"/>
      <c r="AZ809" s="3"/>
      <c r="BA809" s="3"/>
      <c r="BB809" s="3"/>
      <c r="BC809" s="3"/>
      <c r="BD809" s="3"/>
      <c r="BE809" s="3"/>
      <c r="BF809" s="3"/>
      <c r="BG809" s="3"/>
      <c r="BH809" s="3"/>
      <c r="BI809" s="3"/>
      <c r="BJ809" s="3"/>
      <c r="BK809" s="3"/>
      <c r="BL809" s="3"/>
      <c r="BM809" s="3"/>
      <c r="BN809" s="3"/>
      <c r="BO809" s="3"/>
      <c r="BP809" s="3"/>
      <c r="BQ809" s="3"/>
      <c r="BR809" s="3"/>
      <c r="BS809" s="3"/>
      <c r="BT809" s="3"/>
      <c r="BU809" s="3"/>
      <c r="BV809" s="3"/>
      <c r="BW809" s="3"/>
      <c r="BX809" s="3"/>
      <c r="BY809" s="3"/>
      <c r="BZ809" s="3"/>
    </row>
    <row r="810">
      <c r="A810" s="20"/>
      <c r="B810" s="20"/>
      <c r="C810" s="3"/>
      <c r="D810" s="3"/>
      <c r="E810" s="3"/>
      <c r="F810" s="3"/>
      <c r="G810" s="3"/>
      <c r="H810" s="3"/>
      <c r="I810" s="3"/>
      <c r="J810" s="3"/>
      <c r="K810" s="3"/>
      <c r="L810" s="3"/>
      <c r="M810" s="3"/>
      <c r="N810" s="3"/>
      <c r="O810" s="3"/>
      <c r="P810" s="3"/>
      <c r="Q810" s="3"/>
      <c r="R810" s="3"/>
      <c r="S810" s="3"/>
      <c r="T810" s="3"/>
      <c r="U810" s="3"/>
      <c r="V810" s="3"/>
      <c r="W810" s="3"/>
      <c r="X810" s="3"/>
      <c r="Y810" s="3"/>
      <c r="Z810" s="3"/>
      <c r="AA810" s="3"/>
      <c r="AB810" s="3"/>
      <c r="AC810" s="3"/>
      <c r="AD810" s="3"/>
      <c r="AE810" s="3"/>
      <c r="AF810" s="3"/>
      <c r="AG810" s="3"/>
      <c r="AH810" s="3"/>
      <c r="AI810" s="3"/>
      <c r="AJ810" s="3"/>
      <c r="AK810" s="3"/>
      <c r="AL810" s="3"/>
      <c r="AM810" s="3"/>
      <c r="AN810" s="3"/>
      <c r="AO810" s="3"/>
      <c r="AP810" s="3"/>
      <c r="AQ810" s="3"/>
      <c r="AR810" s="3"/>
      <c r="AS810" s="3"/>
      <c r="AT810" s="3"/>
      <c r="AU810" s="3"/>
      <c r="AV810" s="3"/>
      <c r="AW810" s="3"/>
      <c r="AX810" s="3"/>
      <c r="AY810" s="3"/>
      <c r="AZ810" s="3"/>
      <c r="BA810" s="3"/>
      <c r="BB810" s="3"/>
      <c r="BC810" s="3"/>
      <c r="BD810" s="3"/>
      <c r="BE810" s="3"/>
      <c r="BF810" s="3"/>
      <c r="BG810" s="3"/>
      <c r="BH810" s="3"/>
      <c r="BI810" s="3"/>
      <c r="BJ810" s="3"/>
      <c r="BK810" s="3"/>
      <c r="BL810" s="3"/>
      <c r="BM810" s="3"/>
      <c r="BN810" s="3"/>
      <c r="BO810" s="3"/>
      <c r="BP810" s="3"/>
      <c r="BQ810" s="3"/>
      <c r="BR810" s="3"/>
      <c r="BS810" s="3"/>
      <c r="BT810" s="3"/>
      <c r="BU810" s="3"/>
      <c r="BV810" s="3"/>
      <c r="BW810" s="3"/>
      <c r="BX810" s="3"/>
      <c r="BY810" s="3"/>
      <c r="BZ810" s="3"/>
    </row>
    <row r="811">
      <c r="A811" s="20"/>
      <c r="B811" s="20"/>
      <c r="C811" s="3"/>
      <c r="D811" s="3"/>
      <c r="E811" s="3"/>
      <c r="F811" s="3"/>
      <c r="G811" s="3"/>
      <c r="H811" s="3"/>
      <c r="I811" s="3"/>
      <c r="J811" s="3"/>
      <c r="K811" s="3"/>
      <c r="L811" s="3"/>
      <c r="M811" s="3"/>
      <c r="N811" s="3"/>
      <c r="O811" s="3"/>
      <c r="P811" s="3"/>
      <c r="Q811" s="3"/>
      <c r="R811" s="3"/>
      <c r="S811" s="3"/>
      <c r="T811" s="3"/>
      <c r="U811" s="3"/>
      <c r="V811" s="3"/>
      <c r="W811" s="3"/>
      <c r="X811" s="3"/>
      <c r="Y811" s="3"/>
      <c r="Z811" s="3"/>
      <c r="AA811" s="3"/>
      <c r="AB811" s="3"/>
      <c r="AC811" s="3"/>
      <c r="AD811" s="3"/>
      <c r="AE811" s="3"/>
      <c r="AF811" s="3"/>
      <c r="AG811" s="3"/>
      <c r="AH811" s="3"/>
      <c r="AI811" s="3"/>
      <c r="AJ811" s="3"/>
      <c r="AK811" s="3"/>
      <c r="AL811" s="3"/>
      <c r="AM811" s="3"/>
      <c r="AN811" s="3"/>
      <c r="AO811" s="3"/>
      <c r="AP811" s="3"/>
      <c r="AQ811" s="3"/>
      <c r="AR811" s="3"/>
      <c r="AS811" s="3"/>
      <c r="AT811" s="3"/>
      <c r="AU811" s="3"/>
      <c r="AV811" s="3"/>
      <c r="AW811" s="3"/>
      <c r="AX811" s="3"/>
      <c r="AY811" s="3"/>
      <c r="AZ811" s="3"/>
      <c r="BA811" s="3"/>
      <c r="BB811" s="3"/>
      <c r="BC811" s="3"/>
      <c r="BD811" s="3"/>
      <c r="BE811" s="3"/>
      <c r="BF811" s="3"/>
      <c r="BG811" s="3"/>
      <c r="BH811" s="3"/>
      <c r="BI811" s="3"/>
      <c r="BJ811" s="3"/>
      <c r="BK811" s="3"/>
      <c r="BL811" s="3"/>
      <c r="BM811" s="3"/>
      <c r="BN811" s="3"/>
      <c r="BO811" s="3"/>
      <c r="BP811" s="3"/>
      <c r="BQ811" s="3"/>
      <c r="BR811" s="3"/>
      <c r="BS811" s="3"/>
      <c r="BT811" s="3"/>
      <c r="BU811" s="3"/>
      <c r="BV811" s="3"/>
      <c r="BW811" s="3"/>
      <c r="BX811" s="3"/>
      <c r="BY811" s="3"/>
      <c r="BZ811" s="3"/>
    </row>
    <row r="812">
      <c r="A812" s="20"/>
      <c r="B812" s="20"/>
      <c r="C812" s="3"/>
      <c r="D812" s="3"/>
      <c r="E812" s="3"/>
      <c r="F812" s="3"/>
      <c r="G812" s="3"/>
      <c r="H812" s="3"/>
      <c r="I812" s="3"/>
      <c r="J812" s="3"/>
      <c r="K812" s="3"/>
      <c r="L812" s="3"/>
      <c r="M812" s="3"/>
      <c r="N812" s="3"/>
      <c r="O812" s="3"/>
      <c r="P812" s="3"/>
      <c r="Q812" s="3"/>
      <c r="R812" s="3"/>
      <c r="S812" s="3"/>
      <c r="T812" s="3"/>
      <c r="U812" s="3"/>
      <c r="V812" s="3"/>
      <c r="W812" s="3"/>
      <c r="X812" s="3"/>
      <c r="Y812" s="3"/>
      <c r="Z812" s="3"/>
      <c r="AA812" s="3"/>
      <c r="AB812" s="3"/>
      <c r="AC812" s="3"/>
      <c r="AD812" s="3"/>
      <c r="AE812" s="3"/>
      <c r="AF812" s="3"/>
      <c r="AG812" s="3"/>
      <c r="AH812" s="3"/>
      <c r="AI812" s="3"/>
      <c r="AJ812" s="3"/>
      <c r="AK812" s="3"/>
      <c r="AL812" s="3"/>
      <c r="AM812" s="3"/>
      <c r="AN812" s="3"/>
      <c r="AO812" s="3"/>
      <c r="AP812" s="3"/>
      <c r="AQ812" s="3"/>
      <c r="AR812" s="3"/>
      <c r="AS812" s="3"/>
      <c r="AT812" s="3"/>
      <c r="AU812" s="3"/>
      <c r="AV812" s="3"/>
      <c r="AW812" s="3"/>
      <c r="AX812" s="3"/>
      <c r="AY812" s="3"/>
      <c r="AZ812" s="3"/>
      <c r="BA812" s="3"/>
      <c r="BB812" s="3"/>
      <c r="BC812" s="3"/>
      <c r="BD812" s="3"/>
      <c r="BE812" s="3"/>
      <c r="BF812" s="3"/>
      <c r="BG812" s="3"/>
      <c r="BH812" s="3"/>
      <c r="BI812" s="3"/>
      <c r="BJ812" s="3"/>
      <c r="BK812" s="3"/>
      <c r="BL812" s="3"/>
      <c r="BM812" s="3"/>
      <c r="BN812" s="3"/>
      <c r="BO812" s="3"/>
      <c r="BP812" s="3"/>
      <c r="BQ812" s="3"/>
      <c r="BR812" s="3"/>
      <c r="BS812" s="3"/>
      <c r="BT812" s="3"/>
      <c r="BU812" s="3"/>
      <c r="BV812" s="3"/>
      <c r="BW812" s="3"/>
      <c r="BX812" s="3"/>
      <c r="BY812" s="3"/>
      <c r="BZ812" s="3"/>
    </row>
    <row r="813">
      <c r="A813" s="20"/>
      <c r="B813" s="20"/>
      <c r="C813" s="3"/>
      <c r="D813" s="3"/>
      <c r="E813" s="3"/>
      <c r="F813" s="3"/>
      <c r="G813" s="3"/>
      <c r="H813" s="3"/>
      <c r="I813" s="3"/>
      <c r="J813" s="3"/>
      <c r="K813" s="3"/>
      <c r="L813" s="3"/>
      <c r="M813" s="3"/>
      <c r="N813" s="3"/>
      <c r="O813" s="3"/>
      <c r="P813" s="3"/>
      <c r="Q813" s="3"/>
      <c r="R813" s="3"/>
      <c r="S813" s="3"/>
      <c r="T813" s="3"/>
      <c r="U813" s="3"/>
      <c r="V813" s="3"/>
      <c r="W813" s="3"/>
      <c r="X813" s="3"/>
      <c r="Y813" s="3"/>
      <c r="Z813" s="3"/>
      <c r="AA813" s="3"/>
      <c r="AB813" s="3"/>
      <c r="AC813" s="3"/>
      <c r="AD813" s="3"/>
      <c r="AE813" s="3"/>
      <c r="AF813" s="3"/>
      <c r="AG813" s="3"/>
      <c r="AH813" s="3"/>
      <c r="AI813" s="3"/>
      <c r="AJ813" s="3"/>
      <c r="AK813" s="3"/>
      <c r="AL813" s="3"/>
      <c r="AM813" s="3"/>
      <c r="AN813" s="3"/>
      <c r="AO813" s="3"/>
      <c r="AP813" s="3"/>
      <c r="AQ813" s="3"/>
      <c r="AR813" s="3"/>
      <c r="AS813" s="3"/>
      <c r="AT813" s="3"/>
      <c r="AU813" s="3"/>
      <c r="AV813" s="3"/>
      <c r="AW813" s="3"/>
      <c r="AX813" s="3"/>
      <c r="AY813" s="3"/>
      <c r="AZ813" s="3"/>
      <c r="BA813" s="3"/>
      <c r="BB813" s="3"/>
      <c r="BC813" s="3"/>
      <c r="BD813" s="3"/>
      <c r="BE813" s="3"/>
      <c r="BF813" s="3"/>
      <c r="BG813" s="3"/>
      <c r="BH813" s="3"/>
      <c r="BI813" s="3"/>
      <c r="BJ813" s="3"/>
      <c r="BK813" s="3"/>
      <c r="BL813" s="3"/>
      <c r="BM813" s="3"/>
      <c r="BN813" s="3"/>
      <c r="BO813" s="3"/>
      <c r="BP813" s="3"/>
      <c r="BQ813" s="3"/>
      <c r="BR813" s="3"/>
      <c r="BS813" s="3"/>
      <c r="BT813" s="3"/>
      <c r="BU813" s="3"/>
      <c r="BV813" s="3"/>
      <c r="BW813" s="3"/>
      <c r="BX813" s="3"/>
      <c r="BY813" s="3"/>
      <c r="BZ813" s="3"/>
    </row>
    <row r="814">
      <c r="A814" s="20"/>
      <c r="B814" s="20"/>
      <c r="C814" s="3"/>
      <c r="D814" s="3"/>
      <c r="E814" s="3"/>
      <c r="F814" s="3"/>
      <c r="G814" s="3"/>
      <c r="H814" s="3"/>
      <c r="I814" s="3"/>
      <c r="J814" s="3"/>
      <c r="K814" s="3"/>
      <c r="L814" s="3"/>
      <c r="M814" s="3"/>
      <c r="N814" s="3"/>
      <c r="O814" s="3"/>
      <c r="P814" s="3"/>
      <c r="Q814" s="3"/>
      <c r="R814" s="3"/>
      <c r="S814" s="3"/>
      <c r="T814" s="3"/>
      <c r="U814" s="3"/>
      <c r="V814" s="3"/>
      <c r="W814" s="3"/>
      <c r="X814" s="3"/>
      <c r="Y814" s="3"/>
      <c r="Z814" s="3"/>
      <c r="AA814" s="3"/>
      <c r="AB814" s="3"/>
      <c r="AC814" s="3"/>
      <c r="AD814" s="3"/>
      <c r="AE814" s="3"/>
      <c r="AF814" s="3"/>
      <c r="AG814" s="3"/>
      <c r="AH814" s="3"/>
      <c r="AI814" s="3"/>
      <c r="AJ814" s="3"/>
      <c r="AK814" s="3"/>
      <c r="AL814" s="3"/>
      <c r="AM814" s="3"/>
      <c r="AN814" s="3"/>
      <c r="AO814" s="3"/>
      <c r="AP814" s="3"/>
      <c r="AQ814" s="3"/>
      <c r="AR814" s="3"/>
      <c r="AS814" s="3"/>
      <c r="AT814" s="3"/>
      <c r="AU814" s="3"/>
      <c r="AV814" s="3"/>
      <c r="AW814" s="3"/>
      <c r="AX814" s="3"/>
      <c r="AY814" s="3"/>
      <c r="AZ814" s="3"/>
      <c r="BA814" s="3"/>
      <c r="BB814" s="3"/>
      <c r="BC814" s="3"/>
      <c r="BD814" s="3"/>
      <c r="BE814" s="3"/>
      <c r="BF814" s="3"/>
      <c r="BG814" s="3"/>
      <c r="BH814" s="3"/>
      <c r="BI814" s="3"/>
      <c r="BJ814" s="3"/>
      <c r="BK814" s="3"/>
      <c r="BL814" s="3"/>
      <c r="BM814" s="3"/>
      <c r="BN814" s="3"/>
      <c r="BO814" s="3"/>
      <c r="BP814" s="3"/>
      <c r="BQ814" s="3"/>
      <c r="BR814" s="3"/>
      <c r="BS814" s="3"/>
      <c r="BT814" s="3"/>
      <c r="BU814" s="3"/>
      <c r="BV814" s="3"/>
      <c r="BW814" s="3"/>
      <c r="BX814" s="3"/>
      <c r="BY814" s="3"/>
      <c r="BZ814" s="3"/>
    </row>
    <row r="815">
      <c r="A815" s="20"/>
      <c r="B815" s="20"/>
      <c r="C815" s="3"/>
      <c r="D815" s="3"/>
      <c r="E815" s="3"/>
      <c r="F815" s="3"/>
      <c r="G815" s="3"/>
      <c r="H815" s="3"/>
      <c r="I815" s="3"/>
      <c r="J815" s="3"/>
      <c r="K815" s="3"/>
      <c r="L815" s="3"/>
      <c r="M815" s="3"/>
      <c r="N815" s="3"/>
      <c r="O815" s="3"/>
      <c r="P815" s="3"/>
      <c r="Q815" s="3"/>
      <c r="R815" s="3"/>
      <c r="S815" s="3"/>
      <c r="T815" s="3"/>
      <c r="U815" s="3"/>
      <c r="V815" s="3"/>
      <c r="W815" s="3"/>
      <c r="X815" s="3"/>
      <c r="Y815" s="3"/>
      <c r="Z815" s="3"/>
      <c r="AA815" s="3"/>
      <c r="AB815" s="3"/>
      <c r="AC815" s="3"/>
      <c r="AD815" s="3"/>
      <c r="AE815" s="3"/>
      <c r="AF815" s="3"/>
      <c r="AG815" s="3"/>
      <c r="AH815" s="3"/>
      <c r="AI815" s="3"/>
      <c r="AJ815" s="3"/>
      <c r="AK815" s="3"/>
      <c r="AL815" s="3"/>
      <c r="AM815" s="3"/>
      <c r="AN815" s="3"/>
      <c r="AO815" s="3"/>
      <c r="AP815" s="3"/>
      <c r="AQ815" s="3"/>
      <c r="AR815" s="3"/>
      <c r="AS815" s="3"/>
      <c r="AT815" s="3"/>
      <c r="AU815" s="3"/>
      <c r="AV815" s="3"/>
      <c r="AW815" s="3"/>
      <c r="AX815" s="3"/>
      <c r="AY815" s="3"/>
      <c r="AZ815" s="3"/>
      <c r="BA815" s="3"/>
      <c r="BB815" s="3"/>
      <c r="BC815" s="3"/>
      <c r="BD815" s="3"/>
      <c r="BE815" s="3"/>
      <c r="BF815" s="3"/>
      <c r="BG815" s="3"/>
      <c r="BH815" s="3"/>
      <c r="BI815" s="3"/>
      <c r="BJ815" s="3"/>
      <c r="BK815" s="3"/>
      <c r="BL815" s="3"/>
      <c r="BM815" s="3"/>
      <c r="BN815" s="3"/>
      <c r="BO815" s="3"/>
      <c r="BP815" s="3"/>
      <c r="BQ815" s="3"/>
      <c r="BR815" s="3"/>
      <c r="BS815" s="3"/>
      <c r="BT815" s="3"/>
      <c r="BU815" s="3"/>
      <c r="BV815" s="3"/>
      <c r="BW815" s="3"/>
      <c r="BX815" s="3"/>
      <c r="BY815" s="3"/>
      <c r="BZ815" s="3"/>
    </row>
    <row r="816">
      <c r="A816" s="20"/>
      <c r="B816" s="20"/>
      <c r="C816" s="3"/>
      <c r="D816" s="3"/>
      <c r="E816" s="3"/>
      <c r="F816" s="3"/>
      <c r="G816" s="3"/>
      <c r="H816" s="3"/>
      <c r="I816" s="3"/>
      <c r="J816" s="3"/>
      <c r="K816" s="3"/>
      <c r="L816" s="3"/>
      <c r="M816" s="3"/>
      <c r="N816" s="3"/>
      <c r="O816" s="3"/>
      <c r="P816" s="3"/>
      <c r="Q816" s="3"/>
      <c r="R816" s="3"/>
      <c r="S816" s="3"/>
      <c r="T816" s="3"/>
      <c r="U816" s="3"/>
      <c r="V816" s="3"/>
      <c r="W816" s="3"/>
      <c r="X816" s="3"/>
      <c r="Y816" s="3"/>
      <c r="Z816" s="3"/>
      <c r="AA816" s="3"/>
      <c r="AB816" s="3"/>
      <c r="AC816" s="3"/>
      <c r="AD816" s="3"/>
      <c r="AE816" s="3"/>
      <c r="AF816" s="3"/>
      <c r="AG816" s="3"/>
      <c r="AH816" s="3"/>
      <c r="AI816" s="3"/>
      <c r="AJ816" s="3"/>
      <c r="AK816" s="3"/>
      <c r="AL816" s="3"/>
      <c r="AM816" s="3"/>
      <c r="AN816" s="3"/>
      <c r="AO816" s="3"/>
      <c r="AP816" s="3"/>
      <c r="AQ816" s="3"/>
      <c r="AR816" s="3"/>
      <c r="AS816" s="3"/>
      <c r="AT816" s="3"/>
      <c r="AU816" s="3"/>
      <c r="AV816" s="3"/>
      <c r="AW816" s="3"/>
      <c r="AX816" s="3"/>
      <c r="AY816" s="3"/>
      <c r="AZ816" s="3"/>
      <c r="BA816" s="3"/>
      <c r="BB816" s="3"/>
      <c r="BC816" s="3"/>
      <c r="BD816" s="3"/>
      <c r="BE816" s="3"/>
      <c r="BF816" s="3"/>
      <c r="BG816" s="3"/>
      <c r="BH816" s="3"/>
      <c r="BI816" s="3"/>
      <c r="BJ816" s="3"/>
      <c r="BK816" s="3"/>
      <c r="BL816" s="3"/>
      <c r="BM816" s="3"/>
      <c r="BN816" s="3"/>
      <c r="BO816" s="3"/>
      <c r="BP816" s="3"/>
      <c r="BQ816" s="3"/>
      <c r="BR816" s="3"/>
      <c r="BS816" s="3"/>
      <c r="BT816" s="3"/>
      <c r="BU816" s="3"/>
      <c r="BV816" s="3"/>
      <c r="BW816" s="3"/>
      <c r="BX816" s="3"/>
      <c r="BY816" s="3"/>
      <c r="BZ816" s="3"/>
    </row>
    <row r="817">
      <c r="A817" s="20"/>
      <c r="B817" s="20"/>
      <c r="C817" s="3"/>
      <c r="D817" s="3"/>
      <c r="E817" s="3"/>
      <c r="F817" s="3"/>
      <c r="G817" s="3"/>
      <c r="H817" s="3"/>
      <c r="I817" s="3"/>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c r="BM817" s="3"/>
      <c r="BN817" s="3"/>
      <c r="BO817" s="3"/>
      <c r="BP817" s="3"/>
      <c r="BQ817" s="3"/>
      <c r="BR817" s="3"/>
      <c r="BS817" s="3"/>
      <c r="BT817" s="3"/>
      <c r="BU817" s="3"/>
      <c r="BV817" s="3"/>
      <c r="BW817" s="3"/>
      <c r="BX817" s="3"/>
      <c r="BY817" s="3"/>
      <c r="BZ817" s="3"/>
    </row>
    <row r="818">
      <c r="A818" s="20"/>
      <c r="B818" s="20"/>
      <c r="C818" s="3"/>
      <c r="D818" s="3"/>
      <c r="E818" s="3"/>
      <c r="F818" s="3"/>
      <c r="G818" s="3"/>
      <c r="H818" s="3"/>
      <c r="I818" s="3"/>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c r="BM818" s="3"/>
      <c r="BN818" s="3"/>
      <c r="BO818" s="3"/>
      <c r="BP818" s="3"/>
      <c r="BQ818" s="3"/>
      <c r="BR818" s="3"/>
      <c r="BS818" s="3"/>
      <c r="BT818" s="3"/>
      <c r="BU818" s="3"/>
      <c r="BV818" s="3"/>
      <c r="BW818" s="3"/>
      <c r="BX818" s="3"/>
      <c r="BY818" s="3"/>
      <c r="BZ818" s="3"/>
    </row>
    <row r="819">
      <c r="A819" s="20"/>
      <c r="B819" s="20"/>
      <c r="C819" s="3"/>
      <c r="D819" s="3"/>
      <c r="E819" s="3"/>
      <c r="F819" s="3"/>
      <c r="G819" s="3"/>
      <c r="H819" s="3"/>
      <c r="I819" s="3"/>
      <c r="J819" s="3"/>
      <c r="K819" s="3"/>
      <c r="L819" s="3"/>
      <c r="M819" s="3"/>
      <c r="N819" s="3"/>
      <c r="O819" s="3"/>
      <c r="P819" s="3"/>
      <c r="Q819" s="3"/>
      <c r="R819" s="3"/>
      <c r="S819" s="3"/>
      <c r="T819" s="3"/>
      <c r="U819" s="3"/>
      <c r="V819" s="3"/>
      <c r="W819" s="3"/>
      <c r="X819" s="3"/>
      <c r="Y819" s="3"/>
      <c r="Z819" s="3"/>
      <c r="AA819" s="3"/>
      <c r="AB819" s="3"/>
      <c r="AC819" s="3"/>
      <c r="AD819" s="3"/>
      <c r="AE819" s="3"/>
      <c r="AF819" s="3"/>
      <c r="AG819" s="3"/>
      <c r="AH819" s="3"/>
      <c r="AI819" s="3"/>
      <c r="AJ819" s="3"/>
      <c r="AK819" s="3"/>
      <c r="AL819" s="3"/>
      <c r="AM819" s="3"/>
      <c r="AN819" s="3"/>
      <c r="AO819" s="3"/>
      <c r="AP819" s="3"/>
      <c r="AQ819" s="3"/>
      <c r="AR819" s="3"/>
      <c r="AS819" s="3"/>
      <c r="AT819" s="3"/>
      <c r="AU819" s="3"/>
      <c r="AV819" s="3"/>
      <c r="AW819" s="3"/>
      <c r="AX819" s="3"/>
      <c r="AY819" s="3"/>
      <c r="AZ819" s="3"/>
      <c r="BA819" s="3"/>
      <c r="BB819" s="3"/>
      <c r="BC819" s="3"/>
      <c r="BD819" s="3"/>
      <c r="BE819" s="3"/>
      <c r="BF819" s="3"/>
      <c r="BG819" s="3"/>
      <c r="BH819" s="3"/>
      <c r="BI819" s="3"/>
      <c r="BJ819" s="3"/>
      <c r="BK819" s="3"/>
      <c r="BL819" s="3"/>
      <c r="BM819" s="3"/>
      <c r="BN819" s="3"/>
      <c r="BO819" s="3"/>
      <c r="BP819" s="3"/>
      <c r="BQ819" s="3"/>
      <c r="BR819" s="3"/>
      <c r="BS819" s="3"/>
      <c r="BT819" s="3"/>
      <c r="BU819" s="3"/>
      <c r="BV819" s="3"/>
      <c r="BW819" s="3"/>
      <c r="BX819" s="3"/>
      <c r="BY819" s="3"/>
      <c r="BZ819" s="3"/>
    </row>
    <row r="820">
      <c r="A820" s="20"/>
      <c r="B820" s="20"/>
      <c r="C820" s="3"/>
      <c r="D820" s="3"/>
      <c r="E820" s="3"/>
      <c r="F820" s="3"/>
      <c r="G820" s="3"/>
      <c r="H820" s="3"/>
      <c r="I820" s="3"/>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c r="BL820" s="3"/>
      <c r="BM820" s="3"/>
      <c r="BN820" s="3"/>
      <c r="BO820" s="3"/>
      <c r="BP820" s="3"/>
      <c r="BQ820" s="3"/>
      <c r="BR820" s="3"/>
      <c r="BS820" s="3"/>
      <c r="BT820" s="3"/>
      <c r="BU820" s="3"/>
      <c r="BV820" s="3"/>
      <c r="BW820" s="3"/>
      <c r="BX820" s="3"/>
      <c r="BY820" s="3"/>
      <c r="BZ820" s="3"/>
    </row>
    <row r="821">
      <c r="A821" s="20"/>
      <c r="B821" s="20"/>
      <c r="C821" s="3"/>
      <c r="D821" s="3"/>
      <c r="E821" s="3"/>
      <c r="F821" s="3"/>
      <c r="G821" s="3"/>
      <c r="H821" s="3"/>
      <c r="I821" s="3"/>
      <c r="J821" s="3"/>
      <c r="K821" s="3"/>
      <c r="L821" s="3"/>
      <c r="M821" s="3"/>
      <c r="N821" s="3"/>
      <c r="O821" s="3"/>
      <c r="P821" s="3"/>
      <c r="Q821" s="3"/>
      <c r="R821" s="3"/>
      <c r="S821" s="3"/>
      <c r="T821" s="3"/>
      <c r="U821" s="3"/>
      <c r="V821" s="3"/>
      <c r="W821" s="3"/>
      <c r="X821" s="3"/>
      <c r="Y821" s="3"/>
      <c r="Z821" s="3"/>
      <c r="AA821" s="3"/>
      <c r="AB821" s="3"/>
      <c r="AC821" s="3"/>
      <c r="AD821" s="3"/>
      <c r="AE821" s="3"/>
      <c r="AF821" s="3"/>
      <c r="AG821" s="3"/>
      <c r="AH821" s="3"/>
      <c r="AI821" s="3"/>
      <c r="AJ821" s="3"/>
      <c r="AK821" s="3"/>
      <c r="AL821" s="3"/>
      <c r="AM821" s="3"/>
      <c r="AN821" s="3"/>
      <c r="AO821" s="3"/>
      <c r="AP821" s="3"/>
      <c r="AQ821" s="3"/>
      <c r="AR821" s="3"/>
      <c r="AS821" s="3"/>
      <c r="AT821" s="3"/>
      <c r="AU821" s="3"/>
      <c r="AV821" s="3"/>
      <c r="AW821" s="3"/>
      <c r="AX821" s="3"/>
      <c r="AY821" s="3"/>
      <c r="AZ821" s="3"/>
      <c r="BA821" s="3"/>
      <c r="BB821" s="3"/>
      <c r="BC821" s="3"/>
      <c r="BD821" s="3"/>
      <c r="BE821" s="3"/>
      <c r="BF821" s="3"/>
      <c r="BG821" s="3"/>
      <c r="BH821" s="3"/>
      <c r="BI821" s="3"/>
      <c r="BJ821" s="3"/>
      <c r="BK821" s="3"/>
      <c r="BL821" s="3"/>
      <c r="BM821" s="3"/>
      <c r="BN821" s="3"/>
      <c r="BO821" s="3"/>
      <c r="BP821" s="3"/>
      <c r="BQ821" s="3"/>
      <c r="BR821" s="3"/>
      <c r="BS821" s="3"/>
      <c r="BT821" s="3"/>
      <c r="BU821" s="3"/>
      <c r="BV821" s="3"/>
      <c r="BW821" s="3"/>
      <c r="BX821" s="3"/>
      <c r="BY821" s="3"/>
      <c r="BZ821" s="3"/>
    </row>
    <row r="822">
      <c r="A822" s="20"/>
      <c r="B822" s="20"/>
      <c r="C822" s="3"/>
      <c r="D822" s="3"/>
      <c r="E822" s="3"/>
      <c r="F822" s="3"/>
      <c r="G822" s="3"/>
      <c r="H822" s="3"/>
      <c r="I822" s="3"/>
      <c r="J822" s="3"/>
      <c r="K822" s="3"/>
      <c r="L822" s="3"/>
      <c r="M822" s="3"/>
      <c r="N822" s="3"/>
      <c r="O822" s="3"/>
      <c r="P822" s="3"/>
      <c r="Q822" s="3"/>
      <c r="R822" s="3"/>
      <c r="S822" s="3"/>
      <c r="T822" s="3"/>
      <c r="U822" s="3"/>
      <c r="V822" s="3"/>
      <c r="W822" s="3"/>
      <c r="X822" s="3"/>
      <c r="Y822" s="3"/>
      <c r="Z822" s="3"/>
      <c r="AA822" s="3"/>
      <c r="AB822" s="3"/>
      <c r="AC822" s="3"/>
      <c r="AD822" s="3"/>
      <c r="AE822" s="3"/>
      <c r="AF822" s="3"/>
      <c r="AG822" s="3"/>
      <c r="AH822" s="3"/>
      <c r="AI822" s="3"/>
      <c r="AJ822" s="3"/>
      <c r="AK822" s="3"/>
      <c r="AL822" s="3"/>
      <c r="AM822" s="3"/>
      <c r="AN822" s="3"/>
      <c r="AO822" s="3"/>
      <c r="AP822" s="3"/>
      <c r="AQ822" s="3"/>
      <c r="AR822" s="3"/>
      <c r="AS822" s="3"/>
      <c r="AT822" s="3"/>
      <c r="AU822" s="3"/>
      <c r="AV822" s="3"/>
      <c r="AW822" s="3"/>
      <c r="AX822" s="3"/>
      <c r="AY822" s="3"/>
      <c r="AZ822" s="3"/>
      <c r="BA822" s="3"/>
      <c r="BB822" s="3"/>
      <c r="BC822" s="3"/>
      <c r="BD822" s="3"/>
      <c r="BE822" s="3"/>
      <c r="BF822" s="3"/>
      <c r="BG822" s="3"/>
      <c r="BH822" s="3"/>
      <c r="BI822" s="3"/>
      <c r="BJ822" s="3"/>
      <c r="BK822" s="3"/>
      <c r="BL822" s="3"/>
      <c r="BM822" s="3"/>
      <c r="BN822" s="3"/>
      <c r="BO822" s="3"/>
      <c r="BP822" s="3"/>
      <c r="BQ822" s="3"/>
      <c r="BR822" s="3"/>
      <c r="BS822" s="3"/>
      <c r="BT822" s="3"/>
      <c r="BU822" s="3"/>
      <c r="BV822" s="3"/>
      <c r="BW822" s="3"/>
      <c r="BX822" s="3"/>
      <c r="BY822" s="3"/>
      <c r="BZ822" s="3"/>
    </row>
    <row r="823">
      <c r="A823" s="20"/>
      <c r="B823" s="20"/>
      <c r="C823" s="3"/>
      <c r="D823" s="3"/>
      <c r="E823" s="3"/>
      <c r="F823" s="3"/>
      <c r="G823" s="3"/>
      <c r="H823" s="3"/>
      <c r="I823" s="3"/>
      <c r="J823" s="3"/>
      <c r="K823" s="3"/>
      <c r="L823" s="3"/>
      <c r="M823" s="3"/>
      <c r="N823" s="3"/>
      <c r="O823" s="3"/>
      <c r="P823" s="3"/>
      <c r="Q823" s="3"/>
      <c r="R823" s="3"/>
      <c r="S823" s="3"/>
      <c r="T823" s="3"/>
      <c r="U823" s="3"/>
      <c r="V823" s="3"/>
      <c r="W823" s="3"/>
      <c r="X823" s="3"/>
      <c r="Y823" s="3"/>
      <c r="Z823" s="3"/>
      <c r="AA823" s="3"/>
      <c r="AB823" s="3"/>
      <c r="AC823" s="3"/>
      <c r="AD823" s="3"/>
      <c r="AE823" s="3"/>
      <c r="AF823" s="3"/>
      <c r="AG823" s="3"/>
      <c r="AH823" s="3"/>
      <c r="AI823" s="3"/>
      <c r="AJ823" s="3"/>
      <c r="AK823" s="3"/>
      <c r="AL823" s="3"/>
      <c r="AM823" s="3"/>
      <c r="AN823" s="3"/>
      <c r="AO823" s="3"/>
      <c r="AP823" s="3"/>
      <c r="AQ823" s="3"/>
      <c r="AR823" s="3"/>
      <c r="AS823" s="3"/>
      <c r="AT823" s="3"/>
      <c r="AU823" s="3"/>
      <c r="AV823" s="3"/>
      <c r="AW823" s="3"/>
      <c r="AX823" s="3"/>
      <c r="AY823" s="3"/>
      <c r="AZ823" s="3"/>
      <c r="BA823" s="3"/>
      <c r="BB823" s="3"/>
      <c r="BC823" s="3"/>
      <c r="BD823" s="3"/>
      <c r="BE823" s="3"/>
      <c r="BF823" s="3"/>
      <c r="BG823" s="3"/>
      <c r="BH823" s="3"/>
      <c r="BI823" s="3"/>
      <c r="BJ823" s="3"/>
      <c r="BK823" s="3"/>
      <c r="BL823" s="3"/>
      <c r="BM823" s="3"/>
      <c r="BN823" s="3"/>
      <c r="BO823" s="3"/>
      <c r="BP823" s="3"/>
      <c r="BQ823" s="3"/>
      <c r="BR823" s="3"/>
      <c r="BS823" s="3"/>
      <c r="BT823" s="3"/>
      <c r="BU823" s="3"/>
      <c r="BV823" s="3"/>
      <c r="BW823" s="3"/>
      <c r="BX823" s="3"/>
      <c r="BY823" s="3"/>
      <c r="BZ823" s="3"/>
    </row>
    <row r="824">
      <c r="A824" s="20"/>
      <c r="B824" s="20"/>
      <c r="C824" s="3"/>
      <c r="D824" s="3"/>
      <c r="E824" s="3"/>
      <c r="F824" s="3"/>
      <c r="G824" s="3"/>
      <c r="H824" s="3"/>
      <c r="I824" s="3"/>
      <c r="J824" s="3"/>
      <c r="K824" s="3"/>
      <c r="L824" s="3"/>
      <c r="M824" s="3"/>
      <c r="N824" s="3"/>
      <c r="O824" s="3"/>
      <c r="P824" s="3"/>
      <c r="Q824" s="3"/>
      <c r="R824" s="3"/>
      <c r="S824" s="3"/>
      <c r="T824" s="3"/>
      <c r="U824" s="3"/>
      <c r="V824" s="3"/>
      <c r="W824" s="3"/>
      <c r="X824" s="3"/>
      <c r="Y824" s="3"/>
      <c r="Z824" s="3"/>
      <c r="AA824" s="3"/>
      <c r="AB824" s="3"/>
      <c r="AC824" s="3"/>
      <c r="AD824" s="3"/>
      <c r="AE824" s="3"/>
      <c r="AF824" s="3"/>
      <c r="AG824" s="3"/>
      <c r="AH824" s="3"/>
      <c r="AI824" s="3"/>
      <c r="AJ824" s="3"/>
      <c r="AK824" s="3"/>
      <c r="AL824" s="3"/>
      <c r="AM824" s="3"/>
      <c r="AN824" s="3"/>
      <c r="AO824" s="3"/>
      <c r="AP824" s="3"/>
      <c r="AQ824" s="3"/>
      <c r="AR824" s="3"/>
      <c r="AS824" s="3"/>
      <c r="AT824" s="3"/>
      <c r="AU824" s="3"/>
      <c r="AV824" s="3"/>
      <c r="AW824" s="3"/>
      <c r="AX824" s="3"/>
      <c r="AY824" s="3"/>
      <c r="AZ824" s="3"/>
      <c r="BA824" s="3"/>
      <c r="BB824" s="3"/>
      <c r="BC824" s="3"/>
      <c r="BD824" s="3"/>
      <c r="BE824" s="3"/>
      <c r="BF824" s="3"/>
      <c r="BG824" s="3"/>
      <c r="BH824" s="3"/>
      <c r="BI824" s="3"/>
      <c r="BJ824" s="3"/>
      <c r="BK824" s="3"/>
      <c r="BL824" s="3"/>
      <c r="BM824" s="3"/>
      <c r="BN824" s="3"/>
      <c r="BO824" s="3"/>
      <c r="BP824" s="3"/>
      <c r="BQ824" s="3"/>
      <c r="BR824" s="3"/>
      <c r="BS824" s="3"/>
      <c r="BT824" s="3"/>
      <c r="BU824" s="3"/>
      <c r="BV824" s="3"/>
      <c r="BW824" s="3"/>
      <c r="BX824" s="3"/>
      <c r="BY824" s="3"/>
      <c r="BZ824" s="3"/>
    </row>
    <row r="825">
      <c r="A825" s="20"/>
      <c r="B825" s="20"/>
      <c r="C825" s="3"/>
      <c r="D825" s="3"/>
      <c r="E825" s="3"/>
      <c r="F825" s="3"/>
      <c r="G825" s="3"/>
      <c r="H825" s="3"/>
      <c r="I825" s="3"/>
      <c r="J825" s="3"/>
      <c r="K825" s="3"/>
      <c r="L825" s="3"/>
      <c r="M825" s="3"/>
      <c r="N825" s="3"/>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c r="AX825" s="3"/>
      <c r="AY825" s="3"/>
      <c r="AZ825" s="3"/>
      <c r="BA825" s="3"/>
      <c r="BB825" s="3"/>
      <c r="BC825" s="3"/>
      <c r="BD825" s="3"/>
      <c r="BE825" s="3"/>
      <c r="BF825" s="3"/>
      <c r="BG825" s="3"/>
      <c r="BH825" s="3"/>
      <c r="BI825" s="3"/>
      <c r="BJ825" s="3"/>
      <c r="BK825" s="3"/>
      <c r="BL825" s="3"/>
      <c r="BM825" s="3"/>
      <c r="BN825" s="3"/>
      <c r="BO825" s="3"/>
      <c r="BP825" s="3"/>
      <c r="BQ825" s="3"/>
      <c r="BR825" s="3"/>
      <c r="BS825" s="3"/>
      <c r="BT825" s="3"/>
      <c r="BU825" s="3"/>
      <c r="BV825" s="3"/>
      <c r="BW825" s="3"/>
      <c r="BX825" s="3"/>
      <c r="BY825" s="3"/>
      <c r="BZ825" s="3"/>
    </row>
    <row r="826">
      <c r="A826" s="20"/>
      <c r="B826" s="20"/>
      <c r="C826" s="3"/>
      <c r="D826" s="3"/>
      <c r="E826" s="3"/>
      <c r="F826" s="3"/>
      <c r="G826" s="3"/>
      <c r="H826" s="3"/>
      <c r="I826" s="3"/>
      <c r="J826" s="3"/>
      <c r="K826" s="3"/>
      <c r="L826" s="3"/>
      <c r="M826" s="3"/>
      <c r="N826" s="3"/>
      <c r="O826" s="3"/>
      <c r="P826" s="3"/>
      <c r="Q826" s="3"/>
      <c r="R826" s="3"/>
      <c r="S826" s="3"/>
      <c r="T826" s="3"/>
      <c r="U826" s="3"/>
      <c r="V826" s="3"/>
      <c r="W826" s="3"/>
      <c r="X826" s="3"/>
      <c r="Y826" s="3"/>
      <c r="Z826" s="3"/>
      <c r="AA826" s="3"/>
      <c r="AB826" s="3"/>
      <c r="AC826" s="3"/>
      <c r="AD826" s="3"/>
      <c r="AE826" s="3"/>
      <c r="AF826" s="3"/>
      <c r="AG826" s="3"/>
      <c r="AH826" s="3"/>
      <c r="AI826" s="3"/>
      <c r="AJ826" s="3"/>
      <c r="AK826" s="3"/>
      <c r="AL826" s="3"/>
      <c r="AM826" s="3"/>
      <c r="AN826" s="3"/>
      <c r="AO826" s="3"/>
      <c r="AP826" s="3"/>
      <c r="AQ826" s="3"/>
      <c r="AR826" s="3"/>
      <c r="AS826" s="3"/>
      <c r="AT826" s="3"/>
      <c r="AU826" s="3"/>
      <c r="AV826" s="3"/>
      <c r="AW826" s="3"/>
      <c r="AX826" s="3"/>
      <c r="AY826" s="3"/>
      <c r="AZ826" s="3"/>
      <c r="BA826" s="3"/>
      <c r="BB826" s="3"/>
      <c r="BC826" s="3"/>
      <c r="BD826" s="3"/>
      <c r="BE826" s="3"/>
      <c r="BF826" s="3"/>
      <c r="BG826" s="3"/>
      <c r="BH826" s="3"/>
      <c r="BI826" s="3"/>
      <c r="BJ826" s="3"/>
      <c r="BK826" s="3"/>
      <c r="BL826" s="3"/>
      <c r="BM826" s="3"/>
      <c r="BN826" s="3"/>
      <c r="BO826" s="3"/>
      <c r="BP826" s="3"/>
      <c r="BQ826" s="3"/>
      <c r="BR826" s="3"/>
      <c r="BS826" s="3"/>
      <c r="BT826" s="3"/>
      <c r="BU826" s="3"/>
      <c r="BV826" s="3"/>
      <c r="BW826" s="3"/>
      <c r="BX826" s="3"/>
      <c r="BY826" s="3"/>
      <c r="BZ826" s="3"/>
    </row>
    <row r="827">
      <c r="A827" s="20"/>
      <c r="B827" s="20"/>
      <c r="C827" s="3"/>
      <c r="D827" s="3"/>
      <c r="E827" s="3"/>
      <c r="F827" s="3"/>
      <c r="G827" s="3"/>
      <c r="H827" s="3"/>
      <c r="I827" s="3"/>
      <c r="J827" s="3"/>
      <c r="K827" s="3"/>
      <c r="L827" s="3"/>
      <c r="M827" s="3"/>
      <c r="N827" s="3"/>
      <c r="O827" s="3"/>
      <c r="P827" s="3"/>
      <c r="Q827" s="3"/>
      <c r="R827" s="3"/>
      <c r="S827" s="3"/>
      <c r="T827" s="3"/>
      <c r="U827" s="3"/>
      <c r="V827" s="3"/>
      <c r="W827" s="3"/>
      <c r="X827" s="3"/>
      <c r="Y827" s="3"/>
      <c r="Z827" s="3"/>
      <c r="AA827" s="3"/>
      <c r="AB827" s="3"/>
      <c r="AC827" s="3"/>
      <c r="AD827" s="3"/>
      <c r="AE827" s="3"/>
      <c r="AF827" s="3"/>
      <c r="AG827" s="3"/>
      <c r="AH827" s="3"/>
      <c r="AI827" s="3"/>
      <c r="AJ827" s="3"/>
      <c r="AK827" s="3"/>
      <c r="AL827" s="3"/>
      <c r="AM827" s="3"/>
      <c r="AN827" s="3"/>
      <c r="AO827" s="3"/>
      <c r="AP827" s="3"/>
      <c r="AQ827" s="3"/>
      <c r="AR827" s="3"/>
      <c r="AS827" s="3"/>
      <c r="AT827" s="3"/>
      <c r="AU827" s="3"/>
      <c r="AV827" s="3"/>
      <c r="AW827" s="3"/>
      <c r="AX827" s="3"/>
      <c r="AY827" s="3"/>
      <c r="AZ827" s="3"/>
      <c r="BA827" s="3"/>
      <c r="BB827" s="3"/>
      <c r="BC827" s="3"/>
      <c r="BD827" s="3"/>
      <c r="BE827" s="3"/>
      <c r="BF827" s="3"/>
      <c r="BG827" s="3"/>
      <c r="BH827" s="3"/>
      <c r="BI827" s="3"/>
      <c r="BJ827" s="3"/>
      <c r="BK827" s="3"/>
      <c r="BL827" s="3"/>
      <c r="BM827" s="3"/>
      <c r="BN827" s="3"/>
      <c r="BO827" s="3"/>
      <c r="BP827" s="3"/>
      <c r="BQ827" s="3"/>
      <c r="BR827" s="3"/>
      <c r="BS827" s="3"/>
      <c r="BT827" s="3"/>
      <c r="BU827" s="3"/>
      <c r="BV827" s="3"/>
      <c r="BW827" s="3"/>
      <c r="BX827" s="3"/>
      <c r="BY827" s="3"/>
      <c r="BZ827" s="3"/>
    </row>
    <row r="828">
      <c r="A828" s="20"/>
      <c r="B828" s="20"/>
      <c r="C828" s="3"/>
      <c r="D828" s="3"/>
      <c r="E828" s="3"/>
      <c r="F828" s="3"/>
      <c r="G828" s="3"/>
      <c r="H828" s="3"/>
      <c r="I828" s="3"/>
      <c r="J828" s="3"/>
      <c r="K828" s="3"/>
      <c r="L828" s="3"/>
      <c r="M828" s="3"/>
      <c r="N828" s="3"/>
      <c r="O828" s="3"/>
      <c r="P828" s="3"/>
      <c r="Q828" s="3"/>
      <c r="R828" s="3"/>
      <c r="S828" s="3"/>
      <c r="T828" s="3"/>
      <c r="U828" s="3"/>
      <c r="V828" s="3"/>
      <c r="W828" s="3"/>
      <c r="X828" s="3"/>
      <c r="Y828" s="3"/>
      <c r="Z828" s="3"/>
      <c r="AA828" s="3"/>
      <c r="AB828" s="3"/>
      <c r="AC828" s="3"/>
      <c r="AD828" s="3"/>
      <c r="AE828" s="3"/>
      <c r="AF828" s="3"/>
      <c r="AG828" s="3"/>
      <c r="AH828" s="3"/>
      <c r="AI828" s="3"/>
      <c r="AJ828" s="3"/>
      <c r="AK828" s="3"/>
      <c r="AL828" s="3"/>
      <c r="AM828" s="3"/>
      <c r="AN828" s="3"/>
      <c r="AO828" s="3"/>
      <c r="AP828" s="3"/>
      <c r="AQ828" s="3"/>
      <c r="AR828" s="3"/>
      <c r="AS828" s="3"/>
      <c r="AT828" s="3"/>
      <c r="AU828" s="3"/>
      <c r="AV828" s="3"/>
      <c r="AW828" s="3"/>
      <c r="AX828" s="3"/>
      <c r="AY828" s="3"/>
      <c r="AZ828" s="3"/>
      <c r="BA828" s="3"/>
      <c r="BB828" s="3"/>
      <c r="BC828" s="3"/>
      <c r="BD828" s="3"/>
      <c r="BE828" s="3"/>
      <c r="BF828" s="3"/>
      <c r="BG828" s="3"/>
      <c r="BH828" s="3"/>
      <c r="BI828" s="3"/>
      <c r="BJ828" s="3"/>
      <c r="BK828" s="3"/>
      <c r="BL828" s="3"/>
      <c r="BM828" s="3"/>
      <c r="BN828" s="3"/>
      <c r="BO828" s="3"/>
      <c r="BP828" s="3"/>
      <c r="BQ828" s="3"/>
      <c r="BR828" s="3"/>
      <c r="BS828" s="3"/>
      <c r="BT828" s="3"/>
      <c r="BU828" s="3"/>
      <c r="BV828" s="3"/>
      <c r="BW828" s="3"/>
      <c r="BX828" s="3"/>
      <c r="BY828" s="3"/>
      <c r="BZ828" s="3"/>
    </row>
    <row r="829">
      <c r="A829" s="20"/>
      <c r="B829" s="20"/>
      <c r="C829" s="3"/>
      <c r="D829" s="3"/>
      <c r="E829" s="3"/>
      <c r="F829" s="3"/>
      <c r="G829" s="3"/>
      <c r="H829" s="3"/>
      <c r="I829" s="3"/>
      <c r="J829" s="3"/>
      <c r="K829" s="3"/>
      <c r="L829" s="3"/>
      <c r="M829" s="3"/>
      <c r="N829" s="3"/>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c r="BO829" s="3"/>
      <c r="BP829" s="3"/>
      <c r="BQ829" s="3"/>
      <c r="BR829" s="3"/>
      <c r="BS829" s="3"/>
      <c r="BT829" s="3"/>
      <c r="BU829" s="3"/>
      <c r="BV829" s="3"/>
      <c r="BW829" s="3"/>
      <c r="BX829" s="3"/>
      <c r="BY829" s="3"/>
      <c r="BZ829" s="3"/>
    </row>
    <row r="830">
      <c r="A830" s="20"/>
      <c r="B830" s="20"/>
      <c r="C830" s="3"/>
      <c r="D830" s="3"/>
      <c r="E830" s="3"/>
      <c r="F830" s="3"/>
      <c r="G830" s="3"/>
      <c r="H830" s="3"/>
      <c r="I830" s="3"/>
      <c r="J830" s="3"/>
      <c r="K830" s="3"/>
      <c r="L830" s="3"/>
      <c r="M830" s="3"/>
      <c r="N830" s="3"/>
      <c r="O830" s="3"/>
      <c r="P830" s="3"/>
      <c r="Q830" s="3"/>
      <c r="R830" s="3"/>
      <c r="S830" s="3"/>
      <c r="T830" s="3"/>
      <c r="U830" s="3"/>
      <c r="V830" s="3"/>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c r="BA830" s="3"/>
      <c r="BB830" s="3"/>
      <c r="BC830" s="3"/>
      <c r="BD830" s="3"/>
      <c r="BE830" s="3"/>
      <c r="BF830" s="3"/>
      <c r="BG830" s="3"/>
      <c r="BH830" s="3"/>
      <c r="BI830" s="3"/>
      <c r="BJ830" s="3"/>
      <c r="BK830" s="3"/>
      <c r="BL830" s="3"/>
      <c r="BM830" s="3"/>
      <c r="BN830" s="3"/>
      <c r="BO830" s="3"/>
      <c r="BP830" s="3"/>
      <c r="BQ830" s="3"/>
      <c r="BR830" s="3"/>
      <c r="BS830" s="3"/>
      <c r="BT830" s="3"/>
      <c r="BU830" s="3"/>
      <c r="BV830" s="3"/>
      <c r="BW830" s="3"/>
      <c r="BX830" s="3"/>
      <c r="BY830" s="3"/>
      <c r="BZ830" s="3"/>
    </row>
    <row r="831">
      <c r="A831" s="20"/>
      <c r="B831" s="20"/>
      <c r="C831" s="3"/>
      <c r="D831" s="3"/>
      <c r="E831" s="3"/>
      <c r="F831" s="3"/>
      <c r="G831" s="3"/>
      <c r="H831" s="3"/>
      <c r="I831" s="3"/>
      <c r="J831" s="3"/>
      <c r="K831" s="3"/>
      <c r="L831" s="3"/>
      <c r="M831" s="3"/>
      <c r="N831" s="3"/>
      <c r="O831" s="3"/>
      <c r="P831" s="3"/>
      <c r="Q831" s="3"/>
      <c r="R831" s="3"/>
      <c r="S831" s="3"/>
      <c r="T831" s="3"/>
      <c r="U831" s="3"/>
      <c r="V831" s="3"/>
      <c r="W831" s="3"/>
      <c r="X831" s="3"/>
      <c r="Y831" s="3"/>
      <c r="Z831" s="3"/>
      <c r="AA831" s="3"/>
      <c r="AB831" s="3"/>
      <c r="AC831" s="3"/>
      <c r="AD831" s="3"/>
      <c r="AE831" s="3"/>
      <c r="AF831" s="3"/>
      <c r="AG831" s="3"/>
      <c r="AH831" s="3"/>
      <c r="AI831" s="3"/>
      <c r="AJ831" s="3"/>
      <c r="AK831" s="3"/>
      <c r="AL831" s="3"/>
      <c r="AM831" s="3"/>
      <c r="AN831" s="3"/>
      <c r="AO831" s="3"/>
      <c r="AP831" s="3"/>
      <c r="AQ831" s="3"/>
      <c r="AR831" s="3"/>
      <c r="AS831" s="3"/>
      <c r="AT831" s="3"/>
      <c r="AU831" s="3"/>
      <c r="AV831" s="3"/>
      <c r="AW831" s="3"/>
      <c r="AX831" s="3"/>
      <c r="AY831" s="3"/>
      <c r="AZ831" s="3"/>
      <c r="BA831" s="3"/>
      <c r="BB831" s="3"/>
      <c r="BC831" s="3"/>
      <c r="BD831" s="3"/>
      <c r="BE831" s="3"/>
      <c r="BF831" s="3"/>
      <c r="BG831" s="3"/>
      <c r="BH831" s="3"/>
      <c r="BI831" s="3"/>
      <c r="BJ831" s="3"/>
      <c r="BK831" s="3"/>
      <c r="BL831" s="3"/>
      <c r="BM831" s="3"/>
      <c r="BN831" s="3"/>
      <c r="BO831" s="3"/>
      <c r="BP831" s="3"/>
      <c r="BQ831" s="3"/>
      <c r="BR831" s="3"/>
      <c r="BS831" s="3"/>
      <c r="BT831" s="3"/>
      <c r="BU831" s="3"/>
      <c r="BV831" s="3"/>
      <c r="BW831" s="3"/>
      <c r="BX831" s="3"/>
      <c r="BY831" s="3"/>
      <c r="BZ831" s="3"/>
    </row>
    <row r="832">
      <c r="A832" s="20"/>
      <c r="B832" s="20"/>
      <c r="C832" s="3"/>
      <c r="D832" s="3"/>
      <c r="E832" s="3"/>
      <c r="F832" s="3"/>
      <c r="G832" s="3"/>
      <c r="H832" s="3"/>
      <c r="I832" s="3"/>
      <c r="J832" s="3"/>
      <c r="K832" s="3"/>
      <c r="L832" s="3"/>
      <c r="M832" s="3"/>
      <c r="N832" s="3"/>
      <c r="O832" s="3"/>
      <c r="P832" s="3"/>
      <c r="Q832" s="3"/>
      <c r="R832" s="3"/>
      <c r="S832" s="3"/>
      <c r="T832" s="3"/>
      <c r="U832" s="3"/>
      <c r="V832" s="3"/>
      <c r="W832" s="3"/>
      <c r="X832" s="3"/>
      <c r="Y832" s="3"/>
      <c r="Z832" s="3"/>
      <c r="AA832" s="3"/>
      <c r="AB832" s="3"/>
      <c r="AC832" s="3"/>
      <c r="AD832" s="3"/>
      <c r="AE832" s="3"/>
      <c r="AF832" s="3"/>
      <c r="AG832" s="3"/>
      <c r="AH832" s="3"/>
      <c r="AI832" s="3"/>
      <c r="AJ832" s="3"/>
      <c r="AK832" s="3"/>
      <c r="AL832" s="3"/>
      <c r="AM832" s="3"/>
      <c r="AN832" s="3"/>
      <c r="AO832" s="3"/>
      <c r="AP832" s="3"/>
      <c r="AQ832" s="3"/>
      <c r="AR832" s="3"/>
      <c r="AS832" s="3"/>
      <c r="AT832" s="3"/>
      <c r="AU832" s="3"/>
      <c r="AV832" s="3"/>
      <c r="AW832" s="3"/>
      <c r="AX832" s="3"/>
      <c r="AY832" s="3"/>
      <c r="AZ832" s="3"/>
      <c r="BA832" s="3"/>
      <c r="BB832" s="3"/>
      <c r="BC832" s="3"/>
      <c r="BD832" s="3"/>
      <c r="BE832" s="3"/>
      <c r="BF832" s="3"/>
      <c r="BG832" s="3"/>
      <c r="BH832" s="3"/>
      <c r="BI832" s="3"/>
      <c r="BJ832" s="3"/>
      <c r="BK832" s="3"/>
      <c r="BL832" s="3"/>
      <c r="BM832" s="3"/>
      <c r="BN832" s="3"/>
      <c r="BO832" s="3"/>
      <c r="BP832" s="3"/>
      <c r="BQ832" s="3"/>
      <c r="BR832" s="3"/>
      <c r="BS832" s="3"/>
      <c r="BT832" s="3"/>
      <c r="BU832" s="3"/>
      <c r="BV832" s="3"/>
      <c r="BW832" s="3"/>
      <c r="BX832" s="3"/>
      <c r="BY832" s="3"/>
      <c r="BZ832" s="3"/>
    </row>
    <row r="833">
      <c r="A833" s="20"/>
      <c r="B833" s="20"/>
      <c r="C833" s="3"/>
      <c r="D833" s="3"/>
      <c r="E833" s="3"/>
      <c r="F833" s="3"/>
      <c r="G833" s="3"/>
      <c r="H833" s="3"/>
      <c r="I833" s="3"/>
      <c r="J833" s="3"/>
      <c r="K833" s="3"/>
      <c r="L833" s="3"/>
      <c r="M833" s="3"/>
      <c r="N833" s="3"/>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c r="BO833" s="3"/>
      <c r="BP833" s="3"/>
      <c r="BQ833" s="3"/>
      <c r="BR833" s="3"/>
      <c r="BS833" s="3"/>
      <c r="BT833" s="3"/>
      <c r="BU833" s="3"/>
      <c r="BV833" s="3"/>
      <c r="BW833" s="3"/>
      <c r="BX833" s="3"/>
      <c r="BY833" s="3"/>
      <c r="BZ833" s="3"/>
    </row>
    <row r="834">
      <c r="A834" s="20"/>
      <c r="B834" s="20"/>
      <c r="C834" s="3"/>
      <c r="D834" s="3"/>
      <c r="E834" s="3"/>
      <c r="F834" s="3"/>
      <c r="G834" s="3"/>
      <c r="H834" s="3"/>
      <c r="I834" s="3"/>
      <c r="J834" s="3"/>
      <c r="K834" s="3"/>
      <c r="L834" s="3"/>
      <c r="M834" s="3"/>
      <c r="N834" s="3"/>
      <c r="O834" s="3"/>
      <c r="P834" s="3"/>
      <c r="Q834" s="3"/>
      <c r="R834" s="3"/>
      <c r="S834" s="3"/>
      <c r="T834" s="3"/>
      <c r="U834" s="3"/>
      <c r="V834" s="3"/>
      <c r="W834" s="3"/>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c r="BA834" s="3"/>
      <c r="BB834" s="3"/>
      <c r="BC834" s="3"/>
      <c r="BD834" s="3"/>
      <c r="BE834" s="3"/>
      <c r="BF834" s="3"/>
      <c r="BG834" s="3"/>
      <c r="BH834" s="3"/>
      <c r="BI834" s="3"/>
      <c r="BJ834" s="3"/>
      <c r="BK834" s="3"/>
      <c r="BL834" s="3"/>
      <c r="BM834" s="3"/>
      <c r="BN834" s="3"/>
      <c r="BO834" s="3"/>
      <c r="BP834" s="3"/>
      <c r="BQ834" s="3"/>
      <c r="BR834" s="3"/>
      <c r="BS834" s="3"/>
      <c r="BT834" s="3"/>
      <c r="BU834" s="3"/>
      <c r="BV834" s="3"/>
      <c r="BW834" s="3"/>
      <c r="BX834" s="3"/>
      <c r="BY834" s="3"/>
      <c r="BZ834" s="3"/>
    </row>
    <row r="835">
      <c r="A835" s="20"/>
      <c r="B835" s="20"/>
      <c r="C835" s="3"/>
      <c r="D835" s="3"/>
      <c r="E835" s="3"/>
      <c r="F835" s="3"/>
      <c r="G835" s="3"/>
      <c r="H835" s="3"/>
      <c r="I835" s="3"/>
      <c r="J835" s="3"/>
      <c r="K835" s="3"/>
      <c r="L835" s="3"/>
      <c r="M835" s="3"/>
      <c r="N835" s="3"/>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c r="BM835" s="3"/>
      <c r="BN835" s="3"/>
      <c r="BO835" s="3"/>
      <c r="BP835" s="3"/>
      <c r="BQ835" s="3"/>
      <c r="BR835" s="3"/>
      <c r="BS835" s="3"/>
      <c r="BT835" s="3"/>
      <c r="BU835" s="3"/>
      <c r="BV835" s="3"/>
      <c r="BW835" s="3"/>
      <c r="BX835" s="3"/>
      <c r="BY835" s="3"/>
      <c r="BZ835" s="3"/>
    </row>
    <row r="836">
      <c r="A836" s="20"/>
      <c r="B836" s="20"/>
      <c r="C836" s="3"/>
      <c r="D836" s="3"/>
      <c r="E836" s="3"/>
      <c r="F836" s="3"/>
      <c r="G836" s="3"/>
      <c r="H836" s="3"/>
      <c r="I836" s="3"/>
      <c r="J836" s="3"/>
      <c r="K836" s="3"/>
      <c r="L836" s="3"/>
      <c r="M836" s="3"/>
      <c r="N836" s="3"/>
      <c r="O836" s="3"/>
      <c r="P836" s="3"/>
      <c r="Q836" s="3"/>
      <c r="R836" s="3"/>
      <c r="S836" s="3"/>
      <c r="T836" s="3"/>
      <c r="U836" s="3"/>
      <c r="V836" s="3"/>
      <c r="W836" s="3"/>
      <c r="X836" s="3"/>
      <c r="Y836" s="3"/>
      <c r="Z836" s="3"/>
      <c r="AA836" s="3"/>
      <c r="AB836" s="3"/>
      <c r="AC836" s="3"/>
      <c r="AD836" s="3"/>
      <c r="AE836" s="3"/>
      <c r="AF836" s="3"/>
      <c r="AG836" s="3"/>
      <c r="AH836" s="3"/>
      <c r="AI836" s="3"/>
      <c r="AJ836" s="3"/>
      <c r="AK836" s="3"/>
      <c r="AL836" s="3"/>
      <c r="AM836" s="3"/>
      <c r="AN836" s="3"/>
      <c r="AO836" s="3"/>
      <c r="AP836" s="3"/>
      <c r="AQ836" s="3"/>
      <c r="AR836" s="3"/>
      <c r="AS836" s="3"/>
      <c r="AT836" s="3"/>
      <c r="AU836" s="3"/>
      <c r="AV836" s="3"/>
      <c r="AW836" s="3"/>
      <c r="AX836" s="3"/>
      <c r="AY836" s="3"/>
      <c r="AZ836" s="3"/>
      <c r="BA836" s="3"/>
      <c r="BB836" s="3"/>
      <c r="BC836" s="3"/>
      <c r="BD836" s="3"/>
      <c r="BE836" s="3"/>
      <c r="BF836" s="3"/>
      <c r="BG836" s="3"/>
      <c r="BH836" s="3"/>
      <c r="BI836" s="3"/>
      <c r="BJ836" s="3"/>
      <c r="BK836" s="3"/>
      <c r="BL836" s="3"/>
      <c r="BM836" s="3"/>
      <c r="BN836" s="3"/>
      <c r="BO836" s="3"/>
      <c r="BP836" s="3"/>
      <c r="BQ836" s="3"/>
      <c r="BR836" s="3"/>
      <c r="BS836" s="3"/>
      <c r="BT836" s="3"/>
      <c r="BU836" s="3"/>
      <c r="BV836" s="3"/>
      <c r="BW836" s="3"/>
      <c r="BX836" s="3"/>
      <c r="BY836" s="3"/>
      <c r="BZ836" s="3"/>
    </row>
    <row r="837">
      <c r="A837" s="20"/>
      <c r="B837" s="20"/>
      <c r="C837" s="3"/>
      <c r="D837" s="3"/>
      <c r="E837" s="3"/>
      <c r="F837" s="3"/>
      <c r="G837" s="3"/>
      <c r="H837" s="3"/>
      <c r="I837" s="3"/>
      <c r="J837" s="3"/>
      <c r="K837" s="3"/>
      <c r="L837" s="3"/>
      <c r="M837" s="3"/>
      <c r="N837" s="3"/>
      <c r="O837" s="3"/>
      <c r="P837" s="3"/>
      <c r="Q837" s="3"/>
      <c r="R837" s="3"/>
      <c r="S837" s="3"/>
      <c r="T837" s="3"/>
      <c r="U837" s="3"/>
      <c r="V837" s="3"/>
      <c r="W837" s="3"/>
      <c r="X837" s="3"/>
      <c r="Y837" s="3"/>
      <c r="Z837" s="3"/>
      <c r="AA837" s="3"/>
      <c r="AB837" s="3"/>
      <c r="AC837" s="3"/>
      <c r="AD837" s="3"/>
      <c r="AE837" s="3"/>
      <c r="AF837" s="3"/>
      <c r="AG837" s="3"/>
      <c r="AH837" s="3"/>
      <c r="AI837" s="3"/>
      <c r="AJ837" s="3"/>
      <c r="AK837" s="3"/>
      <c r="AL837" s="3"/>
      <c r="AM837" s="3"/>
      <c r="AN837" s="3"/>
      <c r="AO837" s="3"/>
      <c r="AP837" s="3"/>
      <c r="AQ837" s="3"/>
      <c r="AR837" s="3"/>
      <c r="AS837" s="3"/>
      <c r="AT837" s="3"/>
      <c r="AU837" s="3"/>
      <c r="AV837" s="3"/>
      <c r="AW837" s="3"/>
      <c r="AX837" s="3"/>
      <c r="AY837" s="3"/>
      <c r="AZ837" s="3"/>
      <c r="BA837" s="3"/>
      <c r="BB837" s="3"/>
      <c r="BC837" s="3"/>
      <c r="BD837" s="3"/>
      <c r="BE837" s="3"/>
      <c r="BF837" s="3"/>
      <c r="BG837" s="3"/>
      <c r="BH837" s="3"/>
      <c r="BI837" s="3"/>
      <c r="BJ837" s="3"/>
      <c r="BK837" s="3"/>
      <c r="BL837" s="3"/>
      <c r="BM837" s="3"/>
      <c r="BN837" s="3"/>
      <c r="BO837" s="3"/>
      <c r="BP837" s="3"/>
      <c r="BQ837" s="3"/>
      <c r="BR837" s="3"/>
      <c r="BS837" s="3"/>
      <c r="BT837" s="3"/>
      <c r="BU837" s="3"/>
      <c r="BV837" s="3"/>
      <c r="BW837" s="3"/>
      <c r="BX837" s="3"/>
      <c r="BY837" s="3"/>
      <c r="BZ837" s="3"/>
    </row>
    <row r="838">
      <c r="A838" s="20"/>
      <c r="B838" s="20"/>
      <c r="C838" s="3"/>
      <c r="D838" s="3"/>
      <c r="E838" s="3"/>
      <c r="F838" s="3"/>
      <c r="G838" s="3"/>
      <c r="H838" s="3"/>
      <c r="I838" s="3"/>
      <c r="J838" s="3"/>
      <c r="K838" s="3"/>
      <c r="L838" s="3"/>
      <c r="M838" s="3"/>
      <c r="N838" s="3"/>
      <c r="O838" s="3"/>
      <c r="P838" s="3"/>
      <c r="Q838" s="3"/>
      <c r="R838" s="3"/>
      <c r="S838" s="3"/>
      <c r="T838" s="3"/>
      <c r="U838" s="3"/>
      <c r="V838" s="3"/>
      <c r="W838" s="3"/>
      <c r="X838" s="3"/>
      <c r="Y838" s="3"/>
      <c r="Z838" s="3"/>
      <c r="AA838" s="3"/>
      <c r="AB838" s="3"/>
      <c r="AC838" s="3"/>
      <c r="AD838" s="3"/>
      <c r="AE838" s="3"/>
      <c r="AF838" s="3"/>
      <c r="AG838" s="3"/>
      <c r="AH838" s="3"/>
      <c r="AI838" s="3"/>
      <c r="AJ838" s="3"/>
      <c r="AK838" s="3"/>
      <c r="AL838" s="3"/>
      <c r="AM838" s="3"/>
      <c r="AN838" s="3"/>
      <c r="AO838" s="3"/>
      <c r="AP838" s="3"/>
      <c r="AQ838" s="3"/>
      <c r="AR838" s="3"/>
      <c r="AS838" s="3"/>
      <c r="AT838" s="3"/>
      <c r="AU838" s="3"/>
      <c r="AV838" s="3"/>
      <c r="AW838" s="3"/>
      <c r="AX838" s="3"/>
      <c r="AY838" s="3"/>
      <c r="AZ838" s="3"/>
      <c r="BA838" s="3"/>
      <c r="BB838" s="3"/>
      <c r="BC838" s="3"/>
      <c r="BD838" s="3"/>
      <c r="BE838" s="3"/>
      <c r="BF838" s="3"/>
      <c r="BG838" s="3"/>
      <c r="BH838" s="3"/>
      <c r="BI838" s="3"/>
      <c r="BJ838" s="3"/>
      <c r="BK838" s="3"/>
      <c r="BL838" s="3"/>
      <c r="BM838" s="3"/>
      <c r="BN838" s="3"/>
      <c r="BO838" s="3"/>
      <c r="BP838" s="3"/>
      <c r="BQ838" s="3"/>
      <c r="BR838" s="3"/>
      <c r="BS838" s="3"/>
      <c r="BT838" s="3"/>
      <c r="BU838" s="3"/>
      <c r="BV838" s="3"/>
      <c r="BW838" s="3"/>
      <c r="BX838" s="3"/>
      <c r="BY838" s="3"/>
      <c r="BZ838" s="3"/>
    </row>
    <row r="839">
      <c r="A839" s="20"/>
      <c r="B839" s="20"/>
      <c r="C839" s="3"/>
      <c r="D839" s="3"/>
      <c r="E839" s="3"/>
      <c r="F839" s="3"/>
      <c r="G839" s="3"/>
      <c r="H839" s="3"/>
      <c r="I839" s="3"/>
      <c r="J839" s="3"/>
      <c r="K839" s="3"/>
      <c r="L839" s="3"/>
      <c r="M839" s="3"/>
      <c r="N839" s="3"/>
      <c r="O839" s="3"/>
      <c r="P839" s="3"/>
      <c r="Q839" s="3"/>
      <c r="R839" s="3"/>
      <c r="S839" s="3"/>
      <c r="T839" s="3"/>
      <c r="U839" s="3"/>
      <c r="V839" s="3"/>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c r="BA839" s="3"/>
      <c r="BB839" s="3"/>
      <c r="BC839" s="3"/>
      <c r="BD839" s="3"/>
      <c r="BE839" s="3"/>
      <c r="BF839" s="3"/>
      <c r="BG839" s="3"/>
      <c r="BH839" s="3"/>
      <c r="BI839" s="3"/>
      <c r="BJ839" s="3"/>
      <c r="BK839" s="3"/>
      <c r="BL839" s="3"/>
      <c r="BM839" s="3"/>
      <c r="BN839" s="3"/>
      <c r="BO839" s="3"/>
      <c r="BP839" s="3"/>
      <c r="BQ839" s="3"/>
      <c r="BR839" s="3"/>
      <c r="BS839" s="3"/>
      <c r="BT839" s="3"/>
      <c r="BU839" s="3"/>
      <c r="BV839" s="3"/>
      <c r="BW839" s="3"/>
      <c r="BX839" s="3"/>
      <c r="BY839" s="3"/>
      <c r="BZ839" s="3"/>
    </row>
    <row r="840">
      <c r="A840" s="20"/>
      <c r="B840" s="20"/>
      <c r="C840" s="3"/>
      <c r="D840" s="3"/>
      <c r="E840" s="3"/>
      <c r="F840" s="3"/>
      <c r="G840" s="3"/>
      <c r="H840" s="3"/>
      <c r="I840" s="3"/>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c r="BM840" s="3"/>
      <c r="BN840" s="3"/>
      <c r="BO840" s="3"/>
      <c r="BP840" s="3"/>
      <c r="BQ840" s="3"/>
      <c r="BR840" s="3"/>
      <c r="BS840" s="3"/>
      <c r="BT840" s="3"/>
      <c r="BU840" s="3"/>
      <c r="BV840" s="3"/>
      <c r="BW840" s="3"/>
      <c r="BX840" s="3"/>
      <c r="BY840" s="3"/>
      <c r="BZ840" s="3"/>
    </row>
    <row r="841">
      <c r="A841" s="20"/>
      <c r="B841" s="20"/>
      <c r="C841" s="3"/>
      <c r="D841" s="3"/>
      <c r="E841" s="3"/>
      <c r="F841" s="3"/>
      <c r="G841" s="3"/>
      <c r="H841" s="3"/>
      <c r="I841" s="3"/>
      <c r="J841" s="3"/>
      <c r="K841" s="3"/>
      <c r="L841" s="3"/>
      <c r="M841" s="3"/>
      <c r="N841" s="3"/>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c r="BA841" s="3"/>
      <c r="BB841" s="3"/>
      <c r="BC841" s="3"/>
      <c r="BD841" s="3"/>
      <c r="BE841" s="3"/>
      <c r="BF841" s="3"/>
      <c r="BG841" s="3"/>
      <c r="BH841" s="3"/>
      <c r="BI841" s="3"/>
      <c r="BJ841" s="3"/>
      <c r="BK841" s="3"/>
      <c r="BL841" s="3"/>
      <c r="BM841" s="3"/>
      <c r="BN841" s="3"/>
      <c r="BO841" s="3"/>
      <c r="BP841" s="3"/>
      <c r="BQ841" s="3"/>
      <c r="BR841" s="3"/>
      <c r="BS841" s="3"/>
      <c r="BT841" s="3"/>
      <c r="BU841" s="3"/>
      <c r="BV841" s="3"/>
      <c r="BW841" s="3"/>
      <c r="BX841" s="3"/>
      <c r="BY841" s="3"/>
      <c r="BZ841" s="3"/>
    </row>
    <row r="842">
      <c r="A842" s="20"/>
      <c r="B842" s="20"/>
      <c r="C842" s="3"/>
      <c r="D842" s="3"/>
      <c r="E842" s="3"/>
      <c r="F842" s="3"/>
      <c r="G842" s="3"/>
      <c r="H842" s="3"/>
      <c r="I842" s="3"/>
      <c r="J842" s="3"/>
      <c r="K842" s="3"/>
      <c r="L842" s="3"/>
      <c r="M842" s="3"/>
      <c r="N842" s="3"/>
      <c r="O842" s="3"/>
      <c r="P842" s="3"/>
      <c r="Q842" s="3"/>
      <c r="R842" s="3"/>
      <c r="S842" s="3"/>
      <c r="T842" s="3"/>
      <c r="U842" s="3"/>
      <c r="V842" s="3"/>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c r="BA842" s="3"/>
      <c r="BB842" s="3"/>
      <c r="BC842" s="3"/>
      <c r="BD842" s="3"/>
      <c r="BE842" s="3"/>
      <c r="BF842" s="3"/>
      <c r="BG842" s="3"/>
      <c r="BH842" s="3"/>
      <c r="BI842" s="3"/>
      <c r="BJ842" s="3"/>
      <c r="BK842" s="3"/>
      <c r="BL842" s="3"/>
      <c r="BM842" s="3"/>
      <c r="BN842" s="3"/>
      <c r="BO842" s="3"/>
      <c r="BP842" s="3"/>
      <c r="BQ842" s="3"/>
      <c r="BR842" s="3"/>
      <c r="BS842" s="3"/>
      <c r="BT842" s="3"/>
      <c r="BU842" s="3"/>
      <c r="BV842" s="3"/>
      <c r="BW842" s="3"/>
      <c r="BX842" s="3"/>
      <c r="BY842" s="3"/>
      <c r="BZ842" s="3"/>
    </row>
    <row r="843">
      <c r="A843" s="20"/>
      <c r="B843" s="20"/>
      <c r="C843" s="3"/>
      <c r="D843" s="3"/>
      <c r="E843" s="3"/>
      <c r="F843" s="3"/>
      <c r="G843" s="3"/>
      <c r="H843" s="3"/>
      <c r="I843" s="3"/>
      <c r="J843" s="3"/>
      <c r="K843" s="3"/>
      <c r="L843" s="3"/>
      <c r="M843" s="3"/>
      <c r="N843" s="3"/>
      <c r="O843" s="3"/>
      <c r="P843" s="3"/>
      <c r="Q843" s="3"/>
      <c r="R843" s="3"/>
      <c r="S843" s="3"/>
      <c r="T843" s="3"/>
      <c r="U843" s="3"/>
      <c r="V843" s="3"/>
      <c r="W843" s="3"/>
      <c r="X843" s="3"/>
      <c r="Y843" s="3"/>
      <c r="Z843" s="3"/>
      <c r="AA843" s="3"/>
      <c r="AB843" s="3"/>
      <c r="AC843" s="3"/>
      <c r="AD843" s="3"/>
      <c r="AE843" s="3"/>
      <c r="AF843" s="3"/>
      <c r="AG843" s="3"/>
      <c r="AH843" s="3"/>
      <c r="AI843" s="3"/>
      <c r="AJ843" s="3"/>
      <c r="AK843" s="3"/>
      <c r="AL843" s="3"/>
      <c r="AM843" s="3"/>
      <c r="AN843" s="3"/>
      <c r="AO843" s="3"/>
      <c r="AP843" s="3"/>
      <c r="AQ843" s="3"/>
      <c r="AR843" s="3"/>
      <c r="AS843" s="3"/>
      <c r="AT843" s="3"/>
      <c r="AU843" s="3"/>
      <c r="AV843" s="3"/>
      <c r="AW843" s="3"/>
      <c r="AX843" s="3"/>
      <c r="AY843" s="3"/>
      <c r="AZ843" s="3"/>
      <c r="BA843" s="3"/>
      <c r="BB843" s="3"/>
      <c r="BC843" s="3"/>
      <c r="BD843" s="3"/>
      <c r="BE843" s="3"/>
      <c r="BF843" s="3"/>
      <c r="BG843" s="3"/>
      <c r="BH843" s="3"/>
      <c r="BI843" s="3"/>
      <c r="BJ843" s="3"/>
      <c r="BK843" s="3"/>
      <c r="BL843" s="3"/>
      <c r="BM843" s="3"/>
      <c r="BN843" s="3"/>
      <c r="BO843" s="3"/>
      <c r="BP843" s="3"/>
      <c r="BQ843" s="3"/>
      <c r="BR843" s="3"/>
      <c r="BS843" s="3"/>
      <c r="BT843" s="3"/>
      <c r="BU843" s="3"/>
      <c r="BV843" s="3"/>
      <c r="BW843" s="3"/>
      <c r="BX843" s="3"/>
      <c r="BY843" s="3"/>
      <c r="BZ843" s="3"/>
    </row>
    <row r="844">
      <c r="A844" s="20"/>
      <c r="B844" s="20"/>
      <c r="C844" s="3"/>
      <c r="D844" s="3"/>
      <c r="E844" s="3"/>
      <c r="F844" s="3"/>
      <c r="G844" s="3"/>
      <c r="H844" s="3"/>
      <c r="I844" s="3"/>
      <c r="J844" s="3"/>
      <c r="K844" s="3"/>
      <c r="L844" s="3"/>
      <c r="M844" s="3"/>
      <c r="N844" s="3"/>
      <c r="O844" s="3"/>
      <c r="P844" s="3"/>
      <c r="Q844" s="3"/>
      <c r="R844" s="3"/>
      <c r="S844" s="3"/>
      <c r="T844" s="3"/>
      <c r="U844" s="3"/>
      <c r="V844" s="3"/>
      <c r="W844" s="3"/>
      <c r="X844" s="3"/>
      <c r="Y844" s="3"/>
      <c r="Z844" s="3"/>
      <c r="AA844" s="3"/>
      <c r="AB844" s="3"/>
      <c r="AC844" s="3"/>
      <c r="AD844" s="3"/>
      <c r="AE844" s="3"/>
      <c r="AF844" s="3"/>
      <c r="AG844" s="3"/>
      <c r="AH844" s="3"/>
      <c r="AI844" s="3"/>
      <c r="AJ844" s="3"/>
      <c r="AK844" s="3"/>
      <c r="AL844" s="3"/>
      <c r="AM844" s="3"/>
      <c r="AN844" s="3"/>
      <c r="AO844" s="3"/>
      <c r="AP844" s="3"/>
      <c r="AQ844" s="3"/>
      <c r="AR844" s="3"/>
      <c r="AS844" s="3"/>
      <c r="AT844" s="3"/>
      <c r="AU844" s="3"/>
      <c r="AV844" s="3"/>
      <c r="AW844" s="3"/>
      <c r="AX844" s="3"/>
      <c r="AY844" s="3"/>
      <c r="AZ844" s="3"/>
      <c r="BA844" s="3"/>
      <c r="BB844" s="3"/>
      <c r="BC844" s="3"/>
      <c r="BD844" s="3"/>
      <c r="BE844" s="3"/>
      <c r="BF844" s="3"/>
      <c r="BG844" s="3"/>
      <c r="BH844" s="3"/>
      <c r="BI844" s="3"/>
      <c r="BJ844" s="3"/>
      <c r="BK844" s="3"/>
      <c r="BL844" s="3"/>
      <c r="BM844" s="3"/>
      <c r="BN844" s="3"/>
      <c r="BO844" s="3"/>
      <c r="BP844" s="3"/>
      <c r="BQ844" s="3"/>
      <c r="BR844" s="3"/>
      <c r="BS844" s="3"/>
      <c r="BT844" s="3"/>
      <c r="BU844" s="3"/>
      <c r="BV844" s="3"/>
      <c r="BW844" s="3"/>
      <c r="BX844" s="3"/>
      <c r="BY844" s="3"/>
      <c r="BZ844" s="3"/>
    </row>
    <row r="845">
      <c r="A845" s="20"/>
      <c r="B845" s="20"/>
      <c r="C845" s="3"/>
      <c r="D845" s="3"/>
      <c r="E845" s="3"/>
      <c r="F845" s="3"/>
      <c r="G845" s="3"/>
      <c r="H845" s="3"/>
      <c r="I845" s="3"/>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c r="BB845" s="3"/>
      <c r="BC845" s="3"/>
      <c r="BD845" s="3"/>
      <c r="BE845" s="3"/>
      <c r="BF845" s="3"/>
      <c r="BG845" s="3"/>
      <c r="BH845" s="3"/>
      <c r="BI845" s="3"/>
      <c r="BJ845" s="3"/>
      <c r="BK845" s="3"/>
      <c r="BL845" s="3"/>
      <c r="BM845" s="3"/>
      <c r="BN845" s="3"/>
      <c r="BO845" s="3"/>
      <c r="BP845" s="3"/>
      <c r="BQ845" s="3"/>
      <c r="BR845" s="3"/>
      <c r="BS845" s="3"/>
      <c r="BT845" s="3"/>
      <c r="BU845" s="3"/>
      <c r="BV845" s="3"/>
      <c r="BW845" s="3"/>
      <c r="BX845" s="3"/>
      <c r="BY845" s="3"/>
      <c r="BZ845" s="3"/>
    </row>
    <row r="846">
      <c r="A846" s="20"/>
      <c r="B846" s="20"/>
      <c r="C846" s="3"/>
      <c r="D846" s="3"/>
      <c r="E846" s="3"/>
      <c r="F846" s="3"/>
      <c r="G846" s="3"/>
      <c r="H846" s="3"/>
      <c r="I846" s="3"/>
      <c r="J846" s="3"/>
      <c r="K846" s="3"/>
      <c r="L846" s="3"/>
      <c r="M846" s="3"/>
      <c r="N846" s="3"/>
      <c r="O846" s="3"/>
      <c r="P846" s="3"/>
      <c r="Q846" s="3"/>
      <c r="R846" s="3"/>
      <c r="S846" s="3"/>
      <c r="T846" s="3"/>
      <c r="U846" s="3"/>
      <c r="V846" s="3"/>
      <c r="W846" s="3"/>
      <c r="X846" s="3"/>
      <c r="Y846" s="3"/>
      <c r="Z846" s="3"/>
      <c r="AA846" s="3"/>
      <c r="AB846" s="3"/>
      <c r="AC846" s="3"/>
      <c r="AD846" s="3"/>
      <c r="AE846" s="3"/>
      <c r="AF846" s="3"/>
      <c r="AG846" s="3"/>
      <c r="AH846" s="3"/>
      <c r="AI846" s="3"/>
      <c r="AJ846" s="3"/>
      <c r="AK846" s="3"/>
      <c r="AL846" s="3"/>
      <c r="AM846" s="3"/>
      <c r="AN846" s="3"/>
      <c r="AO846" s="3"/>
      <c r="AP846" s="3"/>
      <c r="AQ846" s="3"/>
      <c r="AR846" s="3"/>
      <c r="AS846" s="3"/>
      <c r="AT846" s="3"/>
      <c r="AU846" s="3"/>
      <c r="AV846" s="3"/>
      <c r="AW846" s="3"/>
      <c r="AX846" s="3"/>
      <c r="AY846" s="3"/>
      <c r="AZ846" s="3"/>
      <c r="BA846" s="3"/>
      <c r="BB846" s="3"/>
      <c r="BC846" s="3"/>
      <c r="BD846" s="3"/>
      <c r="BE846" s="3"/>
      <c r="BF846" s="3"/>
      <c r="BG846" s="3"/>
      <c r="BH846" s="3"/>
      <c r="BI846" s="3"/>
      <c r="BJ846" s="3"/>
      <c r="BK846" s="3"/>
      <c r="BL846" s="3"/>
      <c r="BM846" s="3"/>
      <c r="BN846" s="3"/>
      <c r="BO846" s="3"/>
      <c r="BP846" s="3"/>
      <c r="BQ846" s="3"/>
      <c r="BR846" s="3"/>
      <c r="BS846" s="3"/>
      <c r="BT846" s="3"/>
      <c r="BU846" s="3"/>
      <c r="BV846" s="3"/>
      <c r="BW846" s="3"/>
      <c r="BX846" s="3"/>
      <c r="BY846" s="3"/>
      <c r="BZ846" s="3"/>
    </row>
    <row r="847">
      <c r="A847" s="20"/>
      <c r="B847" s="20"/>
      <c r="C847" s="3"/>
      <c r="D847" s="3"/>
      <c r="E847" s="3"/>
      <c r="F847" s="3"/>
      <c r="G847" s="3"/>
      <c r="H847" s="3"/>
      <c r="I847" s="3"/>
      <c r="J847" s="3"/>
      <c r="K847" s="3"/>
      <c r="L847" s="3"/>
      <c r="M847" s="3"/>
      <c r="N847" s="3"/>
      <c r="O847" s="3"/>
      <c r="P847" s="3"/>
      <c r="Q847" s="3"/>
      <c r="R847" s="3"/>
      <c r="S847" s="3"/>
      <c r="T847" s="3"/>
      <c r="U847" s="3"/>
      <c r="V847" s="3"/>
      <c r="W847" s="3"/>
      <c r="X847" s="3"/>
      <c r="Y847" s="3"/>
      <c r="Z847" s="3"/>
      <c r="AA847" s="3"/>
      <c r="AB847" s="3"/>
      <c r="AC847" s="3"/>
      <c r="AD847" s="3"/>
      <c r="AE847" s="3"/>
      <c r="AF847" s="3"/>
      <c r="AG847" s="3"/>
      <c r="AH847" s="3"/>
      <c r="AI847" s="3"/>
      <c r="AJ847" s="3"/>
      <c r="AK847" s="3"/>
      <c r="AL847" s="3"/>
      <c r="AM847" s="3"/>
      <c r="AN847" s="3"/>
      <c r="AO847" s="3"/>
      <c r="AP847" s="3"/>
      <c r="AQ847" s="3"/>
      <c r="AR847" s="3"/>
      <c r="AS847" s="3"/>
      <c r="AT847" s="3"/>
      <c r="AU847" s="3"/>
      <c r="AV847" s="3"/>
      <c r="AW847" s="3"/>
      <c r="AX847" s="3"/>
      <c r="AY847" s="3"/>
      <c r="AZ847" s="3"/>
      <c r="BA847" s="3"/>
      <c r="BB847" s="3"/>
      <c r="BC847" s="3"/>
      <c r="BD847" s="3"/>
      <c r="BE847" s="3"/>
      <c r="BF847" s="3"/>
      <c r="BG847" s="3"/>
      <c r="BH847" s="3"/>
      <c r="BI847" s="3"/>
      <c r="BJ847" s="3"/>
      <c r="BK847" s="3"/>
      <c r="BL847" s="3"/>
      <c r="BM847" s="3"/>
      <c r="BN847" s="3"/>
      <c r="BO847" s="3"/>
      <c r="BP847" s="3"/>
      <c r="BQ847" s="3"/>
      <c r="BR847" s="3"/>
      <c r="BS847" s="3"/>
      <c r="BT847" s="3"/>
      <c r="BU847" s="3"/>
      <c r="BV847" s="3"/>
      <c r="BW847" s="3"/>
      <c r="BX847" s="3"/>
      <c r="BY847" s="3"/>
      <c r="BZ847" s="3"/>
    </row>
    <row r="848">
      <c r="A848" s="20"/>
      <c r="B848" s="20"/>
      <c r="C848" s="3"/>
      <c r="D848" s="3"/>
      <c r="E848" s="3"/>
      <c r="F848" s="3"/>
      <c r="G848" s="3"/>
      <c r="H848" s="3"/>
      <c r="I848" s="3"/>
      <c r="J848" s="3"/>
      <c r="K848" s="3"/>
      <c r="L848" s="3"/>
      <c r="M848" s="3"/>
      <c r="N848" s="3"/>
      <c r="O848" s="3"/>
      <c r="P848" s="3"/>
      <c r="Q848" s="3"/>
      <c r="R848" s="3"/>
      <c r="S848" s="3"/>
      <c r="T848" s="3"/>
      <c r="U848" s="3"/>
      <c r="V848" s="3"/>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c r="BA848" s="3"/>
      <c r="BB848" s="3"/>
      <c r="BC848" s="3"/>
      <c r="BD848" s="3"/>
      <c r="BE848" s="3"/>
      <c r="BF848" s="3"/>
      <c r="BG848" s="3"/>
      <c r="BH848" s="3"/>
      <c r="BI848" s="3"/>
      <c r="BJ848" s="3"/>
      <c r="BK848" s="3"/>
      <c r="BL848" s="3"/>
      <c r="BM848" s="3"/>
      <c r="BN848" s="3"/>
      <c r="BO848" s="3"/>
      <c r="BP848" s="3"/>
      <c r="BQ848" s="3"/>
      <c r="BR848" s="3"/>
      <c r="BS848" s="3"/>
      <c r="BT848" s="3"/>
      <c r="BU848" s="3"/>
      <c r="BV848" s="3"/>
      <c r="BW848" s="3"/>
      <c r="BX848" s="3"/>
      <c r="BY848" s="3"/>
      <c r="BZ848" s="3"/>
    </row>
    <row r="849">
      <c r="A849" s="20"/>
      <c r="B849" s="20"/>
      <c r="C849" s="3"/>
      <c r="D849" s="3"/>
      <c r="E849" s="3"/>
      <c r="F849" s="3"/>
      <c r="G849" s="3"/>
      <c r="H849" s="3"/>
      <c r="I849" s="3"/>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c r="BF849" s="3"/>
      <c r="BG849" s="3"/>
      <c r="BH849" s="3"/>
      <c r="BI849" s="3"/>
      <c r="BJ849" s="3"/>
      <c r="BK849" s="3"/>
      <c r="BL849" s="3"/>
      <c r="BM849" s="3"/>
      <c r="BN849" s="3"/>
      <c r="BO849" s="3"/>
      <c r="BP849" s="3"/>
      <c r="BQ849" s="3"/>
      <c r="BR849" s="3"/>
      <c r="BS849" s="3"/>
      <c r="BT849" s="3"/>
      <c r="BU849" s="3"/>
      <c r="BV849" s="3"/>
      <c r="BW849" s="3"/>
      <c r="BX849" s="3"/>
      <c r="BY849" s="3"/>
      <c r="BZ849" s="3"/>
    </row>
    <row r="850">
      <c r="A850" s="20"/>
      <c r="B850" s="20"/>
      <c r="C850" s="3"/>
      <c r="D850" s="3"/>
      <c r="E850" s="3"/>
      <c r="F850" s="3"/>
      <c r="G850" s="3"/>
      <c r="H850" s="3"/>
      <c r="I850" s="3"/>
      <c r="J850" s="3"/>
      <c r="K850" s="3"/>
      <c r="L850" s="3"/>
      <c r="M850" s="3"/>
      <c r="N850" s="3"/>
      <c r="O850" s="3"/>
      <c r="P850" s="3"/>
      <c r="Q850" s="3"/>
      <c r="R850" s="3"/>
      <c r="S850" s="3"/>
      <c r="T850" s="3"/>
      <c r="U850" s="3"/>
      <c r="V850" s="3"/>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c r="BA850" s="3"/>
      <c r="BB850" s="3"/>
      <c r="BC850" s="3"/>
      <c r="BD850" s="3"/>
      <c r="BE850" s="3"/>
      <c r="BF850" s="3"/>
      <c r="BG850" s="3"/>
      <c r="BH850" s="3"/>
      <c r="BI850" s="3"/>
      <c r="BJ850" s="3"/>
      <c r="BK850" s="3"/>
      <c r="BL850" s="3"/>
      <c r="BM850" s="3"/>
      <c r="BN850" s="3"/>
      <c r="BO850" s="3"/>
      <c r="BP850" s="3"/>
      <c r="BQ850" s="3"/>
      <c r="BR850" s="3"/>
      <c r="BS850" s="3"/>
      <c r="BT850" s="3"/>
      <c r="BU850" s="3"/>
      <c r="BV850" s="3"/>
      <c r="BW850" s="3"/>
      <c r="BX850" s="3"/>
      <c r="BY850" s="3"/>
      <c r="BZ850" s="3"/>
    </row>
    <row r="851">
      <c r="A851" s="20"/>
      <c r="B851" s="20"/>
      <c r="C851" s="3"/>
      <c r="D851" s="3"/>
      <c r="E851" s="3"/>
      <c r="F851" s="3"/>
      <c r="G851" s="3"/>
      <c r="H851" s="3"/>
      <c r="I851" s="3"/>
      <c r="J851" s="3"/>
      <c r="K851" s="3"/>
      <c r="L851" s="3"/>
      <c r="M851" s="3"/>
      <c r="N851" s="3"/>
      <c r="O851" s="3"/>
      <c r="P851" s="3"/>
      <c r="Q851" s="3"/>
      <c r="R851" s="3"/>
      <c r="S851" s="3"/>
      <c r="T851" s="3"/>
      <c r="U851" s="3"/>
      <c r="V851" s="3"/>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c r="BA851" s="3"/>
      <c r="BB851" s="3"/>
      <c r="BC851" s="3"/>
      <c r="BD851" s="3"/>
      <c r="BE851" s="3"/>
      <c r="BF851" s="3"/>
      <c r="BG851" s="3"/>
      <c r="BH851" s="3"/>
      <c r="BI851" s="3"/>
      <c r="BJ851" s="3"/>
      <c r="BK851" s="3"/>
      <c r="BL851" s="3"/>
      <c r="BM851" s="3"/>
      <c r="BN851" s="3"/>
      <c r="BO851" s="3"/>
      <c r="BP851" s="3"/>
      <c r="BQ851" s="3"/>
      <c r="BR851" s="3"/>
      <c r="BS851" s="3"/>
      <c r="BT851" s="3"/>
      <c r="BU851" s="3"/>
      <c r="BV851" s="3"/>
      <c r="BW851" s="3"/>
      <c r="BX851" s="3"/>
      <c r="BY851" s="3"/>
      <c r="BZ851" s="3"/>
    </row>
    <row r="852">
      <c r="A852" s="20"/>
      <c r="B852" s="20"/>
      <c r="C852" s="3"/>
      <c r="D852" s="3"/>
      <c r="E852" s="3"/>
      <c r="F852" s="3"/>
      <c r="G852" s="3"/>
      <c r="H852" s="3"/>
      <c r="I852" s="3"/>
      <c r="J852" s="3"/>
      <c r="K852" s="3"/>
      <c r="L852" s="3"/>
      <c r="M852" s="3"/>
      <c r="N852" s="3"/>
      <c r="O852" s="3"/>
      <c r="P852" s="3"/>
      <c r="Q852" s="3"/>
      <c r="R852" s="3"/>
      <c r="S852" s="3"/>
      <c r="T852" s="3"/>
      <c r="U852" s="3"/>
      <c r="V852" s="3"/>
      <c r="W852" s="3"/>
      <c r="X852" s="3"/>
      <c r="Y852" s="3"/>
      <c r="Z852" s="3"/>
      <c r="AA852" s="3"/>
      <c r="AB852" s="3"/>
      <c r="AC852" s="3"/>
      <c r="AD852" s="3"/>
      <c r="AE852" s="3"/>
      <c r="AF852" s="3"/>
      <c r="AG852" s="3"/>
      <c r="AH852" s="3"/>
      <c r="AI852" s="3"/>
      <c r="AJ852" s="3"/>
      <c r="AK852" s="3"/>
      <c r="AL852" s="3"/>
      <c r="AM852" s="3"/>
      <c r="AN852" s="3"/>
      <c r="AO852" s="3"/>
      <c r="AP852" s="3"/>
      <c r="AQ852" s="3"/>
      <c r="AR852" s="3"/>
      <c r="AS852" s="3"/>
      <c r="AT852" s="3"/>
      <c r="AU852" s="3"/>
      <c r="AV852" s="3"/>
      <c r="AW852" s="3"/>
      <c r="AX852" s="3"/>
      <c r="AY852" s="3"/>
      <c r="AZ852" s="3"/>
      <c r="BA852" s="3"/>
      <c r="BB852" s="3"/>
      <c r="BC852" s="3"/>
      <c r="BD852" s="3"/>
      <c r="BE852" s="3"/>
      <c r="BF852" s="3"/>
      <c r="BG852" s="3"/>
      <c r="BH852" s="3"/>
      <c r="BI852" s="3"/>
      <c r="BJ852" s="3"/>
      <c r="BK852" s="3"/>
      <c r="BL852" s="3"/>
      <c r="BM852" s="3"/>
      <c r="BN852" s="3"/>
      <c r="BO852" s="3"/>
      <c r="BP852" s="3"/>
      <c r="BQ852" s="3"/>
      <c r="BR852" s="3"/>
      <c r="BS852" s="3"/>
      <c r="BT852" s="3"/>
      <c r="BU852" s="3"/>
      <c r="BV852" s="3"/>
      <c r="BW852" s="3"/>
      <c r="BX852" s="3"/>
      <c r="BY852" s="3"/>
      <c r="BZ852" s="3"/>
    </row>
    <row r="853">
      <c r="A853" s="20"/>
      <c r="B853" s="20"/>
      <c r="C853" s="3"/>
      <c r="D853" s="3"/>
      <c r="E853" s="3"/>
      <c r="F853" s="3"/>
      <c r="G853" s="3"/>
      <c r="H853" s="3"/>
      <c r="I853" s="3"/>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c r="BM853" s="3"/>
      <c r="BN853" s="3"/>
      <c r="BO853" s="3"/>
      <c r="BP853" s="3"/>
      <c r="BQ853" s="3"/>
      <c r="BR853" s="3"/>
      <c r="BS853" s="3"/>
      <c r="BT853" s="3"/>
      <c r="BU853" s="3"/>
      <c r="BV853" s="3"/>
      <c r="BW853" s="3"/>
      <c r="BX853" s="3"/>
      <c r="BY853" s="3"/>
      <c r="BZ853" s="3"/>
    </row>
    <row r="854">
      <c r="A854" s="20"/>
      <c r="B854" s="20"/>
      <c r="C854" s="3"/>
      <c r="D854" s="3"/>
      <c r="E854" s="3"/>
      <c r="F854" s="3"/>
      <c r="G854" s="3"/>
      <c r="H854" s="3"/>
      <c r="I854" s="3"/>
      <c r="J854" s="3"/>
      <c r="K854" s="3"/>
      <c r="L854" s="3"/>
      <c r="M854" s="3"/>
      <c r="N854" s="3"/>
      <c r="O854" s="3"/>
      <c r="P854" s="3"/>
      <c r="Q854" s="3"/>
      <c r="R854" s="3"/>
      <c r="S854" s="3"/>
      <c r="T854" s="3"/>
      <c r="U854" s="3"/>
      <c r="V854" s="3"/>
      <c r="W854" s="3"/>
      <c r="X854" s="3"/>
      <c r="Y854" s="3"/>
      <c r="Z854" s="3"/>
      <c r="AA854" s="3"/>
      <c r="AB854" s="3"/>
      <c r="AC854" s="3"/>
      <c r="AD854" s="3"/>
      <c r="AE854" s="3"/>
      <c r="AF854" s="3"/>
      <c r="AG854" s="3"/>
      <c r="AH854" s="3"/>
      <c r="AI854" s="3"/>
      <c r="AJ854" s="3"/>
      <c r="AK854" s="3"/>
      <c r="AL854" s="3"/>
      <c r="AM854" s="3"/>
      <c r="AN854" s="3"/>
      <c r="AO854" s="3"/>
      <c r="AP854" s="3"/>
      <c r="AQ854" s="3"/>
      <c r="AR854" s="3"/>
      <c r="AS854" s="3"/>
      <c r="AT854" s="3"/>
      <c r="AU854" s="3"/>
      <c r="AV854" s="3"/>
      <c r="AW854" s="3"/>
      <c r="AX854" s="3"/>
      <c r="AY854" s="3"/>
      <c r="AZ854" s="3"/>
      <c r="BA854" s="3"/>
      <c r="BB854" s="3"/>
      <c r="BC854" s="3"/>
      <c r="BD854" s="3"/>
      <c r="BE854" s="3"/>
      <c r="BF854" s="3"/>
      <c r="BG854" s="3"/>
      <c r="BH854" s="3"/>
      <c r="BI854" s="3"/>
      <c r="BJ854" s="3"/>
      <c r="BK854" s="3"/>
      <c r="BL854" s="3"/>
      <c r="BM854" s="3"/>
      <c r="BN854" s="3"/>
      <c r="BO854" s="3"/>
      <c r="BP854" s="3"/>
      <c r="BQ854" s="3"/>
      <c r="BR854" s="3"/>
      <c r="BS854" s="3"/>
      <c r="BT854" s="3"/>
      <c r="BU854" s="3"/>
      <c r="BV854" s="3"/>
      <c r="BW854" s="3"/>
      <c r="BX854" s="3"/>
      <c r="BY854" s="3"/>
      <c r="BZ854" s="3"/>
    </row>
    <row r="855">
      <c r="A855" s="20"/>
      <c r="B855" s="20"/>
      <c r="C855" s="3"/>
      <c r="D855" s="3"/>
      <c r="E855" s="3"/>
      <c r="F855" s="3"/>
      <c r="G855" s="3"/>
      <c r="H855" s="3"/>
      <c r="I855" s="3"/>
      <c r="J855" s="3"/>
      <c r="K855" s="3"/>
      <c r="L855" s="3"/>
      <c r="M855" s="3"/>
      <c r="N855" s="3"/>
      <c r="O855" s="3"/>
      <c r="P855" s="3"/>
      <c r="Q855" s="3"/>
      <c r="R855" s="3"/>
      <c r="S855" s="3"/>
      <c r="T855" s="3"/>
      <c r="U855" s="3"/>
      <c r="V855" s="3"/>
      <c r="W855" s="3"/>
      <c r="X855" s="3"/>
      <c r="Y855" s="3"/>
      <c r="Z855" s="3"/>
      <c r="AA855" s="3"/>
      <c r="AB855" s="3"/>
      <c r="AC855" s="3"/>
      <c r="AD855" s="3"/>
      <c r="AE855" s="3"/>
      <c r="AF855" s="3"/>
      <c r="AG855" s="3"/>
      <c r="AH855" s="3"/>
      <c r="AI855" s="3"/>
      <c r="AJ855" s="3"/>
      <c r="AK855" s="3"/>
      <c r="AL855" s="3"/>
      <c r="AM855" s="3"/>
      <c r="AN855" s="3"/>
      <c r="AO855" s="3"/>
      <c r="AP855" s="3"/>
      <c r="AQ855" s="3"/>
      <c r="AR855" s="3"/>
      <c r="AS855" s="3"/>
      <c r="AT855" s="3"/>
      <c r="AU855" s="3"/>
      <c r="AV855" s="3"/>
      <c r="AW855" s="3"/>
      <c r="AX855" s="3"/>
      <c r="AY855" s="3"/>
      <c r="AZ855" s="3"/>
      <c r="BA855" s="3"/>
      <c r="BB855" s="3"/>
      <c r="BC855" s="3"/>
      <c r="BD855" s="3"/>
      <c r="BE855" s="3"/>
      <c r="BF855" s="3"/>
      <c r="BG855" s="3"/>
      <c r="BH855" s="3"/>
      <c r="BI855" s="3"/>
      <c r="BJ855" s="3"/>
      <c r="BK855" s="3"/>
      <c r="BL855" s="3"/>
      <c r="BM855" s="3"/>
      <c r="BN855" s="3"/>
      <c r="BO855" s="3"/>
      <c r="BP855" s="3"/>
      <c r="BQ855" s="3"/>
      <c r="BR855" s="3"/>
      <c r="BS855" s="3"/>
      <c r="BT855" s="3"/>
      <c r="BU855" s="3"/>
      <c r="BV855" s="3"/>
      <c r="BW855" s="3"/>
      <c r="BX855" s="3"/>
      <c r="BY855" s="3"/>
      <c r="BZ855" s="3"/>
    </row>
    <row r="856">
      <c r="A856" s="20"/>
      <c r="B856" s="20"/>
      <c r="C856" s="3"/>
      <c r="D856" s="3"/>
      <c r="E856" s="3"/>
      <c r="F856" s="3"/>
      <c r="G856" s="3"/>
      <c r="H856" s="3"/>
      <c r="I856" s="3"/>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c r="BM856" s="3"/>
      <c r="BN856" s="3"/>
      <c r="BO856" s="3"/>
      <c r="BP856" s="3"/>
      <c r="BQ856" s="3"/>
      <c r="BR856" s="3"/>
      <c r="BS856" s="3"/>
      <c r="BT856" s="3"/>
      <c r="BU856" s="3"/>
      <c r="BV856" s="3"/>
      <c r="BW856" s="3"/>
      <c r="BX856" s="3"/>
      <c r="BY856" s="3"/>
      <c r="BZ856" s="3"/>
    </row>
    <row r="857">
      <c r="A857" s="20"/>
      <c r="B857" s="20"/>
      <c r="C857" s="3"/>
      <c r="D857" s="3"/>
      <c r="E857" s="3"/>
      <c r="F857" s="3"/>
      <c r="G857" s="3"/>
      <c r="H857" s="3"/>
      <c r="I857" s="3"/>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c r="BM857" s="3"/>
      <c r="BN857" s="3"/>
      <c r="BO857" s="3"/>
      <c r="BP857" s="3"/>
      <c r="BQ857" s="3"/>
      <c r="BR857" s="3"/>
      <c r="BS857" s="3"/>
      <c r="BT857" s="3"/>
      <c r="BU857" s="3"/>
      <c r="BV857" s="3"/>
      <c r="BW857" s="3"/>
      <c r="BX857" s="3"/>
      <c r="BY857" s="3"/>
      <c r="BZ857" s="3"/>
    </row>
    <row r="858">
      <c r="A858" s="20"/>
      <c r="B858" s="20"/>
      <c r="C858" s="3"/>
      <c r="D858" s="3"/>
      <c r="E858" s="3"/>
      <c r="F858" s="3"/>
      <c r="G858" s="3"/>
      <c r="H858" s="3"/>
      <c r="I858" s="3"/>
      <c r="J858" s="3"/>
      <c r="K858" s="3"/>
      <c r="L858" s="3"/>
      <c r="M858" s="3"/>
      <c r="N858" s="3"/>
      <c r="O858" s="3"/>
      <c r="P858" s="3"/>
      <c r="Q858" s="3"/>
      <c r="R858" s="3"/>
      <c r="S858" s="3"/>
      <c r="T858" s="3"/>
      <c r="U858" s="3"/>
      <c r="V858" s="3"/>
      <c r="W858" s="3"/>
      <c r="X858" s="3"/>
      <c r="Y858" s="3"/>
      <c r="Z858" s="3"/>
      <c r="AA858" s="3"/>
      <c r="AB858" s="3"/>
      <c r="AC858" s="3"/>
      <c r="AD858" s="3"/>
      <c r="AE858" s="3"/>
      <c r="AF858" s="3"/>
      <c r="AG858" s="3"/>
      <c r="AH858" s="3"/>
      <c r="AI858" s="3"/>
      <c r="AJ858" s="3"/>
      <c r="AK858" s="3"/>
      <c r="AL858" s="3"/>
      <c r="AM858" s="3"/>
      <c r="AN858" s="3"/>
      <c r="AO858" s="3"/>
      <c r="AP858" s="3"/>
      <c r="AQ858" s="3"/>
      <c r="AR858" s="3"/>
      <c r="AS858" s="3"/>
      <c r="AT858" s="3"/>
      <c r="AU858" s="3"/>
      <c r="AV858" s="3"/>
      <c r="AW858" s="3"/>
      <c r="AX858" s="3"/>
      <c r="AY858" s="3"/>
      <c r="AZ858" s="3"/>
      <c r="BA858" s="3"/>
      <c r="BB858" s="3"/>
      <c r="BC858" s="3"/>
      <c r="BD858" s="3"/>
      <c r="BE858" s="3"/>
      <c r="BF858" s="3"/>
      <c r="BG858" s="3"/>
      <c r="BH858" s="3"/>
      <c r="BI858" s="3"/>
      <c r="BJ858" s="3"/>
      <c r="BK858" s="3"/>
      <c r="BL858" s="3"/>
      <c r="BM858" s="3"/>
      <c r="BN858" s="3"/>
      <c r="BO858" s="3"/>
      <c r="BP858" s="3"/>
      <c r="BQ858" s="3"/>
      <c r="BR858" s="3"/>
      <c r="BS858" s="3"/>
      <c r="BT858" s="3"/>
      <c r="BU858" s="3"/>
      <c r="BV858" s="3"/>
      <c r="BW858" s="3"/>
      <c r="BX858" s="3"/>
      <c r="BY858" s="3"/>
      <c r="BZ858" s="3"/>
    </row>
    <row r="859">
      <c r="A859" s="20"/>
      <c r="B859" s="20"/>
      <c r="C859" s="3"/>
      <c r="D859" s="3"/>
      <c r="E859" s="3"/>
      <c r="F859" s="3"/>
      <c r="G859" s="3"/>
      <c r="H859" s="3"/>
      <c r="I859" s="3"/>
      <c r="J859" s="3"/>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c r="BO859" s="3"/>
      <c r="BP859" s="3"/>
      <c r="BQ859" s="3"/>
      <c r="BR859" s="3"/>
      <c r="BS859" s="3"/>
      <c r="BT859" s="3"/>
      <c r="BU859" s="3"/>
      <c r="BV859" s="3"/>
      <c r="BW859" s="3"/>
      <c r="BX859" s="3"/>
      <c r="BY859" s="3"/>
      <c r="BZ859" s="3"/>
    </row>
    <row r="860">
      <c r="A860" s="20"/>
      <c r="B860" s="20"/>
      <c r="C860" s="3"/>
      <c r="D860" s="3"/>
      <c r="E860" s="3"/>
      <c r="F860" s="3"/>
      <c r="G860" s="3"/>
      <c r="H860" s="3"/>
      <c r="I860" s="3"/>
      <c r="J860" s="3"/>
      <c r="K860" s="3"/>
      <c r="L860" s="3"/>
      <c r="M860" s="3"/>
      <c r="N860" s="3"/>
      <c r="O860" s="3"/>
      <c r="P860" s="3"/>
      <c r="Q860" s="3"/>
      <c r="R860" s="3"/>
      <c r="S860" s="3"/>
      <c r="T860" s="3"/>
      <c r="U860" s="3"/>
      <c r="V860" s="3"/>
      <c r="W860" s="3"/>
      <c r="X860" s="3"/>
      <c r="Y860" s="3"/>
      <c r="Z860" s="3"/>
      <c r="AA860" s="3"/>
      <c r="AB860" s="3"/>
      <c r="AC860" s="3"/>
      <c r="AD860" s="3"/>
      <c r="AE860" s="3"/>
      <c r="AF860" s="3"/>
      <c r="AG860" s="3"/>
      <c r="AH860" s="3"/>
      <c r="AI860" s="3"/>
      <c r="AJ860" s="3"/>
      <c r="AK860" s="3"/>
      <c r="AL860" s="3"/>
      <c r="AM860" s="3"/>
      <c r="AN860" s="3"/>
      <c r="AO860" s="3"/>
      <c r="AP860" s="3"/>
      <c r="AQ860" s="3"/>
      <c r="AR860" s="3"/>
      <c r="AS860" s="3"/>
      <c r="AT860" s="3"/>
      <c r="AU860" s="3"/>
      <c r="AV860" s="3"/>
      <c r="AW860" s="3"/>
      <c r="AX860" s="3"/>
      <c r="AY860" s="3"/>
      <c r="AZ860" s="3"/>
      <c r="BA860" s="3"/>
      <c r="BB860" s="3"/>
      <c r="BC860" s="3"/>
      <c r="BD860" s="3"/>
      <c r="BE860" s="3"/>
      <c r="BF860" s="3"/>
      <c r="BG860" s="3"/>
      <c r="BH860" s="3"/>
      <c r="BI860" s="3"/>
      <c r="BJ860" s="3"/>
      <c r="BK860" s="3"/>
      <c r="BL860" s="3"/>
      <c r="BM860" s="3"/>
      <c r="BN860" s="3"/>
      <c r="BO860" s="3"/>
      <c r="BP860" s="3"/>
      <c r="BQ860" s="3"/>
      <c r="BR860" s="3"/>
      <c r="BS860" s="3"/>
      <c r="BT860" s="3"/>
      <c r="BU860" s="3"/>
      <c r="BV860" s="3"/>
      <c r="BW860" s="3"/>
      <c r="BX860" s="3"/>
      <c r="BY860" s="3"/>
      <c r="BZ860" s="3"/>
    </row>
    <row r="861">
      <c r="A861" s="20"/>
      <c r="B861" s="20"/>
      <c r="C861" s="3"/>
      <c r="D861" s="3"/>
      <c r="E861" s="3"/>
      <c r="F861" s="3"/>
      <c r="G861" s="3"/>
      <c r="H861" s="3"/>
      <c r="I861" s="3"/>
      <c r="J861" s="3"/>
      <c r="K861" s="3"/>
      <c r="L861" s="3"/>
      <c r="M861" s="3"/>
      <c r="N861" s="3"/>
      <c r="O861" s="3"/>
      <c r="P861" s="3"/>
      <c r="Q861" s="3"/>
      <c r="R861" s="3"/>
      <c r="S861" s="3"/>
      <c r="T861" s="3"/>
      <c r="U861" s="3"/>
      <c r="V861" s="3"/>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c r="BA861" s="3"/>
      <c r="BB861" s="3"/>
      <c r="BC861" s="3"/>
      <c r="BD861" s="3"/>
      <c r="BE861" s="3"/>
      <c r="BF861" s="3"/>
      <c r="BG861" s="3"/>
      <c r="BH861" s="3"/>
      <c r="BI861" s="3"/>
      <c r="BJ861" s="3"/>
      <c r="BK861" s="3"/>
      <c r="BL861" s="3"/>
      <c r="BM861" s="3"/>
      <c r="BN861" s="3"/>
      <c r="BO861" s="3"/>
      <c r="BP861" s="3"/>
      <c r="BQ861" s="3"/>
      <c r="BR861" s="3"/>
      <c r="BS861" s="3"/>
      <c r="BT861" s="3"/>
      <c r="BU861" s="3"/>
      <c r="BV861" s="3"/>
      <c r="BW861" s="3"/>
      <c r="BX861" s="3"/>
      <c r="BY861" s="3"/>
      <c r="BZ861" s="3"/>
    </row>
    <row r="862">
      <c r="A862" s="20"/>
      <c r="B862" s="20"/>
      <c r="C862" s="3"/>
      <c r="D862" s="3"/>
      <c r="E862" s="3"/>
      <c r="F862" s="3"/>
      <c r="G862" s="3"/>
      <c r="H862" s="3"/>
      <c r="I862" s="3"/>
      <c r="J862" s="3"/>
      <c r="K862" s="3"/>
      <c r="L862" s="3"/>
      <c r="M862" s="3"/>
      <c r="N862" s="3"/>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c r="BB862" s="3"/>
      <c r="BC862" s="3"/>
      <c r="BD862" s="3"/>
      <c r="BE862" s="3"/>
      <c r="BF862" s="3"/>
      <c r="BG862" s="3"/>
      <c r="BH862" s="3"/>
      <c r="BI862" s="3"/>
      <c r="BJ862" s="3"/>
      <c r="BK862" s="3"/>
      <c r="BL862" s="3"/>
      <c r="BM862" s="3"/>
      <c r="BN862" s="3"/>
      <c r="BO862" s="3"/>
      <c r="BP862" s="3"/>
      <c r="BQ862" s="3"/>
      <c r="BR862" s="3"/>
      <c r="BS862" s="3"/>
      <c r="BT862" s="3"/>
      <c r="BU862" s="3"/>
      <c r="BV862" s="3"/>
      <c r="BW862" s="3"/>
      <c r="BX862" s="3"/>
      <c r="BY862" s="3"/>
      <c r="BZ862" s="3"/>
    </row>
    <row r="863">
      <c r="A863" s="20"/>
      <c r="B863" s="20"/>
      <c r="C863" s="3"/>
      <c r="D863" s="3"/>
      <c r="E863" s="3"/>
      <c r="F863" s="3"/>
      <c r="G863" s="3"/>
      <c r="H863" s="3"/>
      <c r="I863" s="3"/>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c r="BO863" s="3"/>
      <c r="BP863" s="3"/>
      <c r="BQ863" s="3"/>
      <c r="BR863" s="3"/>
      <c r="BS863" s="3"/>
      <c r="BT863" s="3"/>
      <c r="BU863" s="3"/>
      <c r="BV863" s="3"/>
      <c r="BW863" s="3"/>
      <c r="BX863" s="3"/>
      <c r="BY863" s="3"/>
      <c r="BZ863" s="3"/>
    </row>
    <row r="864">
      <c r="A864" s="20"/>
      <c r="B864" s="20"/>
      <c r="C864" s="3"/>
      <c r="D864" s="3"/>
      <c r="E864" s="3"/>
      <c r="F864" s="3"/>
      <c r="G864" s="3"/>
      <c r="H864" s="3"/>
      <c r="I864" s="3"/>
      <c r="J864" s="3"/>
      <c r="K864" s="3"/>
      <c r="L864" s="3"/>
      <c r="M864" s="3"/>
      <c r="N864" s="3"/>
      <c r="O864" s="3"/>
      <c r="P864" s="3"/>
      <c r="Q864" s="3"/>
      <c r="R864" s="3"/>
      <c r="S864" s="3"/>
      <c r="T864" s="3"/>
      <c r="U864" s="3"/>
      <c r="V864" s="3"/>
      <c r="W864" s="3"/>
      <c r="X864" s="3"/>
      <c r="Y864" s="3"/>
      <c r="Z864" s="3"/>
      <c r="AA864" s="3"/>
      <c r="AB864" s="3"/>
      <c r="AC864" s="3"/>
      <c r="AD864" s="3"/>
      <c r="AE864" s="3"/>
      <c r="AF864" s="3"/>
      <c r="AG864" s="3"/>
      <c r="AH864" s="3"/>
      <c r="AI864" s="3"/>
      <c r="AJ864" s="3"/>
      <c r="AK864" s="3"/>
      <c r="AL864" s="3"/>
      <c r="AM864" s="3"/>
      <c r="AN864" s="3"/>
      <c r="AO864" s="3"/>
      <c r="AP864" s="3"/>
      <c r="AQ864" s="3"/>
      <c r="AR864" s="3"/>
      <c r="AS864" s="3"/>
      <c r="AT864" s="3"/>
      <c r="AU864" s="3"/>
      <c r="AV864" s="3"/>
      <c r="AW864" s="3"/>
      <c r="AX864" s="3"/>
      <c r="AY864" s="3"/>
      <c r="AZ864" s="3"/>
      <c r="BA864" s="3"/>
      <c r="BB864" s="3"/>
      <c r="BC864" s="3"/>
      <c r="BD864" s="3"/>
      <c r="BE864" s="3"/>
      <c r="BF864" s="3"/>
      <c r="BG864" s="3"/>
      <c r="BH864" s="3"/>
      <c r="BI864" s="3"/>
      <c r="BJ864" s="3"/>
      <c r="BK864" s="3"/>
      <c r="BL864" s="3"/>
      <c r="BM864" s="3"/>
      <c r="BN864" s="3"/>
      <c r="BO864" s="3"/>
      <c r="BP864" s="3"/>
      <c r="BQ864" s="3"/>
      <c r="BR864" s="3"/>
      <c r="BS864" s="3"/>
      <c r="BT864" s="3"/>
      <c r="BU864" s="3"/>
      <c r="BV864" s="3"/>
      <c r="BW864" s="3"/>
      <c r="BX864" s="3"/>
      <c r="BY864" s="3"/>
      <c r="BZ864" s="3"/>
    </row>
    <row r="865">
      <c r="A865" s="20"/>
      <c r="B865" s="20"/>
      <c r="C865" s="3"/>
      <c r="D865" s="3"/>
      <c r="E865" s="3"/>
      <c r="F865" s="3"/>
      <c r="G865" s="3"/>
      <c r="H865" s="3"/>
      <c r="I865" s="3"/>
      <c r="J865" s="3"/>
      <c r="K865" s="3"/>
      <c r="L865" s="3"/>
      <c r="M865" s="3"/>
      <c r="N865" s="3"/>
      <c r="O865" s="3"/>
      <c r="P865" s="3"/>
      <c r="Q865" s="3"/>
      <c r="R865" s="3"/>
      <c r="S865" s="3"/>
      <c r="T865" s="3"/>
      <c r="U865" s="3"/>
      <c r="V865" s="3"/>
      <c r="W865" s="3"/>
      <c r="X865" s="3"/>
      <c r="Y865" s="3"/>
      <c r="Z865" s="3"/>
      <c r="AA865" s="3"/>
      <c r="AB865" s="3"/>
      <c r="AC865" s="3"/>
      <c r="AD865" s="3"/>
      <c r="AE865" s="3"/>
      <c r="AF865" s="3"/>
      <c r="AG865" s="3"/>
      <c r="AH865" s="3"/>
      <c r="AI865" s="3"/>
      <c r="AJ865" s="3"/>
      <c r="AK865" s="3"/>
      <c r="AL865" s="3"/>
      <c r="AM865" s="3"/>
      <c r="AN865" s="3"/>
      <c r="AO865" s="3"/>
      <c r="AP865" s="3"/>
      <c r="AQ865" s="3"/>
      <c r="AR865" s="3"/>
      <c r="AS865" s="3"/>
      <c r="AT865" s="3"/>
      <c r="AU865" s="3"/>
      <c r="AV865" s="3"/>
      <c r="AW865" s="3"/>
      <c r="AX865" s="3"/>
      <c r="AY865" s="3"/>
      <c r="AZ865" s="3"/>
      <c r="BA865" s="3"/>
      <c r="BB865" s="3"/>
      <c r="BC865" s="3"/>
      <c r="BD865" s="3"/>
      <c r="BE865" s="3"/>
      <c r="BF865" s="3"/>
      <c r="BG865" s="3"/>
      <c r="BH865" s="3"/>
      <c r="BI865" s="3"/>
      <c r="BJ865" s="3"/>
      <c r="BK865" s="3"/>
      <c r="BL865" s="3"/>
      <c r="BM865" s="3"/>
      <c r="BN865" s="3"/>
      <c r="BO865" s="3"/>
      <c r="BP865" s="3"/>
      <c r="BQ865" s="3"/>
      <c r="BR865" s="3"/>
      <c r="BS865" s="3"/>
      <c r="BT865" s="3"/>
      <c r="BU865" s="3"/>
      <c r="BV865" s="3"/>
      <c r="BW865" s="3"/>
      <c r="BX865" s="3"/>
      <c r="BY865" s="3"/>
      <c r="BZ865" s="3"/>
    </row>
    <row r="866">
      <c r="A866" s="20"/>
      <c r="B866" s="20"/>
      <c r="C866" s="3"/>
      <c r="D866" s="3"/>
      <c r="E866" s="3"/>
      <c r="F866" s="3"/>
      <c r="G866" s="3"/>
      <c r="H866" s="3"/>
      <c r="I866" s="3"/>
      <c r="J866" s="3"/>
      <c r="K866" s="3"/>
      <c r="L866" s="3"/>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c r="BO866" s="3"/>
      <c r="BP866" s="3"/>
      <c r="BQ866" s="3"/>
      <c r="BR866" s="3"/>
      <c r="BS866" s="3"/>
      <c r="BT866" s="3"/>
      <c r="BU866" s="3"/>
      <c r="BV866" s="3"/>
      <c r="BW866" s="3"/>
      <c r="BX866" s="3"/>
      <c r="BY866" s="3"/>
      <c r="BZ866" s="3"/>
    </row>
    <row r="867">
      <c r="A867" s="20"/>
      <c r="B867" s="20"/>
      <c r="C867" s="3"/>
      <c r="D867" s="3"/>
      <c r="E867" s="3"/>
      <c r="F867" s="3"/>
      <c r="G867" s="3"/>
      <c r="H867" s="3"/>
      <c r="I867" s="3"/>
      <c r="J867" s="3"/>
      <c r="K867" s="3"/>
      <c r="L867" s="3"/>
      <c r="M867" s="3"/>
      <c r="N867" s="3"/>
      <c r="O867" s="3"/>
      <c r="P867" s="3"/>
      <c r="Q867" s="3"/>
      <c r="R867" s="3"/>
      <c r="S867" s="3"/>
      <c r="T867" s="3"/>
      <c r="U867" s="3"/>
      <c r="V867" s="3"/>
      <c r="W867" s="3"/>
      <c r="X867" s="3"/>
      <c r="Y867" s="3"/>
      <c r="Z867" s="3"/>
      <c r="AA867" s="3"/>
      <c r="AB867" s="3"/>
      <c r="AC867" s="3"/>
      <c r="AD867" s="3"/>
      <c r="AE867" s="3"/>
      <c r="AF867" s="3"/>
      <c r="AG867" s="3"/>
      <c r="AH867" s="3"/>
      <c r="AI867" s="3"/>
      <c r="AJ867" s="3"/>
      <c r="AK867" s="3"/>
      <c r="AL867" s="3"/>
      <c r="AM867" s="3"/>
      <c r="AN867" s="3"/>
      <c r="AO867" s="3"/>
      <c r="AP867" s="3"/>
      <c r="AQ867" s="3"/>
      <c r="AR867" s="3"/>
      <c r="AS867" s="3"/>
      <c r="AT867" s="3"/>
      <c r="AU867" s="3"/>
      <c r="AV867" s="3"/>
      <c r="AW867" s="3"/>
      <c r="AX867" s="3"/>
      <c r="AY867" s="3"/>
      <c r="AZ867" s="3"/>
      <c r="BA867" s="3"/>
      <c r="BB867" s="3"/>
      <c r="BC867" s="3"/>
      <c r="BD867" s="3"/>
      <c r="BE867" s="3"/>
      <c r="BF867" s="3"/>
      <c r="BG867" s="3"/>
      <c r="BH867" s="3"/>
      <c r="BI867" s="3"/>
      <c r="BJ867" s="3"/>
      <c r="BK867" s="3"/>
      <c r="BL867" s="3"/>
      <c r="BM867" s="3"/>
      <c r="BN867" s="3"/>
      <c r="BO867" s="3"/>
      <c r="BP867" s="3"/>
      <c r="BQ867" s="3"/>
      <c r="BR867" s="3"/>
      <c r="BS867" s="3"/>
      <c r="BT867" s="3"/>
      <c r="BU867" s="3"/>
      <c r="BV867" s="3"/>
      <c r="BW867" s="3"/>
      <c r="BX867" s="3"/>
      <c r="BY867" s="3"/>
      <c r="BZ867" s="3"/>
    </row>
    <row r="868">
      <c r="A868" s="20"/>
      <c r="B868" s="20"/>
      <c r="C868" s="3"/>
      <c r="D868" s="3"/>
      <c r="E868" s="3"/>
      <c r="F868" s="3"/>
      <c r="G868" s="3"/>
      <c r="H868" s="3"/>
      <c r="I868" s="3"/>
      <c r="J868" s="3"/>
      <c r="K868" s="3"/>
      <c r="L868" s="3"/>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c r="BO868" s="3"/>
      <c r="BP868" s="3"/>
      <c r="BQ868" s="3"/>
      <c r="BR868" s="3"/>
      <c r="BS868" s="3"/>
      <c r="BT868" s="3"/>
      <c r="BU868" s="3"/>
      <c r="BV868" s="3"/>
      <c r="BW868" s="3"/>
      <c r="BX868" s="3"/>
      <c r="BY868" s="3"/>
      <c r="BZ868" s="3"/>
    </row>
    <row r="869">
      <c r="A869" s="20"/>
      <c r="B869" s="20"/>
      <c r="C869" s="3"/>
      <c r="D869" s="3"/>
      <c r="E869" s="3"/>
      <c r="F869" s="3"/>
      <c r="G869" s="3"/>
      <c r="H869" s="3"/>
      <c r="I869" s="3"/>
      <c r="J869" s="3"/>
      <c r="K869" s="3"/>
      <c r="L869" s="3"/>
      <c r="M869" s="3"/>
      <c r="N869" s="3"/>
      <c r="O869" s="3"/>
      <c r="P869" s="3"/>
      <c r="Q869" s="3"/>
      <c r="R869" s="3"/>
      <c r="S869" s="3"/>
      <c r="T869" s="3"/>
      <c r="U869" s="3"/>
      <c r="V869" s="3"/>
      <c r="W869" s="3"/>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c r="BB869" s="3"/>
      <c r="BC869" s="3"/>
      <c r="BD869" s="3"/>
      <c r="BE869" s="3"/>
      <c r="BF869" s="3"/>
      <c r="BG869" s="3"/>
      <c r="BH869" s="3"/>
      <c r="BI869" s="3"/>
      <c r="BJ869" s="3"/>
      <c r="BK869" s="3"/>
      <c r="BL869" s="3"/>
      <c r="BM869" s="3"/>
      <c r="BN869" s="3"/>
      <c r="BO869" s="3"/>
      <c r="BP869" s="3"/>
      <c r="BQ869" s="3"/>
      <c r="BR869" s="3"/>
      <c r="BS869" s="3"/>
      <c r="BT869" s="3"/>
      <c r="BU869" s="3"/>
      <c r="BV869" s="3"/>
      <c r="BW869" s="3"/>
      <c r="BX869" s="3"/>
      <c r="BY869" s="3"/>
      <c r="BZ869" s="3"/>
    </row>
    <row r="870">
      <c r="A870" s="20"/>
      <c r="B870" s="20"/>
      <c r="C870" s="3"/>
      <c r="D870" s="3"/>
      <c r="E870" s="3"/>
      <c r="F870" s="3"/>
      <c r="G870" s="3"/>
      <c r="H870" s="3"/>
      <c r="I870" s="3"/>
      <c r="J870" s="3"/>
      <c r="K870" s="3"/>
      <c r="L870" s="3"/>
      <c r="M870" s="3"/>
      <c r="N870" s="3"/>
      <c r="O870" s="3"/>
      <c r="P870" s="3"/>
      <c r="Q870" s="3"/>
      <c r="R870" s="3"/>
      <c r="S870" s="3"/>
      <c r="T870" s="3"/>
      <c r="U870" s="3"/>
      <c r="V870" s="3"/>
      <c r="W870" s="3"/>
      <c r="X870" s="3"/>
      <c r="Y870" s="3"/>
      <c r="Z870" s="3"/>
      <c r="AA870" s="3"/>
      <c r="AB870" s="3"/>
      <c r="AC870" s="3"/>
      <c r="AD870" s="3"/>
      <c r="AE870" s="3"/>
      <c r="AF870" s="3"/>
      <c r="AG870" s="3"/>
      <c r="AH870" s="3"/>
      <c r="AI870" s="3"/>
      <c r="AJ870" s="3"/>
      <c r="AK870" s="3"/>
      <c r="AL870" s="3"/>
      <c r="AM870" s="3"/>
      <c r="AN870" s="3"/>
      <c r="AO870" s="3"/>
      <c r="AP870" s="3"/>
      <c r="AQ870" s="3"/>
      <c r="AR870" s="3"/>
      <c r="AS870" s="3"/>
      <c r="AT870" s="3"/>
      <c r="AU870" s="3"/>
      <c r="AV870" s="3"/>
      <c r="AW870" s="3"/>
      <c r="AX870" s="3"/>
      <c r="AY870" s="3"/>
      <c r="AZ870" s="3"/>
      <c r="BA870" s="3"/>
      <c r="BB870" s="3"/>
      <c r="BC870" s="3"/>
      <c r="BD870" s="3"/>
      <c r="BE870" s="3"/>
      <c r="BF870" s="3"/>
      <c r="BG870" s="3"/>
      <c r="BH870" s="3"/>
      <c r="BI870" s="3"/>
      <c r="BJ870" s="3"/>
      <c r="BK870" s="3"/>
      <c r="BL870" s="3"/>
      <c r="BM870" s="3"/>
      <c r="BN870" s="3"/>
      <c r="BO870" s="3"/>
      <c r="BP870" s="3"/>
      <c r="BQ870" s="3"/>
      <c r="BR870" s="3"/>
      <c r="BS870" s="3"/>
      <c r="BT870" s="3"/>
      <c r="BU870" s="3"/>
      <c r="BV870" s="3"/>
      <c r="BW870" s="3"/>
      <c r="BX870" s="3"/>
      <c r="BY870" s="3"/>
      <c r="BZ870" s="3"/>
    </row>
    <row r="871">
      <c r="A871" s="20"/>
      <c r="B871" s="20"/>
      <c r="C871" s="3"/>
      <c r="D871" s="3"/>
      <c r="E871" s="3"/>
      <c r="F871" s="3"/>
      <c r="G871" s="3"/>
      <c r="H871" s="3"/>
      <c r="I871" s="3"/>
      <c r="J871" s="3"/>
      <c r="K871" s="3"/>
      <c r="L871" s="3"/>
      <c r="M871" s="3"/>
      <c r="N871" s="3"/>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c r="BO871" s="3"/>
      <c r="BP871" s="3"/>
      <c r="BQ871" s="3"/>
      <c r="BR871" s="3"/>
      <c r="BS871" s="3"/>
      <c r="BT871" s="3"/>
      <c r="BU871" s="3"/>
      <c r="BV871" s="3"/>
      <c r="BW871" s="3"/>
      <c r="BX871" s="3"/>
      <c r="BY871" s="3"/>
      <c r="BZ871" s="3"/>
    </row>
    <row r="872">
      <c r="A872" s="20"/>
      <c r="B872" s="20"/>
      <c r="C872" s="3"/>
      <c r="D872" s="3"/>
      <c r="E872" s="3"/>
      <c r="F872" s="3"/>
      <c r="G872" s="3"/>
      <c r="H872" s="3"/>
      <c r="I872" s="3"/>
      <c r="J872" s="3"/>
      <c r="K872" s="3"/>
      <c r="L872" s="3"/>
      <c r="M872" s="3"/>
      <c r="N872" s="3"/>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c r="BO872" s="3"/>
      <c r="BP872" s="3"/>
      <c r="BQ872" s="3"/>
      <c r="BR872" s="3"/>
      <c r="BS872" s="3"/>
      <c r="BT872" s="3"/>
      <c r="BU872" s="3"/>
      <c r="BV872" s="3"/>
      <c r="BW872" s="3"/>
      <c r="BX872" s="3"/>
      <c r="BY872" s="3"/>
      <c r="BZ872" s="3"/>
    </row>
    <row r="873">
      <c r="A873" s="20"/>
      <c r="B873" s="20"/>
      <c r="C873" s="3"/>
      <c r="D873" s="3"/>
      <c r="E873" s="3"/>
      <c r="F873" s="3"/>
      <c r="G873" s="3"/>
      <c r="H873" s="3"/>
      <c r="I873" s="3"/>
      <c r="J873" s="3"/>
      <c r="K873" s="3"/>
      <c r="L873" s="3"/>
      <c r="M873" s="3"/>
      <c r="N873" s="3"/>
      <c r="O873" s="3"/>
      <c r="P873" s="3"/>
      <c r="Q873" s="3"/>
      <c r="R873" s="3"/>
      <c r="S873" s="3"/>
      <c r="T873" s="3"/>
      <c r="U873" s="3"/>
      <c r="V873" s="3"/>
      <c r="W873" s="3"/>
      <c r="X873" s="3"/>
      <c r="Y873" s="3"/>
      <c r="Z873" s="3"/>
      <c r="AA873" s="3"/>
      <c r="AB873" s="3"/>
      <c r="AC873" s="3"/>
      <c r="AD873" s="3"/>
      <c r="AE873" s="3"/>
      <c r="AF873" s="3"/>
      <c r="AG873" s="3"/>
      <c r="AH873" s="3"/>
      <c r="AI873" s="3"/>
      <c r="AJ873" s="3"/>
      <c r="AK873" s="3"/>
      <c r="AL873" s="3"/>
      <c r="AM873" s="3"/>
      <c r="AN873" s="3"/>
      <c r="AO873" s="3"/>
      <c r="AP873" s="3"/>
      <c r="AQ873" s="3"/>
      <c r="AR873" s="3"/>
      <c r="AS873" s="3"/>
      <c r="AT873" s="3"/>
      <c r="AU873" s="3"/>
      <c r="AV873" s="3"/>
      <c r="AW873" s="3"/>
      <c r="AX873" s="3"/>
      <c r="AY873" s="3"/>
      <c r="AZ873" s="3"/>
      <c r="BA873" s="3"/>
      <c r="BB873" s="3"/>
      <c r="BC873" s="3"/>
      <c r="BD873" s="3"/>
      <c r="BE873" s="3"/>
      <c r="BF873" s="3"/>
      <c r="BG873" s="3"/>
      <c r="BH873" s="3"/>
      <c r="BI873" s="3"/>
      <c r="BJ873" s="3"/>
      <c r="BK873" s="3"/>
      <c r="BL873" s="3"/>
      <c r="BM873" s="3"/>
      <c r="BN873" s="3"/>
      <c r="BO873" s="3"/>
      <c r="BP873" s="3"/>
      <c r="BQ873" s="3"/>
      <c r="BR873" s="3"/>
      <c r="BS873" s="3"/>
      <c r="BT873" s="3"/>
      <c r="BU873" s="3"/>
      <c r="BV873" s="3"/>
      <c r="BW873" s="3"/>
      <c r="BX873" s="3"/>
      <c r="BY873" s="3"/>
      <c r="BZ873" s="3"/>
    </row>
    <row r="874">
      <c r="A874" s="20"/>
      <c r="B874" s="20"/>
      <c r="C874" s="3"/>
      <c r="D874" s="3"/>
      <c r="E874" s="3"/>
      <c r="F874" s="3"/>
      <c r="G874" s="3"/>
      <c r="H874" s="3"/>
      <c r="I874" s="3"/>
      <c r="J874" s="3"/>
      <c r="K874" s="3"/>
      <c r="L874" s="3"/>
      <c r="M874" s="3"/>
      <c r="N874" s="3"/>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c r="BO874" s="3"/>
      <c r="BP874" s="3"/>
      <c r="BQ874" s="3"/>
      <c r="BR874" s="3"/>
      <c r="BS874" s="3"/>
      <c r="BT874" s="3"/>
      <c r="BU874" s="3"/>
      <c r="BV874" s="3"/>
      <c r="BW874" s="3"/>
      <c r="BX874" s="3"/>
      <c r="BY874" s="3"/>
      <c r="BZ874" s="3"/>
    </row>
    <row r="875">
      <c r="A875" s="20"/>
      <c r="B875" s="20"/>
      <c r="C875" s="3"/>
      <c r="D875" s="3"/>
      <c r="E875" s="3"/>
      <c r="F875" s="3"/>
      <c r="G875" s="3"/>
      <c r="H875" s="3"/>
      <c r="I875" s="3"/>
      <c r="J875" s="3"/>
      <c r="K875" s="3"/>
      <c r="L875" s="3"/>
      <c r="M875" s="3"/>
      <c r="N875" s="3"/>
      <c r="O875" s="3"/>
      <c r="P875" s="3"/>
      <c r="Q875" s="3"/>
      <c r="R875" s="3"/>
      <c r="S875" s="3"/>
      <c r="T875" s="3"/>
      <c r="U875" s="3"/>
      <c r="V875" s="3"/>
      <c r="W875" s="3"/>
      <c r="X875" s="3"/>
      <c r="Y875" s="3"/>
      <c r="Z875" s="3"/>
      <c r="AA875" s="3"/>
      <c r="AB875" s="3"/>
      <c r="AC875" s="3"/>
      <c r="AD875" s="3"/>
      <c r="AE875" s="3"/>
      <c r="AF875" s="3"/>
      <c r="AG875" s="3"/>
      <c r="AH875" s="3"/>
      <c r="AI875" s="3"/>
      <c r="AJ875" s="3"/>
      <c r="AK875" s="3"/>
      <c r="AL875" s="3"/>
      <c r="AM875" s="3"/>
      <c r="AN875" s="3"/>
      <c r="AO875" s="3"/>
      <c r="AP875" s="3"/>
      <c r="AQ875" s="3"/>
      <c r="AR875" s="3"/>
      <c r="AS875" s="3"/>
      <c r="AT875" s="3"/>
      <c r="AU875" s="3"/>
      <c r="AV875" s="3"/>
      <c r="AW875" s="3"/>
      <c r="AX875" s="3"/>
      <c r="AY875" s="3"/>
      <c r="AZ875" s="3"/>
      <c r="BA875" s="3"/>
      <c r="BB875" s="3"/>
      <c r="BC875" s="3"/>
      <c r="BD875" s="3"/>
      <c r="BE875" s="3"/>
      <c r="BF875" s="3"/>
      <c r="BG875" s="3"/>
      <c r="BH875" s="3"/>
      <c r="BI875" s="3"/>
      <c r="BJ875" s="3"/>
      <c r="BK875" s="3"/>
      <c r="BL875" s="3"/>
      <c r="BM875" s="3"/>
      <c r="BN875" s="3"/>
      <c r="BO875" s="3"/>
      <c r="BP875" s="3"/>
      <c r="BQ875" s="3"/>
      <c r="BR875" s="3"/>
      <c r="BS875" s="3"/>
      <c r="BT875" s="3"/>
      <c r="BU875" s="3"/>
      <c r="BV875" s="3"/>
      <c r="BW875" s="3"/>
      <c r="BX875" s="3"/>
      <c r="BY875" s="3"/>
      <c r="BZ875" s="3"/>
    </row>
    <row r="876">
      <c r="A876" s="20"/>
      <c r="B876" s="20"/>
      <c r="C876" s="3"/>
      <c r="D876" s="3"/>
      <c r="E876" s="3"/>
      <c r="F876" s="3"/>
      <c r="G876" s="3"/>
      <c r="H876" s="3"/>
      <c r="I876" s="3"/>
      <c r="J876" s="3"/>
      <c r="K876" s="3"/>
      <c r="L876" s="3"/>
      <c r="M876" s="3"/>
      <c r="N876" s="3"/>
      <c r="O876" s="3"/>
      <c r="P876" s="3"/>
      <c r="Q876" s="3"/>
      <c r="R876" s="3"/>
      <c r="S876" s="3"/>
      <c r="T876" s="3"/>
      <c r="U876" s="3"/>
      <c r="V876" s="3"/>
      <c r="W876" s="3"/>
      <c r="X876" s="3"/>
      <c r="Y876" s="3"/>
      <c r="Z876" s="3"/>
      <c r="AA876" s="3"/>
      <c r="AB876" s="3"/>
      <c r="AC876" s="3"/>
      <c r="AD876" s="3"/>
      <c r="AE876" s="3"/>
      <c r="AF876" s="3"/>
      <c r="AG876" s="3"/>
      <c r="AH876" s="3"/>
      <c r="AI876" s="3"/>
      <c r="AJ876" s="3"/>
      <c r="AK876" s="3"/>
      <c r="AL876" s="3"/>
      <c r="AM876" s="3"/>
      <c r="AN876" s="3"/>
      <c r="AO876" s="3"/>
      <c r="AP876" s="3"/>
      <c r="AQ876" s="3"/>
      <c r="AR876" s="3"/>
      <c r="AS876" s="3"/>
      <c r="AT876" s="3"/>
      <c r="AU876" s="3"/>
      <c r="AV876" s="3"/>
      <c r="AW876" s="3"/>
      <c r="AX876" s="3"/>
      <c r="AY876" s="3"/>
      <c r="AZ876" s="3"/>
      <c r="BA876" s="3"/>
      <c r="BB876" s="3"/>
      <c r="BC876" s="3"/>
      <c r="BD876" s="3"/>
      <c r="BE876" s="3"/>
      <c r="BF876" s="3"/>
      <c r="BG876" s="3"/>
      <c r="BH876" s="3"/>
      <c r="BI876" s="3"/>
      <c r="BJ876" s="3"/>
      <c r="BK876" s="3"/>
      <c r="BL876" s="3"/>
      <c r="BM876" s="3"/>
      <c r="BN876" s="3"/>
      <c r="BO876" s="3"/>
      <c r="BP876" s="3"/>
      <c r="BQ876" s="3"/>
      <c r="BR876" s="3"/>
      <c r="BS876" s="3"/>
      <c r="BT876" s="3"/>
      <c r="BU876" s="3"/>
      <c r="BV876" s="3"/>
      <c r="BW876" s="3"/>
      <c r="BX876" s="3"/>
      <c r="BY876" s="3"/>
      <c r="BZ876" s="3"/>
    </row>
    <row r="877">
      <c r="A877" s="20"/>
      <c r="B877" s="20"/>
      <c r="C877" s="3"/>
      <c r="D877" s="3"/>
      <c r="E877" s="3"/>
      <c r="F877" s="3"/>
      <c r="G877" s="3"/>
      <c r="H877" s="3"/>
      <c r="I877" s="3"/>
      <c r="J877" s="3"/>
      <c r="K877" s="3"/>
      <c r="L877" s="3"/>
      <c r="M877" s="3"/>
      <c r="N877" s="3"/>
      <c r="O877" s="3"/>
      <c r="P877" s="3"/>
      <c r="Q877" s="3"/>
      <c r="R877" s="3"/>
      <c r="S877" s="3"/>
      <c r="T877" s="3"/>
      <c r="U877" s="3"/>
      <c r="V877" s="3"/>
      <c r="W877" s="3"/>
      <c r="X877" s="3"/>
      <c r="Y877" s="3"/>
      <c r="Z877" s="3"/>
      <c r="AA877" s="3"/>
      <c r="AB877" s="3"/>
      <c r="AC877" s="3"/>
      <c r="AD877" s="3"/>
      <c r="AE877" s="3"/>
      <c r="AF877" s="3"/>
      <c r="AG877" s="3"/>
      <c r="AH877" s="3"/>
      <c r="AI877" s="3"/>
      <c r="AJ877" s="3"/>
      <c r="AK877" s="3"/>
      <c r="AL877" s="3"/>
      <c r="AM877" s="3"/>
      <c r="AN877" s="3"/>
      <c r="AO877" s="3"/>
      <c r="AP877" s="3"/>
      <c r="AQ877" s="3"/>
      <c r="AR877" s="3"/>
      <c r="AS877" s="3"/>
      <c r="AT877" s="3"/>
      <c r="AU877" s="3"/>
      <c r="AV877" s="3"/>
      <c r="AW877" s="3"/>
      <c r="AX877" s="3"/>
      <c r="AY877" s="3"/>
      <c r="AZ877" s="3"/>
      <c r="BA877" s="3"/>
      <c r="BB877" s="3"/>
      <c r="BC877" s="3"/>
      <c r="BD877" s="3"/>
      <c r="BE877" s="3"/>
      <c r="BF877" s="3"/>
      <c r="BG877" s="3"/>
      <c r="BH877" s="3"/>
      <c r="BI877" s="3"/>
      <c r="BJ877" s="3"/>
      <c r="BK877" s="3"/>
      <c r="BL877" s="3"/>
      <c r="BM877" s="3"/>
      <c r="BN877" s="3"/>
      <c r="BO877" s="3"/>
      <c r="BP877" s="3"/>
      <c r="BQ877" s="3"/>
      <c r="BR877" s="3"/>
      <c r="BS877" s="3"/>
      <c r="BT877" s="3"/>
      <c r="BU877" s="3"/>
      <c r="BV877" s="3"/>
      <c r="BW877" s="3"/>
      <c r="BX877" s="3"/>
      <c r="BY877" s="3"/>
      <c r="BZ877" s="3"/>
    </row>
    <row r="878">
      <c r="A878" s="20"/>
      <c r="B878" s="20"/>
      <c r="C878" s="3"/>
      <c r="D878" s="3"/>
      <c r="E878" s="3"/>
      <c r="F878" s="3"/>
      <c r="G878" s="3"/>
      <c r="H878" s="3"/>
      <c r="I878" s="3"/>
      <c r="J878" s="3"/>
      <c r="K878" s="3"/>
      <c r="L878" s="3"/>
      <c r="M878" s="3"/>
      <c r="N878" s="3"/>
      <c r="O878" s="3"/>
      <c r="P878" s="3"/>
      <c r="Q878" s="3"/>
      <c r="R878" s="3"/>
      <c r="S878" s="3"/>
      <c r="T878" s="3"/>
      <c r="U878" s="3"/>
      <c r="V878" s="3"/>
      <c r="W878" s="3"/>
      <c r="X878" s="3"/>
      <c r="Y878" s="3"/>
      <c r="Z878" s="3"/>
      <c r="AA878" s="3"/>
      <c r="AB878" s="3"/>
      <c r="AC878" s="3"/>
      <c r="AD878" s="3"/>
      <c r="AE878" s="3"/>
      <c r="AF878" s="3"/>
      <c r="AG878" s="3"/>
      <c r="AH878" s="3"/>
      <c r="AI878" s="3"/>
      <c r="AJ878" s="3"/>
      <c r="AK878" s="3"/>
      <c r="AL878" s="3"/>
      <c r="AM878" s="3"/>
      <c r="AN878" s="3"/>
      <c r="AO878" s="3"/>
      <c r="AP878" s="3"/>
      <c r="AQ878" s="3"/>
      <c r="AR878" s="3"/>
      <c r="AS878" s="3"/>
      <c r="AT878" s="3"/>
      <c r="AU878" s="3"/>
      <c r="AV878" s="3"/>
      <c r="AW878" s="3"/>
      <c r="AX878" s="3"/>
      <c r="AY878" s="3"/>
      <c r="AZ878" s="3"/>
      <c r="BA878" s="3"/>
      <c r="BB878" s="3"/>
      <c r="BC878" s="3"/>
      <c r="BD878" s="3"/>
      <c r="BE878" s="3"/>
      <c r="BF878" s="3"/>
      <c r="BG878" s="3"/>
      <c r="BH878" s="3"/>
      <c r="BI878" s="3"/>
      <c r="BJ878" s="3"/>
      <c r="BK878" s="3"/>
      <c r="BL878" s="3"/>
      <c r="BM878" s="3"/>
      <c r="BN878" s="3"/>
      <c r="BO878" s="3"/>
      <c r="BP878" s="3"/>
      <c r="BQ878" s="3"/>
      <c r="BR878" s="3"/>
      <c r="BS878" s="3"/>
      <c r="BT878" s="3"/>
      <c r="BU878" s="3"/>
      <c r="BV878" s="3"/>
      <c r="BW878" s="3"/>
      <c r="BX878" s="3"/>
      <c r="BY878" s="3"/>
      <c r="BZ878" s="3"/>
    </row>
    <row r="879">
      <c r="A879" s="20"/>
      <c r="B879" s="20"/>
      <c r="C879" s="3"/>
      <c r="D879" s="3"/>
      <c r="E879" s="3"/>
      <c r="F879" s="3"/>
      <c r="G879" s="3"/>
      <c r="H879" s="3"/>
      <c r="I879" s="3"/>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c r="BM879" s="3"/>
      <c r="BN879" s="3"/>
      <c r="BO879" s="3"/>
      <c r="BP879" s="3"/>
      <c r="BQ879" s="3"/>
      <c r="BR879" s="3"/>
      <c r="BS879" s="3"/>
      <c r="BT879" s="3"/>
      <c r="BU879" s="3"/>
      <c r="BV879" s="3"/>
      <c r="BW879" s="3"/>
      <c r="BX879" s="3"/>
      <c r="BY879" s="3"/>
      <c r="BZ879" s="3"/>
    </row>
    <row r="880">
      <c r="A880" s="20"/>
      <c r="B880" s="20"/>
      <c r="C880" s="3"/>
      <c r="D880" s="3"/>
      <c r="E880" s="3"/>
      <c r="F880" s="3"/>
      <c r="G880" s="3"/>
      <c r="H880" s="3"/>
      <c r="I880" s="3"/>
      <c r="J880" s="3"/>
      <c r="K880" s="3"/>
      <c r="L880" s="3"/>
      <c r="M880" s="3"/>
      <c r="N880" s="3"/>
      <c r="O880" s="3"/>
      <c r="P880" s="3"/>
      <c r="Q880" s="3"/>
      <c r="R880" s="3"/>
      <c r="S880" s="3"/>
      <c r="T880" s="3"/>
      <c r="U880" s="3"/>
      <c r="V880" s="3"/>
      <c r="W880" s="3"/>
      <c r="X880" s="3"/>
      <c r="Y880" s="3"/>
      <c r="Z880" s="3"/>
      <c r="AA880" s="3"/>
      <c r="AB880" s="3"/>
      <c r="AC880" s="3"/>
      <c r="AD880" s="3"/>
      <c r="AE880" s="3"/>
      <c r="AF880" s="3"/>
      <c r="AG880" s="3"/>
      <c r="AH880" s="3"/>
      <c r="AI880" s="3"/>
      <c r="AJ880" s="3"/>
      <c r="AK880" s="3"/>
      <c r="AL880" s="3"/>
      <c r="AM880" s="3"/>
      <c r="AN880" s="3"/>
      <c r="AO880" s="3"/>
      <c r="AP880" s="3"/>
      <c r="AQ880" s="3"/>
      <c r="AR880" s="3"/>
      <c r="AS880" s="3"/>
      <c r="AT880" s="3"/>
      <c r="AU880" s="3"/>
      <c r="AV880" s="3"/>
      <c r="AW880" s="3"/>
      <c r="AX880" s="3"/>
      <c r="AY880" s="3"/>
      <c r="AZ880" s="3"/>
      <c r="BA880" s="3"/>
      <c r="BB880" s="3"/>
      <c r="BC880" s="3"/>
      <c r="BD880" s="3"/>
      <c r="BE880" s="3"/>
      <c r="BF880" s="3"/>
      <c r="BG880" s="3"/>
      <c r="BH880" s="3"/>
      <c r="BI880" s="3"/>
      <c r="BJ880" s="3"/>
      <c r="BK880" s="3"/>
      <c r="BL880" s="3"/>
      <c r="BM880" s="3"/>
      <c r="BN880" s="3"/>
      <c r="BO880" s="3"/>
      <c r="BP880" s="3"/>
      <c r="BQ880" s="3"/>
      <c r="BR880" s="3"/>
      <c r="BS880" s="3"/>
      <c r="BT880" s="3"/>
      <c r="BU880" s="3"/>
      <c r="BV880" s="3"/>
      <c r="BW880" s="3"/>
      <c r="BX880" s="3"/>
      <c r="BY880" s="3"/>
      <c r="BZ880" s="3"/>
    </row>
    <row r="881">
      <c r="A881" s="20"/>
      <c r="B881" s="20"/>
      <c r="C881" s="3"/>
      <c r="D881" s="3"/>
      <c r="E881" s="3"/>
      <c r="F881" s="3"/>
      <c r="G881" s="3"/>
      <c r="H881" s="3"/>
      <c r="I881" s="3"/>
      <c r="J881" s="3"/>
      <c r="K881" s="3"/>
      <c r="L881" s="3"/>
      <c r="M881" s="3"/>
      <c r="N881" s="3"/>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c r="BB881" s="3"/>
      <c r="BC881" s="3"/>
      <c r="BD881" s="3"/>
      <c r="BE881" s="3"/>
      <c r="BF881" s="3"/>
      <c r="BG881" s="3"/>
      <c r="BH881" s="3"/>
      <c r="BI881" s="3"/>
      <c r="BJ881" s="3"/>
      <c r="BK881" s="3"/>
      <c r="BL881" s="3"/>
      <c r="BM881" s="3"/>
      <c r="BN881" s="3"/>
      <c r="BO881" s="3"/>
      <c r="BP881" s="3"/>
      <c r="BQ881" s="3"/>
      <c r="BR881" s="3"/>
      <c r="BS881" s="3"/>
      <c r="BT881" s="3"/>
      <c r="BU881" s="3"/>
      <c r="BV881" s="3"/>
      <c r="BW881" s="3"/>
      <c r="BX881" s="3"/>
      <c r="BY881" s="3"/>
      <c r="BZ881" s="3"/>
    </row>
    <row r="882">
      <c r="A882" s="20"/>
      <c r="B882" s="20"/>
      <c r="C882" s="3"/>
      <c r="D882" s="3"/>
      <c r="E882" s="3"/>
      <c r="F882" s="3"/>
      <c r="G882" s="3"/>
      <c r="H882" s="3"/>
      <c r="I882" s="3"/>
      <c r="J882" s="3"/>
      <c r="K882" s="3"/>
      <c r="L882" s="3"/>
      <c r="M882" s="3"/>
      <c r="N882" s="3"/>
      <c r="O882" s="3"/>
      <c r="P882" s="3"/>
      <c r="Q882" s="3"/>
      <c r="R882" s="3"/>
      <c r="S882" s="3"/>
      <c r="T882" s="3"/>
      <c r="U882" s="3"/>
      <c r="V882" s="3"/>
      <c r="W882" s="3"/>
      <c r="X882" s="3"/>
      <c r="Y882" s="3"/>
      <c r="Z882" s="3"/>
      <c r="AA882" s="3"/>
      <c r="AB882" s="3"/>
      <c r="AC882" s="3"/>
      <c r="AD882" s="3"/>
      <c r="AE882" s="3"/>
      <c r="AF882" s="3"/>
      <c r="AG882" s="3"/>
      <c r="AH882" s="3"/>
      <c r="AI882" s="3"/>
      <c r="AJ882" s="3"/>
      <c r="AK882" s="3"/>
      <c r="AL882" s="3"/>
      <c r="AM882" s="3"/>
      <c r="AN882" s="3"/>
      <c r="AO882" s="3"/>
      <c r="AP882" s="3"/>
      <c r="AQ882" s="3"/>
      <c r="AR882" s="3"/>
      <c r="AS882" s="3"/>
      <c r="AT882" s="3"/>
      <c r="AU882" s="3"/>
      <c r="AV882" s="3"/>
      <c r="AW882" s="3"/>
      <c r="AX882" s="3"/>
      <c r="AY882" s="3"/>
      <c r="AZ882" s="3"/>
      <c r="BA882" s="3"/>
      <c r="BB882" s="3"/>
      <c r="BC882" s="3"/>
      <c r="BD882" s="3"/>
      <c r="BE882" s="3"/>
      <c r="BF882" s="3"/>
      <c r="BG882" s="3"/>
      <c r="BH882" s="3"/>
      <c r="BI882" s="3"/>
      <c r="BJ882" s="3"/>
      <c r="BK882" s="3"/>
      <c r="BL882" s="3"/>
      <c r="BM882" s="3"/>
      <c r="BN882" s="3"/>
      <c r="BO882" s="3"/>
      <c r="BP882" s="3"/>
      <c r="BQ882" s="3"/>
      <c r="BR882" s="3"/>
      <c r="BS882" s="3"/>
      <c r="BT882" s="3"/>
      <c r="BU882" s="3"/>
      <c r="BV882" s="3"/>
      <c r="BW882" s="3"/>
      <c r="BX882" s="3"/>
      <c r="BY882" s="3"/>
      <c r="BZ882" s="3"/>
    </row>
    <row r="883">
      <c r="A883" s="20"/>
      <c r="B883" s="20"/>
      <c r="C883" s="3"/>
      <c r="D883" s="3"/>
      <c r="E883" s="3"/>
      <c r="F883" s="3"/>
      <c r="G883" s="3"/>
      <c r="H883" s="3"/>
      <c r="I883" s="3"/>
      <c r="J883" s="3"/>
      <c r="K883" s="3"/>
      <c r="L883" s="3"/>
      <c r="M883" s="3"/>
      <c r="N883" s="3"/>
      <c r="O883" s="3"/>
      <c r="P883" s="3"/>
      <c r="Q883" s="3"/>
      <c r="R883" s="3"/>
      <c r="S883" s="3"/>
      <c r="T883" s="3"/>
      <c r="U883" s="3"/>
      <c r="V883" s="3"/>
      <c r="W883" s="3"/>
      <c r="X883" s="3"/>
      <c r="Y883" s="3"/>
      <c r="Z883" s="3"/>
      <c r="AA883" s="3"/>
      <c r="AB883" s="3"/>
      <c r="AC883" s="3"/>
      <c r="AD883" s="3"/>
      <c r="AE883" s="3"/>
      <c r="AF883" s="3"/>
      <c r="AG883" s="3"/>
      <c r="AH883" s="3"/>
      <c r="AI883" s="3"/>
      <c r="AJ883" s="3"/>
      <c r="AK883" s="3"/>
      <c r="AL883" s="3"/>
      <c r="AM883" s="3"/>
      <c r="AN883" s="3"/>
      <c r="AO883" s="3"/>
      <c r="AP883" s="3"/>
      <c r="AQ883" s="3"/>
      <c r="AR883" s="3"/>
      <c r="AS883" s="3"/>
      <c r="AT883" s="3"/>
      <c r="AU883" s="3"/>
      <c r="AV883" s="3"/>
      <c r="AW883" s="3"/>
      <c r="AX883" s="3"/>
      <c r="AY883" s="3"/>
      <c r="AZ883" s="3"/>
      <c r="BA883" s="3"/>
      <c r="BB883" s="3"/>
      <c r="BC883" s="3"/>
      <c r="BD883" s="3"/>
      <c r="BE883" s="3"/>
      <c r="BF883" s="3"/>
      <c r="BG883" s="3"/>
      <c r="BH883" s="3"/>
      <c r="BI883" s="3"/>
      <c r="BJ883" s="3"/>
      <c r="BK883" s="3"/>
      <c r="BL883" s="3"/>
      <c r="BM883" s="3"/>
      <c r="BN883" s="3"/>
      <c r="BO883" s="3"/>
      <c r="BP883" s="3"/>
      <c r="BQ883" s="3"/>
      <c r="BR883" s="3"/>
      <c r="BS883" s="3"/>
      <c r="BT883" s="3"/>
      <c r="BU883" s="3"/>
      <c r="BV883" s="3"/>
      <c r="BW883" s="3"/>
      <c r="BX883" s="3"/>
      <c r="BY883" s="3"/>
      <c r="BZ883" s="3"/>
    </row>
    <row r="884">
      <c r="A884" s="20"/>
      <c r="B884" s="20"/>
      <c r="C884" s="3"/>
      <c r="D884" s="3"/>
      <c r="E884" s="3"/>
      <c r="F884" s="3"/>
      <c r="G884" s="3"/>
      <c r="H884" s="3"/>
      <c r="I884" s="3"/>
      <c r="J884" s="3"/>
      <c r="K884" s="3"/>
      <c r="L884" s="3"/>
      <c r="M884" s="3"/>
      <c r="N884" s="3"/>
      <c r="O884" s="3"/>
      <c r="P884" s="3"/>
      <c r="Q884" s="3"/>
      <c r="R884" s="3"/>
      <c r="S884" s="3"/>
      <c r="T884" s="3"/>
      <c r="U884" s="3"/>
      <c r="V884" s="3"/>
      <c r="W884" s="3"/>
      <c r="X884" s="3"/>
      <c r="Y884" s="3"/>
      <c r="Z884" s="3"/>
      <c r="AA884" s="3"/>
      <c r="AB884" s="3"/>
      <c r="AC884" s="3"/>
      <c r="AD884" s="3"/>
      <c r="AE884" s="3"/>
      <c r="AF884" s="3"/>
      <c r="AG884" s="3"/>
      <c r="AH884" s="3"/>
      <c r="AI884" s="3"/>
      <c r="AJ884" s="3"/>
      <c r="AK884" s="3"/>
      <c r="AL884" s="3"/>
      <c r="AM884" s="3"/>
      <c r="AN884" s="3"/>
      <c r="AO884" s="3"/>
      <c r="AP884" s="3"/>
      <c r="AQ884" s="3"/>
      <c r="AR884" s="3"/>
      <c r="AS884" s="3"/>
      <c r="AT884" s="3"/>
      <c r="AU884" s="3"/>
      <c r="AV884" s="3"/>
      <c r="AW884" s="3"/>
      <c r="AX884" s="3"/>
      <c r="AY884" s="3"/>
      <c r="AZ884" s="3"/>
      <c r="BA884" s="3"/>
      <c r="BB884" s="3"/>
      <c r="BC884" s="3"/>
      <c r="BD884" s="3"/>
      <c r="BE884" s="3"/>
      <c r="BF884" s="3"/>
      <c r="BG884" s="3"/>
      <c r="BH884" s="3"/>
      <c r="BI884" s="3"/>
      <c r="BJ884" s="3"/>
      <c r="BK884" s="3"/>
      <c r="BL884" s="3"/>
      <c r="BM884" s="3"/>
      <c r="BN884" s="3"/>
      <c r="BO884" s="3"/>
      <c r="BP884" s="3"/>
      <c r="BQ884" s="3"/>
      <c r="BR884" s="3"/>
      <c r="BS884" s="3"/>
      <c r="BT884" s="3"/>
      <c r="BU884" s="3"/>
      <c r="BV884" s="3"/>
      <c r="BW884" s="3"/>
      <c r="BX884" s="3"/>
      <c r="BY884" s="3"/>
      <c r="BZ884" s="3"/>
    </row>
    <row r="885">
      <c r="A885" s="20"/>
      <c r="B885" s="20"/>
      <c r="C885" s="3"/>
      <c r="D885" s="3"/>
      <c r="E885" s="3"/>
      <c r="F885" s="3"/>
      <c r="G885" s="3"/>
      <c r="H885" s="3"/>
      <c r="I885" s="3"/>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c r="BM885" s="3"/>
      <c r="BN885" s="3"/>
      <c r="BO885" s="3"/>
      <c r="BP885" s="3"/>
      <c r="BQ885" s="3"/>
      <c r="BR885" s="3"/>
      <c r="BS885" s="3"/>
      <c r="BT885" s="3"/>
      <c r="BU885" s="3"/>
      <c r="BV885" s="3"/>
      <c r="BW885" s="3"/>
      <c r="BX885" s="3"/>
      <c r="BY885" s="3"/>
      <c r="BZ885" s="3"/>
    </row>
    <row r="886">
      <c r="A886" s="20"/>
      <c r="B886" s="20"/>
      <c r="C886" s="3"/>
      <c r="D886" s="3"/>
      <c r="E886" s="3"/>
      <c r="F886" s="3"/>
      <c r="G886" s="3"/>
      <c r="H886" s="3"/>
      <c r="I886" s="3"/>
      <c r="J886" s="3"/>
      <c r="K886" s="3"/>
      <c r="L886" s="3"/>
      <c r="M886" s="3"/>
      <c r="N886" s="3"/>
      <c r="O886" s="3"/>
      <c r="P886" s="3"/>
      <c r="Q886" s="3"/>
      <c r="R886" s="3"/>
      <c r="S886" s="3"/>
      <c r="T886" s="3"/>
      <c r="U886" s="3"/>
      <c r="V886" s="3"/>
      <c r="W886" s="3"/>
      <c r="X886" s="3"/>
      <c r="Y886" s="3"/>
      <c r="Z886" s="3"/>
      <c r="AA886" s="3"/>
      <c r="AB886" s="3"/>
      <c r="AC886" s="3"/>
      <c r="AD886" s="3"/>
      <c r="AE886" s="3"/>
      <c r="AF886" s="3"/>
      <c r="AG886" s="3"/>
      <c r="AH886" s="3"/>
      <c r="AI886" s="3"/>
      <c r="AJ886" s="3"/>
      <c r="AK886" s="3"/>
      <c r="AL886" s="3"/>
      <c r="AM886" s="3"/>
      <c r="AN886" s="3"/>
      <c r="AO886" s="3"/>
      <c r="AP886" s="3"/>
      <c r="AQ886" s="3"/>
      <c r="AR886" s="3"/>
      <c r="AS886" s="3"/>
      <c r="AT886" s="3"/>
      <c r="AU886" s="3"/>
      <c r="AV886" s="3"/>
      <c r="AW886" s="3"/>
      <c r="AX886" s="3"/>
      <c r="AY886" s="3"/>
      <c r="AZ886" s="3"/>
      <c r="BA886" s="3"/>
      <c r="BB886" s="3"/>
      <c r="BC886" s="3"/>
      <c r="BD886" s="3"/>
      <c r="BE886" s="3"/>
      <c r="BF886" s="3"/>
      <c r="BG886" s="3"/>
      <c r="BH886" s="3"/>
      <c r="BI886" s="3"/>
      <c r="BJ886" s="3"/>
      <c r="BK886" s="3"/>
      <c r="BL886" s="3"/>
      <c r="BM886" s="3"/>
      <c r="BN886" s="3"/>
      <c r="BO886" s="3"/>
      <c r="BP886" s="3"/>
      <c r="BQ886" s="3"/>
      <c r="BR886" s="3"/>
      <c r="BS886" s="3"/>
      <c r="BT886" s="3"/>
      <c r="BU886" s="3"/>
      <c r="BV886" s="3"/>
      <c r="BW886" s="3"/>
      <c r="BX886" s="3"/>
      <c r="BY886" s="3"/>
      <c r="BZ886" s="3"/>
    </row>
    <row r="887">
      <c r="A887" s="20"/>
      <c r="B887" s="20"/>
      <c r="C887" s="3"/>
      <c r="D887" s="3"/>
      <c r="E887" s="3"/>
      <c r="F887" s="3"/>
      <c r="G887" s="3"/>
      <c r="H887" s="3"/>
      <c r="I887" s="3"/>
      <c r="J887" s="3"/>
      <c r="K887" s="3"/>
      <c r="L887" s="3"/>
      <c r="M887" s="3"/>
      <c r="N887" s="3"/>
      <c r="O887" s="3"/>
      <c r="P887" s="3"/>
      <c r="Q887" s="3"/>
      <c r="R887" s="3"/>
      <c r="S887" s="3"/>
      <c r="T887" s="3"/>
      <c r="U887" s="3"/>
      <c r="V887" s="3"/>
      <c r="W887" s="3"/>
      <c r="X887" s="3"/>
      <c r="Y887" s="3"/>
      <c r="Z887" s="3"/>
      <c r="AA887" s="3"/>
      <c r="AB887" s="3"/>
      <c r="AC887" s="3"/>
      <c r="AD887" s="3"/>
      <c r="AE887" s="3"/>
      <c r="AF887" s="3"/>
      <c r="AG887" s="3"/>
      <c r="AH887" s="3"/>
      <c r="AI887" s="3"/>
      <c r="AJ887" s="3"/>
      <c r="AK887" s="3"/>
      <c r="AL887" s="3"/>
      <c r="AM887" s="3"/>
      <c r="AN887" s="3"/>
      <c r="AO887" s="3"/>
      <c r="AP887" s="3"/>
      <c r="AQ887" s="3"/>
      <c r="AR887" s="3"/>
      <c r="AS887" s="3"/>
      <c r="AT887" s="3"/>
      <c r="AU887" s="3"/>
      <c r="AV887" s="3"/>
      <c r="AW887" s="3"/>
      <c r="AX887" s="3"/>
      <c r="AY887" s="3"/>
      <c r="AZ887" s="3"/>
      <c r="BA887" s="3"/>
      <c r="BB887" s="3"/>
      <c r="BC887" s="3"/>
      <c r="BD887" s="3"/>
      <c r="BE887" s="3"/>
      <c r="BF887" s="3"/>
      <c r="BG887" s="3"/>
      <c r="BH887" s="3"/>
      <c r="BI887" s="3"/>
      <c r="BJ887" s="3"/>
      <c r="BK887" s="3"/>
      <c r="BL887" s="3"/>
      <c r="BM887" s="3"/>
      <c r="BN887" s="3"/>
      <c r="BO887" s="3"/>
      <c r="BP887" s="3"/>
      <c r="BQ887" s="3"/>
      <c r="BR887" s="3"/>
      <c r="BS887" s="3"/>
      <c r="BT887" s="3"/>
      <c r="BU887" s="3"/>
      <c r="BV887" s="3"/>
      <c r="BW887" s="3"/>
      <c r="BX887" s="3"/>
      <c r="BY887" s="3"/>
      <c r="BZ887" s="3"/>
    </row>
    <row r="888">
      <c r="A888" s="20"/>
      <c r="B888" s="20"/>
      <c r="C888" s="3"/>
      <c r="D888" s="3"/>
      <c r="E888" s="3"/>
      <c r="F888" s="3"/>
      <c r="G888" s="3"/>
      <c r="H888" s="3"/>
      <c r="I888" s="3"/>
      <c r="J888" s="3"/>
      <c r="K888" s="3"/>
      <c r="L888" s="3"/>
      <c r="M888" s="3"/>
      <c r="N888" s="3"/>
      <c r="O888" s="3"/>
      <c r="P888" s="3"/>
      <c r="Q888" s="3"/>
      <c r="R888" s="3"/>
      <c r="S888" s="3"/>
      <c r="T888" s="3"/>
      <c r="U888" s="3"/>
      <c r="V888" s="3"/>
      <c r="W888" s="3"/>
      <c r="X888" s="3"/>
      <c r="Y888" s="3"/>
      <c r="Z888" s="3"/>
      <c r="AA888" s="3"/>
      <c r="AB888" s="3"/>
      <c r="AC888" s="3"/>
      <c r="AD888" s="3"/>
      <c r="AE888" s="3"/>
      <c r="AF888" s="3"/>
      <c r="AG888" s="3"/>
      <c r="AH888" s="3"/>
      <c r="AI888" s="3"/>
      <c r="AJ888" s="3"/>
      <c r="AK888" s="3"/>
      <c r="AL888" s="3"/>
      <c r="AM888" s="3"/>
      <c r="AN888" s="3"/>
      <c r="AO888" s="3"/>
      <c r="AP888" s="3"/>
      <c r="AQ888" s="3"/>
      <c r="AR888" s="3"/>
      <c r="AS888" s="3"/>
      <c r="AT888" s="3"/>
      <c r="AU888" s="3"/>
      <c r="AV888" s="3"/>
      <c r="AW888" s="3"/>
      <c r="AX888" s="3"/>
      <c r="AY888" s="3"/>
      <c r="AZ888" s="3"/>
      <c r="BA888" s="3"/>
      <c r="BB888" s="3"/>
      <c r="BC888" s="3"/>
      <c r="BD888" s="3"/>
      <c r="BE888" s="3"/>
      <c r="BF888" s="3"/>
      <c r="BG888" s="3"/>
      <c r="BH888" s="3"/>
      <c r="BI888" s="3"/>
      <c r="BJ888" s="3"/>
      <c r="BK888" s="3"/>
      <c r="BL888" s="3"/>
      <c r="BM888" s="3"/>
      <c r="BN888" s="3"/>
      <c r="BO888" s="3"/>
      <c r="BP888" s="3"/>
      <c r="BQ888" s="3"/>
      <c r="BR888" s="3"/>
      <c r="BS888" s="3"/>
      <c r="BT888" s="3"/>
      <c r="BU888" s="3"/>
      <c r="BV888" s="3"/>
      <c r="BW888" s="3"/>
      <c r="BX888" s="3"/>
      <c r="BY888" s="3"/>
      <c r="BZ888" s="3"/>
    </row>
    <row r="889">
      <c r="A889" s="20"/>
      <c r="B889" s="20"/>
      <c r="C889" s="3"/>
      <c r="D889" s="3"/>
      <c r="E889" s="3"/>
      <c r="F889" s="3"/>
      <c r="G889" s="3"/>
      <c r="H889" s="3"/>
      <c r="I889" s="3"/>
      <c r="J889" s="3"/>
      <c r="K889" s="3"/>
      <c r="L889" s="3"/>
      <c r="M889" s="3"/>
      <c r="N889" s="3"/>
      <c r="O889" s="3"/>
      <c r="P889" s="3"/>
      <c r="Q889" s="3"/>
      <c r="R889" s="3"/>
      <c r="S889" s="3"/>
      <c r="T889" s="3"/>
      <c r="U889" s="3"/>
      <c r="V889" s="3"/>
      <c r="W889" s="3"/>
      <c r="X889" s="3"/>
      <c r="Y889" s="3"/>
      <c r="Z889" s="3"/>
      <c r="AA889" s="3"/>
      <c r="AB889" s="3"/>
      <c r="AC889" s="3"/>
      <c r="AD889" s="3"/>
      <c r="AE889" s="3"/>
      <c r="AF889" s="3"/>
      <c r="AG889" s="3"/>
      <c r="AH889" s="3"/>
      <c r="AI889" s="3"/>
      <c r="AJ889" s="3"/>
      <c r="AK889" s="3"/>
      <c r="AL889" s="3"/>
      <c r="AM889" s="3"/>
      <c r="AN889" s="3"/>
      <c r="AO889" s="3"/>
      <c r="AP889" s="3"/>
      <c r="AQ889" s="3"/>
      <c r="AR889" s="3"/>
      <c r="AS889" s="3"/>
      <c r="AT889" s="3"/>
      <c r="AU889" s="3"/>
      <c r="AV889" s="3"/>
      <c r="AW889" s="3"/>
      <c r="AX889" s="3"/>
      <c r="AY889" s="3"/>
      <c r="AZ889" s="3"/>
      <c r="BA889" s="3"/>
      <c r="BB889" s="3"/>
      <c r="BC889" s="3"/>
      <c r="BD889" s="3"/>
      <c r="BE889" s="3"/>
      <c r="BF889" s="3"/>
      <c r="BG889" s="3"/>
      <c r="BH889" s="3"/>
      <c r="BI889" s="3"/>
      <c r="BJ889" s="3"/>
      <c r="BK889" s="3"/>
      <c r="BL889" s="3"/>
      <c r="BM889" s="3"/>
      <c r="BN889" s="3"/>
      <c r="BO889" s="3"/>
      <c r="BP889" s="3"/>
      <c r="BQ889" s="3"/>
      <c r="BR889" s="3"/>
      <c r="BS889" s="3"/>
      <c r="BT889" s="3"/>
      <c r="BU889" s="3"/>
      <c r="BV889" s="3"/>
      <c r="BW889" s="3"/>
      <c r="BX889" s="3"/>
      <c r="BY889" s="3"/>
      <c r="BZ889" s="3"/>
    </row>
    <row r="890">
      <c r="A890" s="20"/>
      <c r="B890" s="20"/>
      <c r="C890" s="3"/>
      <c r="D890" s="3"/>
      <c r="E890" s="3"/>
      <c r="F890" s="3"/>
      <c r="G890" s="3"/>
      <c r="H890" s="3"/>
      <c r="I890" s="3"/>
      <c r="J890" s="3"/>
      <c r="K890" s="3"/>
      <c r="L890" s="3"/>
      <c r="M890" s="3"/>
      <c r="N890" s="3"/>
      <c r="O890" s="3"/>
      <c r="P890" s="3"/>
      <c r="Q890" s="3"/>
      <c r="R890" s="3"/>
      <c r="S890" s="3"/>
      <c r="T890" s="3"/>
      <c r="U890" s="3"/>
      <c r="V890" s="3"/>
      <c r="W890" s="3"/>
      <c r="X890" s="3"/>
      <c r="Y890" s="3"/>
      <c r="Z890" s="3"/>
      <c r="AA890" s="3"/>
      <c r="AB890" s="3"/>
      <c r="AC890" s="3"/>
      <c r="AD890" s="3"/>
      <c r="AE890" s="3"/>
      <c r="AF890" s="3"/>
      <c r="AG890" s="3"/>
      <c r="AH890" s="3"/>
      <c r="AI890" s="3"/>
      <c r="AJ890" s="3"/>
      <c r="AK890" s="3"/>
      <c r="AL890" s="3"/>
      <c r="AM890" s="3"/>
      <c r="AN890" s="3"/>
      <c r="AO890" s="3"/>
      <c r="AP890" s="3"/>
      <c r="AQ890" s="3"/>
      <c r="AR890" s="3"/>
      <c r="AS890" s="3"/>
      <c r="AT890" s="3"/>
      <c r="AU890" s="3"/>
      <c r="AV890" s="3"/>
      <c r="AW890" s="3"/>
      <c r="AX890" s="3"/>
      <c r="AY890" s="3"/>
      <c r="AZ890" s="3"/>
      <c r="BA890" s="3"/>
      <c r="BB890" s="3"/>
      <c r="BC890" s="3"/>
      <c r="BD890" s="3"/>
      <c r="BE890" s="3"/>
      <c r="BF890" s="3"/>
      <c r="BG890" s="3"/>
      <c r="BH890" s="3"/>
      <c r="BI890" s="3"/>
      <c r="BJ890" s="3"/>
      <c r="BK890" s="3"/>
      <c r="BL890" s="3"/>
      <c r="BM890" s="3"/>
      <c r="BN890" s="3"/>
      <c r="BO890" s="3"/>
      <c r="BP890" s="3"/>
      <c r="BQ890" s="3"/>
      <c r="BR890" s="3"/>
      <c r="BS890" s="3"/>
      <c r="BT890" s="3"/>
      <c r="BU890" s="3"/>
      <c r="BV890" s="3"/>
      <c r="BW890" s="3"/>
      <c r="BX890" s="3"/>
      <c r="BY890" s="3"/>
      <c r="BZ890" s="3"/>
    </row>
    <row r="891">
      <c r="A891" s="20"/>
      <c r="B891" s="20"/>
      <c r="C891" s="3"/>
      <c r="D891" s="3"/>
      <c r="E891" s="3"/>
      <c r="F891" s="3"/>
      <c r="G891" s="3"/>
      <c r="H891" s="3"/>
      <c r="I891" s="3"/>
      <c r="J891" s="3"/>
      <c r="K891" s="3"/>
      <c r="L891" s="3"/>
      <c r="M891" s="3"/>
      <c r="N891" s="3"/>
      <c r="O891" s="3"/>
      <c r="P891" s="3"/>
      <c r="Q891" s="3"/>
      <c r="R891" s="3"/>
      <c r="S891" s="3"/>
      <c r="T891" s="3"/>
      <c r="U891" s="3"/>
      <c r="V891" s="3"/>
      <c r="W891" s="3"/>
      <c r="X891" s="3"/>
      <c r="Y891" s="3"/>
      <c r="Z891" s="3"/>
      <c r="AA891" s="3"/>
      <c r="AB891" s="3"/>
      <c r="AC891" s="3"/>
      <c r="AD891" s="3"/>
      <c r="AE891" s="3"/>
      <c r="AF891" s="3"/>
      <c r="AG891" s="3"/>
      <c r="AH891" s="3"/>
      <c r="AI891" s="3"/>
      <c r="AJ891" s="3"/>
      <c r="AK891" s="3"/>
      <c r="AL891" s="3"/>
      <c r="AM891" s="3"/>
      <c r="AN891" s="3"/>
      <c r="AO891" s="3"/>
      <c r="AP891" s="3"/>
      <c r="AQ891" s="3"/>
      <c r="AR891" s="3"/>
      <c r="AS891" s="3"/>
      <c r="AT891" s="3"/>
      <c r="AU891" s="3"/>
      <c r="AV891" s="3"/>
      <c r="AW891" s="3"/>
      <c r="AX891" s="3"/>
      <c r="AY891" s="3"/>
      <c r="AZ891" s="3"/>
      <c r="BA891" s="3"/>
      <c r="BB891" s="3"/>
      <c r="BC891" s="3"/>
      <c r="BD891" s="3"/>
      <c r="BE891" s="3"/>
      <c r="BF891" s="3"/>
      <c r="BG891" s="3"/>
      <c r="BH891" s="3"/>
      <c r="BI891" s="3"/>
      <c r="BJ891" s="3"/>
      <c r="BK891" s="3"/>
      <c r="BL891" s="3"/>
      <c r="BM891" s="3"/>
      <c r="BN891" s="3"/>
      <c r="BO891" s="3"/>
      <c r="BP891" s="3"/>
      <c r="BQ891" s="3"/>
      <c r="BR891" s="3"/>
      <c r="BS891" s="3"/>
      <c r="BT891" s="3"/>
      <c r="BU891" s="3"/>
      <c r="BV891" s="3"/>
      <c r="BW891" s="3"/>
      <c r="BX891" s="3"/>
      <c r="BY891" s="3"/>
      <c r="BZ891" s="3"/>
    </row>
    <row r="892">
      <c r="A892" s="20"/>
      <c r="B892" s="20"/>
      <c r="C892" s="3"/>
      <c r="D892" s="3"/>
      <c r="E892" s="3"/>
      <c r="F892" s="3"/>
      <c r="G892" s="3"/>
      <c r="H892" s="3"/>
      <c r="I892" s="3"/>
      <c r="J892" s="3"/>
      <c r="K892" s="3"/>
      <c r="L892" s="3"/>
      <c r="M892" s="3"/>
      <c r="N892" s="3"/>
      <c r="O892" s="3"/>
      <c r="P892" s="3"/>
      <c r="Q892" s="3"/>
      <c r="R892" s="3"/>
      <c r="S892" s="3"/>
      <c r="T892" s="3"/>
      <c r="U892" s="3"/>
      <c r="V892" s="3"/>
      <c r="W892" s="3"/>
      <c r="X892" s="3"/>
      <c r="Y892" s="3"/>
      <c r="Z892" s="3"/>
      <c r="AA892" s="3"/>
      <c r="AB892" s="3"/>
      <c r="AC892" s="3"/>
      <c r="AD892" s="3"/>
      <c r="AE892" s="3"/>
      <c r="AF892" s="3"/>
      <c r="AG892" s="3"/>
      <c r="AH892" s="3"/>
      <c r="AI892" s="3"/>
      <c r="AJ892" s="3"/>
      <c r="AK892" s="3"/>
      <c r="AL892" s="3"/>
      <c r="AM892" s="3"/>
      <c r="AN892" s="3"/>
      <c r="AO892" s="3"/>
      <c r="AP892" s="3"/>
      <c r="AQ892" s="3"/>
      <c r="AR892" s="3"/>
      <c r="AS892" s="3"/>
      <c r="AT892" s="3"/>
      <c r="AU892" s="3"/>
      <c r="AV892" s="3"/>
      <c r="AW892" s="3"/>
      <c r="AX892" s="3"/>
      <c r="AY892" s="3"/>
      <c r="AZ892" s="3"/>
      <c r="BA892" s="3"/>
      <c r="BB892" s="3"/>
      <c r="BC892" s="3"/>
      <c r="BD892" s="3"/>
      <c r="BE892" s="3"/>
      <c r="BF892" s="3"/>
      <c r="BG892" s="3"/>
      <c r="BH892" s="3"/>
      <c r="BI892" s="3"/>
      <c r="BJ892" s="3"/>
      <c r="BK892" s="3"/>
      <c r="BL892" s="3"/>
      <c r="BM892" s="3"/>
      <c r="BN892" s="3"/>
      <c r="BO892" s="3"/>
      <c r="BP892" s="3"/>
      <c r="BQ892" s="3"/>
      <c r="BR892" s="3"/>
      <c r="BS892" s="3"/>
      <c r="BT892" s="3"/>
      <c r="BU892" s="3"/>
      <c r="BV892" s="3"/>
      <c r="BW892" s="3"/>
      <c r="BX892" s="3"/>
      <c r="BY892" s="3"/>
      <c r="BZ892" s="3"/>
    </row>
    <row r="893">
      <c r="A893" s="20"/>
      <c r="B893" s="20"/>
      <c r="C893" s="3"/>
      <c r="D893" s="3"/>
      <c r="E893" s="3"/>
      <c r="F893" s="3"/>
      <c r="G893" s="3"/>
      <c r="H893" s="3"/>
      <c r="I893" s="3"/>
      <c r="J893" s="3"/>
      <c r="K893" s="3"/>
      <c r="L893" s="3"/>
      <c r="M893" s="3"/>
      <c r="N893" s="3"/>
      <c r="O893" s="3"/>
      <c r="P893" s="3"/>
      <c r="Q893" s="3"/>
      <c r="R893" s="3"/>
      <c r="S893" s="3"/>
      <c r="T893" s="3"/>
      <c r="U893" s="3"/>
      <c r="V893" s="3"/>
      <c r="W893" s="3"/>
      <c r="X893" s="3"/>
      <c r="Y893" s="3"/>
      <c r="Z893" s="3"/>
      <c r="AA893" s="3"/>
      <c r="AB893" s="3"/>
      <c r="AC893" s="3"/>
      <c r="AD893" s="3"/>
      <c r="AE893" s="3"/>
      <c r="AF893" s="3"/>
      <c r="AG893" s="3"/>
      <c r="AH893" s="3"/>
      <c r="AI893" s="3"/>
      <c r="AJ893" s="3"/>
      <c r="AK893" s="3"/>
      <c r="AL893" s="3"/>
      <c r="AM893" s="3"/>
      <c r="AN893" s="3"/>
      <c r="AO893" s="3"/>
      <c r="AP893" s="3"/>
      <c r="AQ893" s="3"/>
      <c r="AR893" s="3"/>
      <c r="AS893" s="3"/>
      <c r="AT893" s="3"/>
      <c r="AU893" s="3"/>
      <c r="AV893" s="3"/>
      <c r="AW893" s="3"/>
      <c r="AX893" s="3"/>
      <c r="AY893" s="3"/>
      <c r="AZ893" s="3"/>
      <c r="BA893" s="3"/>
      <c r="BB893" s="3"/>
      <c r="BC893" s="3"/>
      <c r="BD893" s="3"/>
      <c r="BE893" s="3"/>
      <c r="BF893" s="3"/>
      <c r="BG893" s="3"/>
      <c r="BH893" s="3"/>
      <c r="BI893" s="3"/>
      <c r="BJ893" s="3"/>
      <c r="BK893" s="3"/>
      <c r="BL893" s="3"/>
      <c r="BM893" s="3"/>
      <c r="BN893" s="3"/>
      <c r="BO893" s="3"/>
      <c r="BP893" s="3"/>
      <c r="BQ893" s="3"/>
      <c r="BR893" s="3"/>
      <c r="BS893" s="3"/>
      <c r="BT893" s="3"/>
      <c r="BU893" s="3"/>
      <c r="BV893" s="3"/>
      <c r="BW893" s="3"/>
      <c r="BX893" s="3"/>
      <c r="BY893" s="3"/>
      <c r="BZ893" s="3"/>
    </row>
    <row r="894">
      <c r="A894" s="20"/>
      <c r="B894" s="20"/>
      <c r="C894" s="3"/>
      <c r="D894" s="3"/>
      <c r="E894" s="3"/>
      <c r="F894" s="3"/>
      <c r="G894" s="3"/>
      <c r="H894" s="3"/>
      <c r="I894" s="3"/>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c r="BB894" s="3"/>
      <c r="BC894" s="3"/>
      <c r="BD894" s="3"/>
      <c r="BE894" s="3"/>
      <c r="BF894" s="3"/>
      <c r="BG894" s="3"/>
      <c r="BH894" s="3"/>
      <c r="BI894" s="3"/>
      <c r="BJ894" s="3"/>
      <c r="BK894" s="3"/>
      <c r="BL894" s="3"/>
      <c r="BM894" s="3"/>
      <c r="BN894" s="3"/>
      <c r="BO894" s="3"/>
      <c r="BP894" s="3"/>
      <c r="BQ894" s="3"/>
      <c r="BR894" s="3"/>
      <c r="BS894" s="3"/>
      <c r="BT894" s="3"/>
      <c r="BU894" s="3"/>
      <c r="BV894" s="3"/>
      <c r="BW894" s="3"/>
      <c r="BX894" s="3"/>
      <c r="BY894" s="3"/>
      <c r="BZ894" s="3"/>
    </row>
    <row r="895">
      <c r="A895" s="20"/>
      <c r="B895" s="20"/>
      <c r="C895" s="3"/>
      <c r="D895" s="3"/>
      <c r="E895" s="3"/>
      <c r="F895" s="3"/>
      <c r="G895" s="3"/>
      <c r="H895" s="3"/>
      <c r="I895" s="3"/>
      <c r="J895" s="3"/>
      <c r="K895" s="3"/>
      <c r="L895" s="3"/>
      <c r="M895" s="3"/>
      <c r="N895" s="3"/>
      <c r="O895" s="3"/>
      <c r="P895" s="3"/>
      <c r="Q895" s="3"/>
      <c r="R895" s="3"/>
      <c r="S895" s="3"/>
      <c r="T895" s="3"/>
      <c r="U895" s="3"/>
      <c r="V895" s="3"/>
      <c r="W895" s="3"/>
      <c r="X895" s="3"/>
      <c r="Y895" s="3"/>
      <c r="Z895" s="3"/>
      <c r="AA895" s="3"/>
      <c r="AB895" s="3"/>
      <c r="AC895" s="3"/>
      <c r="AD895" s="3"/>
      <c r="AE895" s="3"/>
      <c r="AF895" s="3"/>
      <c r="AG895" s="3"/>
      <c r="AH895" s="3"/>
      <c r="AI895" s="3"/>
      <c r="AJ895" s="3"/>
      <c r="AK895" s="3"/>
      <c r="AL895" s="3"/>
      <c r="AM895" s="3"/>
      <c r="AN895" s="3"/>
      <c r="AO895" s="3"/>
      <c r="AP895" s="3"/>
      <c r="AQ895" s="3"/>
      <c r="AR895" s="3"/>
      <c r="AS895" s="3"/>
      <c r="AT895" s="3"/>
      <c r="AU895" s="3"/>
      <c r="AV895" s="3"/>
      <c r="AW895" s="3"/>
      <c r="AX895" s="3"/>
      <c r="AY895" s="3"/>
      <c r="AZ895" s="3"/>
      <c r="BA895" s="3"/>
      <c r="BB895" s="3"/>
      <c r="BC895" s="3"/>
      <c r="BD895" s="3"/>
      <c r="BE895" s="3"/>
      <c r="BF895" s="3"/>
      <c r="BG895" s="3"/>
      <c r="BH895" s="3"/>
      <c r="BI895" s="3"/>
      <c r="BJ895" s="3"/>
      <c r="BK895" s="3"/>
      <c r="BL895" s="3"/>
      <c r="BM895" s="3"/>
      <c r="BN895" s="3"/>
      <c r="BO895" s="3"/>
      <c r="BP895" s="3"/>
      <c r="BQ895" s="3"/>
      <c r="BR895" s="3"/>
      <c r="BS895" s="3"/>
      <c r="BT895" s="3"/>
      <c r="BU895" s="3"/>
      <c r="BV895" s="3"/>
      <c r="BW895" s="3"/>
      <c r="BX895" s="3"/>
      <c r="BY895" s="3"/>
      <c r="BZ895" s="3"/>
    </row>
    <row r="896">
      <c r="A896" s="20"/>
      <c r="B896" s="20"/>
      <c r="C896" s="3"/>
      <c r="D896" s="3"/>
      <c r="E896" s="3"/>
      <c r="F896" s="3"/>
      <c r="G896" s="3"/>
      <c r="H896" s="3"/>
      <c r="I896" s="3"/>
      <c r="J896" s="3"/>
      <c r="K896" s="3"/>
      <c r="L896" s="3"/>
      <c r="M896" s="3"/>
      <c r="N896" s="3"/>
      <c r="O896" s="3"/>
      <c r="P896" s="3"/>
      <c r="Q896" s="3"/>
      <c r="R896" s="3"/>
      <c r="S896" s="3"/>
      <c r="T896" s="3"/>
      <c r="U896" s="3"/>
      <c r="V896" s="3"/>
      <c r="W896" s="3"/>
      <c r="X896" s="3"/>
      <c r="Y896" s="3"/>
      <c r="Z896" s="3"/>
      <c r="AA896" s="3"/>
      <c r="AB896" s="3"/>
      <c r="AC896" s="3"/>
      <c r="AD896" s="3"/>
      <c r="AE896" s="3"/>
      <c r="AF896" s="3"/>
      <c r="AG896" s="3"/>
      <c r="AH896" s="3"/>
      <c r="AI896" s="3"/>
      <c r="AJ896" s="3"/>
      <c r="AK896" s="3"/>
      <c r="AL896" s="3"/>
      <c r="AM896" s="3"/>
      <c r="AN896" s="3"/>
      <c r="AO896" s="3"/>
      <c r="AP896" s="3"/>
      <c r="AQ896" s="3"/>
      <c r="AR896" s="3"/>
      <c r="AS896" s="3"/>
      <c r="AT896" s="3"/>
      <c r="AU896" s="3"/>
      <c r="AV896" s="3"/>
      <c r="AW896" s="3"/>
      <c r="AX896" s="3"/>
      <c r="AY896" s="3"/>
      <c r="AZ896" s="3"/>
      <c r="BA896" s="3"/>
      <c r="BB896" s="3"/>
      <c r="BC896" s="3"/>
      <c r="BD896" s="3"/>
      <c r="BE896" s="3"/>
      <c r="BF896" s="3"/>
      <c r="BG896" s="3"/>
      <c r="BH896" s="3"/>
      <c r="BI896" s="3"/>
      <c r="BJ896" s="3"/>
      <c r="BK896" s="3"/>
      <c r="BL896" s="3"/>
      <c r="BM896" s="3"/>
      <c r="BN896" s="3"/>
      <c r="BO896" s="3"/>
      <c r="BP896" s="3"/>
      <c r="BQ896" s="3"/>
      <c r="BR896" s="3"/>
      <c r="BS896" s="3"/>
      <c r="BT896" s="3"/>
      <c r="BU896" s="3"/>
      <c r="BV896" s="3"/>
      <c r="BW896" s="3"/>
      <c r="BX896" s="3"/>
      <c r="BY896" s="3"/>
      <c r="BZ896" s="3"/>
    </row>
    <row r="897">
      <c r="A897" s="20"/>
      <c r="B897" s="20"/>
      <c r="C897" s="3"/>
      <c r="D897" s="3"/>
      <c r="E897" s="3"/>
      <c r="F897" s="3"/>
      <c r="G897" s="3"/>
      <c r="H897" s="3"/>
      <c r="I897" s="3"/>
      <c r="J897" s="3"/>
      <c r="K897" s="3"/>
      <c r="L897" s="3"/>
      <c r="M897" s="3"/>
      <c r="N897" s="3"/>
      <c r="O897" s="3"/>
      <c r="P897" s="3"/>
      <c r="Q897" s="3"/>
      <c r="R897" s="3"/>
      <c r="S897" s="3"/>
      <c r="T897" s="3"/>
      <c r="U897" s="3"/>
      <c r="V897" s="3"/>
      <c r="W897" s="3"/>
      <c r="X897" s="3"/>
      <c r="Y897" s="3"/>
      <c r="Z897" s="3"/>
      <c r="AA897" s="3"/>
      <c r="AB897" s="3"/>
      <c r="AC897" s="3"/>
      <c r="AD897" s="3"/>
      <c r="AE897" s="3"/>
      <c r="AF897" s="3"/>
      <c r="AG897" s="3"/>
      <c r="AH897" s="3"/>
      <c r="AI897" s="3"/>
      <c r="AJ897" s="3"/>
      <c r="AK897" s="3"/>
      <c r="AL897" s="3"/>
      <c r="AM897" s="3"/>
      <c r="AN897" s="3"/>
      <c r="AO897" s="3"/>
      <c r="AP897" s="3"/>
      <c r="AQ897" s="3"/>
      <c r="AR897" s="3"/>
      <c r="AS897" s="3"/>
      <c r="AT897" s="3"/>
      <c r="AU897" s="3"/>
      <c r="AV897" s="3"/>
      <c r="AW897" s="3"/>
      <c r="AX897" s="3"/>
      <c r="AY897" s="3"/>
      <c r="AZ897" s="3"/>
      <c r="BA897" s="3"/>
      <c r="BB897" s="3"/>
      <c r="BC897" s="3"/>
      <c r="BD897" s="3"/>
      <c r="BE897" s="3"/>
      <c r="BF897" s="3"/>
      <c r="BG897" s="3"/>
      <c r="BH897" s="3"/>
      <c r="BI897" s="3"/>
      <c r="BJ897" s="3"/>
      <c r="BK897" s="3"/>
      <c r="BL897" s="3"/>
      <c r="BM897" s="3"/>
      <c r="BN897" s="3"/>
      <c r="BO897" s="3"/>
      <c r="BP897" s="3"/>
      <c r="BQ897" s="3"/>
      <c r="BR897" s="3"/>
      <c r="BS897" s="3"/>
      <c r="BT897" s="3"/>
      <c r="BU897" s="3"/>
      <c r="BV897" s="3"/>
      <c r="BW897" s="3"/>
      <c r="BX897" s="3"/>
      <c r="BY897" s="3"/>
      <c r="BZ897" s="3"/>
    </row>
    <row r="898">
      <c r="A898" s="20"/>
      <c r="B898" s="20"/>
      <c r="C898" s="3"/>
      <c r="D898" s="3"/>
      <c r="E898" s="3"/>
      <c r="F898" s="3"/>
      <c r="G898" s="3"/>
      <c r="H898" s="3"/>
      <c r="I898" s="3"/>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c r="BB898" s="3"/>
      <c r="BC898" s="3"/>
      <c r="BD898" s="3"/>
      <c r="BE898" s="3"/>
      <c r="BF898" s="3"/>
      <c r="BG898" s="3"/>
      <c r="BH898" s="3"/>
      <c r="BI898" s="3"/>
      <c r="BJ898" s="3"/>
      <c r="BK898" s="3"/>
      <c r="BL898" s="3"/>
      <c r="BM898" s="3"/>
      <c r="BN898" s="3"/>
      <c r="BO898" s="3"/>
      <c r="BP898" s="3"/>
      <c r="BQ898" s="3"/>
      <c r="BR898" s="3"/>
      <c r="BS898" s="3"/>
      <c r="BT898" s="3"/>
      <c r="BU898" s="3"/>
      <c r="BV898" s="3"/>
      <c r="BW898" s="3"/>
      <c r="BX898" s="3"/>
      <c r="BY898" s="3"/>
      <c r="BZ898" s="3"/>
    </row>
    <row r="899">
      <c r="A899" s="20"/>
      <c r="B899" s="20"/>
      <c r="C899" s="3"/>
      <c r="D899" s="3"/>
      <c r="E899" s="3"/>
      <c r="F899" s="3"/>
      <c r="G899" s="3"/>
      <c r="H899" s="3"/>
      <c r="I899" s="3"/>
      <c r="J899" s="3"/>
      <c r="K899" s="3"/>
      <c r="L899" s="3"/>
      <c r="M899" s="3"/>
      <c r="N899" s="3"/>
      <c r="O899" s="3"/>
      <c r="P899" s="3"/>
      <c r="Q899" s="3"/>
      <c r="R899" s="3"/>
      <c r="S899" s="3"/>
      <c r="T899" s="3"/>
      <c r="U899" s="3"/>
      <c r="V899" s="3"/>
      <c r="W899" s="3"/>
      <c r="X899" s="3"/>
      <c r="Y899" s="3"/>
      <c r="Z899" s="3"/>
      <c r="AA899" s="3"/>
      <c r="AB899" s="3"/>
      <c r="AC899" s="3"/>
      <c r="AD899" s="3"/>
      <c r="AE899" s="3"/>
      <c r="AF899" s="3"/>
      <c r="AG899" s="3"/>
      <c r="AH899" s="3"/>
      <c r="AI899" s="3"/>
      <c r="AJ899" s="3"/>
      <c r="AK899" s="3"/>
      <c r="AL899" s="3"/>
      <c r="AM899" s="3"/>
      <c r="AN899" s="3"/>
      <c r="AO899" s="3"/>
      <c r="AP899" s="3"/>
      <c r="AQ899" s="3"/>
      <c r="AR899" s="3"/>
      <c r="AS899" s="3"/>
      <c r="AT899" s="3"/>
      <c r="AU899" s="3"/>
      <c r="AV899" s="3"/>
      <c r="AW899" s="3"/>
      <c r="AX899" s="3"/>
      <c r="AY899" s="3"/>
      <c r="AZ899" s="3"/>
      <c r="BA899" s="3"/>
      <c r="BB899" s="3"/>
      <c r="BC899" s="3"/>
      <c r="BD899" s="3"/>
      <c r="BE899" s="3"/>
      <c r="BF899" s="3"/>
      <c r="BG899" s="3"/>
      <c r="BH899" s="3"/>
      <c r="BI899" s="3"/>
      <c r="BJ899" s="3"/>
      <c r="BK899" s="3"/>
      <c r="BL899" s="3"/>
      <c r="BM899" s="3"/>
      <c r="BN899" s="3"/>
      <c r="BO899" s="3"/>
      <c r="BP899" s="3"/>
      <c r="BQ899" s="3"/>
      <c r="BR899" s="3"/>
      <c r="BS899" s="3"/>
      <c r="BT899" s="3"/>
      <c r="BU899" s="3"/>
      <c r="BV899" s="3"/>
      <c r="BW899" s="3"/>
      <c r="BX899" s="3"/>
      <c r="BY899" s="3"/>
      <c r="BZ899" s="3"/>
    </row>
    <row r="900">
      <c r="A900" s="20"/>
      <c r="B900" s="20"/>
      <c r="C900" s="3"/>
      <c r="D900" s="3"/>
      <c r="E900" s="3"/>
      <c r="F900" s="3"/>
      <c r="G900" s="3"/>
      <c r="H900" s="3"/>
      <c r="I900" s="3"/>
      <c r="J900" s="3"/>
      <c r="K900" s="3"/>
      <c r="L900" s="3"/>
      <c r="M900" s="3"/>
      <c r="N900" s="3"/>
      <c r="O900" s="3"/>
      <c r="P900" s="3"/>
      <c r="Q900" s="3"/>
      <c r="R900" s="3"/>
      <c r="S900" s="3"/>
      <c r="T900" s="3"/>
      <c r="U900" s="3"/>
      <c r="V900" s="3"/>
      <c r="W900" s="3"/>
      <c r="X900" s="3"/>
      <c r="Y900" s="3"/>
      <c r="Z900" s="3"/>
      <c r="AA900" s="3"/>
      <c r="AB900" s="3"/>
      <c r="AC900" s="3"/>
      <c r="AD900" s="3"/>
      <c r="AE900" s="3"/>
      <c r="AF900" s="3"/>
      <c r="AG900" s="3"/>
      <c r="AH900" s="3"/>
      <c r="AI900" s="3"/>
      <c r="AJ900" s="3"/>
      <c r="AK900" s="3"/>
      <c r="AL900" s="3"/>
      <c r="AM900" s="3"/>
      <c r="AN900" s="3"/>
      <c r="AO900" s="3"/>
      <c r="AP900" s="3"/>
      <c r="AQ900" s="3"/>
      <c r="AR900" s="3"/>
      <c r="AS900" s="3"/>
      <c r="AT900" s="3"/>
      <c r="AU900" s="3"/>
      <c r="AV900" s="3"/>
      <c r="AW900" s="3"/>
      <c r="AX900" s="3"/>
      <c r="AY900" s="3"/>
      <c r="AZ900" s="3"/>
      <c r="BA900" s="3"/>
      <c r="BB900" s="3"/>
      <c r="BC900" s="3"/>
      <c r="BD900" s="3"/>
      <c r="BE900" s="3"/>
      <c r="BF900" s="3"/>
      <c r="BG900" s="3"/>
      <c r="BH900" s="3"/>
      <c r="BI900" s="3"/>
      <c r="BJ900" s="3"/>
      <c r="BK900" s="3"/>
      <c r="BL900" s="3"/>
      <c r="BM900" s="3"/>
      <c r="BN900" s="3"/>
      <c r="BO900" s="3"/>
      <c r="BP900" s="3"/>
      <c r="BQ900" s="3"/>
      <c r="BR900" s="3"/>
      <c r="BS900" s="3"/>
      <c r="BT900" s="3"/>
      <c r="BU900" s="3"/>
      <c r="BV900" s="3"/>
      <c r="BW900" s="3"/>
      <c r="BX900" s="3"/>
      <c r="BY900" s="3"/>
      <c r="BZ900" s="3"/>
    </row>
    <row r="901">
      <c r="A901" s="20"/>
      <c r="B901" s="20"/>
      <c r="C901" s="3"/>
      <c r="D901" s="3"/>
      <c r="E901" s="3"/>
      <c r="F901" s="3"/>
      <c r="G901" s="3"/>
      <c r="H901" s="3"/>
      <c r="I901" s="3"/>
      <c r="J901" s="3"/>
      <c r="K901" s="3"/>
      <c r="L901" s="3"/>
      <c r="M901" s="3"/>
      <c r="N901" s="3"/>
      <c r="O901" s="3"/>
      <c r="P901" s="3"/>
      <c r="Q901" s="3"/>
      <c r="R901" s="3"/>
      <c r="S901" s="3"/>
      <c r="T901" s="3"/>
      <c r="U901" s="3"/>
      <c r="V901" s="3"/>
      <c r="W901" s="3"/>
      <c r="X901" s="3"/>
      <c r="Y901" s="3"/>
      <c r="Z901" s="3"/>
      <c r="AA901" s="3"/>
      <c r="AB901" s="3"/>
      <c r="AC901" s="3"/>
      <c r="AD901" s="3"/>
      <c r="AE901" s="3"/>
      <c r="AF901" s="3"/>
      <c r="AG901" s="3"/>
      <c r="AH901" s="3"/>
      <c r="AI901" s="3"/>
      <c r="AJ901" s="3"/>
      <c r="AK901" s="3"/>
      <c r="AL901" s="3"/>
      <c r="AM901" s="3"/>
      <c r="AN901" s="3"/>
      <c r="AO901" s="3"/>
      <c r="AP901" s="3"/>
      <c r="AQ901" s="3"/>
      <c r="AR901" s="3"/>
      <c r="AS901" s="3"/>
      <c r="AT901" s="3"/>
      <c r="AU901" s="3"/>
      <c r="AV901" s="3"/>
      <c r="AW901" s="3"/>
      <c r="AX901" s="3"/>
      <c r="AY901" s="3"/>
      <c r="AZ901" s="3"/>
      <c r="BA901" s="3"/>
      <c r="BB901" s="3"/>
      <c r="BC901" s="3"/>
      <c r="BD901" s="3"/>
      <c r="BE901" s="3"/>
      <c r="BF901" s="3"/>
      <c r="BG901" s="3"/>
      <c r="BH901" s="3"/>
      <c r="BI901" s="3"/>
      <c r="BJ901" s="3"/>
      <c r="BK901" s="3"/>
      <c r="BL901" s="3"/>
      <c r="BM901" s="3"/>
      <c r="BN901" s="3"/>
      <c r="BO901" s="3"/>
      <c r="BP901" s="3"/>
      <c r="BQ901" s="3"/>
      <c r="BR901" s="3"/>
      <c r="BS901" s="3"/>
      <c r="BT901" s="3"/>
      <c r="BU901" s="3"/>
      <c r="BV901" s="3"/>
      <c r="BW901" s="3"/>
      <c r="BX901" s="3"/>
      <c r="BY901" s="3"/>
      <c r="BZ901" s="3"/>
    </row>
    <row r="902">
      <c r="A902" s="20"/>
      <c r="B902" s="20"/>
      <c r="C902" s="3"/>
      <c r="D902" s="3"/>
      <c r="E902" s="3"/>
      <c r="F902" s="3"/>
      <c r="G902" s="3"/>
      <c r="H902" s="3"/>
      <c r="I902" s="3"/>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c r="BB902" s="3"/>
      <c r="BC902" s="3"/>
      <c r="BD902" s="3"/>
      <c r="BE902" s="3"/>
      <c r="BF902" s="3"/>
      <c r="BG902" s="3"/>
      <c r="BH902" s="3"/>
      <c r="BI902" s="3"/>
      <c r="BJ902" s="3"/>
      <c r="BK902" s="3"/>
      <c r="BL902" s="3"/>
      <c r="BM902" s="3"/>
      <c r="BN902" s="3"/>
      <c r="BO902" s="3"/>
      <c r="BP902" s="3"/>
      <c r="BQ902" s="3"/>
      <c r="BR902" s="3"/>
      <c r="BS902" s="3"/>
      <c r="BT902" s="3"/>
      <c r="BU902" s="3"/>
      <c r="BV902" s="3"/>
      <c r="BW902" s="3"/>
      <c r="BX902" s="3"/>
      <c r="BY902" s="3"/>
      <c r="BZ902" s="3"/>
    </row>
    <row r="903">
      <c r="A903" s="20"/>
      <c r="B903" s="20"/>
      <c r="C903" s="3"/>
      <c r="D903" s="3"/>
      <c r="E903" s="3"/>
      <c r="F903" s="3"/>
      <c r="G903" s="3"/>
      <c r="H903" s="3"/>
      <c r="I903" s="3"/>
      <c r="J903" s="3"/>
      <c r="K903" s="3"/>
      <c r="L903" s="3"/>
      <c r="M903" s="3"/>
      <c r="N903" s="3"/>
      <c r="O903" s="3"/>
      <c r="P903" s="3"/>
      <c r="Q903" s="3"/>
      <c r="R903" s="3"/>
      <c r="S903" s="3"/>
      <c r="T903" s="3"/>
      <c r="U903" s="3"/>
      <c r="V903" s="3"/>
      <c r="W903" s="3"/>
      <c r="X903" s="3"/>
      <c r="Y903" s="3"/>
      <c r="Z903" s="3"/>
      <c r="AA903" s="3"/>
      <c r="AB903" s="3"/>
      <c r="AC903" s="3"/>
      <c r="AD903" s="3"/>
      <c r="AE903" s="3"/>
      <c r="AF903" s="3"/>
      <c r="AG903" s="3"/>
      <c r="AH903" s="3"/>
      <c r="AI903" s="3"/>
      <c r="AJ903" s="3"/>
      <c r="AK903" s="3"/>
      <c r="AL903" s="3"/>
      <c r="AM903" s="3"/>
      <c r="AN903" s="3"/>
      <c r="AO903" s="3"/>
      <c r="AP903" s="3"/>
      <c r="AQ903" s="3"/>
      <c r="AR903" s="3"/>
      <c r="AS903" s="3"/>
      <c r="AT903" s="3"/>
      <c r="AU903" s="3"/>
      <c r="AV903" s="3"/>
      <c r="AW903" s="3"/>
      <c r="AX903" s="3"/>
      <c r="AY903" s="3"/>
      <c r="AZ903" s="3"/>
      <c r="BA903" s="3"/>
      <c r="BB903" s="3"/>
      <c r="BC903" s="3"/>
      <c r="BD903" s="3"/>
      <c r="BE903" s="3"/>
      <c r="BF903" s="3"/>
      <c r="BG903" s="3"/>
      <c r="BH903" s="3"/>
      <c r="BI903" s="3"/>
      <c r="BJ903" s="3"/>
      <c r="BK903" s="3"/>
      <c r="BL903" s="3"/>
      <c r="BM903" s="3"/>
      <c r="BN903" s="3"/>
      <c r="BO903" s="3"/>
      <c r="BP903" s="3"/>
      <c r="BQ903" s="3"/>
      <c r="BR903" s="3"/>
      <c r="BS903" s="3"/>
      <c r="BT903" s="3"/>
      <c r="BU903" s="3"/>
      <c r="BV903" s="3"/>
      <c r="BW903" s="3"/>
      <c r="BX903" s="3"/>
      <c r="BY903" s="3"/>
      <c r="BZ903" s="3"/>
    </row>
    <row r="904">
      <c r="A904" s="20"/>
      <c r="B904" s="20"/>
      <c r="C904" s="3"/>
      <c r="D904" s="3"/>
      <c r="E904" s="3"/>
      <c r="F904" s="3"/>
      <c r="G904" s="3"/>
      <c r="H904" s="3"/>
      <c r="I904" s="3"/>
      <c r="J904" s="3"/>
      <c r="K904" s="3"/>
      <c r="L904" s="3"/>
      <c r="M904" s="3"/>
      <c r="N904" s="3"/>
      <c r="O904" s="3"/>
      <c r="P904" s="3"/>
      <c r="Q904" s="3"/>
      <c r="R904" s="3"/>
      <c r="S904" s="3"/>
      <c r="T904" s="3"/>
      <c r="U904" s="3"/>
      <c r="V904" s="3"/>
      <c r="W904" s="3"/>
      <c r="X904" s="3"/>
      <c r="Y904" s="3"/>
      <c r="Z904" s="3"/>
      <c r="AA904" s="3"/>
      <c r="AB904" s="3"/>
      <c r="AC904" s="3"/>
      <c r="AD904" s="3"/>
      <c r="AE904" s="3"/>
      <c r="AF904" s="3"/>
      <c r="AG904" s="3"/>
      <c r="AH904" s="3"/>
      <c r="AI904" s="3"/>
      <c r="AJ904" s="3"/>
      <c r="AK904" s="3"/>
      <c r="AL904" s="3"/>
      <c r="AM904" s="3"/>
      <c r="AN904" s="3"/>
      <c r="AO904" s="3"/>
      <c r="AP904" s="3"/>
      <c r="AQ904" s="3"/>
      <c r="AR904" s="3"/>
      <c r="AS904" s="3"/>
      <c r="AT904" s="3"/>
      <c r="AU904" s="3"/>
      <c r="AV904" s="3"/>
      <c r="AW904" s="3"/>
      <c r="AX904" s="3"/>
      <c r="AY904" s="3"/>
      <c r="AZ904" s="3"/>
      <c r="BA904" s="3"/>
      <c r="BB904" s="3"/>
      <c r="BC904" s="3"/>
      <c r="BD904" s="3"/>
      <c r="BE904" s="3"/>
      <c r="BF904" s="3"/>
      <c r="BG904" s="3"/>
      <c r="BH904" s="3"/>
      <c r="BI904" s="3"/>
      <c r="BJ904" s="3"/>
      <c r="BK904" s="3"/>
      <c r="BL904" s="3"/>
      <c r="BM904" s="3"/>
      <c r="BN904" s="3"/>
      <c r="BO904" s="3"/>
      <c r="BP904" s="3"/>
      <c r="BQ904" s="3"/>
      <c r="BR904" s="3"/>
      <c r="BS904" s="3"/>
      <c r="BT904" s="3"/>
      <c r="BU904" s="3"/>
      <c r="BV904" s="3"/>
      <c r="BW904" s="3"/>
      <c r="BX904" s="3"/>
      <c r="BY904" s="3"/>
      <c r="BZ904" s="3"/>
    </row>
    <row r="905">
      <c r="A905" s="20"/>
      <c r="B905" s="20"/>
      <c r="C905" s="3"/>
      <c r="D905" s="3"/>
      <c r="E905" s="3"/>
      <c r="F905" s="3"/>
      <c r="G905" s="3"/>
      <c r="H905" s="3"/>
      <c r="I905" s="3"/>
      <c r="J905" s="3"/>
      <c r="K905" s="3"/>
      <c r="L905" s="3"/>
      <c r="M905" s="3"/>
      <c r="N905" s="3"/>
      <c r="O905" s="3"/>
      <c r="P905" s="3"/>
      <c r="Q905" s="3"/>
      <c r="R905" s="3"/>
      <c r="S905" s="3"/>
      <c r="T905" s="3"/>
      <c r="U905" s="3"/>
      <c r="V905" s="3"/>
      <c r="W905" s="3"/>
      <c r="X905" s="3"/>
      <c r="Y905" s="3"/>
      <c r="Z905" s="3"/>
      <c r="AA905" s="3"/>
      <c r="AB905" s="3"/>
      <c r="AC905" s="3"/>
      <c r="AD905" s="3"/>
      <c r="AE905" s="3"/>
      <c r="AF905" s="3"/>
      <c r="AG905" s="3"/>
      <c r="AH905" s="3"/>
      <c r="AI905" s="3"/>
      <c r="AJ905" s="3"/>
      <c r="AK905" s="3"/>
      <c r="AL905" s="3"/>
      <c r="AM905" s="3"/>
      <c r="AN905" s="3"/>
      <c r="AO905" s="3"/>
      <c r="AP905" s="3"/>
      <c r="AQ905" s="3"/>
      <c r="AR905" s="3"/>
      <c r="AS905" s="3"/>
      <c r="AT905" s="3"/>
      <c r="AU905" s="3"/>
      <c r="AV905" s="3"/>
      <c r="AW905" s="3"/>
      <c r="AX905" s="3"/>
      <c r="AY905" s="3"/>
      <c r="AZ905" s="3"/>
      <c r="BA905" s="3"/>
      <c r="BB905" s="3"/>
      <c r="BC905" s="3"/>
      <c r="BD905" s="3"/>
      <c r="BE905" s="3"/>
      <c r="BF905" s="3"/>
      <c r="BG905" s="3"/>
      <c r="BH905" s="3"/>
      <c r="BI905" s="3"/>
      <c r="BJ905" s="3"/>
      <c r="BK905" s="3"/>
      <c r="BL905" s="3"/>
      <c r="BM905" s="3"/>
      <c r="BN905" s="3"/>
      <c r="BO905" s="3"/>
      <c r="BP905" s="3"/>
      <c r="BQ905" s="3"/>
      <c r="BR905" s="3"/>
      <c r="BS905" s="3"/>
      <c r="BT905" s="3"/>
      <c r="BU905" s="3"/>
      <c r="BV905" s="3"/>
      <c r="BW905" s="3"/>
      <c r="BX905" s="3"/>
      <c r="BY905" s="3"/>
      <c r="BZ905" s="3"/>
    </row>
    <row r="906">
      <c r="A906" s="20"/>
      <c r="B906" s="20"/>
      <c r="C906" s="3"/>
      <c r="D906" s="3"/>
      <c r="E906" s="3"/>
      <c r="F906" s="3"/>
      <c r="G906" s="3"/>
      <c r="H906" s="3"/>
      <c r="I906" s="3"/>
      <c r="J906" s="3"/>
      <c r="K906" s="3"/>
      <c r="L906" s="3"/>
      <c r="M906" s="3"/>
      <c r="N906" s="3"/>
      <c r="O906" s="3"/>
      <c r="P906" s="3"/>
      <c r="Q906" s="3"/>
      <c r="R906" s="3"/>
      <c r="S906" s="3"/>
      <c r="T906" s="3"/>
      <c r="U906" s="3"/>
      <c r="V906" s="3"/>
      <c r="W906" s="3"/>
      <c r="X906" s="3"/>
      <c r="Y906" s="3"/>
      <c r="Z906" s="3"/>
      <c r="AA906" s="3"/>
      <c r="AB906" s="3"/>
      <c r="AC906" s="3"/>
      <c r="AD906" s="3"/>
      <c r="AE906" s="3"/>
      <c r="AF906" s="3"/>
      <c r="AG906" s="3"/>
      <c r="AH906" s="3"/>
      <c r="AI906" s="3"/>
      <c r="AJ906" s="3"/>
      <c r="AK906" s="3"/>
      <c r="AL906" s="3"/>
      <c r="AM906" s="3"/>
      <c r="AN906" s="3"/>
      <c r="AO906" s="3"/>
      <c r="AP906" s="3"/>
      <c r="AQ906" s="3"/>
      <c r="AR906" s="3"/>
      <c r="AS906" s="3"/>
      <c r="AT906" s="3"/>
      <c r="AU906" s="3"/>
      <c r="AV906" s="3"/>
      <c r="AW906" s="3"/>
      <c r="AX906" s="3"/>
      <c r="AY906" s="3"/>
      <c r="AZ906" s="3"/>
      <c r="BA906" s="3"/>
      <c r="BB906" s="3"/>
      <c r="BC906" s="3"/>
      <c r="BD906" s="3"/>
      <c r="BE906" s="3"/>
      <c r="BF906" s="3"/>
      <c r="BG906" s="3"/>
      <c r="BH906" s="3"/>
      <c r="BI906" s="3"/>
      <c r="BJ906" s="3"/>
      <c r="BK906" s="3"/>
      <c r="BL906" s="3"/>
      <c r="BM906" s="3"/>
      <c r="BN906" s="3"/>
      <c r="BO906" s="3"/>
      <c r="BP906" s="3"/>
      <c r="BQ906" s="3"/>
      <c r="BR906" s="3"/>
      <c r="BS906" s="3"/>
      <c r="BT906" s="3"/>
      <c r="BU906" s="3"/>
      <c r="BV906" s="3"/>
      <c r="BW906" s="3"/>
      <c r="BX906" s="3"/>
      <c r="BY906" s="3"/>
      <c r="BZ906" s="3"/>
    </row>
    <row r="907">
      <c r="A907" s="20"/>
      <c r="B907" s="20"/>
      <c r="C907" s="3"/>
      <c r="D907" s="3"/>
      <c r="E907" s="3"/>
      <c r="F907" s="3"/>
      <c r="G907" s="3"/>
      <c r="H907" s="3"/>
      <c r="I907" s="3"/>
      <c r="J907" s="3"/>
      <c r="K907" s="3"/>
      <c r="L907" s="3"/>
      <c r="M907" s="3"/>
      <c r="N907" s="3"/>
      <c r="O907" s="3"/>
      <c r="P907" s="3"/>
      <c r="Q907" s="3"/>
      <c r="R907" s="3"/>
      <c r="S907" s="3"/>
      <c r="T907" s="3"/>
      <c r="U907" s="3"/>
      <c r="V907" s="3"/>
      <c r="W907" s="3"/>
      <c r="X907" s="3"/>
      <c r="Y907" s="3"/>
      <c r="Z907" s="3"/>
      <c r="AA907" s="3"/>
      <c r="AB907" s="3"/>
      <c r="AC907" s="3"/>
      <c r="AD907" s="3"/>
      <c r="AE907" s="3"/>
      <c r="AF907" s="3"/>
      <c r="AG907" s="3"/>
      <c r="AH907" s="3"/>
      <c r="AI907" s="3"/>
      <c r="AJ907" s="3"/>
      <c r="AK907" s="3"/>
      <c r="AL907" s="3"/>
      <c r="AM907" s="3"/>
      <c r="AN907" s="3"/>
      <c r="AO907" s="3"/>
      <c r="AP907" s="3"/>
      <c r="AQ907" s="3"/>
      <c r="AR907" s="3"/>
      <c r="AS907" s="3"/>
      <c r="AT907" s="3"/>
      <c r="AU907" s="3"/>
      <c r="AV907" s="3"/>
      <c r="AW907" s="3"/>
      <c r="AX907" s="3"/>
      <c r="AY907" s="3"/>
      <c r="AZ907" s="3"/>
      <c r="BA907" s="3"/>
      <c r="BB907" s="3"/>
      <c r="BC907" s="3"/>
      <c r="BD907" s="3"/>
      <c r="BE907" s="3"/>
      <c r="BF907" s="3"/>
      <c r="BG907" s="3"/>
      <c r="BH907" s="3"/>
      <c r="BI907" s="3"/>
      <c r="BJ907" s="3"/>
      <c r="BK907" s="3"/>
      <c r="BL907" s="3"/>
      <c r="BM907" s="3"/>
      <c r="BN907" s="3"/>
      <c r="BO907" s="3"/>
      <c r="BP907" s="3"/>
      <c r="BQ907" s="3"/>
      <c r="BR907" s="3"/>
      <c r="BS907" s="3"/>
      <c r="BT907" s="3"/>
      <c r="BU907" s="3"/>
      <c r="BV907" s="3"/>
      <c r="BW907" s="3"/>
      <c r="BX907" s="3"/>
      <c r="BY907" s="3"/>
      <c r="BZ907" s="3"/>
    </row>
    <row r="908">
      <c r="A908" s="20"/>
      <c r="B908" s="20"/>
      <c r="C908" s="3"/>
      <c r="D908" s="3"/>
      <c r="E908" s="3"/>
      <c r="F908" s="3"/>
      <c r="G908" s="3"/>
      <c r="H908" s="3"/>
      <c r="I908" s="3"/>
      <c r="J908" s="3"/>
      <c r="K908" s="3"/>
      <c r="L908" s="3"/>
      <c r="M908" s="3"/>
      <c r="N908" s="3"/>
      <c r="O908" s="3"/>
      <c r="P908" s="3"/>
      <c r="Q908" s="3"/>
      <c r="R908" s="3"/>
      <c r="S908" s="3"/>
      <c r="T908" s="3"/>
      <c r="U908" s="3"/>
      <c r="V908" s="3"/>
      <c r="W908" s="3"/>
      <c r="X908" s="3"/>
      <c r="Y908" s="3"/>
      <c r="Z908" s="3"/>
      <c r="AA908" s="3"/>
      <c r="AB908" s="3"/>
      <c r="AC908" s="3"/>
      <c r="AD908" s="3"/>
      <c r="AE908" s="3"/>
      <c r="AF908" s="3"/>
      <c r="AG908" s="3"/>
      <c r="AH908" s="3"/>
      <c r="AI908" s="3"/>
      <c r="AJ908" s="3"/>
      <c r="AK908" s="3"/>
      <c r="AL908" s="3"/>
      <c r="AM908" s="3"/>
      <c r="AN908" s="3"/>
      <c r="AO908" s="3"/>
      <c r="AP908" s="3"/>
      <c r="AQ908" s="3"/>
      <c r="AR908" s="3"/>
      <c r="AS908" s="3"/>
      <c r="AT908" s="3"/>
      <c r="AU908" s="3"/>
      <c r="AV908" s="3"/>
      <c r="AW908" s="3"/>
      <c r="AX908" s="3"/>
      <c r="AY908" s="3"/>
      <c r="AZ908" s="3"/>
      <c r="BA908" s="3"/>
      <c r="BB908" s="3"/>
      <c r="BC908" s="3"/>
      <c r="BD908" s="3"/>
      <c r="BE908" s="3"/>
      <c r="BF908" s="3"/>
      <c r="BG908" s="3"/>
      <c r="BH908" s="3"/>
      <c r="BI908" s="3"/>
      <c r="BJ908" s="3"/>
      <c r="BK908" s="3"/>
      <c r="BL908" s="3"/>
      <c r="BM908" s="3"/>
      <c r="BN908" s="3"/>
      <c r="BO908" s="3"/>
      <c r="BP908" s="3"/>
      <c r="BQ908" s="3"/>
      <c r="BR908" s="3"/>
      <c r="BS908" s="3"/>
      <c r="BT908" s="3"/>
      <c r="BU908" s="3"/>
      <c r="BV908" s="3"/>
      <c r="BW908" s="3"/>
      <c r="BX908" s="3"/>
      <c r="BY908" s="3"/>
      <c r="BZ908" s="3"/>
    </row>
    <row r="909">
      <c r="A909" s="20"/>
      <c r="B909" s="20"/>
      <c r="C909" s="3"/>
      <c r="D909" s="3"/>
      <c r="E909" s="3"/>
      <c r="F909" s="3"/>
      <c r="G909" s="3"/>
      <c r="H909" s="3"/>
      <c r="I909" s="3"/>
      <c r="J909" s="3"/>
      <c r="K909" s="3"/>
      <c r="L909" s="3"/>
      <c r="M909" s="3"/>
      <c r="N909" s="3"/>
      <c r="O909" s="3"/>
      <c r="P909" s="3"/>
      <c r="Q909" s="3"/>
      <c r="R909" s="3"/>
      <c r="S909" s="3"/>
      <c r="T909" s="3"/>
      <c r="U909" s="3"/>
      <c r="V909" s="3"/>
      <c r="W909" s="3"/>
      <c r="X909" s="3"/>
      <c r="Y909" s="3"/>
      <c r="Z909" s="3"/>
      <c r="AA909" s="3"/>
      <c r="AB909" s="3"/>
      <c r="AC909" s="3"/>
      <c r="AD909" s="3"/>
      <c r="AE909" s="3"/>
      <c r="AF909" s="3"/>
      <c r="AG909" s="3"/>
      <c r="AH909" s="3"/>
      <c r="AI909" s="3"/>
      <c r="AJ909" s="3"/>
      <c r="AK909" s="3"/>
      <c r="AL909" s="3"/>
      <c r="AM909" s="3"/>
      <c r="AN909" s="3"/>
      <c r="AO909" s="3"/>
      <c r="AP909" s="3"/>
      <c r="AQ909" s="3"/>
      <c r="AR909" s="3"/>
      <c r="AS909" s="3"/>
      <c r="AT909" s="3"/>
      <c r="AU909" s="3"/>
      <c r="AV909" s="3"/>
      <c r="AW909" s="3"/>
      <c r="AX909" s="3"/>
      <c r="AY909" s="3"/>
      <c r="AZ909" s="3"/>
      <c r="BA909" s="3"/>
      <c r="BB909" s="3"/>
      <c r="BC909" s="3"/>
      <c r="BD909" s="3"/>
      <c r="BE909" s="3"/>
      <c r="BF909" s="3"/>
      <c r="BG909" s="3"/>
      <c r="BH909" s="3"/>
      <c r="BI909" s="3"/>
      <c r="BJ909" s="3"/>
      <c r="BK909" s="3"/>
      <c r="BL909" s="3"/>
      <c r="BM909" s="3"/>
      <c r="BN909" s="3"/>
      <c r="BO909" s="3"/>
      <c r="BP909" s="3"/>
      <c r="BQ909" s="3"/>
      <c r="BR909" s="3"/>
      <c r="BS909" s="3"/>
      <c r="BT909" s="3"/>
      <c r="BU909" s="3"/>
      <c r="BV909" s="3"/>
      <c r="BW909" s="3"/>
      <c r="BX909" s="3"/>
      <c r="BY909" s="3"/>
      <c r="BZ909" s="3"/>
    </row>
    <row r="910">
      <c r="A910" s="20"/>
      <c r="B910" s="20"/>
      <c r="C910" s="3"/>
      <c r="D910" s="3"/>
      <c r="E910" s="3"/>
      <c r="F910" s="3"/>
      <c r="G910" s="3"/>
      <c r="H910" s="3"/>
      <c r="I910" s="3"/>
      <c r="J910" s="3"/>
      <c r="K910" s="3"/>
      <c r="L910" s="3"/>
      <c r="M910" s="3"/>
      <c r="N910" s="3"/>
      <c r="O910" s="3"/>
      <c r="P910" s="3"/>
      <c r="Q910" s="3"/>
      <c r="R910" s="3"/>
      <c r="S910" s="3"/>
      <c r="T910" s="3"/>
      <c r="U910" s="3"/>
      <c r="V910" s="3"/>
      <c r="W910" s="3"/>
      <c r="X910" s="3"/>
      <c r="Y910" s="3"/>
      <c r="Z910" s="3"/>
      <c r="AA910" s="3"/>
      <c r="AB910" s="3"/>
      <c r="AC910" s="3"/>
      <c r="AD910" s="3"/>
      <c r="AE910" s="3"/>
      <c r="AF910" s="3"/>
      <c r="AG910" s="3"/>
      <c r="AH910" s="3"/>
      <c r="AI910" s="3"/>
      <c r="AJ910" s="3"/>
      <c r="AK910" s="3"/>
      <c r="AL910" s="3"/>
      <c r="AM910" s="3"/>
      <c r="AN910" s="3"/>
      <c r="AO910" s="3"/>
      <c r="AP910" s="3"/>
      <c r="AQ910" s="3"/>
      <c r="AR910" s="3"/>
      <c r="AS910" s="3"/>
      <c r="AT910" s="3"/>
      <c r="AU910" s="3"/>
      <c r="AV910" s="3"/>
      <c r="AW910" s="3"/>
      <c r="AX910" s="3"/>
      <c r="AY910" s="3"/>
      <c r="AZ910" s="3"/>
      <c r="BA910" s="3"/>
      <c r="BB910" s="3"/>
      <c r="BC910" s="3"/>
      <c r="BD910" s="3"/>
      <c r="BE910" s="3"/>
      <c r="BF910" s="3"/>
      <c r="BG910" s="3"/>
      <c r="BH910" s="3"/>
      <c r="BI910" s="3"/>
      <c r="BJ910" s="3"/>
      <c r="BK910" s="3"/>
      <c r="BL910" s="3"/>
      <c r="BM910" s="3"/>
      <c r="BN910" s="3"/>
      <c r="BO910" s="3"/>
      <c r="BP910" s="3"/>
      <c r="BQ910" s="3"/>
      <c r="BR910" s="3"/>
      <c r="BS910" s="3"/>
      <c r="BT910" s="3"/>
      <c r="BU910" s="3"/>
      <c r="BV910" s="3"/>
      <c r="BW910" s="3"/>
      <c r="BX910" s="3"/>
      <c r="BY910" s="3"/>
      <c r="BZ910" s="3"/>
    </row>
    <row r="911">
      <c r="A911" s="20"/>
      <c r="B911" s="20"/>
      <c r="C911" s="3"/>
      <c r="D911" s="3"/>
      <c r="E911" s="3"/>
      <c r="F911" s="3"/>
      <c r="G911" s="3"/>
      <c r="H911" s="3"/>
      <c r="I911" s="3"/>
      <c r="J911" s="3"/>
      <c r="K911" s="3"/>
      <c r="L911" s="3"/>
      <c r="M911" s="3"/>
      <c r="N911" s="3"/>
      <c r="O911" s="3"/>
      <c r="P911" s="3"/>
      <c r="Q911" s="3"/>
      <c r="R911" s="3"/>
      <c r="S911" s="3"/>
      <c r="T911" s="3"/>
      <c r="U911" s="3"/>
      <c r="V911" s="3"/>
      <c r="W911" s="3"/>
      <c r="X911" s="3"/>
      <c r="Y911" s="3"/>
      <c r="Z911" s="3"/>
      <c r="AA911" s="3"/>
      <c r="AB911" s="3"/>
      <c r="AC911" s="3"/>
      <c r="AD911" s="3"/>
      <c r="AE911" s="3"/>
      <c r="AF911" s="3"/>
      <c r="AG911" s="3"/>
      <c r="AH911" s="3"/>
      <c r="AI911" s="3"/>
      <c r="AJ911" s="3"/>
      <c r="AK911" s="3"/>
      <c r="AL911" s="3"/>
      <c r="AM911" s="3"/>
      <c r="AN911" s="3"/>
      <c r="AO911" s="3"/>
      <c r="AP911" s="3"/>
      <c r="AQ911" s="3"/>
      <c r="AR911" s="3"/>
      <c r="AS911" s="3"/>
      <c r="AT911" s="3"/>
      <c r="AU911" s="3"/>
      <c r="AV911" s="3"/>
      <c r="AW911" s="3"/>
      <c r="AX911" s="3"/>
      <c r="AY911" s="3"/>
      <c r="AZ911" s="3"/>
      <c r="BA911" s="3"/>
      <c r="BB911" s="3"/>
      <c r="BC911" s="3"/>
      <c r="BD911" s="3"/>
      <c r="BE911" s="3"/>
      <c r="BF911" s="3"/>
      <c r="BG911" s="3"/>
      <c r="BH911" s="3"/>
      <c r="BI911" s="3"/>
      <c r="BJ911" s="3"/>
      <c r="BK911" s="3"/>
      <c r="BL911" s="3"/>
      <c r="BM911" s="3"/>
      <c r="BN911" s="3"/>
      <c r="BO911" s="3"/>
      <c r="BP911" s="3"/>
      <c r="BQ911" s="3"/>
      <c r="BR911" s="3"/>
      <c r="BS911" s="3"/>
      <c r="BT911" s="3"/>
      <c r="BU911" s="3"/>
      <c r="BV911" s="3"/>
      <c r="BW911" s="3"/>
      <c r="BX911" s="3"/>
      <c r="BY911" s="3"/>
      <c r="BZ911" s="3"/>
    </row>
    <row r="912">
      <c r="A912" s="20"/>
      <c r="B912" s="20"/>
      <c r="C912" s="3"/>
      <c r="D912" s="3"/>
      <c r="E912" s="3"/>
      <c r="F912" s="3"/>
      <c r="G912" s="3"/>
      <c r="H912" s="3"/>
      <c r="I912" s="3"/>
      <c r="J912" s="3"/>
      <c r="K912" s="3"/>
      <c r="L912" s="3"/>
      <c r="M912" s="3"/>
      <c r="N912" s="3"/>
      <c r="O912" s="3"/>
      <c r="P912" s="3"/>
      <c r="Q912" s="3"/>
      <c r="R912" s="3"/>
      <c r="S912" s="3"/>
      <c r="T912" s="3"/>
      <c r="U912" s="3"/>
      <c r="V912" s="3"/>
      <c r="W912" s="3"/>
      <c r="X912" s="3"/>
      <c r="Y912" s="3"/>
      <c r="Z912" s="3"/>
      <c r="AA912" s="3"/>
      <c r="AB912" s="3"/>
      <c r="AC912" s="3"/>
      <c r="AD912" s="3"/>
      <c r="AE912" s="3"/>
      <c r="AF912" s="3"/>
      <c r="AG912" s="3"/>
      <c r="AH912" s="3"/>
      <c r="AI912" s="3"/>
      <c r="AJ912" s="3"/>
      <c r="AK912" s="3"/>
      <c r="AL912" s="3"/>
      <c r="AM912" s="3"/>
      <c r="AN912" s="3"/>
      <c r="AO912" s="3"/>
      <c r="AP912" s="3"/>
      <c r="AQ912" s="3"/>
      <c r="AR912" s="3"/>
      <c r="AS912" s="3"/>
      <c r="AT912" s="3"/>
      <c r="AU912" s="3"/>
      <c r="AV912" s="3"/>
      <c r="AW912" s="3"/>
      <c r="AX912" s="3"/>
      <c r="AY912" s="3"/>
      <c r="AZ912" s="3"/>
      <c r="BA912" s="3"/>
      <c r="BB912" s="3"/>
      <c r="BC912" s="3"/>
      <c r="BD912" s="3"/>
      <c r="BE912" s="3"/>
      <c r="BF912" s="3"/>
      <c r="BG912" s="3"/>
      <c r="BH912" s="3"/>
      <c r="BI912" s="3"/>
      <c r="BJ912" s="3"/>
      <c r="BK912" s="3"/>
      <c r="BL912" s="3"/>
      <c r="BM912" s="3"/>
      <c r="BN912" s="3"/>
      <c r="BO912" s="3"/>
      <c r="BP912" s="3"/>
      <c r="BQ912" s="3"/>
      <c r="BR912" s="3"/>
      <c r="BS912" s="3"/>
      <c r="BT912" s="3"/>
      <c r="BU912" s="3"/>
      <c r="BV912" s="3"/>
      <c r="BW912" s="3"/>
      <c r="BX912" s="3"/>
      <c r="BY912" s="3"/>
      <c r="BZ912" s="3"/>
    </row>
    <row r="913">
      <c r="A913" s="20"/>
      <c r="B913" s="20"/>
      <c r="C913" s="3"/>
      <c r="D913" s="3"/>
      <c r="E913" s="3"/>
      <c r="F913" s="3"/>
      <c r="G913" s="3"/>
      <c r="H913" s="3"/>
      <c r="I913" s="3"/>
      <c r="J913" s="3"/>
      <c r="K913" s="3"/>
      <c r="L913" s="3"/>
      <c r="M913" s="3"/>
      <c r="N913" s="3"/>
      <c r="O913" s="3"/>
      <c r="P913" s="3"/>
      <c r="Q913" s="3"/>
      <c r="R913" s="3"/>
      <c r="S913" s="3"/>
      <c r="T913" s="3"/>
      <c r="U913" s="3"/>
      <c r="V913" s="3"/>
      <c r="W913" s="3"/>
      <c r="X913" s="3"/>
      <c r="Y913" s="3"/>
      <c r="Z913" s="3"/>
      <c r="AA913" s="3"/>
      <c r="AB913" s="3"/>
      <c r="AC913" s="3"/>
      <c r="AD913" s="3"/>
      <c r="AE913" s="3"/>
      <c r="AF913" s="3"/>
      <c r="AG913" s="3"/>
      <c r="AH913" s="3"/>
      <c r="AI913" s="3"/>
      <c r="AJ913" s="3"/>
      <c r="AK913" s="3"/>
      <c r="AL913" s="3"/>
      <c r="AM913" s="3"/>
      <c r="AN913" s="3"/>
      <c r="AO913" s="3"/>
      <c r="AP913" s="3"/>
      <c r="AQ913" s="3"/>
      <c r="AR913" s="3"/>
      <c r="AS913" s="3"/>
      <c r="AT913" s="3"/>
      <c r="AU913" s="3"/>
      <c r="AV913" s="3"/>
      <c r="AW913" s="3"/>
      <c r="AX913" s="3"/>
      <c r="AY913" s="3"/>
      <c r="AZ913" s="3"/>
      <c r="BA913" s="3"/>
      <c r="BB913" s="3"/>
      <c r="BC913" s="3"/>
      <c r="BD913" s="3"/>
      <c r="BE913" s="3"/>
      <c r="BF913" s="3"/>
      <c r="BG913" s="3"/>
      <c r="BH913" s="3"/>
      <c r="BI913" s="3"/>
      <c r="BJ913" s="3"/>
      <c r="BK913" s="3"/>
      <c r="BL913" s="3"/>
      <c r="BM913" s="3"/>
      <c r="BN913" s="3"/>
      <c r="BO913" s="3"/>
      <c r="BP913" s="3"/>
      <c r="BQ913" s="3"/>
      <c r="BR913" s="3"/>
      <c r="BS913" s="3"/>
      <c r="BT913" s="3"/>
      <c r="BU913" s="3"/>
      <c r="BV913" s="3"/>
      <c r="BW913" s="3"/>
      <c r="BX913" s="3"/>
      <c r="BY913" s="3"/>
      <c r="BZ913" s="3"/>
    </row>
    <row r="914">
      <c r="A914" s="20"/>
      <c r="B914" s="20"/>
      <c r="C914" s="3"/>
      <c r="D914" s="3"/>
      <c r="E914" s="3"/>
      <c r="F914" s="3"/>
      <c r="G914" s="3"/>
      <c r="H914" s="3"/>
      <c r="I914" s="3"/>
      <c r="J914" s="3"/>
      <c r="K914" s="3"/>
      <c r="L914" s="3"/>
      <c r="M914" s="3"/>
      <c r="N914" s="3"/>
      <c r="O914" s="3"/>
      <c r="P914" s="3"/>
      <c r="Q914" s="3"/>
      <c r="R914" s="3"/>
      <c r="S914" s="3"/>
      <c r="T914" s="3"/>
      <c r="U914" s="3"/>
      <c r="V914" s="3"/>
      <c r="W914" s="3"/>
      <c r="X914" s="3"/>
      <c r="Y914" s="3"/>
      <c r="Z914" s="3"/>
      <c r="AA914" s="3"/>
      <c r="AB914" s="3"/>
      <c r="AC914" s="3"/>
      <c r="AD914" s="3"/>
      <c r="AE914" s="3"/>
      <c r="AF914" s="3"/>
      <c r="AG914" s="3"/>
      <c r="AH914" s="3"/>
      <c r="AI914" s="3"/>
      <c r="AJ914" s="3"/>
      <c r="AK914" s="3"/>
      <c r="AL914" s="3"/>
      <c r="AM914" s="3"/>
      <c r="AN914" s="3"/>
      <c r="AO914" s="3"/>
      <c r="AP914" s="3"/>
      <c r="AQ914" s="3"/>
      <c r="AR914" s="3"/>
      <c r="AS914" s="3"/>
      <c r="AT914" s="3"/>
      <c r="AU914" s="3"/>
      <c r="AV914" s="3"/>
      <c r="AW914" s="3"/>
      <c r="AX914" s="3"/>
      <c r="AY914" s="3"/>
      <c r="AZ914" s="3"/>
      <c r="BA914" s="3"/>
      <c r="BB914" s="3"/>
      <c r="BC914" s="3"/>
      <c r="BD914" s="3"/>
      <c r="BE914" s="3"/>
      <c r="BF914" s="3"/>
      <c r="BG914" s="3"/>
      <c r="BH914" s="3"/>
      <c r="BI914" s="3"/>
      <c r="BJ914" s="3"/>
      <c r="BK914" s="3"/>
      <c r="BL914" s="3"/>
      <c r="BM914" s="3"/>
      <c r="BN914" s="3"/>
      <c r="BO914" s="3"/>
      <c r="BP914" s="3"/>
      <c r="BQ914" s="3"/>
      <c r="BR914" s="3"/>
      <c r="BS914" s="3"/>
      <c r="BT914" s="3"/>
      <c r="BU914" s="3"/>
      <c r="BV914" s="3"/>
      <c r="BW914" s="3"/>
      <c r="BX914" s="3"/>
      <c r="BY914" s="3"/>
      <c r="BZ914" s="3"/>
    </row>
    <row r="915">
      <c r="A915" s="20"/>
      <c r="B915" s="20"/>
      <c r="C915" s="3"/>
      <c r="D915" s="3"/>
      <c r="E915" s="3"/>
      <c r="F915" s="3"/>
      <c r="G915" s="3"/>
      <c r="H915" s="3"/>
      <c r="I915" s="3"/>
      <c r="J915" s="3"/>
      <c r="K915" s="3"/>
      <c r="L915" s="3"/>
      <c r="M915" s="3"/>
      <c r="N915" s="3"/>
      <c r="O915" s="3"/>
      <c r="P915" s="3"/>
      <c r="Q915" s="3"/>
      <c r="R915" s="3"/>
      <c r="S915" s="3"/>
      <c r="T915" s="3"/>
      <c r="U915" s="3"/>
      <c r="V915" s="3"/>
      <c r="W915" s="3"/>
      <c r="X915" s="3"/>
      <c r="Y915" s="3"/>
      <c r="Z915" s="3"/>
      <c r="AA915" s="3"/>
      <c r="AB915" s="3"/>
      <c r="AC915" s="3"/>
      <c r="AD915" s="3"/>
      <c r="AE915" s="3"/>
      <c r="AF915" s="3"/>
      <c r="AG915" s="3"/>
      <c r="AH915" s="3"/>
      <c r="AI915" s="3"/>
      <c r="AJ915" s="3"/>
      <c r="AK915" s="3"/>
      <c r="AL915" s="3"/>
      <c r="AM915" s="3"/>
      <c r="AN915" s="3"/>
      <c r="AO915" s="3"/>
      <c r="AP915" s="3"/>
      <c r="AQ915" s="3"/>
      <c r="AR915" s="3"/>
      <c r="AS915" s="3"/>
      <c r="AT915" s="3"/>
      <c r="AU915" s="3"/>
      <c r="AV915" s="3"/>
      <c r="AW915" s="3"/>
      <c r="AX915" s="3"/>
      <c r="AY915" s="3"/>
      <c r="AZ915" s="3"/>
      <c r="BA915" s="3"/>
      <c r="BB915" s="3"/>
      <c r="BC915" s="3"/>
      <c r="BD915" s="3"/>
      <c r="BE915" s="3"/>
      <c r="BF915" s="3"/>
      <c r="BG915" s="3"/>
      <c r="BH915" s="3"/>
      <c r="BI915" s="3"/>
      <c r="BJ915" s="3"/>
      <c r="BK915" s="3"/>
      <c r="BL915" s="3"/>
      <c r="BM915" s="3"/>
      <c r="BN915" s="3"/>
      <c r="BO915" s="3"/>
      <c r="BP915" s="3"/>
      <c r="BQ915" s="3"/>
      <c r="BR915" s="3"/>
      <c r="BS915" s="3"/>
      <c r="BT915" s="3"/>
      <c r="BU915" s="3"/>
      <c r="BV915" s="3"/>
      <c r="BW915" s="3"/>
      <c r="BX915" s="3"/>
      <c r="BY915" s="3"/>
      <c r="BZ915" s="3"/>
    </row>
    <row r="916">
      <c r="A916" s="20"/>
      <c r="B916" s="20"/>
      <c r="C916" s="3"/>
      <c r="D916" s="3"/>
      <c r="E916" s="3"/>
      <c r="F916" s="3"/>
      <c r="G916" s="3"/>
      <c r="H916" s="3"/>
      <c r="I916" s="3"/>
      <c r="J916" s="3"/>
      <c r="K916" s="3"/>
      <c r="L916" s="3"/>
      <c r="M916" s="3"/>
      <c r="N916" s="3"/>
      <c r="O916" s="3"/>
      <c r="P916" s="3"/>
      <c r="Q916" s="3"/>
      <c r="R916" s="3"/>
      <c r="S916" s="3"/>
      <c r="T916" s="3"/>
      <c r="U916" s="3"/>
      <c r="V916" s="3"/>
      <c r="W916" s="3"/>
      <c r="X916" s="3"/>
      <c r="Y916" s="3"/>
      <c r="Z916" s="3"/>
      <c r="AA916" s="3"/>
      <c r="AB916" s="3"/>
      <c r="AC916" s="3"/>
      <c r="AD916" s="3"/>
      <c r="AE916" s="3"/>
      <c r="AF916" s="3"/>
      <c r="AG916" s="3"/>
      <c r="AH916" s="3"/>
      <c r="AI916" s="3"/>
      <c r="AJ916" s="3"/>
      <c r="AK916" s="3"/>
      <c r="AL916" s="3"/>
      <c r="AM916" s="3"/>
      <c r="AN916" s="3"/>
      <c r="AO916" s="3"/>
      <c r="AP916" s="3"/>
      <c r="AQ916" s="3"/>
      <c r="AR916" s="3"/>
      <c r="AS916" s="3"/>
      <c r="AT916" s="3"/>
      <c r="AU916" s="3"/>
      <c r="AV916" s="3"/>
      <c r="AW916" s="3"/>
      <c r="AX916" s="3"/>
      <c r="AY916" s="3"/>
      <c r="AZ916" s="3"/>
      <c r="BA916" s="3"/>
      <c r="BB916" s="3"/>
      <c r="BC916" s="3"/>
      <c r="BD916" s="3"/>
      <c r="BE916" s="3"/>
      <c r="BF916" s="3"/>
      <c r="BG916" s="3"/>
      <c r="BH916" s="3"/>
      <c r="BI916" s="3"/>
      <c r="BJ916" s="3"/>
      <c r="BK916" s="3"/>
      <c r="BL916" s="3"/>
      <c r="BM916" s="3"/>
      <c r="BN916" s="3"/>
      <c r="BO916" s="3"/>
      <c r="BP916" s="3"/>
      <c r="BQ916" s="3"/>
      <c r="BR916" s="3"/>
      <c r="BS916" s="3"/>
      <c r="BT916" s="3"/>
      <c r="BU916" s="3"/>
      <c r="BV916" s="3"/>
      <c r="BW916" s="3"/>
      <c r="BX916" s="3"/>
      <c r="BY916" s="3"/>
      <c r="BZ916" s="3"/>
    </row>
    <row r="917">
      <c r="A917" s="20"/>
      <c r="B917" s="20"/>
      <c r="C917" s="3"/>
      <c r="D917" s="3"/>
      <c r="E917" s="3"/>
      <c r="F917" s="3"/>
      <c r="G917" s="3"/>
      <c r="H917" s="3"/>
      <c r="I917" s="3"/>
      <c r="J917" s="3"/>
      <c r="K917" s="3"/>
      <c r="L917" s="3"/>
      <c r="M917" s="3"/>
      <c r="N917" s="3"/>
      <c r="O917" s="3"/>
      <c r="P917" s="3"/>
      <c r="Q917" s="3"/>
      <c r="R917" s="3"/>
      <c r="S917" s="3"/>
      <c r="T917" s="3"/>
      <c r="U917" s="3"/>
      <c r="V917" s="3"/>
      <c r="W917" s="3"/>
      <c r="X917" s="3"/>
      <c r="Y917" s="3"/>
      <c r="Z917" s="3"/>
      <c r="AA917" s="3"/>
      <c r="AB917" s="3"/>
      <c r="AC917" s="3"/>
      <c r="AD917" s="3"/>
      <c r="AE917" s="3"/>
      <c r="AF917" s="3"/>
      <c r="AG917" s="3"/>
      <c r="AH917" s="3"/>
      <c r="AI917" s="3"/>
      <c r="AJ917" s="3"/>
      <c r="AK917" s="3"/>
      <c r="AL917" s="3"/>
      <c r="AM917" s="3"/>
      <c r="AN917" s="3"/>
      <c r="AO917" s="3"/>
      <c r="AP917" s="3"/>
      <c r="AQ917" s="3"/>
      <c r="AR917" s="3"/>
      <c r="AS917" s="3"/>
      <c r="AT917" s="3"/>
      <c r="AU917" s="3"/>
      <c r="AV917" s="3"/>
      <c r="AW917" s="3"/>
      <c r="AX917" s="3"/>
      <c r="AY917" s="3"/>
      <c r="AZ917" s="3"/>
      <c r="BA917" s="3"/>
      <c r="BB917" s="3"/>
      <c r="BC917" s="3"/>
      <c r="BD917" s="3"/>
      <c r="BE917" s="3"/>
      <c r="BF917" s="3"/>
      <c r="BG917" s="3"/>
      <c r="BH917" s="3"/>
      <c r="BI917" s="3"/>
      <c r="BJ917" s="3"/>
      <c r="BK917" s="3"/>
      <c r="BL917" s="3"/>
      <c r="BM917" s="3"/>
      <c r="BN917" s="3"/>
      <c r="BO917" s="3"/>
      <c r="BP917" s="3"/>
      <c r="BQ917" s="3"/>
      <c r="BR917" s="3"/>
      <c r="BS917" s="3"/>
      <c r="BT917" s="3"/>
      <c r="BU917" s="3"/>
      <c r="BV917" s="3"/>
      <c r="BW917" s="3"/>
      <c r="BX917" s="3"/>
      <c r="BY917" s="3"/>
      <c r="BZ917" s="3"/>
    </row>
    <row r="918">
      <c r="A918" s="20"/>
      <c r="B918" s="20"/>
      <c r="C918" s="3"/>
      <c r="D918" s="3"/>
      <c r="E918" s="3"/>
      <c r="F918" s="3"/>
      <c r="G918" s="3"/>
      <c r="H918" s="3"/>
      <c r="I918" s="3"/>
      <c r="J918" s="3"/>
      <c r="K918" s="3"/>
      <c r="L918" s="3"/>
      <c r="M918" s="3"/>
      <c r="N918" s="3"/>
      <c r="O918" s="3"/>
      <c r="P918" s="3"/>
      <c r="Q918" s="3"/>
      <c r="R918" s="3"/>
      <c r="S918" s="3"/>
      <c r="T918" s="3"/>
      <c r="U918" s="3"/>
      <c r="V918" s="3"/>
      <c r="W918" s="3"/>
      <c r="X918" s="3"/>
      <c r="Y918" s="3"/>
      <c r="Z918" s="3"/>
      <c r="AA918" s="3"/>
      <c r="AB918" s="3"/>
      <c r="AC918" s="3"/>
      <c r="AD918" s="3"/>
      <c r="AE918" s="3"/>
      <c r="AF918" s="3"/>
      <c r="AG918" s="3"/>
      <c r="AH918" s="3"/>
      <c r="AI918" s="3"/>
      <c r="AJ918" s="3"/>
      <c r="AK918" s="3"/>
      <c r="AL918" s="3"/>
      <c r="AM918" s="3"/>
      <c r="AN918" s="3"/>
      <c r="AO918" s="3"/>
      <c r="AP918" s="3"/>
      <c r="AQ918" s="3"/>
      <c r="AR918" s="3"/>
      <c r="AS918" s="3"/>
      <c r="AT918" s="3"/>
      <c r="AU918" s="3"/>
      <c r="AV918" s="3"/>
      <c r="AW918" s="3"/>
      <c r="AX918" s="3"/>
      <c r="AY918" s="3"/>
      <c r="AZ918" s="3"/>
      <c r="BA918" s="3"/>
      <c r="BB918" s="3"/>
      <c r="BC918" s="3"/>
      <c r="BD918" s="3"/>
      <c r="BE918" s="3"/>
      <c r="BF918" s="3"/>
      <c r="BG918" s="3"/>
      <c r="BH918" s="3"/>
      <c r="BI918" s="3"/>
      <c r="BJ918" s="3"/>
      <c r="BK918" s="3"/>
      <c r="BL918" s="3"/>
      <c r="BM918" s="3"/>
      <c r="BN918" s="3"/>
      <c r="BO918" s="3"/>
      <c r="BP918" s="3"/>
      <c r="BQ918" s="3"/>
      <c r="BR918" s="3"/>
      <c r="BS918" s="3"/>
      <c r="BT918" s="3"/>
      <c r="BU918" s="3"/>
      <c r="BV918" s="3"/>
      <c r="BW918" s="3"/>
      <c r="BX918" s="3"/>
      <c r="BY918" s="3"/>
      <c r="BZ918" s="3"/>
    </row>
    <row r="919">
      <c r="A919" s="20"/>
      <c r="B919" s="20"/>
      <c r="C919" s="3"/>
      <c r="D919" s="3"/>
      <c r="E919" s="3"/>
      <c r="F919" s="3"/>
      <c r="G919" s="3"/>
      <c r="H919" s="3"/>
      <c r="I919" s="3"/>
      <c r="J919" s="3"/>
      <c r="K919" s="3"/>
      <c r="L919" s="3"/>
      <c r="M919" s="3"/>
      <c r="N919" s="3"/>
      <c r="O919" s="3"/>
      <c r="P919" s="3"/>
      <c r="Q919" s="3"/>
      <c r="R919" s="3"/>
      <c r="S919" s="3"/>
      <c r="T919" s="3"/>
      <c r="U919" s="3"/>
      <c r="V919" s="3"/>
      <c r="W919" s="3"/>
      <c r="X919" s="3"/>
      <c r="Y919" s="3"/>
      <c r="Z919" s="3"/>
      <c r="AA919" s="3"/>
      <c r="AB919" s="3"/>
      <c r="AC919" s="3"/>
      <c r="AD919" s="3"/>
      <c r="AE919" s="3"/>
      <c r="AF919" s="3"/>
      <c r="AG919" s="3"/>
      <c r="AH919" s="3"/>
      <c r="AI919" s="3"/>
      <c r="AJ919" s="3"/>
      <c r="AK919" s="3"/>
      <c r="AL919" s="3"/>
      <c r="AM919" s="3"/>
      <c r="AN919" s="3"/>
      <c r="AO919" s="3"/>
      <c r="AP919" s="3"/>
      <c r="AQ919" s="3"/>
      <c r="AR919" s="3"/>
      <c r="AS919" s="3"/>
      <c r="AT919" s="3"/>
      <c r="AU919" s="3"/>
      <c r="AV919" s="3"/>
      <c r="AW919" s="3"/>
      <c r="AX919" s="3"/>
      <c r="AY919" s="3"/>
      <c r="AZ919" s="3"/>
      <c r="BA919" s="3"/>
      <c r="BB919" s="3"/>
      <c r="BC919" s="3"/>
      <c r="BD919" s="3"/>
      <c r="BE919" s="3"/>
      <c r="BF919" s="3"/>
      <c r="BG919" s="3"/>
      <c r="BH919" s="3"/>
      <c r="BI919" s="3"/>
      <c r="BJ919" s="3"/>
      <c r="BK919" s="3"/>
      <c r="BL919" s="3"/>
      <c r="BM919" s="3"/>
      <c r="BN919" s="3"/>
      <c r="BO919" s="3"/>
      <c r="BP919" s="3"/>
      <c r="BQ919" s="3"/>
      <c r="BR919" s="3"/>
      <c r="BS919" s="3"/>
      <c r="BT919" s="3"/>
      <c r="BU919" s="3"/>
      <c r="BV919" s="3"/>
      <c r="BW919" s="3"/>
      <c r="BX919" s="3"/>
      <c r="BY919" s="3"/>
      <c r="BZ919" s="3"/>
    </row>
    <row r="920">
      <c r="A920" s="20"/>
      <c r="B920" s="20"/>
      <c r="C920" s="3"/>
      <c r="D920" s="3"/>
      <c r="E920" s="3"/>
      <c r="F920" s="3"/>
      <c r="G920" s="3"/>
      <c r="H920" s="3"/>
      <c r="I920" s="3"/>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c r="BE920" s="3"/>
      <c r="BF920" s="3"/>
      <c r="BG920" s="3"/>
      <c r="BH920" s="3"/>
      <c r="BI920" s="3"/>
      <c r="BJ920" s="3"/>
      <c r="BK920" s="3"/>
      <c r="BL920" s="3"/>
      <c r="BM920" s="3"/>
      <c r="BN920" s="3"/>
      <c r="BO920" s="3"/>
      <c r="BP920" s="3"/>
      <c r="BQ920" s="3"/>
      <c r="BR920" s="3"/>
      <c r="BS920" s="3"/>
      <c r="BT920" s="3"/>
      <c r="BU920" s="3"/>
      <c r="BV920" s="3"/>
      <c r="BW920" s="3"/>
      <c r="BX920" s="3"/>
      <c r="BY920" s="3"/>
      <c r="BZ920" s="3"/>
    </row>
    <row r="921">
      <c r="A921" s="20"/>
      <c r="B921" s="20"/>
      <c r="C921" s="3"/>
      <c r="D921" s="3"/>
      <c r="E921" s="3"/>
      <c r="F921" s="3"/>
      <c r="G921" s="3"/>
      <c r="H921" s="3"/>
      <c r="I921" s="3"/>
      <c r="J921" s="3"/>
      <c r="K921" s="3"/>
      <c r="L921" s="3"/>
      <c r="M921" s="3"/>
      <c r="N921" s="3"/>
      <c r="O921" s="3"/>
      <c r="P921" s="3"/>
      <c r="Q921" s="3"/>
      <c r="R921" s="3"/>
      <c r="S921" s="3"/>
      <c r="T921" s="3"/>
      <c r="U921" s="3"/>
      <c r="V921" s="3"/>
      <c r="W921" s="3"/>
      <c r="X921" s="3"/>
      <c r="Y921" s="3"/>
      <c r="Z921" s="3"/>
      <c r="AA921" s="3"/>
      <c r="AB921" s="3"/>
      <c r="AC921" s="3"/>
      <c r="AD921" s="3"/>
      <c r="AE921" s="3"/>
      <c r="AF921" s="3"/>
      <c r="AG921" s="3"/>
      <c r="AH921" s="3"/>
      <c r="AI921" s="3"/>
      <c r="AJ921" s="3"/>
      <c r="AK921" s="3"/>
      <c r="AL921" s="3"/>
      <c r="AM921" s="3"/>
      <c r="AN921" s="3"/>
      <c r="AO921" s="3"/>
      <c r="AP921" s="3"/>
      <c r="AQ921" s="3"/>
      <c r="AR921" s="3"/>
      <c r="AS921" s="3"/>
      <c r="AT921" s="3"/>
      <c r="AU921" s="3"/>
      <c r="AV921" s="3"/>
      <c r="AW921" s="3"/>
      <c r="AX921" s="3"/>
      <c r="AY921" s="3"/>
      <c r="AZ921" s="3"/>
      <c r="BA921" s="3"/>
      <c r="BB921" s="3"/>
      <c r="BC921" s="3"/>
      <c r="BD921" s="3"/>
      <c r="BE921" s="3"/>
      <c r="BF921" s="3"/>
      <c r="BG921" s="3"/>
      <c r="BH921" s="3"/>
      <c r="BI921" s="3"/>
      <c r="BJ921" s="3"/>
      <c r="BK921" s="3"/>
      <c r="BL921" s="3"/>
      <c r="BM921" s="3"/>
      <c r="BN921" s="3"/>
      <c r="BO921" s="3"/>
      <c r="BP921" s="3"/>
      <c r="BQ921" s="3"/>
      <c r="BR921" s="3"/>
      <c r="BS921" s="3"/>
      <c r="BT921" s="3"/>
      <c r="BU921" s="3"/>
      <c r="BV921" s="3"/>
      <c r="BW921" s="3"/>
      <c r="BX921" s="3"/>
      <c r="BY921" s="3"/>
      <c r="BZ921" s="3"/>
    </row>
    <row r="922">
      <c r="A922" s="20"/>
      <c r="B922" s="20"/>
      <c r="C922" s="3"/>
      <c r="D922" s="3"/>
      <c r="E922" s="3"/>
      <c r="F922" s="3"/>
      <c r="G922" s="3"/>
      <c r="H922" s="3"/>
      <c r="I922" s="3"/>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c r="BB922" s="3"/>
      <c r="BC922" s="3"/>
      <c r="BD922" s="3"/>
      <c r="BE922" s="3"/>
      <c r="BF922" s="3"/>
      <c r="BG922" s="3"/>
      <c r="BH922" s="3"/>
      <c r="BI922" s="3"/>
      <c r="BJ922" s="3"/>
      <c r="BK922" s="3"/>
      <c r="BL922" s="3"/>
      <c r="BM922" s="3"/>
      <c r="BN922" s="3"/>
      <c r="BO922" s="3"/>
      <c r="BP922" s="3"/>
      <c r="BQ922" s="3"/>
      <c r="BR922" s="3"/>
      <c r="BS922" s="3"/>
      <c r="BT922" s="3"/>
      <c r="BU922" s="3"/>
      <c r="BV922" s="3"/>
      <c r="BW922" s="3"/>
      <c r="BX922" s="3"/>
      <c r="BY922" s="3"/>
      <c r="BZ922" s="3"/>
    </row>
    <row r="923">
      <c r="A923" s="20"/>
      <c r="B923" s="20"/>
      <c r="C923" s="3"/>
      <c r="D923" s="3"/>
      <c r="E923" s="3"/>
      <c r="F923" s="3"/>
      <c r="G923" s="3"/>
      <c r="H923" s="3"/>
      <c r="I923" s="3"/>
      <c r="J923" s="3"/>
      <c r="K923" s="3"/>
      <c r="L923" s="3"/>
      <c r="M923" s="3"/>
      <c r="N923" s="3"/>
      <c r="O923" s="3"/>
      <c r="P923" s="3"/>
      <c r="Q923" s="3"/>
      <c r="R923" s="3"/>
      <c r="S923" s="3"/>
      <c r="T923" s="3"/>
      <c r="U923" s="3"/>
      <c r="V923" s="3"/>
      <c r="W923" s="3"/>
      <c r="X923" s="3"/>
      <c r="Y923" s="3"/>
      <c r="Z923" s="3"/>
      <c r="AA923" s="3"/>
      <c r="AB923" s="3"/>
      <c r="AC923" s="3"/>
      <c r="AD923" s="3"/>
      <c r="AE923" s="3"/>
      <c r="AF923" s="3"/>
      <c r="AG923" s="3"/>
      <c r="AH923" s="3"/>
      <c r="AI923" s="3"/>
      <c r="AJ923" s="3"/>
      <c r="AK923" s="3"/>
      <c r="AL923" s="3"/>
      <c r="AM923" s="3"/>
      <c r="AN923" s="3"/>
      <c r="AO923" s="3"/>
      <c r="AP923" s="3"/>
      <c r="AQ923" s="3"/>
      <c r="AR923" s="3"/>
      <c r="AS923" s="3"/>
      <c r="AT923" s="3"/>
      <c r="AU923" s="3"/>
      <c r="AV923" s="3"/>
      <c r="AW923" s="3"/>
      <c r="AX923" s="3"/>
      <c r="AY923" s="3"/>
      <c r="AZ923" s="3"/>
      <c r="BA923" s="3"/>
      <c r="BB923" s="3"/>
      <c r="BC923" s="3"/>
      <c r="BD923" s="3"/>
      <c r="BE923" s="3"/>
      <c r="BF923" s="3"/>
      <c r="BG923" s="3"/>
      <c r="BH923" s="3"/>
      <c r="BI923" s="3"/>
      <c r="BJ923" s="3"/>
      <c r="BK923" s="3"/>
      <c r="BL923" s="3"/>
      <c r="BM923" s="3"/>
      <c r="BN923" s="3"/>
      <c r="BO923" s="3"/>
      <c r="BP923" s="3"/>
      <c r="BQ923" s="3"/>
      <c r="BR923" s="3"/>
      <c r="BS923" s="3"/>
      <c r="BT923" s="3"/>
      <c r="BU923" s="3"/>
      <c r="BV923" s="3"/>
      <c r="BW923" s="3"/>
      <c r="BX923" s="3"/>
      <c r="BY923" s="3"/>
      <c r="BZ923" s="3"/>
    </row>
    <row r="924">
      <c r="A924" s="20"/>
      <c r="B924" s="20"/>
      <c r="C924" s="3"/>
      <c r="D924" s="3"/>
      <c r="E924" s="3"/>
      <c r="F924" s="3"/>
      <c r="G924" s="3"/>
      <c r="H924" s="3"/>
      <c r="I924" s="3"/>
      <c r="J924" s="3"/>
      <c r="K924" s="3"/>
      <c r="L924" s="3"/>
      <c r="M924" s="3"/>
      <c r="N924" s="3"/>
      <c r="O924" s="3"/>
      <c r="P924" s="3"/>
      <c r="Q924" s="3"/>
      <c r="R924" s="3"/>
      <c r="S924" s="3"/>
      <c r="T924" s="3"/>
      <c r="U924" s="3"/>
      <c r="V924" s="3"/>
      <c r="W924" s="3"/>
      <c r="X924" s="3"/>
      <c r="Y924" s="3"/>
      <c r="Z924" s="3"/>
      <c r="AA924" s="3"/>
      <c r="AB924" s="3"/>
      <c r="AC924" s="3"/>
      <c r="AD924" s="3"/>
      <c r="AE924" s="3"/>
      <c r="AF924" s="3"/>
      <c r="AG924" s="3"/>
      <c r="AH924" s="3"/>
      <c r="AI924" s="3"/>
      <c r="AJ924" s="3"/>
      <c r="AK924" s="3"/>
      <c r="AL924" s="3"/>
      <c r="AM924" s="3"/>
      <c r="AN924" s="3"/>
      <c r="AO924" s="3"/>
      <c r="AP924" s="3"/>
      <c r="AQ924" s="3"/>
      <c r="AR924" s="3"/>
      <c r="AS924" s="3"/>
      <c r="AT924" s="3"/>
      <c r="AU924" s="3"/>
      <c r="AV924" s="3"/>
      <c r="AW924" s="3"/>
      <c r="AX924" s="3"/>
      <c r="AY924" s="3"/>
      <c r="AZ924" s="3"/>
      <c r="BA924" s="3"/>
      <c r="BB924" s="3"/>
      <c r="BC924" s="3"/>
      <c r="BD924" s="3"/>
      <c r="BE924" s="3"/>
      <c r="BF924" s="3"/>
      <c r="BG924" s="3"/>
      <c r="BH924" s="3"/>
      <c r="BI924" s="3"/>
      <c r="BJ924" s="3"/>
      <c r="BK924" s="3"/>
      <c r="BL924" s="3"/>
      <c r="BM924" s="3"/>
      <c r="BN924" s="3"/>
      <c r="BO924" s="3"/>
      <c r="BP924" s="3"/>
      <c r="BQ924" s="3"/>
      <c r="BR924" s="3"/>
      <c r="BS924" s="3"/>
      <c r="BT924" s="3"/>
      <c r="BU924" s="3"/>
      <c r="BV924" s="3"/>
      <c r="BW924" s="3"/>
      <c r="BX924" s="3"/>
      <c r="BY924" s="3"/>
      <c r="BZ924" s="3"/>
    </row>
    <row r="925">
      <c r="A925" s="20"/>
      <c r="B925" s="20"/>
      <c r="C925" s="3"/>
      <c r="D925" s="3"/>
      <c r="E925" s="3"/>
      <c r="F925" s="3"/>
      <c r="G925" s="3"/>
      <c r="H925" s="3"/>
      <c r="I925" s="3"/>
      <c r="J925" s="3"/>
      <c r="K925" s="3"/>
      <c r="L925" s="3"/>
      <c r="M925" s="3"/>
      <c r="N925" s="3"/>
      <c r="O925" s="3"/>
      <c r="P925" s="3"/>
      <c r="Q925" s="3"/>
      <c r="R925" s="3"/>
      <c r="S925" s="3"/>
      <c r="T925" s="3"/>
      <c r="U925" s="3"/>
      <c r="V925" s="3"/>
      <c r="W925" s="3"/>
      <c r="X925" s="3"/>
      <c r="Y925" s="3"/>
      <c r="Z925" s="3"/>
      <c r="AA925" s="3"/>
      <c r="AB925" s="3"/>
      <c r="AC925" s="3"/>
      <c r="AD925" s="3"/>
      <c r="AE925" s="3"/>
      <c r="AF925" s="3"/>
      <c r="AG925" s="3"/>
      <c r="AH925" s="3"/>
      <c r="AI925" s="3"/>
      <c r="AJ925" s="3"/>
      <c r="AK925" s="3"/>
      <c r="AL925" s="3"/>
      <c r="AM925" s="3"/>
      <c r="AN925" s="3"/>
      <c r="AO925" s="3"/>
      <c r="AP925" s="3"/>
      <c r="AQ925" s="3"/>
      <c r="AR925" s="3"/>
      <c r="AS925" s="3"/>
      <c r="AT925" s="3"/>
      <c r="AU925" s="3"/>
      <c r="AV925" s="3"/>
      <c r="AW925" s="3"/>
      <c r="AX925" s="3"/>
      <c r="AY925" s="3"/>
      <c r="AZ925" s="3"/>
      <c r="BA925" s="3"/>
      <c r="BB925" s="3"/>
      <c r="BC925" s="3"/>
      <c r="BD925" s="3"/>
      <c r="BE925" s="3"/>
      <c r="BF925" s="3"/>
      <c r="BG925" s="3"/>
      <c r="BH925" s="3"/>
      <c r="BI925" s="3"/>
      <c r="BJ925" s="3"/>
      <c r="BK925" s="3"/>
      <c r="BL925" s="3"/>
      <c r="BM925" s="3"/>
      <c r="BN925" s="3"/>
      <c r="BO925" s="3"/>
      <c r="BP925" s="3"/>
      <c r="BQ925" s="3"/>
      <c r="BR925" s="3"/>
      <c r="BS925" s="3"/>
      <c r="BT925" s="3"/>
      <c r="BU925" s="3"/>
      <c r="BV925" s="3"/>
      <c r="BW925" s="3"/>
      <c r="BX925" s="3"/>
      <c r="BY925" s="3"/>
      <c r="BZ925" s="3"/>
    </row>
    <row r="926">
      <c r="A926" s="20"/>
      <c r="B926" s="20"/>
      <c r="C926" s="3"/>
      <c r="D926" s="3"/>
      <c r="E926" s="3"/>
      <c r="F926" s="3"/>
      <c r="G926" s="3"/>
      <c r="H926" s="3"/>
      <c r="I926" s="3"/>
      <c r="J926" s="3"/>
      <c r="K926" s="3"/>
      <c r="L926" s="3"/>
      <c r="M926" s="3"/>
      <c r="N926" s="3"/>
      <c r="O926" s="3"/>
      <c r="P926" s="3"/>
      <c r="Q926" s="3"/>
      <c r="R926" s="3"/>
      <c r="S926" s="3"/>
      <c r="T926" s="3"/>
      <c r="U926" s="3"/>
      <c r="V926" s="3"/>
      <c r="W926" s="3"/>
      <c r="X926" s="3"/>
      <c r="Y926" s="3"/>
      <c r="Z926" s="3"/>
      <c r="AA926" s="3"/>
      <c r="AB926" s="3"/>
      <c r="AC926" s="3"/>
      <c r="AD926" s="3"/>
      <c r="AE926" s="3"/>
      <c r="AF926" s="3"/>
      <c r="AG926" s="3"/>
      <c r="AH926" s="3"/>
      <c r="AI926" s="3"/>
      <c r="AJ926" s="3"/>
      <c r="AK926" s="3"/>
      <c r="AL926" s="3"/>
      <c r="AM926" s="3"/>
      <c r="AN926" s="3"/>
      <c r="AO926" s="3"/>
      <c r="AP926" s="3"/>
      <c r="AQ926" s="3"/>
      <c r="AR926" s="3"/>
      <c r="AS926" s="3"/>
      <c r="AT926" s="3"/>
      <c r="AU926" s="3"/>
      <c r="AV926" s="3"/>
      <c r="AW926" s="3"/>
      <c r="AX926" s="3"/>
      <c r="AY926" s="3"/>
      <c r="AZ926" s="3"/>
      <c r="BA926" s="3"/>
      <c r="BB926" s="3"/>
      <c r="BC926" s="3"/>
      <c r="BD926" s="3"/>
      <c r="BE926" s="3"/>
      <c r="BF926" s="3"/>
      <c r="BG926" s="3"/>
      <c r="BH926" s="3"/>
      <c r="BI926" s="3"/>
      <c r="BJ926" s="3"/>
      <c r="BK926" s="3"/>
      <c r="BL926" s="3"/>
      <c r="BM926" s="3"/>
      <c r="BN926" s="3"/>
      <c r="BO926" s="3"/>
      <c r="BP926" s="3"/>
      <c r="BQ926" s="3"/>
      <c r="BR926" s="3"/>
      <c r="BS926" s="3"/>
      <c r="BT926" s="3"/>
      <c r="BU926" s="3"/>
      <c r="BV926" s="3"/>
      <c r="BW926" s="3"/>
      <c r="BX926" s="3"/>
      <c r="BY926" s="3"/>
      <c r="BZ926" s="3"/>
    </row>
    <row r="927">
      <c r="A927" s="20"/>
      <c r="B927" s="20"/>
      <c r="C927" s="3"/>
      <c r="D927" s="3"/>
      <c r="E927" s="3"/>
      <c r="F927" s="3"/>
      <c r="G927" s="3"/>
      <c r="H927" s="3"/>
      <c r="I927" s="3"/>
      <c r="J927" s="3"/>
      <c r="K927" s="3"/>
      <c r="L927" s="3"/>
      <c r="M927" s="3"/>
      <c r="N927" s="3"/>
      <c r="O927" s="3"/>
      <c r="P927" s="3"/>
      <c r="Q927" s="3"/>
      <c r="R927" s="3"/>
      <c r="S927" s="3"/>
      <c r="T927" s="3"/>
      <c r="U927" s="3"/>
      <c r="V927" s="3"/>
      <c r="W927" s="3"/>
      <c r="X927" s="3"/>
      <c r="Y927" s="3"/>
      <c r="Z927" s="3"/>
      <c r="AA927" s="3"/>
      <c r="AB927" s="3"/>
      <c r="AC927" s="3"/>
      <c r="AD927" s="3"/>
      <c r="AE927" s="3"/>
      <c r="AF927" s="3"/>
      <c r="AG927" s="3"/>
      <c r="AH927" s="3"/>
      <c r="AI927" s="3"/>
      <c r="AJ927" s="3"/>
      <c r="AK927" s="3"/>
      <c r="AL927" s="3"/>
      <c r="AM927" s="3"/>
      <c r="AN927" s="3"/>
      <c r="AO927" s="3"/>
      <c r="AP927" s="3"/>
      <c r="AQ927" s="3"/>
      <c r="AR927" s="3"/>
      <c r="AS927" s="3"/>
      <c r="AT927" s="3"/>
      <c r="AU927" s="3"/>
      <c r="AV927" s="3"/>
      <c r="AW927" s="3"/>
      <c r="AX927" s="3"/>
      <c r="AY927" s="3"/>
      <c r="AZ927" s="3"/>
      <c r="BA927" s="3"/>
      <c r="BB927" s="3"/>
      <c r="BC927" s="3"/>
      <c r="BD927" s="3"/>
      <c r="BE927" s="3"/>
      <c r="BF927" s="3"/>
      <c r="BG927" s="3"/>
      <c r="BH927" s="3"/>
      <c r="BI927" s="3"/>
      <c r="BJ927" s="3"/>
      <c r="BK927" s="3"/>
      <c r="BL927" s="3"/>
      <c r="BM927" s="3"/>
      <c r="BN927" s="3"/>
      <c r="BO927" s="3"/>
      <c r="BP927" s="3"/>
      <c r="BQ927" s="3"/>
      <c r="BR927" s="3"/>
      <c r="BS927" s="3"/>
      <c r="BT927" s="3"/>
      <c r="BU927" s="3"/>
      <c r="BV927" s="3"/>
      <c r="BW927" s="3"/>
      <c r="BX927" s="3"/>
      <c r="BY927" s="3"/>
      <c r="BZ927" s="3"/>
    </row>
    <row r="928">
      <c r="A928" s="20"/>
      <c r="B928" s="20"/>
      <c r="C928" s="3"/>
      <c r="D928" s="3"/>
      <c r="E928" s="3"/>
      <c r="F928" s="3"/>
      <c r="G928" s="3"/>
      <c r="H928" s="3"/>
      <c r="I928" s="3"/>
      <c r="J928" s="3"/>
      <c r="K928" s="3"/>
      <c r="L928" s="3"/>
      <c r="M928" s="3"/>
      <c r="N928" s="3"/>
      <c r="O928" s="3"/>
      <c r="P928" s="3"/>
      <c r="Q928" s="3"/>
      <c r="R928" s="3"/>
      <c r="S928" s="3"/>
      <c r="T928" s="3"/>
      <c r="U928" s="3"/>
      <c r="V928" s="3"/>
      <c r="W928" s="3"/>
      <c r="X928" s="3"/>
      <c r="Y928" s="3"/>
      <c r="Z928" s="3"/>
      <c r="AA928" s="3"/>
      <c r="AB928" s="3"/>
      <c r="AC928" s="3"/>
      <c r="AD928" s="3"/>
      <c r="AE928" s="3"/>
      <c r="AF928" s="3"/>
      <c r="AG928" s="3"/>
      <c r="AH928" s="3"/>
      <c r="AI928" s="3"/>
      <c r="AJ928" s="3"/>
      <c r="AK928" s="3"/>
      <c r="AL928" s="3"/>
      <c r="AM928" s="3"/>
      <c r="AN928" s="3"/>
      <c r="AO928" s="3"/>
      <c r="AP928" s="3"/>
      <c r="AQ928" s="3"/>
      <c r="AR928" s="3"/>
      <c r="AS928" s="3"/>
      <c r="AT928" s="3"/>
      <c r="AU928" s="3"/>
      <c r="AV928" s="3"/>
      <c r="AW928" s="3"/>
      <c r="AX928" s="3"/>
      <c r="AY928" s="3"/>
      <c r="AZ928" s="3"/>
      <c r="BA928" s="3"/>
      <c r="BB928" s="3"/>
      <c r="BC928" s="3"/>
      <c r="BD928" s="3"/>
      <c r="BE928" s="3"/>
      <c r="BF928" s="3"/>
      <c r="BG928" s="3"/>
      <c r="BH928" s="3"/>
      <c r="BI928" s="3"/>
      <c r="BJ928" s="3"/>
      <c r="BK928" s="3"/>
      <c r="BL928" s="3"/>
      <c r="BM928" s="3"/>
      <c r="BN928" s="3"/>
      <c r="BO928" s="3"/>
      <c r="BP928" s="3"/>
      <c r="BQ928" s="3"/>
      <c r="BR928" s="3"/>
      <c r="BS928" s="3"/>
      <c r="BT928" s="3"/>
      <c r="BU928" s="3"/>
      <c r="BV928" s="3"/>
      <c r="BW928" s="3"/>
      <c r="BX928" s="3"/>
      <c r="BY928" s="3"/>
      <c r="BZ928" s="3"/>
    </row>
    <row r="929">
      <c r="A929" s="20"/>
      <c r="B929" s="20"/>
      <c r="C929" s="3"/>
      <c r="D929" s="3"/>
      <c r="E929" s="3"/>
      <c r="F929" s="3"/>
      <c r="G929" s="3"/>
      <c r="H929" s="3"/>
      <c r="I929" s="3"/>
      <c r="J929" s="3"/>
      <c r="K929" s="3"/>
      <c r="L929" s="3"/>
      <c r="M929" s="3"/>
      <c r="N929" s="3"/>
      <c r="O929" s="3"/>
      <c r="P929" s="3"/>
      <c r="Q929" s="3"/>
      <c r="R929" s="3"/>
      <c r="S929" s="3"/>
      <c r="T929" s="3"/>
      <c r="U929" s="3"/>
      <c r="V929" s="3"/>
      <c r="W929" s="3"/>
      <c r="X929" s="3"/>
      <c r="Y929" s="3"/>
      <c r="Z929" s="3"/>
      <c r="AA929" s="3"/>
      <c r="AB929" s="3"/>
      <c r="AC929" s="3"/>
      <c r="AD929" s="3"/>
      <c r="AE929" s="3"/>
      <c r="AF929" s="3"/>
      <c r="AG929" s="3"/>
      <c r="AH929" s="3"/>
      <c r="AI929" s="3"/>
      <c r="AJ929" s="3"/>
      <c r="AK929" s="3"/>
      <c r="AL929" s="3"/>
      <c r="AM929" s="3"/>
      <c r="AN929" s="3"/>
      <c r="AO929" s="3"/>
      <c r="AP929" s="3"/>
      <c r="AQ929" s="3"/>
      <c r="AR929" s="3"/>
      <c r="AS929" s="3"/>
      <c r="AT929" s="3"/>
      <c r="AU929" s="3"/>
      <c r="AV929" s="3"/>
      <c r="AW929" s="3"/>
      <c r="AX929" s="3"/>
      <c r="AY929" s="3"/>
      <c r="AZ929" s="3"/>
      <c r="BA929" s="3"/>
      <c r="BB929" s="3"/>
      <c r="BC929" s="3"/>
      <c r="BD929" s="3"/>
      <c r="BE929" s="3"/>
      <c r="BF929" s="3"/>
      <c r="BG929" s="3"/>
      <c r="BH929" s="3"/>
      <c r="BI929" s="3"/>
      <c r="BJ929" s="3"/>
      <c r="BK929" s="3"/>
      <c r="BL929" s="3"/>
      <c r="BM929" s="3"/>
      <c r="BN929" s="3"/>
      <c r="BO929" s="3"/>
      <c r="BP929" s="3"/>
      <c r="BQ929" s="3"/>
      <c r="BR929" s="3"/>
      <c r="BS929" s="3"/>
      <c r="BT929" s="3"/>
      <c r="BU929" s="3"/>
      <c r="BV929" s="3"/>
      <c r="BW929" s="3"/>
      <c r="BX929" s="3"/>
      <c r="BY929" s="3"/>
      <c r="BZ929" s="3"/>
    </row>
    <row r="930">
      <c r="A930" s="20"/>
      <c r="B930" s="20"/>
      <c r="C930" s="3"/>
      <c r="D930" s="3"/>
      <c r="E930" s="3"/>
      <c r="F930" s="3"/>
      <c r="G930" s="3"/>
      <c r="H930" s="3"/>
      <c r="I930" s="3"/>
      <c r="J930" s="3"/>
      <c r="K930" s="3"/>
      <c r="L930" s="3"/>
      <c r="M930" s="3"/>
      <c r="N930" s="3"/>
      <c r="O930" s="3"/>
      <c r="P930" s="3"/>
      <c r="Q930" s="3"/>
      <c r="R930" s="3"/>
      <c r="S930" s="3"/>
      <c r="T930" s="3"/>
      <c r="U930" s="3"/>
      <c r="V930" s="3"/>
      <c r="W930" s="3"/>
      <c r="X930" s="3"/>
      <c r="Y930" s="3"/>
      <c r="Z930" s="3"/>
      <c r="AA930" s="3"/>
      <c r="AB930" s="3"/>
      <c r="AC930" s="3"/>
      <c r="AD930" s="3"/>
      <c r="AE930" s="3"/>
      <c r="AF930" s="3"/>
      <c r="AG930" s="3"/>
      <c r="AH930" s="3"/>
      <c r="AI930" s="3"/>
      <c r="AJ930" s="3"/>
      <c r="AK930" s="3"/>
      <c r="AL930" s="3"/>
      <c r="AM930" s="3"/>
      <c r="AN930" s="3"/>
      <c r="AO930" s="3"/>
      <c r="AP930" s="3"/>
      <c r="AQ930" s="3"/>
      <c r="AR930" s="3"/>
      <c r="AS930" s="3"/>
      <c r="AT930" s="3"/>
      <c r="AU930" s="3"/>
      <c r="AV930" s="3"/>
      <c r="AW930" s="3"/>
      <c r="AX930" s="3"/>
      <c r="AY930" s="3"/>
      <c r="AZ930" s="3"/>
      <c r="BA930" s="3"/>
      <c r="BB930" s="3"/>
      <c r="BC930" s="3"/>
      <c r="BD930" s="3"/>
      <c r="BE930" s="3"/>
      <c r="BF930" s="3"/>
      <c r="BG930" s="3"/>
      <c r="BH930" s="3"/>
      <c r="BI930" s="3"/>
      <c r="BJ930" s="3"/>
      <c r="BK930" s="3"/>
      <c r="BL930" s="3"/>
      <c r="BM930" s="3"/>
      <c r="BN930" s="3"/>
      <c r="BO930" s="3"/>
      <c r="BP930" s="3"/>
      <c r="BQ930" s="3"/>
      <c r="BR930" s="3"/>
      <c r="BS930" s="3"/>
      <c r="BT930" s="3"/>
      <c r="BU930" s="3"/>
      <c r="BV930" s="3"/>
      <c r="BW930" s="3"/>
      <c r="BX930" s="3"/>
      <c r="BY930" s="3"/>
      <c r="BZ930" s="3"/>
    </row>
    <row r="931">
      <c r="A931" s="20"/>
      <c r="B931" s="20"/>
      <c r="C931" s="3"/>
      <c r="D931" s="3"/>
      <c r="E931" s="3"/>
      <c r="F931" s="3"/>
      <c r="G931" s="3"/>
      <c r="H931" s="3"/>
      <c r="I931" s="3"/>
      <c r="J931" s="3"/>
      <c r="K931" s="3"/>
      <c r="L931" s="3"/>
      <c r="M931" s="3"/>
      <c r="N931" s="3"/>
      <c r="O931" s="3"/>
      <c r="P931" s="3"/>
      <c r="Q931" s="3"/>
      <c r="R931" s="3"/>
      <c r="S931" s="3"/>
      <c r="T931" s="3"/>
      <c r="U931" s="3"/>
      <c r="V931" s="3"/>
      <c r="W931" s="3"/>
      <c r="X931" s="3"/>
      <c r="Y931" s="3"/>
      <c r="Z931" s="3"/>
      <c r="AA931" s="3"/>
      <c r="AB931" s="3"/>
      <c r="AC931" s="3"/>
      <c r="AD931" s="3"/>
      <c r="AE931" s="3"/>
      <c r="AF931" s="3"/>
      <c r="AG931" s="3"/>
      <c r="AH931" s="3"/>
      <c r="AI931" s="3"/>
      <c r="AJ931" s="3"/>
      <c r="AK931" s="3"/>
      <c r="AL931" s="3"/>
      <c r="AM931" s="3"/>
      <c r="AN931" s="3"/>
      <c r="AO931" s="3"/>
      <c r="AP931" s="3"/>
      <c r="AQ931" s="3"/>
      <c r="AR931" s="3"/>
      <c r="AS931" s="3"/>
      <c r="AT931" s="3"/>
      <c r="AU931" s="3"/>
      <c r="AV931" s="3"/>
      <c r="AW931" s="3"/>
      <c r="AX931" s="3"/>
      <c r="AY931" s="3"/>
      <c r="AZ931" s="3"/>
      <c r="BA931" s="3"/>
      <c r="BB931" s="3"/>
      <c r="BC931" s="3"/>
      <c r="BD931" s="3"/>
      <c r="BE931" s="3"/>
      <c r="BF931" s="3"/>
      <c r="BG931" s="3"/>
      <c r="BH931" s="3"/>
      <c r="BI931" s="3"/>
      <c r="BJ931" s="3"/>
      <c r="BK931" s="3"/>
      <c r="BL931" s="3"/>
      <c r="BM931" s="3"/>
      <c r="BN931" s="3"/>
      <c r="BO931" s="3"/>
      <c r="BP931" s="3"/>
      <c r="BQ931" s="3"/>
      <c r="BR931" s="3"/>
      <c r="BS931" s="3"/>
      <c r="BT931" s="3"/>
      <c r="BU931" s="3"/>
      <c r="BV931" s="3"/>
      <c r="BW931" s="3"/>
      <c r="BX931" s="3"/>
      <c r="BY931" s="3"/>
      <c r="BZ931" s="3"/>
    </row>
    <row r="932">
      <c r="A932" s="20"/>
      <c r="B932" s="20"/>
      <c r="C932" s="3"/>
      <c r="D932" s="3"/>
      <c r="E932" s="3"/>
      <c r="F932" s="3"/>
      <c r="G932" s="3"/>
      <c r="H932" s="3"/>
      <c r="I932" s="3"/>
      <c r="J932" s="3"/>
      <c r="K932" s="3"/>
      <c r="L932" s="3"/>
      <c r="M932" s="3"/>
      <c r="N932" s="3"/>
      <c r="O932" s="3"/>
      <c r="P932" s="3"/>
      <c r="Q932" s="3"/>
      <c r="R932" s="3"/>
      <c r="S932" s="3"/>
      <c r="T932" s="3"/>
      <c r="U932" s="3"/>
      <c r="V932" s="3"/>
      <c r="W932" s="3"/>
      <c r="X932" s="3"/>
      <c r="Y932" s="3"/>
      <c r="Z932" s="3"/>
      <c r="AA932" s="3"/>
      <c r="AB932" s="3"/>
      <c r="AC932" s="3"/>
      <c r="AD932" s="3"/>
      <c r="AE932" s="3"/>
      <c r="AF932" s="3"/>
      <c r="AG932" s="3"/>
      <c r="AH932" s="3"/>
      <c r="AI932" s="3"/>
      <c r="AJ932" s="3"/>
      <c r="AK932" s="3"/>
      <c r="AL932" s="3"/>
      <c r="AM932" s="3"/>
      <c r="AN932" s="3"/>
      <c r="AO932" s="3"/>
      <c r="AP932" s="3"/>
      <c r="AQ932" s="3"/>
      <c r="AR932" s="3"/>
      <c r="AS932" s="3"/>
      <c r="AT932" s="3"/>
      <c r="AU932" s="3"/>
      <c r="AV932" s="3"/>
      <c r="AW932" s="3"/>
      <c r="AX932" s="3"/>
      <c r="AY932" s="3"/>
      <c r="AZ932" s="3"/>
      <c r="BA932" s="3"/>
      <c r="BB932" s="3"/>
      <c r="BC932" s="3"/>
      <c r="BD932" s="3"/>
      <c r="BE932" s="3"/>
      <c r="BF932" s="3"/>
      <c r="BG932" s="3"/>
      <c r="BH932" s="3"/>
      <c r="BI932" s="3"/>
      <c r="BJ932" s="3"/>
      <c r="BK932" s="3"/>
      <c r="BL932" s="3"/>
      <c r="BM932" s="3"/>
      <c r="BN932" s="3"/>
      <c r="BO932" s="3"/>
      <c r="BP932" s="3"/>
      <c r="BQ932" s="3"/>
      <c r="BR932" s="3"/>
      <c r="BS932" s="3"/>
      <c r="BT932" s="3"/>
      <c r="BU932" s="3"/>
      <c r="BV932" s="3"/>
      <c r="BW932" s="3"/>
      <c r="BX932" s="3"/>
      <c r="BY932" s="3"/>
      <c r="BZ932" s="3"/>
    </row>
    <row r="933">
      <c r="A933" s="20"/>
      <c r="B933" s="20"/>
      <c r="C933" s="3"/>
      <c r="D933" s="3"/>
      <c r="E933" s="3"/>
      <c r="F933" s="3"/>
      <c r="G933" s="3"/>
      <c r="H933" s="3"/>
      <c r="I933" s="3"/>
      <c r="J933" s="3"/>
      <c r="K933" s="3"/>
      <c r="L933" s="3"/>
      <c r="M933" s="3"/>
      <c r="N933" s="3"/>
      <c r="O933" s="3"/>
      <c r="P933" s="3"/>
      <c r="Q933" s="3"/>
      <c r="R933" s="3"/>
      <c r="S933" s="3"/>
      <c r="T933" s="3"/>
      <c r="U933" s="3"/>
      <c r="V933" s="3"/>
      <c r="W933" s="3"/>
      <c r="X933" s="3"/>
      <c r="Y933" s="3"/>
      <c r="Z933" s="3"/>
      <c r="AA933" s="3"/>
      <c r="AB933" s="3"/>
      <c r="AC933" s="3"/>
      <c r="AD933" s="3"/>
      <c r="AE933" s="3"/>
      <c r="AF933" s="3"/>
      <c r="AG933" s="3"/>
      <c r="AH933" s="3"/>
      <c r="AI933" s="3"/>
      <c r="AJ933" s="3"/>
      <c r="AK933" s="3"/>
      <c r="AL933" s="3"/>
      <c r="AM933" s="3"/>
      <c r="AN933" s="3"/>
      <c r="AO933" s="3"/>
      <c r="AP933" s="3"/>
      <c r="AQ933" s="3"/>
      <c r="AR933" s="3"/>
      <c r="AS933" s="3"/>
      <c r="AT933" s="3"/>
      <c r="AU933" s="3"/>
      <c r="AV933" s="3"/>
      <c r="AW933" s="3"/>
      <c r="AX933" s="3"/>
      <c r="AY933" s="3"/>
      <c r="AZ933" s="3"/>
      <c r="BA933" s="3"/>
      <c r="BB933" s="3"/>
      <c r="BC933" s="3"/>
      <c r="BD933" s="3"/>
      <c r="BE933" s="3"/>
      <c r="BF933" s="3"/>
      <c r="BG933" s="3"/>
      <c r="BH933" s="3"/>
      <c r="BI933" s="3"/>
      <c r="BJ933" s="3"/>
      <c r="BK933" s="3"/>
      <c r="BL933" s="3"/>
      <c r="BM933" s="3"/>
      <c r="BN933" s="3"/>
      <c r="BO933" s="3"/>
      <c r="BP933" s="3"/>
      <c r="BQ933" s="3"/>
      <c r="BR933" s="3"/>
      <c r="BS933" s="3"/>
      <c r="BT933" s="3"/>
      <c r="BU933" s="3"/>
      <c r="BV933" s="3"/>
      <c r="BW933" s="3"/>
      <c r="BX933" s="3"/>
      <c r="BY933" s="3"/>
      <c r="BZ933" s="3"/>
    </row>
    <row r="934">
      <c r="A934" s="20"/>
      <c r="B934" s="20"/>
      <c r="C934" s="3"/>
      <c r="D934" s="3"/>
      <c r="E934" s="3"/>
      <c r="F934" s="3"/>
      <c r="G934" s="3"/>
      <c r="H934" s="3"/>
      <c r="I934" s="3"/>
      <c r="J934" s="3"/>
      <c r="K934" s="3"/>
      <c r="L934" s="3"/>
      <c r="M934" s="3"/>
      <c r="N934" s="3"/>
      <c r="O934" s="3"/>
      <c r="P934" s="3"/>
      <c r="Q934" s="3"/>
      <c r="R934" s="3"/>
      <c r="S934" s="3"/>
      <c r="T934" s="3"/>
      <c r="U934" s="3"/>
      <c r="V934" s="3"/>
      <c r="W934" s="3"/>
      <c r="X934" s="3"/>
      <c r="Y934" s="3"/>
      <c r="Z934" s="3"/>
      <c r="AA934" s="3"/>
      <c r="AB934" s="3"/>
      <c r="AC934" s="3"/>
      <c r="AD934" s="3"/>
      <c r="AE934" s="3"/>
      <c r="AF934" s="3"/>
      <c r="AG934" s="3"/>
      <c r="AH934" s="3"/>
      <c r="AI934" s="3"/>
      <c r="AJ934" s="3"/>
      <c r="AK934" s="3"/>
      <c r="AL934" s="3"/>
      <c r="AM934" s="3"/>
      <c r="AN934" s="3"/>
      <c r="AO934" s="3"/>
      <c r="AP934" s="3"/>
      <c r="AQ934" s="3"/>
      <c r="AR934" s="3"/>
      <c r="AS934" s="3"/>
      <c r="AT934" s="3"/>
      <c r="AU934" s="3"/>
      <c r="AV934" s="3"/>
      <c r="AW934" s="3"/>
      <c r="AX934" s="3"/>
      <c r="AY934" s="3"/>
      <c r="AZ934" s="3"/>
      <c r="BA934" s="3"/>
      <c r="BB934" s="3"/>
      <c r="BC934" s="3"/>
      <c r="BD934" s="3"/>
      <c r="BE934" s="3"/>
      <c r="BF934" s="3"/>
      <c r="BG934" s="3"/>
      <c r="BH934" s="3"/>
      <c r="BI934" s="3"/>
      <c r="BJ934" s="3"/>
      <c r="BK934" s="3"/>
      <c r="BL934" s="3"/>
      <c r="BM934" s="3"/>
      <c r="BN934" s="3"/>
      <c r="BO934" s="3"/>
      <c r="BP934" s="3"/>
      <c r="BQ934" s="3"/>
      <c r="BR934" s="3"/>
      <c r="BS934" s="3"/>
      <c r="BT934" s="3"/>
      <c r="BU934" s="3"/>
      <c r="BV934" s="3"/>
      <c r="BW934" s="3"/>
      <c r="BX934" s="3"/>
      <c r="BY934" s="3"/>
      <c r="BZ934" s="3"/>
    </row>
    <row r="935">
      <c r="A935" s="20"/>
      <c r="B935" s="20"/>
      <c r="C935" s="3"/>
      <c r="D935" s="3"/>
      <c r="E935" s="3"/>
      <c r="F935" s="3"/>
      <c r="G935" s="3"/>
      <c r="H935" s="3"/>
      <c r="I935" s="3"/>
      <c r="J935" s="3"/>
      <c r="K935" s="3"/>
      <c r="L935" s="3"/>
      <c r="M935" s="3"/>
      <c r="N935" s="3"/>
      <c r="O935" s="3"/>
      <c r="P935" s="3"/>
      <c r="Q935" s="3"/>
      <c r="R935" s="3"/>
      <c r="S935" s="3"/>
      <c r="T935" s="3"/>
      <c r="U935" s="3"/>
      <c r="V935" s="3"/>
      <c r="W935" s="3"/>
      <c r="X935" s="3"/>
      <c r="Y935" s="3"/>
      <c r="Z935" s="3"/>
      <c r="AA935" s="3"/>
      <c r="AB935" s="3"/>
      <c r="AC935" s="3"/>
      <c r="AD935" s="3"/>
      <c r="AE935" s="3"/>
      <c r="AF935" s="3"/>
      <c r="AG935" s="3"/>
      <c r="AH935" s="3"/>
      <c r="AI935" s="3"/>
      <c r="AJ935" s="3"/>
      <c r="AK935" s="3"/>
      <c r="AL935" s="3"/>
      <c r="AM935" s="3"/>
      <c r="AN935" s="3"/>
      <c r="AO935" s="3"/>
      <c r="AP935" s="3"/>
      <c r="AQ935" s="3"/>
      <c r="AR935" s="3"/>
      <c r="AS935" s="3"/>
      <c r="AT935" s="3"/>
      <c r="AU935" s="3"/>
      <c r="AV935" s="3"/>
      <c r="AW935" s="3"/>
      <c r="AX935" s="3"/>
      <c r="AY935" s="3"/>
      <c r="AZ935" s="3"/>
      <c r="BA935" s="3"/>
      <c r="BB935" s="3"/>
      <c r="BC935" s="3"/>
      <c r="BD935" s="3"/>
      <c r="BE935" s="3"/>
      <c r="BF935" s="3"/>
      <c r="BG935" s="3"/>
      <c r="BH935" s="3"/>
      <c r="BI935" s="3"/>
      <c r="BJ935" s="3"/>
      <c r="BK935" s="3"/>
      <c r="BL935" s="3"/>
      <c r="BM935" s="3"/>
      <c r="BN935" s="3"/>
      <c r="BO935" s="3"/>
      <c r="BP935" s="3"/>
      <c r="BQ935" s="3"/>
      <c r="BR935" s="3"/>
      <c r="BS935" s="3"/>
      <c r="BT935" s="3"/>
      <c r="BU935" s="3"/>
      <c r="BV935" s="3"/>
      <c r="BW935" s="3"/>
      <c r="BX935" s="3"/>
      <c r="BY935" s="3"/>
      <c r="BZ935" s="3"/>
    </row>
    <row r="936">
      <c r="A936" s="20"/>
      <c r="B936" s="20"/>
      <c r="C936" s="3"/>
      <c r="D936" s="3"/>
      <c r="E936" s="3"/>
      <c r="F936" s="3"/>
      <c r="G936" s="3"/>
      <c r="H936" s="3"/>
      <c r="I936" s="3"/>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J936" s="3"/>
      <c r="AK936" s="3"/>
      <c r="AL936" s="3"/>
      <c r="AM936" s="3"/>
      <c r="AN936" s="3"/>
      <c r="AO936" s="3"/>
      <c r="AP936" s="3"/>
      <c r="AQ936" s="3"/>
      <c r="AR936" s="3"/>
      <c r="AS936" s="3"/>
      <c r="AT936" s="3"/>
      <c r="AU936" s="3"/>
      <c r="AV936" s="3"/>
      <c r="AW936" s="3"/>
      <c r="AX936" s="3"/>
      <c r="AY936" s="3"/>
      <c r="AZ936" s="3"/>
      <c r="BA936" s="3"/>
      <c r="BB936" s="3"/>
      <c r="BC936" s="3"/>
      <c r="BD936" s="3"/>
      <c r="BE936" s="3"/>
      <c r="BF936" s="3"/>
      <c r="BG936" s="3"/>
      <c r="BH936" s="3"/>
      <c r="BI936" s="3"/>
      <c r="BJ936" s="3"/>
      <c r="BK936" s="3"/>
      <c r="BL936" s="3"/>
      <c r="BM936" s="3"/>
      <c r="BN936" s="3"/>
      <c r="BO936" s="3"/>
      <c r="BP936" s="3"/>
      <c r="BQ936" s="3"/>
      <c r="BR936" s="3"/>
      <c r="BS936" s="3"/>
      <c r="BT936" s="3"/>
      <c r="BU936" s="3"/>
      <c r="BV936" s="3"/>
      <c r="BW936" s="3"/>
      <c r="BX936" s="3"/>
      <c r="BY936" s="3"/>
      <c r="BZ936" s="3"/>
    </row>
    <row r="937">
      <c r="A937" s="20"/>
      <c r="B937" s="20"/>
      <c r="C937" s="3"/>
      <c r="D937" s="3"/>
      <c r="E937" s="3"/>
      <c r="F937" s="3"/>
      <c r="G937" s="3"/>
      <c r="H937" s="3"/>
      <c r="I937" s="3"/>
      <c r="J937" s="3"/>
      <c r="K937" s="3"/>
      <c r="L937" s="3"/>
      <c r="M937" s="3"/>
      <c r="N937" s="3"/>
      <c r="O937" s="3"/>
      <c r="P937" s="3"/>
      <c r="Q937" s="3"/>
      <c r="R937" s="3"/>
      <c r="S937" s="3"/>
      <c r="T937" s="3"/>
      <c r="U937" s="3"/>
      <c r="V937" s="3"/>
      <c r="W937" s="3"/>
      <c r="X937" s="3"/>
      <c r="Y937" s="3"/>
      <c r="Z937" s="3"/>
      <c r="AA937" s="3"/>
      <c r="AB937" s="3"/>
      <c r="AC937" s="3"/>
      <c r="AD937" s="3"/>
      <c r="AE937" s="3"/>
      <c r="AF937" s="3"/>
      <c r="AG937" s="3"/>
      <c r="AH937" s="3"/>
      <c r="AI937" s="3"/>
      <c r="AJ937" s="3"/>
      <c r="AK937" s="3"/>
      <c r="AL937" s="3"/>
      <c r="AM937" s="3"/>
      <c r="AN937" s="3"/>
      <c r="AO937" s="3"/>
      <c r="AP937" s="3"/>
      <c r="AQ937" s="3"/>
      <c r="AR937" s="3"/>
      <c r="AS937" s="3"/>
      <c r="AT937" s="3"/>
      <c r="AU937" s="3"/>
      <c r="AV937" s="3"/>
      <c r="AW937" s="3"/>
      <c r="AX937" s="3"/>
      <c r="AY937" s="3"/>
      <c r="AZ937" s="3"/>
      <c r="BA937" s="3"/>
      <c r="BB937" s="3"/>
      <c r="BC937" s="3"/>
      <c r="BD937" s="3"/>
      <c r="BE937" s="3"/>
      <c r="BF937" s="3"/>
      <c r="BG937" s="3"/>
      <c r="BH937" s="3"/>
      <c r="BI937" s="3"/>
      <c r="BJ937" s="3"/>
      <c r="BK937" s="3"/>
      <c r="BL937" s="3"/>
      <c r="BM937" s="3"/>
      <c r="BN937" s="3"/>
      <c r="BO937" s="3"/>
      <c r="BP937" s="3"/>
      <c r="BQ937" s="3"/>
      <c r="BR937" s="3"/>
      <c r="BS937" s="3"/>
      <c r="BT937" s="3"/>
      <c r="BU937" s="3"/>
      <c r="BV937" s="3"/>
      <c r="BW937" s="3"/>
      <c r="BX937" s="3"/>
      <c r="BY937" s="3"/>
      <c r="BZ937" s="3"/>
    </row>
    <row r="938">
      <c r="A938" s="20"/>
      <c r="B938" s="20"/>
      <c r="C938" s="3"/>
      <c r="D938" s="3"/>
      <c r="E938" s="3"/>
      <c r="F938" s="3"/>
      <c r="G938" s="3"/>
      <c r="H938" s="3"/>
      <c r="I938" s="3"/>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c r="AV938" s="3"/>
      <c r="AW938" s="3"/>
      <c r="AX938" s="3"/>
      <c r="AY938" s="3"/>
      <c r="AZ938" s="3"/>
      <c r="BA938" s="3"/>
      <c r="BB938" s="3"/>
      <c r="BC938" s="3"/>
      <c r="BD938" s="3"/>
      <c r="BE938" s="3"/>
      <c r="BF938" s="3"/>
      <c r="BG938" s="3"/>
      <c r="BH938" s="3"/>
      <c r="BI938" s="3"/>
      <c r="BJ938" s="3"/>
      <c r="BK938" s="3"/>
      <c r="BL938" s="3"/>
      <c r="BM938" s="3"/>
      <c r="BN938" s="3"/>
      <c r="BO938" s="3"/>
      <c r="BP938" s="3"/>
      <c r="BQ938" s="3"/>
      <c r="BR938" s="3"/>
      <c r="BS938" s="3"/>
      <c r="BT938" s="3"/>
      <c r="BU938" s="3"/>
      <c r="BV938" s="3"/>
      <c r="BW938" s="3"/>
      <c r="BX938" s="3"/>
      <c r="BY938" s="3"/>
      <c r="BZ938" s="3"/>
    </row>
    <row r="939">
      <c r="A939" s="20"/>
      <c r="B939" s="20"/>
      <c r="C939" s="3"/>
      <c r="D939" s="3"/>
      <c r="E939" s="3"/>
      <c r="F939" s="3"/>
      <c r="G939" s="3"/>
      <c r="H939" s="3"/>
      <c r="I939" s="3"/>
      <c r="J939" s="3"/>
      <c r="K939" s="3"/>
      <c r="L939" s="3"/>
      <c r="M939" s="3"/>
      <c r="N939" s="3"/>
      <c r="O939" s="3"/>
      <c r="P939" s="3"/>
      <c r="Q939" s="3"/>
      <c r="R939" s="3"/>
      <c r="S939" s="3"/>
      <c r="T939" s="3"/>
      <c r="U939" s="3"/>
      <c r="V939" s="3"/>
      <c r="W939" s="3"/>
      <c r="X939" s="3"/>
      <c r="Y939" s="3"/>
      <c r="Z939" s="3"/>
      <c r="AA939" s="3"/>
      <c r="AB939" s="3"/>
      <c r="AC939" s="3"/>
      <c r="AD939" s="3"/>
      <c r="AE939" s="3"/>
      <c r="AF939" s="3"/>
      <c r="AG939" s="3"/>
      <c r="AH939" s="3"/>
      <c r="AI939" s="3"/>
      <c r="AJ939" s="3"/>
      <c r="AK939" s="3"/>
      <c r="AL939" s="3"/>
      <c r="AM939" s="3"/>
      <c r="AN939" s="3"/>
      <c r="AO939" s="3"/>
      <c r="AP939" s="3"/>
      <c r="AQ939" s="3"/>
      <c r="AR939" s="3"/>
      <c r="AS939" s="3"/>
      <c r="AT939" s="3"/>
      <c r="AU939" s="3"/>
      <c r="AV939" s="3"/>
      <c r="AW939" s="3"/>
      <c r="AX939" s="3"/>
      <c r="AY939" s="3"/>
      <c r="AZ939" s="3"/>
      <c r="BA939" s="3"/>
      <c r="BB939" s="3"/>
      <c r="BC939" s="3"/>
      <c r="BD939" s="3"/>
      <c r="BE939" s="3"/>
      <c r="BF939" s="3"/>
      <c r="BG939" s="3"/>
      <c r="BH939" s="3"/>
      <c r="BI939" s="3"/>
      <c r="BJ939" s="3"/>
      <c r="BK939" s="3"/>
      <c r="BL939" s="3"/>
      <c r="BM939" s="3"/>
      <c r="BN939" s="3"/>
      <c r="BO939" s="3"/>
      <c r="BP939" s="3"/>
      <c r="BQ939" s="3"/>
      <c r="BR939" s="3"/>
      <c r="BS939" s="3"/>
      <c r="BT939" s="3"/>
      <c r="BU939" s="3"/>
      <c r="BV939" s="3"/>
      <c r="BW939" s="3"/>
      <c r="BX939" s="3"/>
      <c r="BY939" s="3"/>
      <c r="BZ939" s="3"/>
    </row>
    <row r="940">
      <c r="A940" s="20"/>
      <c r="B940" s="20"/>
      <c r="C940" s="3"/>
      <c r="D940" s="3"/>
      <c r="E940" s="3"/>
      <c r="F940" s="3"/>
      <c r="G940" s="3"/>
      <c r="H940" s="3"/>
      <c r="I940" s="3"/>
      <c r="J940" s="3"/>
      <c r="K940" s="3"/>
      <c r="L940" s="3"/>
      <c r="M940" s="3"/>
      <c r="N940" s="3"/>
      <c r="O940" s="3"/>
      <c r="P940" s="3"/>
      <c r="Q940" s="3"/>
      <c r="R940" s="3"/>
      <c r="S940" s="3"/>
      <c r="T940" s="3"/>
      <c r="U940" s="3"/>
      <c r="V940" s="3"/>
      <c r="W940" s="3"/>
      <c r="X940" s="3"/>
      <c r="Y940" s="3"/>
      <c r="Z940" s="3"/>
      <c r="AA940" s="3"/>
      <c r="AB940" s="3"/>
      <c r="AC940" s="3"/>
      <c r="AD940" s="3"/>
      <c r="AE940" s="3"/>
      <c r="AF940" s="3"/>
      <c r="AG940" s="3"/>
      <c r="AH940" s="3"/>
      <c r="AI940" s="3"/>
      <c r="AJ940" s="3"/>
      <c r="AK940" s="3"/>
      <c r="AL940" s="3"/>
      <c r="AM940" s="3"/>
      <c r="AN940" s="3"/>
      <c r="AO940" s="3"/>
      <c r="AP940" s="3"/>
      <c r="AQ940" s="3"/>
      <c r="AR940" s="3"/>
      <c r="AS940" s="3"/>
      <c r="AT940" s="3"/>
      <c r="AU940" s="3"/>
      <c r="AV940" s="3"/>
      <c r="AW940" s="3"/>
      <c r="AX940" s="3"/>
      <c r="AY940" s="3"/>
      <c r="AZ940" s="3"/>
      <c r="BA940" s="3"/>
      <c r="BB940" s="3"/>
      <c r="BC940" s="3"/>
      <c r="BD940" s="3"/>
      <c r="BE940" s="3"/>
      <c r="BF940" s="3"/>
      <c r="BG940" s="3"/>
      <c r="BH940" s="3"/>
      <c r="BI940" s="3"/>
      <c r="BJ940" s="3"/>
      <c r="BK940" s="3"/>
      <c r="BL940" s="3"/>
      <c r="BM940" s="3"/>
      <c r="BN940" s="3"/>
      <c r="BO940" s="3"/>
      <c r="BP940" s="3"/>
      <c r="BQ940" s="3"/>
      <c r="BR940" s="3"/>
      <c r="BS940" s="3"/>
      <c r="BT940" s="3"/>
      <c r="BU940" s="3"/>
      <c r="BV940" s="3"/>
      <c r="BW940" s="3"/>
      <c r="BX940" s="3"/>
      <c r="BY940" s="3"/>
      <c r="BZ940" s="3"/>
    </row>
    <row r="941">
      <c r="A941" s="20"/>
      <c r="B941" s="20"/>
      <c r="C941" s="3"/>
      <c r="D941" s="3"/>
      <c r="E941" s="3"/>
      <c r="F941" s="3"/>
      <c r="G941" s="3"/>
      <c r="H941" s="3"/>
      <c r="I941" s="3"/>
      <c r="J941" s="3"/>
      <c r="K941" s="3"/>
      <c r="L941" s="3"/>
      <c r="M941" s="3"/>
      <c r="N941" s="3"/>
      <c r="O941" s="3"/>
      <c r="P941" s="3"/>
      <c r="Q941" s="3"/>
      <c r="R941" s="3"/>
      <c r="S941" s="3"/>
      <c r="T941" s="3"/>
      <c r="U941" s="3"/>
      <c r="V941" s="3"/>
      <c r="W941" s="3"/>
      <c r="X941" s="3"/>
      <c r="Y941" s="3"/>
      <c r="Z941" s="3"/>
      <c r="AA941" s="3"/>
      <c r="AB941" s="3"/>
      <c r="AC941" s="3"/>
      <c r="AD941" s="3"/>
      <c r="AE941" s="3"/>
      <c r="AF941" s="3"/>
      <c r="AG941" s="3"/>
      <c r="AH941" s="3"/>
      <c r="AI941" s="3"/>
      <c r="AJ941" s="3"/>
      <c r="AK941" s="3"/>
      <c r="AL941" s="3"/>
      <c r="AM941" s="3"/>
      <c r="AN941" s="3"/>
      <c r="AO941" s="3"/>
      <c r="AP941" s="3"/>
      <c r="AQ941" s="3"/>
      <c r="AR941" s="3"/>
      <c r="AS941" s="3"/>
      <c r="AT941" s="3"/>
      <c r="AU941" s="3"/>
      <c r="AV941" s="3"/>
      <c r="AW941" s="3"/>
      <c r="AX941" s="3"/>
      <c r="AY941" s="3"/>
      <c r="AZ941" s="3"/>
      <c r="BA941" s="3"/>
      <c r="BB941" s="3"/>
      <c r="BC941" s="3"/>
      <c r="BD941" s="3"/>
      <c r="BE941" s="3"/>
      <c r="BF941" s="3"/>
      <c r="BG941" s="3"/>
      <c r="BH941" s="3"/>
      <c r="BI941" s="3"/>
      <c r="BJ941" s="3"/>
      <c r="BK941" s="3"/>
      <c r="BL941" s="3"/>
      <c r="BM941" s="3"/>
      <c r="BN941" s="3"/>
      <c r="BO941" s="3"/>
      <c r="BP941" s="3"/>
      <c r="BQ941" s="3"/>
      <c r="BR941" s="3"/>
      <c r="BS941" s="3"/>
      <c r="BT941" s="3"/>
      <c r="BU941" s="3"/>
      <c r="BV941" s="3"/>
      <c r="BW941" s="3"/>
      <c r="BX941" s="3"/>
      <c r="BY941" s="3"/>
      <c r="BZ941" s="3"/>
    </row>
    <row r="942">
      <c r="A942" s="20"/>
      <c r="B942" s="20"/>
      <c r="C942" s="3"/>
      <c r="D942" s="3"/>
      <c r="E942" s="3"/>
      <c r="F942" s="3"/>
      <c r="G942" s="3"/>
      <c r="H942" s="3"/>
      <c r="I942" s="3"/>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J942" s="3"/>
      <c r="AK942" s="3"/>
      <c r="AL942" s="3"/>
      <c r="AM942" s="3"/>
      <c r="AN942" s="3"/>
      <c r="AO942" s="3"/>
      <c r="AP942" s="3"/>
      <c r="AQ942" s="3"/>
      <c r="AR942" s="3"/>
      <c r="AS942" s="3"/>
      <c r="AT942" s="3"/>
      <c r="AU942" s="3"/>
      <c r="AV942" s="3"/>
      <c r="AW942" s="3"/>
      <c r="AX942" s="3"/>
      <c r="AY942" s="3"/>
      <c r="AZ942" s="3"/>
      <c r="BA942" s="3"/>
      <c r="BB942" s="3"/>
      <c r="BC942" s="3"/>
      <c r="BD942" s="3"/>
      <c r="BE942" s="3"/>
      <c r="BF942" s="3"/>
      <c r="BG942" s="3"/>
      <c r="BH942" s="3"/>
      <c r="BI942" s="3"/>
      <c r="BJ942" s="3"/>
      <c r="BK942" s="3"/>
      <c r="BL942" s="3"/>
      <c r="BM942" s="3"/>
      <c r="BN942" s="3"/>
      <c r="BO942" s="3"/>
      <c r="BP942" s="3"/>
      <c r="BQ942" s="3"/>
      <c r="BR942" s="3"/>
      <c r="BS942" s="3"/>
      <c r="BT942" s="3"/>
      <c r="BU942" s="3"/>
      <c r="BV942" s="3"/>
      <c r="BW942" s="3"/>
      <c r="BX942" s="3"/>
      <c r="BY942" s="3"/>
      <c r="BZ942" s="3"/>
    </row>
    <row r="943">
      <c r="A943" s="20"/>
      <c r="B943" s="20"/>
      <c r="C943" s="3"/>
      <c r="D943" s="3"/>
      <c r="E943" s="3"/>
      <c r="F943" s="3"/>
      <c r="G943" s="3"/>
      <c r="H943" s="3"/>
      <c r="I943" s="3"/>
      <c r="J943" s="3"/>
      <c r="K943" s="3"/>
      <c r="L943" s="3"/>
      <c r="M943" s="3"/>
      <c r="N943" s="3"/>
      <c r="O943" s="3"/>
      <c r="P943" s="3"/>
      <c r="Q943" s="3"/>
      <c r="R943" s="3"/>
      <c r="S943" s="3"/>
      <c r="T943" s="3"/>
      <c r="U943" s="3"/>
      <c r="V943" s="3"/>
      <c r="W943" s="3"/>
      <c r="X943" s="3"/>
      <c r="Y943" s="3"/>
      <c r="Z943" s="3"/>
      <c r="AA943" s="3"/>
      <c r="AB943" s="3"/>
      <c r="AC943" s="3"/>
      <c r="AD943" s="3"/>
      <c r="AE943" s="3"/>
      <c r="AF943" s="3"/>
      <c r="AG943" s="3"/>
      <c r="AH943" s="3"/>
      <c r="AI943" s="3"/>
      <c r="AJ943" s="3"/>
      <c r="AK943" s="3"/>
      <c r="AL943" s="3"/>
      <c r="AM943" s="3"/>
      <c r="AN943" s="3"/>
      <c r="AO943" s="3"/>
      <c r="AP943" s="3"/>
      <c r="AQ943" s="3"/>
      <c r="AR943" s="3"/>
      <c r="AS943" s="3"/>
      <c r="AT943" s="3"/>
      <c r="AU943" s="3"/>
      <c r="AV943" s="3"/>
      <c r="AW943" s="3"/>
      <c r="AX943" s="3"/>
      <c r="AY943" s="3"/>
      <c r="AZ943" s="3"/>
      <c r="BA943" s="3"/>
      <c r="BB943" s="3"/>
      <c r="BC943" s="3"/>
      <c r="BD943" s="3"/>
      <c r="BE943" s="3"/>
      <c r="BF943" s="3"/>
      <c r="BG943" s="3"/>
      <c r="BH943" s="3"/>
      <c r="BI943" s="3"/>
      <c r="BJ943" s="3"/>
      <c r="BK943" s="3"/>
      <c r="BL943" s="3"/>
      <c r="BM943" s="3"/>
      <c r="BN943" s="3"/>
      <c r="BO943" s="3"/>
      <c r="BP943" s="3"/>
      <c r="BQ943" s="3"/>
      <c r="BR943" s="3"/>
      <c r="BS943" s="3"/>
      <c r="BT943" s="3"/>
      <c r="BU943" s="3"/>
      <c r="BV943" s="3"/>
      <c r="BW943" s="3"/>
      <c r="BX943" s="3"/>
      <c r="BY943" s="3"/>
      <c r="BZ943" s="3"/>
    </row>
    <row r="944">
      <c r="A944" s="20"/>
      <c r="B944" s="20"/>
      <c r="C944" s="3"/>
      <c r="D944" s="3"/>
      <c r="E944" s="3"/>
      <c r="F944" s="3"/>
      <c r="G944" s="3"/>
      <c r="H944" s="3"/>
      <c r="I944" s="3"/>
      <c r="J944" s="3"/>
      <c r="K944" s="3"/>
      <c r="L944" s="3"/>
      <c r="M944" s="3"/>
      <c r="N944" s="3"/>
      <c r="O944" s="3"/>
      <c r="P944" s="3"/>
      <c r="Q944" s="3"/>
      <c r="R944" s="3"/>
      <c r="S944" s="3"/>
      <c r="T944" s="3"/>
      <c r="U944" s="3"/>
      <c r="V944" s="3"/>
      <c r="W944" s="3"/>
      <c r="X944" s="3"/>
      <c r="Y944" s="3"/>
      <c r="Z944" s="3"/>
      <c r="AA944" s="3"/>
      <c r="AB944" s="3"/>
      <c r="AC944" s="3"/>
      <c r="AD944" s="3"/>
      <c r="AE944" s="3"/>
      <c r="AF944" s="3"/>
      <c r="AG944" s="3"/>
      <c r="AH944" s="3"/>
      <c r="AI944" s="3"/>
      <c r="AJ944" s="3"/>
      <c r="AK944" s="3"/>
      <c r="AL944" s="3"/>
      <c r="AM944" s="3"/>
      <c r="AN944" s="3"/>
      <c r="AO944" s="3"/>
      <c r="AP944" s="3"/>
      <c r="AQ944" s="3"/>
      <c r="AR944" s="3"/>
      <c r="AS944" s="3"/>
      <c r="AT944" s="3"/>
      <c r="AU944" s="3"/>
      <c r="AV944" s="3"/>
      <c r="AW944" s="3"/>
      <c r="AX944" s="3"/>
      <c r="AY944" s="3"/>
      <c r="AZ944" s="3"/>
      <c r="BA944" s="3"/>
      <c r="BB944" s="3"/>
      <c r="BC944" s="3"/>
      <c r="BD944" s="3"/>
      <c r="BE944" s="3"/>
      <c r="BF944" s="3"/>
      <c r="BG944" s="3"/>
      <c r="BH944" s="3"/>
      <c r="BI944" s="3"/>
      <c r="BJ944" s="3"/>
      <c r="BK944" s="3"/>
      <c r="BL944" s="3"/>
      <c r="BM944" s="3"/>
      <c r="BN944" s="3"/>
      <c r="BO944" s="3"/>
      <c r="BP944" s="3"/>
      <c r="BQ944" s="3"/>
      <c r="BR944" s="3"/>
      <c r="BS944" s="3"/>
      <c r="BT944" s="3"/>
      <c r="BU944" s="3"/>
      <c r="BV944" s="3"/>
      <c r="BW944" s="3"/>
      <c r="BX944" s="3"/>
      <c r="BY944" s="3"/>
      <c r="BZ944" s="3"/>
    </row>
    <row r="945">
      <c r="A945" s="20"/>
      <c r="B945" s="20"/>
      <c r="C945" s="3"/>
      <c r="D945" s="3"/>
      <c r="E945" s="3"/>
      <c r="F945" s="3"/>
      <c r="G945" s="3"/>
      <c r="H945" s="3"/>
      <c r="I945" s="3"/>
      <c r="J945" s="3"/>
      <c r="K945" s="3"/>
      <c r="L945" s="3"/>
      <c r="M945" s="3"/>
      <c r="N945" s="3"/>
      <c r="O945" s="3"/>
      <c r="P945" s="3"/>
      <c r="Q945" s="3"/>
      <c r="R945" s="3"/>
      <c r="S945" s="3"/>
      <c r="T945" s="3"/>
      <c r="U945" s="3"/>
      <c r="V945" s="3"/>
      <c r="W945" s="3"/>
      <c r="X945" s="3"/>
      <c r="Y945" s="3"/>
      <c r="Z945" s="3"/>
      <c r="AA945" s="3"/>
      <c r="AB945" s="3"/>
      <c r="AC945" s="3"/>
      <c r="AD945" s="3"/>
      <c r="AE945" s="3"/>
      <c r="AF945" s="3"/>
      <c r="AG945" s="3"/>
      <c r="AH945" s="3"/>
      <c r="AI945" s="3"/>
      <c r="AJ945" s="3"/>
      <c r="AK945" s="3"/>
      <c r="AL945" s="3"/>
      <c r="AM945" s="3"/>
      <c r="AN945" s="3"/>
      <c r="AO945" s="3"/>
      <c r="AP945" s="3"/>
      <c r="AQ945" s="3"/>
      <c r="AR945" s="3"/>
      <c r="AS945" s="3"/>
      <c r="AT945" s="3"/>
      <c r="AU945" s="3"/>
      <c r="AV945" s="3"/>
      <c r="AW945" s="3"/>
      <c r="AX945" s="3"/>
      <c r="AY945" s="3"/>
      <c r="AZ945" s="3"/>
      <c r="BA945" s="3"/>
      <c r="BB945" s="3"/>
      <c r="BC945" s="3"/>
      <c r="BD945" s="3"/>
      <c r="BE945" s="3"/>
      <c r="BF945" s="3"/>
      <c r="BG945" s="3"/>
      <c r="BH945" s="3"/>
      <c r="BI945" s="3"/>
      <c r="BJ945" s="3"/>
      <c r="BK945" s="3"/>
      <c r="BL945" s="3"/>
      <c r="BM945" s="3"/>
      <c r="BN945" s="3"/>
      <c r="BO945" s="3"/>
      <c r="BP945" s="3"/>
      <c r="BQ945" s="3"/>
      <c r="BR945" s="3"/>
      <c r="BS945" s="3"/>
      <c r="BT945" s="3"/>
      <c r="BU945" s="3"/>
      <c r="BV945" s="3"/>
      <c r="BW945" s="3"/>
      <c r="BX945" s="3"/>
      <c r="BY945" s="3"/>
      <c r="BZ945" s="3"/>
    </row>
    <row r="946">
      <c r="A946" s="20"/>
      <c r="B946" s="20"/>
      <c r="C946" s="3"/>
      <c r="D946" s="3"/>
      <c r="E946" s="3"/>
      <c r="F946" s="3"/>
      <c r="G946" s="3"/>
      <c r="H946" s="3"/>
      <c r="I946" s="3"/>
      <c r="J946" s="3"/>
      <c r="K946" s="3"/>
      <c r="L946" s="3"/>
      <c r="M946" s="3"/>
      <c r="N946" s="3"/>
      <c r="O946" s="3"/>
      <c r="P946" s="3"/>
      <c r="Q946" s="3"/>
      <c r="R946" s="3"/>
      <c r="S946" s="3"/>
      <c r="T946" s="3"/>
      <c r="U946" s="3"/>
      <c r="V946" s="3"/>
      <c r="W946" s="3"/>
      <c r="X946" s="3"/>
      <c r="Y946" s="3"/>
      <c r="Z946" s="3"/>
      <c r="AA946" s="3"/>
      <c r="AB946" s="3"/>
      <c r="AC946" s="3"/>
      <c r="AD946" s="3"/>
      <c r="AE946" s="3"/>
      <c r="AF946" s="3"/>
      <c r="AG946" s="3"/>
      <c r="AH946" s="3"/>
      <c r="AI946" s="3"/>
      <c r="AJ946" s="3"/>
      <c r="AK946" s="3"/>
      <c r="AL946" s="3"/>
      <c r="AM946" s="3"/>
      <c r="AN946" s="3"/>
      <c r="AO946" s="3"/>
      <c r="AP946" s="3"/>
      <c r="AQ946" s="3"/>
      <c r="AR946" s="3"/>
      <c r="AS946" s="3"/>
      <c r="AT946" s="3"/>
      <c r="AU946" s="3"/>
      <c r="AV946" s="3"/>
      <c r="AW946" s="3"/>
      <c r="AX946" s="3"/>
      <c r="AY946" s="3"/>
      <c r="AZ946" s="3"/>
      <c r="BA946" s="3"/>
      <c r="BB946" s="3"/>
      <c r="BC946" s="3"/>
      <c r="BD946" s="3"/>
      <c r="BE946" s="3"/>
      <c r="BF946" s="3"/>
      <c r="BG946" s="3"/>
      <c r="BH946" s="3"/>
      <c r="BI946" s="3"/>
      <c r="BJ946" s="3"/>
      <c r="BK946" s="3"/>
      <c r="BL946" s="3"/>
      <c r="BM946" s="3"/>
      <c r="BN946" s="3"/>
      <c r="BO946" s="3"/>
      <c r="BP946" s="3"/>
      <c r="BQ946" s="3"/>
      <c r="BR946" s="3"/>
      <c r="BS946" s="3"/>
      <c r="BT946" s="3"/>
      <c r="BU946" s="3"/>
      <c r="BV946" s="3"/>
      <c r="BW946" s="3"/>
      <c r="BX946" s="3"/>
      <c r="BY946" s="3"/>
      <c r="BZ946" s="3"/>
    </row>
    <row r="947">
      <c r="A947" s="20"/>
      <c r="B947" s="20"/>
      <c r="C947" s="3"/>
      <c r="D947" s="3"/>
      <c r="E947" s="3"/>
      <c r="F947" s="3"/>
      <c r="G947" s="3"/>
      <c r="H947" s="3"/>
      <c r="I947" s="3"/>
      <c r="J947" s="3"/>
      <c r="K947" s="3"/>
      <c r="L947" s="3"/>
      <c r="M947" s="3"/>
      <c r="N947" s="3"/>
      <c r="O947" s="3"/>
      <c r="P947" s="3"/>
      <c r="Q947" s="3"/>
      <c r="R947" s="3"/>
      <c r="S947" s="3"/>
      <c r="T947" s="3"/>
      <c r="U947" s="3"/>
      <c r="V947" s="3"/>
      <c r="W947" s="3"/>
      <c r="X947" s="3"/>
      <c r="Y947" s="3"/>
      <c r="Z947" s="3"/>
      <c r="AA947" s="3"/>
      <c r="AB947" s="3"/>
      <c r="AC947" s="3"/>
      <c r="AD947" s="3"/>
      <c r="AE947" s="3"/>
      <c r="AF947" s="3"/>
      <c r="AG947" s="3"/>
      <c r="AH947" s="3"/>
      <c r="AI947" s="3"/>
      <c r="AJ947" s="3"/>
      <c r="AK947" s="3"/>
      <c r="AL947" s="3"/>
      <c r="AM947" s="3"/>
      <c r="AN947" s="3"/>
      <c r="AO947" s="3"/>
      <c r="AP947" s="3"/>
      <c r="AQ947" s="3"/>
      <c r="AR947" s="3"/>
      <c r="AS947" s="3"/>
      <c r="AT947" s="3"/>
      <c r="AU947" s="3"/>
      <c r="AV947" s="3"/>
      <c r="AW947" s="3"/>
      <c r="AX947" s="3"/>
      <c r="AY947" s="3"/>
      <c r="AZ947" s="3"/>
      <c r="BA947" s="3"/>
      <c r="BB947" s="3"/>
      <c r="BC947" s="3"/>
      <c r="BD947" s="3"/>
      <c r="BE947" s="3"/>
      <c r="BF947" s="3"/>
      <c r="BG947" s="3"/>
      <c r="BH947" s="3"/>
      <c r="BI947" s="3"/>
      <c r="BJ947" s="3"/>
      <c r="BK947" s="3"/>
      <c r="BL947" s="3"/>
      <c r="BM947" s="3"/>
      <c r="BN947" s="3"/>
      <c r="BO947" s="3"/>
      <c r="BP947" s="3"/>
      <c r="BQ947" s="3"/>
      <c r="BR947" s="3"/>
      <c r="BS947" s="3"/>
      <c r="BT947" s="3"/>
      <c r="BU947" s="3"/>
      <c r="BV947" s="3"/>
      <c r="BW947" s="3"/>
      <c r="BX947" s="3"/>
      <c r="BY947" s="3"/>
      <c r="BZ947" s="3"/>
    </row>
    <row r="948">
      <c r="A948" s="20"/>
      <c r="B948" s="20"/>
      <c r="C948" s="3"/>
      <c r="D948" s="3"/>
      <c r="E948" s="3"/>
      <c r="F948" s="3"/>
      <c r="G948" s="3"/>
      <c r="H948" s="3"/>
      <c r="I948" s="3"/>
      <c r="J948" s="3"/>
      <c r="K948" s="3"/>
      <c r="L948" s="3"/>
      <c r="M948" s="3"/>
      <c r="N948" s="3"/>
      <c r="O948" s="3"/>
      <c r="P948" s="3"/>
      <c r="Q948" s="3"/>
      <c r="R948" s="3"/>
      <c r="S948" s="3"/>
      <c r="T948" s="3"/>
      <c r="U948" s="3"/>
      <c r="V948" s="3"/>
      <c r="W948" s="3"/>
      <c r="X948" s="3"/>
      <c r="Y948" s="3"/>
      <c r="Z948" s="3"/>
      <c r="AA948" s="3"/>
      <c r="AB948" s="3"/>
      <c r="AC948" s="3"/>
      <c r="AD948" s="3"/>
      <c r="AE948" s="3"/>
      <c r="AF948" s="3"/>
      <c r="AG948" s="3"/>
      <c r="AH948" s="3"/>
      <c r="AI948" s="3"/>
      <c r="AJ948" s="3"/>
      <c r="AK948" s="3"/>
      <c r="AL948" s="3"/>
      <c r="AM948" s="3"/>
      <c r="AN948" s="3"/>
      <c r="AO948" s="3"/>
      <c r="AP948" s="3"/>
      <c r="AQ948" s="3"/>
      <c r="AR948" s="3"/>
      <c r="AS948" s="3"/>
      <c r="AT948" s="3"/>
      <c r="AU948" s="3"/>
      <c r="AV948" s="3"/>
      <c r="AW948" s="3"/>
      <c r="AX948" s="3"/>
      <c r="AY948" s="3"/>
      <c r="AZ948" s="3"/>
      <c r="BA948" s="3"/>
      <c r="BB948" s="3"/>
      <c r="BC948" s="3"/>
      <c r="BD948" s="3"/>
      <c r="BE948" s="3"/>
      <c r="BF948" s="3"/>
      <c r="BG948" s="3"/>
      <c r="BH948" s="3"/>
      <c r="BI948" s="3"/>
      <c r="BJ948" s="3"/>
      <c r="BK948" s="3"/>
      <c r="BL948" s="3"/>
      <c r="BM948" s="3"/>
      <c r="BN948" s="3"/>
      <c r="BO948" s="3"/>
      <c r="BP948" s="3"/>
      <c r="BQ948" s="3"/>
      <c r="BR948" s="3"/>
      <c r="BS948" s="3"/>
      <c r="BT948" s="3"/>
      <c r="BU948" s="3"/>
      <c r="BV948" s="3"/>
      <c r="BW948" s="3"/>
      <c r="BX948" s="3"/>
      <c r="BY948" s="3"/>
      <c r="BZ948" s="3"/>
    </row>
    <row r="949">
      <c r="A949" s="20"/>
      <c r="B949" s="20"/>
      <c r="C949" s="3"/>
      <c r="D949" s="3"/>
      <c r="E949" s="3"/>
      <c r="F949" s="3"/>
      <c r="G949" s="3"/>
      <c r="H949" s="3"/>
      <c r="I949" s="3"/>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c r="BB949" s="3"/>
      <c r="BC949" s="3"/>
      <c r="BD949" s="3"/>
      <c r="BE949" s="3"/>
      <c r="BF949" s="3"/>
      <c r="BG949" s="3"/>
      <c r="BH949" s="3"/>
      <c r="BI949" s="3"/>
      <c r="BJ949" s="3"/>
      <c r="BK949" s="3"/>
      <c r="BL949" s="3"/>
      <c r="BM949" s="3"/>
      <c r="BN949" s="3"/>
      <c r="BO949" s="3"/>
      <c r="BP949" s="3"/>
      <c r="BQ949" s="3"/>
      <c r="BR949" s="3"/>
      <c r="BS949" s="3"/>
      <c r="BT949" s="3"/>
      <c r="BU949" s="3"/>
      <c r="BV949" s="3"/>
      <c r="BW949" s="3"/>
      <c r="BX949" s="3"/>
      <c r="BY949" s="3"/>
      <c r="BZ949" s="3"/>
    </row>
    <row r="950">
      <c r="A950" s="20"/>
      <c r="B950" s="20"/>
      <c r="C950" s="3"/>
      <c r="D950" s="3"/>
      <c r="E950" s="3"/>
      <c r="F950" s="3"/>
      <c r="G950" s="3"/>
      <c r="H950" s="3"/>
      <c r="I950" s="3"/>
      <c r="J950" s="3"/>
      <c r="K950" s="3"/>
      <c r="L950" s="3"/>
      <c r="M950" s="3"/>
      <c r="N950" s="3"/>
      <c r="O950" s="3"/>
      <c r="P950" s="3"/>
      <c r="Q950" s="3"/>
      <c r="R950" s="3"/>
      <c r="S950" s="3"/>
      <c r="T950" s="3"/>
      <c r="U950" s="3"/>
      <c r="V950" s="3"/>
      <c r="W950" s="3"/>
      <c r="X950" s="3"/>
      <c r="Y950" s="3"/>
      <c r="Z950" s="3"/>
      <c r="AA950" s="3"/>
      <c r="AB950" s="3"/>
      <c r="AC950" s="3"/>
      <c r="AD950" s="3"/>
      <c r="AE950" s="3"/>
      <c r="AF950" s="3"/>
      <c r="AG950" s="3"/>
      <c r="AH950" s="3"/>
      <c r="AI950" s="3"/>
      <c r="AJ950" s="3"/>
      <c r="AK950" s="3"/>
      <c r="AL950" s="3"/>
      <c r="AM950" s="3"/>
      <c r="AN950" s="3"/>
      <c r="AO950" s="3"/>
      <c r="AP950" s="3"/>
      <c r="AQ950" s="3"/>
      <c r="AR950" s="3"/>
      <c r="AS950" s="3"/>
      <c r="AT950" s="3"/>
      <c r="AU950" s="3"/>
      <c r="AV950" s="3"/>
      <c r="AW950" s="3"/>
      <c r="AX950" s="3"/>
      <c r="AY950" s="3"/>
      <c r="AZ950" s="3"/>
      <c r="BA950" s="3"/>
      <c r="BB950" s="3"/>
      <c r="BC950" s="3"/>
      <c r="BD950" s="3"/>
      <c r="BE950" s="3"/>
      <c r="BF950" s="3"/>
      <c r="BG950" s="3"/>
      <c r="BH950" s="3"/>
      <c r="BI950" s="3"/>
      <c r="BJ950" s="3"/>
      <c r="BK950" s="3"/>
      <c r="BL950" s="3"/>
      <c r="BM950" s="3"/>
      <c r="BN950" s="3"/>
      <c r="BO950" s="3"/>
      <c r="BP950" s="3"/>
      <c r="BQ950" s="3"/>
      <c r="BR950" s="3"/>
      <c r="BS950" s="3"/>
      <c r="BT950" s="3"/>
      <c r="BU950" s="3"/>
      <c r="BV950" s="3"/>
      <c r="BW950" s="3"/>
      <c r="BX950" s="3"/>
      <c r="BY950" s="3"/>
      <c r="BZ950" s="3"/>
    </row>
    <row r="951">
      <c r="A951" s="20"/>
      <c r="B951" s="20"/>
      <c r="C951" s="3"/>
      <c r="D951" s="3"/>
      <c r="E951" s="3"/>
      <c r="F951" s="3"/>
      <c r="G951" s="3"/>
      <c r="H951" s="3"/>
      <c r="I951" s="3"/>
      <c r="J951" s="3"/>
      <c r="K951" s="3"/>
      <c r="L951" s="3"/>
      <c r="M951" s="3"/>
      <c r="N951" s="3"/>
      <c r="O951" s="3"/>
      <c r="P951" s="3"/>
      <c r="Q951" s="3"/>
      <c r="R951" s="3"/>
      <c r="S951" s="3"/>
      <c r="T951" s="3"/>
      <c r="U951" s="3"/>
      <c r="V951" s="3"/>
      <c r="W951" s="3"/>
      <c r="X951" s="3"/>
      <c r="Y951" s="3"/>
      <c r="Z951" s="3"/>
      <c r="AA951" s="3"/>
      <c r="AB951" s="3"/>
      <c r="AC951" s="3"/>
      <c r="AD951" s="3"/>
      <c r="AE951" s="3"/>
      <c r="AF951" s="3"/>
      <c r="AG951" s="3"/>
      <c r="AH951" s="3"/>
      <c r="AI951" s="3"/>
      <c r="AJ951" s="3"/>
      <c r="AK951" s="3"/>
      <c r="AL951" s="3"/>
      <c r="AM951" s="3"/>
      <c r="AN951" s="3"/>
      <c r="AO951" s="3"/>
      <c r="AP951" s="3"/>
      <c r="AQ951" s="3"/>
      <c r="AR951" s="3"/>
      <c r="AS951" s="3"/>
      <c r="AT951" s="3"/>
      <c r="AU951" s="3"/>
      <c r="AV951" s="3"/>
      <c r="AW951" s="3"/>
      <c r="AX951" s="3"/>
      <c r="AY951" s="3"/>
      <c r="AZ951" s="3"/>
      <c r="BA951" s="3"/>
      <c r="BB951" s="3"/>
      <c r="BC951" s="3"/>
      <c r="BD951" s="3"/>
      <c r="BE951" s="3"/>
      <c r="BF951" s="3"/>
      <c r="BG951" s="3"/>
      <c r="BH951" s="3"/>
      <c r="BI951" s="3"/>
      <c r="BJ951" s="3"/>
      <c r="BK951" s="3"/>
      <c r="BL951" s="3"/>
      <c r="BM951" s="3"/>
      <c r="BN951" s="3"/>
      <c r="BO951" s="3"/>
      <c r="BP951" s="3"/>
      <c r="BQ951" s="3"/>
      <c r="BR951" s="3"/>
      <c r="BS951" s="3"/>
      <c r="BT951" s="3"/>
      <c r="BU951" s="3"/>
      <c r="BV951" s="3"/>
      <c r="BW951" s="3"/>
      <c r="BX951" s="3"/>
      <c r="BY951" s="3"/>
      <c r="BZ951" s="3"/>
    </row>
    <row r="952">
      <c r="A952" s="20"/>
      <c r="B952" s="20"/>
      <c r="C952" s="3"/>
      <c r="D952" s="3"/>
      <c r="E952" s="3"/>
      <c r="F952" s="3"/>
      <c r="G952" s="3"/>
      <c r="H952" s="3"/>
      <c r="I952" s="3"/>
      <c r="J952" s="3"/>
      <c r="K952" s="3"/>
      <c r="L952" s="3"/>
      <c r="M952" s="3"/>
      <c r="N952" s="3"/>
      <c r="O952" s="3"/>
      <c r="P952" s="3"/>
      <c r="Q952" s="3"/>
      <c r="R952" s="3"/>
      <c r="S952" s="3"/>
      <c r="T952" s="3"/>
      <c r="U952" s="3"/>
      <c r="V952" s="3"/>
      <c r="W952" s="3"/>
      <c r="X952" s="3"/>
      <c r="Y952" s="3"/>
      <c r="Z952" s="3"/>
      <c r="AA952" s="3"/>
      <c r="AB952" s="3"/>
      <c r="AC952" s="3"/>
      <c r="AD952" s="3"/>
      <c r="AE952" s="3"/>
      <c r="AF952" s="3"/>
      <c r="AG952" s="3"/>
      <c r="AH952" s="3"/>
      <c r="AI952" s="3"/>
      <c r="AJ952" s="3"/>
      <c r="AK952" s="3"/>
      <c r="AL952" s="3"/>
      <c r="AM952" s="3"/>
      <c r="AN952" s="3"/>
      <c r="AO952" s="3"/>
      <c r="AP952" s="3"/>
      <c r="AQ952" s="3"/>
      <c r="AR952" s="3"/>
      <c r="AS952" s="3"/>
      <c r="AT952" s="3"/>
      <c r="AU952" s="3"/>
      <c r="AV952" s="3"/>
      <c r="AW952" s="3"/>
      <c r="AX952" s="3"/>
      <c r="AY952" s="3"/>
      <c r="AZ952" s="3"/>
      <c r="BA952" s="3"/>
      <c r="BB952" s="3"/>
      <c r="BC952" s="3"/>
      <c r="BD952" s="3"/>
      <c r="BE952" s="3"/>
      <c r="BF952" s="3"/>
      <c r="BG952" s="3"/>
      <c r="BH952" s="3"/>
      <c r="BI952" s="3"/>
      <c r="BJ952" s="3"/>
      <c r="BK952" s="3"/>
      <c r="BL952" s="3"/>
      <c r="BM952" s="3"/>
      <c r="BN952" s="3"/>
      <c r="BO952" s="3"/>
      <c r="BP952" s="3"/>
      <c r="BQ952" s="3"/>
      <c r="BR952" s="3"/>
      <c r="BS952" s="3"/>
      <c r="BT952" s="3"/>
      <c r="BU952" s="3"/>
      <c r="BV952" s="3"/>
      <c r="BW952" s="3"/>
      <c r="BX952" s="3"/>
      <c r="BY952" s="3"/>
      <c r="BZ952" s="3"/>
    </row>
    <row r="953">
      <c r="A953" s="20"/>
      <c r="B953" s="20"/>
      <c r="C953" s="3"/>
      <c r="D953" s="3"/>
      <c r="E953" s="3"/>
      <c r="F953" s="3"/>
      <c r="G953" s="3"/>
      <c r="H953" s="3"/>
      <c r="I953" s="3"/>
      <c r="J953" s="3"/>
      <c r="K953" s="3"/>
      <c r="L953" s="3"/>
      <c r="M953" s="3"/>
      <c r="N953" s="3"/>
      <c r="O953" s="3"/>
      <c r="P953" s="3"/>
      <c r="Q953" s="3"/>
      <c r="R953" s="3"/>
      <c r="S953" s="3"/>
      <c r="T953" s="3"/>
      <c r="U953" s="3"/>
      <c r="V953" s="3"/>
      <c r="W953" s="3"/>
      <c r="X953" s="3"/>
      <c r="Y953" s="3"/>
      <c r="Z953" s="3"/>
      <c r="AA953" s="3"/>
      <c r="AB953" s="3"/>
      <c r="AC953" s="3"/>
      <c r="AD953" s="3"/>
      <c r="AE953" s="3"/>
      <c r="AF953" s="3"/>
      <c r="AG953" s="3"/>
      <c r="AH953" s="3"/>
      <c r="AI953" s="3"/>
      <c r="AJ953" s="3"/>
      <c r="AK953" s="3"/>
      <c r="AL953" s="3"/>
      <c r="AM953" s="3"/>
      <c r="AN953" s="3"/>
      <c r="AO953" s="3"/>
      <c r="AP953" s="3"/>
      <c r="AQ953" s="3"/>
      <c r="AR953" s="3"/>
      <c r="AS953" s="3"/>
      <c r="AT953" s="3"/>
      <c r="AU953" s="3"/>
      <c r="AV953" s="3"/>
      <c r="AW953" s="3"/>
      <c r="AX953" s="3"/>
      <c r="AY953" s="3"/>
      <c r="AZ953" s="3"/>
      <c r="BA953" s="3"/>
      <c r="BB953" s="3"/>
      <c r="BC953" s="3"/>
      <c r="BD953" s="3"/>
      <c r="BE953" s="3"/>
      <c r="BF953" s="3"/>
      <c r="BG953" s="3"/>
      <c r="BH953" s="3"/>
      <c r="BI953" s="3"/>
      <c r="BJ953" s="3"/>
      <c r="BK953" s="3"/>
      <c r="BL953" s="3"/>
      <c r="BM953" s="3"/>
      <c r="BN953" s="3"/>
      <c r="BO953" s="3"/>
      <c r="BP953" s="3"/>
      <c r="BQ953" s="3"/>
      <c r="BR953" s="3"/>
      <c r="BS953" s="3"/>
      <c r="BT953" s="3"/>
      <c r="BU953" s="3"/>
      <c r="BV953" s="3"/>
      <c r="BW953" s="3"/>
      <c r="BX953" s="3"/>
      <c r="BY953" s="3"/>
      <c r="BZ953" s="3"/>
    </row>
    <row r="954">
      <c r="A954" s="20"/>
      <c r="B954" s="20"/>
      <c r="C954" s="3"/>
      <c r="D954" s="3"/>
      <c r="E954" s="3"/>
      <c r="F954" s="3"/>
      <c r="G954" s="3"/>
      <c r="H954" s="3"/>
      <c r="I954" s="3"/>
      <c r="J954" s="3"/>
      <c r="K954" s="3"/>
      <c r="L954" s="3"/>
      <c r="M954" s="3"/>
      <c r="N954" s="3"/>
      <c r="O954" s="3"/>
      <c r="P954" s="3"/>
      <c r="Q954" s="3"/>
      <c r="R954" s="3"/>
      <c r="S954" s="3"/>
      <c r="T954" s="3"/>
      <c r="U954" s="3"/>
      <c r="V954" s="3"/>
      <c r="W954" s="3"/>
      <c r="X954" s="3"/>
      <c r="Y954" s="3"/>
      <c r="Z954" s="3"/>
      <c r="AA954" s="3"/>
      <c r="AB954" s="3"/>
      <c r="AC954" s="3"/>
      <c r="AD954" s="3"/>
      <c r="AE954" s="3"/>
      <c r="AF954" s="3"/>
      <c r="AG954" s="3"/>
      <c r="AH954" s="3"/>
      <c r="AI954" s="3"/>
      <c r="AJ954" s="3"/>
      <c r="AK954" s="3"/>
      <c r="AL954" s="3"/>
      <c r="AM954" s="3"/>
      <c r="AN954" s="3"/>
      <c r="AO954" s="3"/>
      <c r="AP954" s="3"/>
      <c r="AQ954" s="3"/>
      <c r="AR954" s="3"/>
      <c r="AS954" s="3"/>
      <c r="AT954" s="3"/>
      <c r="AU954" s="3"/>
      <c r="AV954" s="3"/>
      <c r="AW954" s="3"/>
      <c r="AX954" s="3"/>
      <c r="AY954" s="3"/>
      <c r="AZ954" s="3"/>
      <c r="BA954" s="3"/>
      <c r="BB954" s="3"/>
      <c r="BC954" s="3"/>
      <c r="BD954" s="3"/>
      <c r="BE954" s="3"/>
      <c r="BF954" s="3"/>
      <c r="BG954" s="3"/>
      <c r="BH954" s="3"/>
      <c r="BI954" s="3"/>
      <c r="BJ954" s="3"/>
      <c r="BK954" s="3"/>
      <c r="BL954" s="3"/>
      <c r="BM954" s="3"/>
      <c r="BN954" s="3"/>
      <c r="BO954" s="3"/>
      <c r="BP954" s="3"/>
      <c r="BQ954" s="3"/>
      <c r="BR954" s="3"/>
      <c r="BS954" s="3"/>
      <c r="BT954" s="3"/>
      <c r="BU954" s="3"/>
      <c r="BV954" s="3"/>
      <c r="BW954" s="3"/>
      <c r="BX954" s="3"/>
      <c r="BY954" s="3"/>
      <c r="BZ954" s="3"/>
    </row>
    <row r="955">
      <c r="A955" s="20"/>
      <c r="B955" s="20"/>
      <c r="C955" s="3"/>
      <c r="D955" s="3"/>
      <c r="E955" s="3"/>
      <c r="F955" s="3"/>
      <c r="G955" s="3"/>
      <c r="H955" s="3"/>
      <c r="I955" s="3"/>
      <c r="J955" s="3"/>
      <c r="K955" s="3"/>
      <c r="L955" s="3"/>
      <c r="M955" s="3"/>
      <c r="N955" s="3"/>
      <c r="O955" s="3"/>
      <c r="P955" s="3"/>
      <c r="Q955" s="3"/>
      <c r="R955" s="3"/>
      <c r="S955" s="3"/>
      <c r="T955" s="3"/>
      <c r="U955" s="3"/>
      <c r="V955" s="3"/>
      <c r="W955" s="3"/>
      <c r="X955" s="3"/>
      <c r="Y955" s="3"/>
      <c r="Z955" s="3"/>
      <c r="AA955" s="3"/>
      <c r="AB955" s="3"/>
      <c r="AC955" s="3"/>
      <c r="AD955" s="3"/>
      <c r="AE955" s="3"/>
      <c r="AF955" s="3"/>
      <c r="AG955" s="3"/>
      <c r="AH955" s="3"/>
      <c r="AI955" s="3"/>
      <c r="AJ955" s="3"/>
      <c r="AK955" s="3"/>
      <c r="AL955" s="3"/>
      <c r="AM955" s="3"/>
      <c r="AN955" s="3"/>
      <c r="AO955" s="3"/>
      <c r="AP955" s="3"/>
      <c r="AQ955" s="3"/>
      <c r="AR955" s="3"/>
      <c r="AS955" s="3"/>
      <c r="AT955" s="3"/>
      <c r="AU955" s="3"/>
      <c r="AV955" s="3"/>
      <c r="AW955" s="3"/>
      <c r="AX955" s="3"/>
      <c r="AY955" s="3"/>
      <c r="AZ955" s="3"/>
      <c r="BA955" s="3"/>
      <c r="BB955" s="3"/>
      <c r="BC955" s="3"/>
      <c r="BD955" s="3"/>
      <c r="BE955" s="3"/>
      <c r="BF955" s="3"/>
      <c r="BG955" s="3"/>
      <c r="BH955" s="3"/>
      <c r="BI955" s="3"/>
      <c r="BJ955" s="3"/>
      <c r="BK955" s="3"/>
      <c r="BL955" s="3"/>
      <c r="BM955" s="3"/>
      <c r="BN955" s="3"/>
      <c r="BO955" s="3"/>
      <c r="BP955" s="3"/>
      <c r="BQ955" s="3"/>
      <c r="BR955" s="3"/>
      <c r="BS955" s="3"/>
      <c r="BT955" s="3"/>
      <c r="BU955" s="3"/>
      <c r="BV955" s="3"/>
      <c r="BW955" s="3"/>
      <c r="BX955" s="3"/>
      <c r="BY955" s="3"/>
      <c r="BZ955" s="3"/>
    </row>
    <row r="956">
      <c r="A956" s="20"/>
      <c r="B956" s="20"/>
      <c r="C956" s="3"/>
      <c r="D956" s="3"/>
      <c r="E956" s="3"/>
      <c r="F956" s="3"/>
      <c r="G956" s="3"/>
      <c r="H956" s="3"/>
      <c r="I956" s="3"/>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J956" s="3"/>
      <c r="AK956" s="3"/>
      <c r="AL956" s="3"/>
      <c r="AM956" s="3"/>
      <c r="AN956" s="3"/>
      <c r="AO956" s="3"/>
      <c r="AP956" s="3"/>
      <c r="AQ956" s="3"/>
      <c r="AR956" s="3"/>
      <c r="AS956" s="3"/>
      <c r="AT956" s="3"/>
      <c r="AU956" s="3"/>
      <c r="AV956" s="3"/>
      <c r="AW956" s="3"/>
      <c r="AX956" s="3"/>
      <c r="AY956" s="3"/>
      <c r="AZ956" s="3"/>
      <c r="BA956" s="3"/>
      <c r="BB956" s="3"/>
      <c r="BC956" s="3"/>
      <c r="BD956" s="3"/>
      <c r="BE956" s="3"/>
      <c r="BF956" s="3"/>
      <c r="BG956" s="3"/>
      <c r="BH956" s="3"/>
      <c r="BI956" s="3"/>
      <c r="BJ956" s="3"/>
      <c r="BK956" s="3"/>
      <c r="BL956" s="3"/>
      <c r="BM956" s="3"/>
      <c r="BN956" s="3"/>
      <c r="BO956" s="3"/>
      <c r="BP956" s="3"/>
      <c r="BQ956" s="3"/>
      <c r="BR956" s="3"/>
      <c r="BS956" s="3"/>
      <c r="BT956" s="3"/>
      <c r="BU956" s="3"/>
      <c r="BV956" s="3"/>
      <c r="BW956" s="3"/>
      <c r="BX956" s="3"/>
      <c r="BY956" s="3"/>
      <c r="BZ956" s="3"/>
    </row>
    <row r="957">
      <c r="A957" s="20"/>
      <c r="B957" s="20"/>
      <c r="C957" s="3"/>
      <c r="D957" s="3"/>
      <c r="E957" s="3"/>
      <c r="F957" s="3"/>
      <c r="G957" s="3"/>
      <c r="H957" s="3"/>
      <c r="I957" s="3"/>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J957" s="3"/>
      <c r="AK957" s="3"/>
      <c r="AL957" s="3"/>
      <c r="AM957" s="3"/>
      <c r="AN957" s="3"/>
      <c r="AO957" s="3"/>
      <c r="AP957" s="3"/>
      <c r="AQ957" s="3"/>
      <c r="AR957" s="3"/>
      <c r="AS957" s="3"/>
      <c r="AT957" s="3"/>
      <c r="AU957" s="3"/>
      <c r="AV957" s="3"/>
      <c r="AW957" s="3"/>
      <c r="AX957" s="3"/>
      <c r="AY957" s="3"/>
      <c r="AZ957" s="3"/>
      <c r="BA957" s="3"/>
      <c r="BB957" s="3"/>
      <c r="BC957" s="3"/>
      <c r="BD957" s="3"/>
      <c r="BE957" s="3"/>
      <c r="BF957" s="3"/>
      <c r="BG957" s="3"/>
      <c r="BH957" s="3"/>
      <c r="BI957" s="3"/>
      <c r="BJ957" s="3"/>
      <c r="BK957" s="3"/>
      <c r="BL957" s="3"/>
      <c r="BM957" s="3"/>
      <c r="BN957" s="3"/>
      <c r="BO957" s="3"/>
      <c r="BP957" s="3"/>
      <c r="BQ957" s="3"/>
      <c r="BR957" s="3"/>
      <c r="BS957" s="3"/>
      <c r="BT957" s="3"/>
      <c r="BU957" s="3"/>
      <c r="BV957" s="3"/>
      <c r="BW957" s="3"/>
      <c r="BX957" s="3"/>
      <c r="BY957" s="3"/>
      <c r="BZ957" s="3"/>
    </row>
    <row r="958">
      <c r="A958" s="20"/>
      <c r="B958" s="20"/>
      <c r="C958" s="3"/>
      <c r="D958" s="3"/>
      <c r="E958" s="3"/>
      <c r="F958" s="3"/>
      <c r="G958" s="3"/>
      <c r="H958" s="3"/>
      <c r="I958" s="3"/>
      <c r="J958" s="3"/>
      <c r="K958" s="3"/>
      <c r="L958" s="3"/>
      <c r="M958" s="3"/>
      <c r="N958" s="3"/>
      <c r="O958" s="3"/>
      <c r="P958" s="3"/>
      <c r="Q958" s="3"/>
      <c r="R958" s="3"/>
      <c r="S958" s="3"/>
      <c r="T958" s="3"/>
      <c r="U958" s="3"/>
      <c r="V958" s="3"/>
      <c r="W958" s="3"/>
      <c r="X958" s="3"/>
      <c r="Y958" s="3"/>
      <c r="Z958" s="3"/>
      <c r="AA958" s="3"/>
      <c r="AB958" s="3"/>
      <c r="AC958" s="3"/>
      <c r="AD958" s="3"/>
      <c r="AE958" s="3"/>
      <c r="AF958" s="3"/>
      <c r="AG958" s="3"/>
      <c r="AH958" s="3"/>
      <c r="AI958" s="3"/>
      <c r="AJ958" s="3"/>
      <c r="AK958" s="3"/>
      <c r="AL958" s="3"/>
      <c r="AM958" s="3"/>
      <c r="AN958" s="3"/>
      <c r="AO958" s="3"/>
      <c r="AP958" s="3"/>
      <c r="AQ958" s="3"/>
      <c r="AR958" s="3"/>
      <c r="AS958" s="3"/>
      <c r="AT958" s="3"/>
      <c r="AU958" s="3"/>
      <c r="AV958" s="3"/>
      <c r="AW958" s="3"/>
      <c r="AX958" s="3"/>
      <c r="AY958" s="3"/>
      <c r="AZ958" s="3"/>
      <c r="BA958" s="3"/>
      <c r="BB958" s="3"/>
      <c r="BC958" s="3"/>
      <c r="BD958" s="3"/>
      <c r="BE958" s="3"/>
      <c r="BF958" s="3"/>
      <c r="BG958" s="3"/>
      <c r="BH958" s="3"/>
      <c r="BI958" s="3"/>
      <c r="BJ958" s="3"/>
      <c r="BK958" s="3"/>
      <c r="BL958" s="3"/>
      <c r="BM958" s="3"/>
      <c r="BN958" s="3"/>
      <c r="BO958" s="3"/>
      <c r="BP958" s="3"/>
      <c r="BQ958" s="3"/>
      <c r="BR958" s="3"/>
      <c r="BS958" s="3"/>
      <c r="BT958" s="3"/>
      <c r="BU958" s="3"/>
      <c r="BV958" s="3"/>
      <c r="BW958" s="3"/>
      <c r="BX958" s="3"/>
      <c r="BY958" s="3"/>
      <c r="BZ958" s="3"/>
    </row>
    <row r="959">
      <c r="A959" s="20"/>
      <c r="B959" s="20"/>
      <c r="C959" s="3"/>
      <c r="D959" s="3"/>
      <c r="E959" s="3"/>
      <c r="F959" s="3"/>
      <c r="G959" s="3"/>
      <c r="H959" s="3"/>
      <c r="I959" s="3"/>
      <c r="J959" s="3"/>
      <c r="K959" s="3"/>
      <c r="L959" s="3"/>
      <c r="M959" s="3"/>
      <c r="N959" s="3"/>
      <c r="O959" s="3"/>
      <c r="P959" s="3"/>
      <c r="Q959" s="3"/>
      <c r="R959" s="3"/>
      <c r="S959" s="3"/>
      <c r="T959" s="3"/>
      <c r="U959" s="3"/>
      <c r="V959" s="3"/>
      <c r="W959" s="3"/>
      <c r="X959" s="3"/>
      <c r="Y959" s="3"/>
      <c r="Z959" s="3"/>
      <c r="AA959" s="3"/>
      <c r="AB959" s="3"/>
      <c r="AC959" s="3"/>
      <c r="AD959" s="3"/>
      <c r="AE959" s="3"/>
      <c r="AF959" s="3"/>
      <c r="AG959" s="3"/>
      <c r="AH959" s="3"/>
      <c r="AI959" s="3"/>
      <c r="AJ959" s="3"/>
      <c r="AK959" s="3"/>
      <c r="AL959" s="3"/>
      <c r="AM959" s="3"/>
      <c r="AN959" s="3"/>
      <c r="AO959" s="3"/>
      <c r="AP959" s="3"/>
      <c r="AQ959" s="3"/>
      <c r="AR959" s="3"/>
      <c r="AS959" s="3"/>
      <c r="AT959" s="3"/>
      <c r="AU959" s="3"/>
      <c r="AV959" s="3"/>
      <c r="AW959" s="3"/>
      <c r="AX959" s="3"/>
      <c r="AY959" s="3"/>
      <c r="AZ959" s="3"/>
      <c r="BA959" s="3"/>
      <c r="BB959" s="3"/>
      <c r="BC959" s="3"/>
      <c r="BD959" s="3"/>
      <c r="BE959" s="3"/>
      <c r="BF959" s="3"/>
      <c r="BG959" s="3"/>
      <c r="BH959" s="3"/>
      <c r="BI959" s="3"/>
      <c r="BJ959" s="3"/>
      <c r="BK959" s="3"/>
      <c r="BL959" s="3"/>
      <c r="BM959" s="3"/>
      <c r="BN959" s="3"/>
      <c r="BO959" s="3"/>
      <c r="BP959" s="3"/>
      <c r="BQ959" s="3"/>
      <c r="BR959" s="3"/>
      <c r="BS959" s="3"/>
      <c r="BT959" s="3"/>
      <c r="BU959" s="3"/>
      <c r="BV959" s="3"/>
      <c r="BW959" s="3"/>
      <c r="BX959" s="3"/>
      <c r="BY959" s="3"/>
      <c r="BZ959" s="3"/>
    </row>
    <row r="960">
      <c r="A960" s="20"/>
      <c r="B960" s="20"/>
      <c r="C960" s="3"/>
      <c r="D960" s="3"/>
      <c r="E960" s="3"/>
      <c r="F960" s="3"/>
      <c r="G960" s="3"/>
      <c r="H960" s="3"/>
      <c r="I960" s="3"/>
      <c r="J960" s="3"/>
      <c r="K960" s="3"/>
      <c r="L960" s="3"/>
      <c r="M960" s="3"/>
      <c r="N960" s="3"/>
      <c r="O960" s="3"/>
      <c r="P960" s="3"/>
      <c r="Q960" s="3"/>
      <c r="R960" s="3"/>
      <c r="S960" s="3"/>
      <c r="T960" s="3"/>
      <c r="U960" s="3"/>
      <c r="V960" s="3"/>
      <c r="W960" s="3"/>
      <c r="X960" s="3"/>
      <c r="Y960" s="3"/>
      <c r="Z960" s="3"/>
      <c r="AA960" s="3"/>
      <c r="AB960" s="3"/>
      <c r="AC960" s="3"/>
      <c r="AD960" s="3"/>
      <c r="AE960" s="3"/>
      <c r="AF960" s="3"/>
      <c r="AG960" s="3"/>
      <c r="AH960" s="3"/>
      <c r="AI960" s="3"/>
      <c r="AJ960" s="3"/>
      <c r="AK960" s="3"/>
      <c r="AL960" s="3"/>
      <c r="AM960" s="3"/>
      <c r="AN960" s="3"/>
      <c r="AO960" s="3"/>
      <c r="AP960" s="3"/>
      <c r="AQ960" s="3"/>
      <c r="AR960" s="3"/>
      <c r="AS960" s="3"/>
      <c r="AT960" s="3"/>
      <c r="AU960" s="3"/>
      <c r="AV960" s="3"/>
      <c r="AW960" s="3"/>
      <c r="AX960" s="3"/>
      <c r="AY960" s="3"/>
      <c r="AZ960" s="3"/>
      <c r="BA960" s="3"/>
      <c r="BB960" s="3"/>
      <c r="BC960" s="3"/>
      <c r="BD960" s="3"/>
      <c r="BE960" s="3"/>
      <c r="BF960" s="3"/>
      <c r="BG960" s="3"/>
      <c r="BH960" s="3"/>
      <c r="BI960" s="3"/>
      <c r="BJ960" s="3"/>
      <c r="BK960" s="3"/>
      <c r="BL960" s="3"/>
      <c r="BM960" s="3"/>
      <c r="BN960" s="3"/>
      <c r="BO960" s="3"/>
      <c r="BP960" s="3"/>
      <c r="BQ960" s="3"/>
      <c r="BR960" s="3"/>
      <c r="BS960" s="3"/>
      <c r="BT960" s="3"/>
      <c r="BU960" s="3"/>
      <c r="BV960" s="3"/>
      <c r="BW960" s="3"/>
      <c r="BX960" s="3"/>
      <c r="BY960" s="3"/>
      <c r="BZ960" s="3"/>
    </row>
    <row r="961">
      <c r="A961" s="20"/>
      <c r="B961" s="20"/>
      <c r="C961" s="3"/>
      <c r="D961" s="3"/>
      <c r="E961" s="3"/>
      <c r="F961" s="3"/>
      <c r="G961" s="3"/>
      <c r="H961" s="3"/>
      <c r="I961" s="3"/>
      <c r="J961" s="3"/>
      <c r="K961" s="3"/>
      <c r="L961" s="3"/>
      <c r="M961" s="3"/>
      <c r="N961" s="3"/>
      <c r="O961" s="3"/>
      <c r="P961" s="3"/>
      <c r="Q961" s="3"/>
      <c r="R961" s="3"/>
      <c r="S961" s="3"/>
      <c r="T961" s="3"/>
      <c r="U961" s="3"/>
      <c r="V961" s="3"/>
      <c r="W961" s="3"/>
      <c r="X961" s="3"/>
      <c r="Y961" s="3"/>
      <c r="Z961" s="3"/>
      <c r="AA961" s="3"/>
      <c r="AB961" s="3"/>
      <c r="AC961" s="3"/>
      <c r="AD961" s="3"/>
      <c r="AE961" s="3"/>
      <c r="AF961" s="3"/>
      <c r="AG961" s="3"/>
      <c r="AH961" s="3"/>
      <c r="AI961" s="3"/>
      <c r="AJ961" s="3"/>
      <c r="AK961" s="3"/>
      <c r="AL961" s="3"/>
      <c r="AM961" s="3"/>
      <c r="AN961" s="3"/>
      <c r="AO961" s="3"/>
      <c r="AP961" s="3"/>
      <c r="AQ961" s="3"/>
      <c r="AR961" s="3"/>
      <c r="AS961" s="3"/>
      <c r="AT961" s="3"/>
      <c r="AU961" s="3"/>
      <c r="AV961" s="3"/>
      <c r="AW961" s="3"/>
      <c r="AX961" s="3"/>
      <c r="AY961" s="3"/>
      <c r="AZ961" s="3"/>
      <c r="BA961" s="3"/>
      <c r="BB961" s="3"/>
      <c r="BC961" s="3"/>
      <c r="BD961" s="3"/>
      <c r="BE961" s="3"/>
      <c r="BF961" s="3"/>
      <c r="BG961" s="3"/>
      <c r="BH961" s="3"/>
      <c r="BI961" s="3"/>
      <c r="BJ961" s="3"/>
      <c r="BK961" s="3"/>
      <c r="BL961" s="3"/>
      <c r="BM961" s="3"/>
      <c r="BN961" s="3"/>
      <c r="BO961" s="3"/>
      <c r="BP961" s="3"/>
      <c r="BQ961" s="3"/>
      <c r="BR961" s="3"/>
      <c r="BS961" s="3"/>
      <c r="BT961" s="3"/>
      <c r="BU961" s="3"/>
      <c r="BV961" s="3"/>
      <c r="BW961" s="3"/>
      <c r="BX961" s="3"/>
      <c r="BY961" s="3"/>
      <c r="BZ961" s="3"/>
    </row>
    <row r="962">
      <c r="A962" s="20"/>
      <c r="B962" s="20"/>
      <c r="C962" s="3"/>
      <c r="D962" s="3"/>
      <c r="E962" s="3"/>
      <c r="F962" s="3"/>
      <c r="G962" s="3"/>
      <c r="H962" s="3"/>
      <c r="I962" s="3"/>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J962" s="3"/>
      <c r="AK962" s="3"/>
      <c r="AL962" s="3"/>
      <c r="AM962" s="3"/>
      <c r="AN962" s="3"/>
      <c r="AO962" s="3"/>
      <c r="AP962" s="3"/>
      <c r="AQ962" s="3"/>
      <c r="AR962" s="3"/>
      <c r="AS962" s="3"/>
      <c r="AT962" s="3"/>
      <c r="AU962" s="3"/>
      <c r="AV962" s="3"/>
      <c r="AW962" s="3"/>
      <c r="AX962" s="3"/>
      <c r="AY962" s="3"/>
      <c r="AZ962" s="3"/>
      <c r="BA962" s="3"/>
      <c r="BB962" s="3"/>
      <c r="BC962" s="3"/>
      <c r="BD962" s="3"/>
      <c r="BE962" s="3"/>
      <c r="BF962" s="3"/>
      <c r="BG962" s="3"/>
      <c r="BH962" s="3"/>
      <c r="BI962" s="3"/>
      <c r="BJ962" s="3"/>
      <c r="BK962" s="3"/>
      <c r="BL962" s="3"/>
      <c r="BM962" s="3"/>
      <c r="BN962" s="3"/>
      <c r="BO962" s="3"/>
      <c r="BP962" s="3"/>
      <c r="BQ962" s="3"/>
      <c r="BR962" s="3"/>
      <c r="BS962" s="3"/>
      <c r="BT962" s="3"/>
      <c r="BU962" s="3"/>
      <c r="BV962" s="3"/>
      <c r="BW962" s="3"/>
      <c r="BX962" s="3"/>
      <c r="BY962" s="3"/>
      <c r="BZ962" s="3"/>
    </row>
    <row r="963">
      <c r="A963" s="20"/>
      <c r="B963" s="20"/>
      <c r="C963" s="3"/>
      <c r="D963" s="3"/>
      <c r="E963" s="3"/>
      <c r="F963" s="3"/>
      <c r="G963" s="3"/>
      <c r="H963" s="3"/>
      <c r="I963" s="3"/>
      <c r="J963" s="3"/>
      <c r="K963" s="3"/>
      <c r="L963" s="3"/>
      <c r="M963" s="3"/>
      <c r="N963" s="3"/>
      <c r="O963" s="3"/>
      <c r="P963" s="3"/>
      <c r="Q963" s="3"/>
      <c r="R963" s="3"/>
      <c r="S963" s="3"/>
      <c r="T963" s="3"/>
      <c r="U963" s="3"/>
      <c r="V963" s="3"/>
      <c r="W963" s="3"/>
      <c r="X963" s="3"/>
      <c r="Y963" s="3"/>
      <c r="Z963" s="3"/>
      <c r="AA963" s="3"/>
      <c r="AB963" s="3"/>
      <c r="AC963" s="3"/>
      <c r="AD963" s="3"/>
      <c r="AE963" s="3"/>
      <c r="AF963" s="3"/>
      <c r="AG963" s="3"/>
      <c r="AH963" s="3"/>
      <c r="AI963" s="3"/>
      <c r="AJ963" s="3"/>
      <c r="AK963" s="3"/>
      <c r="AL963" s="3"/>
      <c r="AM963" s="3"/>
      <c r="AN963" s="3"/>
      <c r="AO963" s="3"/>
      <c r="AP963" s="3"/>
      <c r="AQ963" s="3"/>
      <c r="AR963" s="3"/>
      <c r="AS963" s="3"/>
      <c r="AT963" s="3"/>
      <c r="AU963" s="3"/>
      <c r="AV963" s="3"/>
      <c r="AW963" s="3"/>
      <c r="AX963" s="3"/>
      <c r="AY963" s="3"/>
      <c r="AZ963" s="3"/>
      <c r="BA963" s="3"/>
      <c r="BB963" s="3"/>
      <c r="BC963" s="3"/>
      <c r="BD963" s="3"/>
      <c r="BE963" s="3"/>
      <c r="BF963" s="3"/>
      <c r="BG963" s="3"/>
      <c r="BH963" s="3"/>
      <c r="BI963" s="3"/>
      <c r="BJ963" s="3"/>
      <c r="BK963" s="3"/>
      <c r="BL963" s="3"/>
      <c r="BM963" s="3"/>
      <c r="BN963" s="3"/>
      <c r="BO963" s="3"/>
      <c r="BP963" s="3"/>
      <c r="BQ963" s="3"/>
      <c r="BR963" s="3"/>
      <c r="BS963" s="3"/>
      <c r="BT963" s="3"/>
      <c r="BU963" s="3"/>
      <c r="BV963" s="3"/>
      <c r="BW963" s="3"/>
      <c r="BX963" s="3"/>
      <c r="BY963" s="3"/>
      <c r="BZ963" s="3"/>
    </row>
    <row r="964">
      <c r="A964" s="20"/>
      <c r="B964" s="20"/>
      <c r="C964" s="3"/>
      <c r="D964" s="3"/>
      <c r="E964" s="3"/>
      <c r="F964" s="3"/>
      <c r="G964" s="3"/>
      <c r="H964" s="3"/>
      <c r="I964" s="3"/>
      <c r="J964" s="3"/>
      <c r="K964" s="3"/>
      <c r="L964" s="3"/>
      <c r="M964" s="3"/>
      <c r="N964" s="3"/>
      <c r="O964" s="3"/>
      <c r="P964" s="3"/>
      <c r="Q964" s="3"/>
      <c r="R964" s="3"/>
      <c r="S964" s="3"/>
      <c r="T964" s="3"/>
      <c r="U964" s="3"/>
      <c r="V964" s="3"/>
      <c r="W964" s="3"/>
      <c r="X964" s="3"/>
      <c r="Y964" s="3"/>
      <c r="Z964" s="3"/>
      <c r="AA964" s="3"/>
      <c r="AB964" s="3"/>
      <c r="AC964" s="3"/>
      <c r="AD964" s="3"/>
      <c r="AE964" s="3"/>
      <c r="AF964" s="3"/>
      <c r="AG964" s="3"/>
      <c r="AH964" s="3"/>
      <c r="AI964" s="3"/>
      <c r="AJ964" s="3"/>
      <c r="AK964" s="3"/>
      <c r="AL964" s="3"/>
      <c r="AM964" s="3"/>
      <c r="AN964" s="3"/>
      <c r="AO964" s="3"/>
      <c r="AP964" s="3"/>
      <c r="AQ964" s="3"/>
      <c r="AR964" s="3"/>
      <c r="AS964" s="3"/>
      <c r="AT964" s="3"/>
      <c r="AU964" s="3"/>
      <c r="AV964" s="3"/>
      <c r="AW964" s="3"/>
      <c r="AX964" s="3"/>
      <c r="AY964" s="3"/>
      <c r="AZ964" s="3"/>
      <c r="BA964" s="3"/>
      <c r="BB964" s="3"/>
      <c r="BC964" s="3"/>
      <c r="BD964" s="3"/>
      <c r="BE964" s="3"/>
      <c r="BF964" s="3"/>
      <c r="BG964" s="3"/>
      <c r="BH964" s="3"/>
      <c r="BI964" s="3"/>
      <c r="BJ964" s="3"/>
      <c r="BK964" s="3"/>
      <c r="BL964" s="3"/>
      <c r="BM964" s="3"/>
      <c r="BN964" s="3"/>
      <c r="BO964" s="3"/>
      <c r="BP964" s="3"/>
      <c r="BQ964" s="3"/>
      <c r="BR964" s="3"/>
      <c r="BS964" s="3"/>
      <c r="BT964" s="3"/>
      <c r="BU964" s="3"/>
      <c r="BV964" s="3"/>
      <c r="BW964" s="3"/>
      <c r="BX964" s="3"/>
      <c r="BY964" s="3"/>
      <c r="BZ964" s="3"/>
    </row>
    <row r="965">
      <c r="A965" s="20"/>
      <c r="B965" s="20"/>
      <c r="C965" s="3"/>
      <c r="D965" s="3"/>
      <c r="E965" s="3"/>
      <c r="F965" s="3"/>
      <c r="G965" s="3"/>
      <c r="H965" s="3"/>
      <c r="I965" s="3"/>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c r="AR965" s="3"/>
      <c r="AS965" s="3"/>
      <c r="AT965" s="3"/>
      <c r="AU965" s="3"/>
      <c r="AV965" s="3"/>
      <c r="AW965" s="3"/>
      <c r="AX965" s="3"/>
      <c r="AY965" s="3"/>
      <c r="AZ965" s="3"/>
      <c r="BA965" s="3"/>
      <c r="BB965" s="3"/>
      <c r="BC965" s="3"/>
      <c r="BD965" s="3"/>
      <c r="BE965" s="3"/>
      <c r="BF965" s="3"/>
      <c r="BG965" s="3"/>
      <c r="BH965" s="3"/>
      <c r="BI965" s="3"/>
      <c r="BJ965" s="3"/>
      <c r="BK965" s="3"/>
      <c r="BL965" s="3"/>
      <c r="BM965" s="3"/>
      <c r="BN965" s="3"/>
      <c r="BO965" s="3"/>
      <c r="BP965" s="3"/>
      <c r="BQ965" s="3"/>
      <c r="BR965" s="3"/>
      <c r="BS965" s="3"/>
      <c r="BT965" s="3"/>
      <c r="BU965" s="3"/>
      <c r="BV965" s="3"/>
      <c r="BW965" s="3"/>
      <c r="BX965" s="3"/>
      <c r="BY965" s="3"/>
      <c r="BZ965" s="3"/>
    </row>
    <row r="966">
      <c r="A966" s="20"/>
      <c r="B966" s="20"/>
      <c r="C966" s="3"/>
      <c r="D966" s="3"/>
      <c r="E966" s="3"/>
      <c r="F966" s="3"/>
      <c r="G966" s="3"/>
      <c r="H966" s="3"/>
      <c r="I966" s="3"/>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c r="AR966" s="3"/>
      <c r="AS966" s="3"/>
      <c r="AT966" s="3"/>
      <c r="AU966" s="3"/>
      <c r="AV966" s="3"/>
      <c r="AW966" s="3"/>
      <c r="AX966" s="3"/>
      <c r="AY966" s="3"/>
      <c r="AZ966" s="3"/>
      <c r="BA966" s="3"/>
      <c r="BB966" s="3"/>
      <c r="BC966" s="3"/>
      <c r="BD966" s="3"/>
      <c r="BE966" s="3"/>
      <c r="BF966" s="3"/>
      <c r="BG966" s="3"/>
      <c r="BH966" s="3"/>
      <c r="BI966" s="3"/>
      <c r="BJ966" s="3"/>
      <c r="BK966" s="3"/>
      <c r="BL966" s="3"/>
      <c r="BM966" s="3"/>
      <c r="BN966" s="3"/>
      <c r="BO966" s="3"/>
      <c r="BP966" s="3"/>
      <c r="BQ966" s="3"/>
      <c r="BR966" s="3"/>
      <c r="BS966" s="3"/>
      <c r="BT966" s="3"/>
      <c r="BU966" s="3"/>
      <c r="BV966" s="3"/>
      <c r="BW966" s="3"/>
      <c r="BX966" s="3"/>
      <c r="BY966" s="3"/>
      <c r="BZ966" s="3"/>
    </row>
    <row r="967">
      <c r="A967" s="20"/>
      <c r="B967" s="20"/>
      <c r="C967" s="3"/>
      <c r="D967" s="3"/>
      <c r="E967" s="3"/>
      <c r="F967" s="3"/>
      <c r="G967" s="3"/>
      <c r="H967" s="3"/>
      <c r="I967" s="3"/>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J967" s="3"/>
      <c r="AK967" s="3"/>
      <c r="AL967" s="3"/>
      <c r="AM967" s="3"/>
      <c r="AN967" s="3"/>
      <c r="AO967" s="3"/>
      <c r="AP967" s="3"/>
      <c r="AQ967" s="3"/>
      <c r="AR967" s="3"/>
      <c r="AS967" s="3"/>
      <c r="AT967" s="3"/>
      <c r="AU967" s="3"/>
      <c r="AV967" s="3"/>
      <c r="AW967" s="3"/>
      <c r="AX967" s="3"/>
      <c r="AY967" s="3"/>
      <c r="AZ967" s="3"/>
      <c r="BA967" s="3"/>
      <c r="BB967" s="3"/>
      <c r="BC967" s="3"/>
      <c r="BD967" s="3"/>
      <c r="BE967" s="3"/>
      <c r="BF967" s="3"/>
      <c r="BG967" s="3"/>
      <c r="BH967" s="3"/>
      <c r="BI967" s="3"/>
      <c r="BJ967" s="3"/>
      <c r="BK967" s="3"/>
      <c r="BL967" s="3"/>
      <c r="BM967" s="3"/>
      <c r="BN967" s="3"/>
      <c r="BO967" s="3"/>
      <c r="BP967" s="3"/>
      <c r="BQ967" s="3"/>
      <c r="BR967" s="3"/>
      <c r="BS967" s="3"/>
      <c r="BT967" s="3"/>
      <c r="BU967" s="3"/>
      <c r="BV967" s="3"/>
      <c r="BW967" s="3"/>
      <c r="BX967" s="3"/>
      <c r="BY967" s="3"/>
      <c r="BZ967" s="3"/>
    </row>
    <row r="968">
      <c r="A968" s="20"/>
      <c r="B968" s="20"/>
      <c r="C968" s="3"/>
      <c r="D968" s="3"/>
      <c r="E968" s="3"/>
      <c r="F968" s="3"/>
      <c r="G968" s="3"/>
      <c r="H968" s="3"/>
      <c r="I968" s="3"/>
      <c r="J968" s="3"/>
      <c r="K968" s="3"/>
      <c r="L968" s="3"/>
      <c r="M968" s="3"/>
      <c r="N968" s="3"/>
      <c r="O968" s="3"/>
      <c r="P968" s="3"/>
      <c r="Q968" s="3"/>
      <c r="R968" s="3"/>
      <c r="S968" s="3"/>
      <c r="T968" s="3"/>
      <c r="U968" s="3"/>
      <c r="V968" s="3"/>
      <c r="W968" s="3"/>
      <c r="X968" s="3"/>
      <c r="Y968" s="3"/>
      <c r="Z968" s="3"/>
      <c r="AA968" s="3"/>
      <c r="AB968" s="3"/>
      <c r="AC968" s="3"/>
      <c r="AD968" s="3"/>
      <c r="AE968" s="3"/>
      <c r="AF968" s="3"/>
      <c r="AG968" s="3"/>
      <c r="AH968" s="3"/>
      <c r="AI968" s="3"/>
      <c r="AJ968" s="3"/>
      <c r="AK968" s="3"/>
      <c r="AL968" s="3"/>
      <c r="AM968" s="3"/>
      <c r="AN968" s="3"/>
      <c r="AO968" s="3"/>
      <c r="AP968" s="3"/>
      <c r="AQ968" s="3"/>
      <c r="AR968" s="3"/>
      <c r="AS968" s="3"/>
      <c r="AT968" s="3"/>
      <c r="AU968" s="3"/>
      <c r="AV968" s="3"/>
      <c r="AW968" s="3"/>
      <c r="AX968" s="3"/>
      <c r="AY968" s="3"/>
      <c r="AZ968" s="3"/>
      <c r="BA968" s="3"/>
      <c r="BB968" s="3"/>
      <c r="BC968" s="3"/>
      <c r="BD968" s="3"/>
      <c r="BE968" s="3"/>
      <c r="BF968" s="3"/>
      <c r="BG968" s="3"/>
      <c r="BH968" s="3"/>
      <c r="BI968" s="3"/>
      <c r="BJ968" s="3"/>
      <c r="BK968" s="3"/>
      <c r="BL968" s="3"/>
      <c r="BM968" s="3"/>
      <c r="BN968" s="3"/>
      <c r="BO968" s="3"/>
      <c r="BP968" s="3"/>
      <c r="BQ968" s="3"/>
      <c r="BR968" s="3"/>
      <c r="BS968" s="3"/>
      <c r="BT968" s="3"/>
      <c r="BU968" s="3"/>
      <c r="BV968" s="3"/>
      <c r="BW968" s="3"/>
      <c r="BX968" s="3"/>
      <c r="BY968" s="3"/>
      <c r="BZ968" s="3"/>
    </row>
    <row r="969">
      <c r="A969" s="20"/>
      <c r="B969" s="20"/>
      <c r="C969" s="3"/>
      <c r="D969" s="3"/>
      <c r="E969" s="3"/>
      <c r="F969" s="3"/>
      <c r="G969" s="3"/>
      <c r="H969" s="3"/>
      <c r="I969" s="3"/>
      <c r="J969" s="3"/>
      <c r="K969" s="3"/>
      <c r="L969" s="3"/>
      <c r="M969" s="3"/>
      <c r="N969" s="3"/>
      <c r="O969" s="3"/>
      <c r="P969" s="3"/>
      <c r="Q969" s="3"/>
      <c r="R969" s="3"/>
      <c r="S969" s="3"/>
      <c r="T969" s="3"/>
      <c r="U969" s="3"/>
      <c r="V969" s="3"/>
      <c r="W969" s="3"/>
      <c r="X969" s="3"/>
      <c r="Y969" s="3"/>
      <c r="Z969" s="3"/>
      <c r="AA969" s="3"/>
      <c r="AB969" s="3"/>
      <c r="AC969" s="3"/>
      <c r="AD969" s="3"/>
      <c r="AE969" s="3"/>
      <c r="AF969" s="3"/>
      <c r="AG969" s="3"/>
      <c r="AH969" s="3"/>
      <c r="AI969" s="3"/>
      <c r="AJ969" s="3"/>
      <c r="AK969" s="3"/>
      <c r="AL969" s="3"/>
      <c r="AM969" s="3"/>
      <c r="AN969" s="3"/>
      <c r="AO969" s="3"/>
      <c r="AP969" s="3"/>
      <c r="AQ969" s="3"/>
      <c r="AR969" s="3"/>
      <c r="AS969" s="3"/>
      <c r="AT969" s="3"/>
      <c r="AU969" s="3"/>
      <c r="AV969" s="3"/>
      <c r="AW969" s="3"/>
      <c r="AX969" s="3"/>
      <c r="AY969" s="3"/>
      <c r="AZ969" s="3"/>
      <c r="BA969" s="3"/>
      <c r="BB969" s="3"/>
      <c r="BC969" s="3"/>
      <c r="BD969" s="3"/>
      <c r="BE969" s="3"/>
      <c r="BF969" s="3"/>
      <c r="BG969" s="3"/>
      <c r="BH969" s="3"/>
      <c r="BI969" s="3"/>
      <c r="BJ969" s="3"/>
      <c r="BK969" s="3"/>
      <c r="BL969" s="3"/>
      <c r="BM969" s="3"/>
      <c r="BN969" s="3"/>
      <c r="BO969" s="3"/>
      <c r="BP969" s="3"/>
      <c r="BQ969" s="3"/>
      <c r="BR969" s="3"/>
      <c r="BS969" s="3"/>
      <c r="BT969" s="3"/>
      <c r="BU969" s="3"/>
      <c r="BV969" s="3"/>
      <c r="BW969" s="3"/>
      <c r="BX969" s="3"/>
      <c r="BY969" s="3"/>
      <c r="BZ969" s="3"/>
    </row>
    <row r="970">
      <c r="A970" s="20"/>
      <c r="B970" s="20"/>
      <c r="C970" s="3"/>
      <c r="D970" s="3"/>
      <c r="E970" s="3"/>
      <c r="F970" s="3"/>
      <c r="G970" s="3"/>
      <c r="H970" s="3"/>
      <c r="I970" s="3"/>
      <c r="J970" s="3"/>
      <c r="K970" s="3"/>
      <c r="L970" s="3"/>
      <c r="M970" s="3"/>
      <c r="N970" s="3"/>
      <c r="O970" s="3"/>
      <c r="P970" s="3"/>
      <c r="Q970" s="3"/>
      <c r="R970" s="3"/>
      <c r="S970" s="3"/>
      <c r="T970" s="3"/>
      <c r="U970" s="3"/>
      <c r="V970" s="3"/>
      <c r="W970" s="3"/>
      <c r="X970" s="3"/>
      <c r="Y970" s="3"/>
      <c r="Z970" s="3"/>
      <c r="AA970" s="3"/>
      <c r="AB970" s="3"/>
      <c r="AC970" s="3"/>
      <c r="AD970" s="3"/>
      <c r="AE970" s="3"/>
      <c r="AF970" s="3"/>
      <c r="AG970" s="3"/>
      <c r="AH970" s="3"/>
      <c r="AI970" s="3"/>
      <c r="AJ970" s="3"/>
      <c r="AK970" s="3"/>
      <c r="AL970" s="3"/>
      <c r="AM970" s="3"/>
      <c r="AN970" s="3"/>
      <c r="AO970" s="3"/>
      <c r="AP970" s="3"/>
      <c r="AQ970" s="3"/>
      <c r="AR970" s="3"/>
      <c r="AS970" s="3"/>
      <c r="AT970" s="3"/>
      <c r="AU970" s="3"/>
      <c r="AV970" s="3"/>
      <c r="AW970" s="3"/>
      <c r="AX970" s="3"/>
      <c r="AY970" s="3"/>
      <c r="AZ970" s="3"/>
      <c r="BA970" s="3"/>
      <c r="BB970" s="3"/>
      <c r="BC970" s="3"/>
      <c r="BD970" s="3"/>
      <c r="BE970" s="3"/>
      <c r="BF970" s="3"/>
      <c r="BG970" s="3"/>
      <c r="BH970" s="3"/>
      <c r="BI970" s="3"/>
      <c r="BJ970" s="3"/>
      <c r="BK970" s="3"/>
      <c r="BL970" s="3"/>
      <c r="BM970" s="3"/>
      <c r="BN970" s="3"/>
      <c r="BO970" s="3"/>
      <c r="BP970" s="3"/>
      <c r="BQ970" s="3"/>
      <c r="BR970" s="3"/>
      <c r="BS970" s="3"/>
      <c r="BT970" s="3"/>
      <c r="BU970" s="3"/>
      <c r="BV970" s="3"/>
      <c r="BW970" s="3"/>
      <c r="BX970" s="3"/>
      <c r="BY970" s="3"/>
      <c r="BZ970" s="3"/>
    </row>
    <row r="971">
      <c r="A971" s="20"/>
      <c r="B971" s="20"/>
      <c r="C971" s="3"/>
      <c r="D971" s="3"/>
      <c r="E971" s="3"/>
      <c r="F971" s="3"/>
      <c r="G971" s="3"/>
      <c r="H971" s="3"/>
      <c r="I971" s="3"/>
      <c r="J971" s="3"/>
      <c r="K971" s="3"/>
      <c r="L971" s="3"/>
      <c r="M971" s="3"/>
      <c r="N971" s="3"/>
      <c r="O971" s="3"/>
      <c r="P971" s="3"/>
      <c r="Q971" s="3"/>
      <c r="R971" s="3"/>
      <c r="S971" s="3"/>
      <c r="T971" s="3"/>
      <c r="U971" s="3"/>
      <c r="V971" s="3"/>
      <c r="W971" s="3"/>
      <c r="X971" s="3"/>
      <c r="Y971" s="3"/>
      <c r="Z971" s="3"/>
      <c r="AA971" s="3"/>
      <c r="AB971" s="3"/>
      <c r="AC971" s="3"/>
      <c r="AD971" s="3"/>
      <c r="AE971" s="3"/>
      <c r="AF971" s="3"/>
      <c r="AG971" s="3"/>
      <c r="AH971" s="3"/>
      <c r="AI971" s="3"/>
      <c r="AJ971" s="3"/>
      <c r="AK971" s="3"/>
      <c r="AL971" s="3"/>
      <c r="AM971" s="3"/>
      <c r="AN971" s="3"/>
      <c r="AO971" s="3"/>
      <c r="AP971" s="3"/>
      <c r="AQ971" s="3"/>
      <c r="AR971" s="3"/>
      <c r="AS971" s="3"/>
      <c r="AT971" s="3"/>
      <c r="AU971" s="3"/>
      <c r="AV971" s="3"/>
      <c r="AW971" s="3"/>
      <c r="AX971" s="3"/>
      <c r="AY971" s="3"/>
      <c r="AZ971" s="3"/>
      <c r="BA971" s="3"/>
      <c r="BB971" s="3"/>
      <c r="BC971" s="3"/>
      <c r="BD971" s="3"/>
      <c r="BE971" s="3"/>
      <c r="BF971" s="3"/>
      <c r="BG971" s="3"/>
      <c r="BH971" s="3"/>
      <c r="BI971" s="3"/>
      <c r="BJ971" s="3"/>
      <c r="BK971" s="3"/>
      <c r="BL971" s="3"/>
      <c r="BM971" s="3"/>
      <c r="BN971" s="3"/>
      <c r="BO971" s="3"/>
      <c r="BP971" s="3"/>
      <c r="BQ971" s="3"/>
      <c r="BR971" s="3"/>
      <c r="BS971" s="3"/>
      <c r="BT971" s="3"/>
      <c r="BU971" s="3"/>
      <c r="BV971" s="3"/>
      <c r="BW971" s="3"/>
      <c r="BX971" s="3"/>
      <c r="BY971" s="3"/>
      <c r="BZ971" s="3"/>
    </row>
    <row r="972">
      <c r="A972" s="20"/>
      <c r="B972" s="20"/>
      <c r="C972" s="3"/>
      <c r="D972" s="3"/>
      <c r="E972" s="3"/>
      <c r="F972" s="3"/>
      <c r="G972" s="3"/>
      <c r="H972" s="3"/>
      <c r="I972" s="3"/>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c r="AT972" s="3"/>
      <c r="AU972" s="3"/>
      <c r="AV972" s="3"/>
      <c r="AW972" s="3"/>
      <c r="AX972" s="3"/>
      <c r="AY972" s="3"/>
      <c r="AZ972" s="3"/>
      <c r="BA972" s="3"/>
      <c r="BB972" s="3"/>
      <c r="BC972" s="3"/>
      <c r="BD972" s="3"/>
      <c r="BE972" s="3"/>
      <c r="BF972" s="3"/>
      <c r="BG972" s="3"/>
      <c r="BH972" s="3"/>
      <c r="BI972" s="3"/>
      <c r="BJ972" s="3"/>
      <c r="BK972" s="3"/>
      <c r="BL972" s="3"/>
      <c r="BM972" s="3"/>
      <c r="BN972" s="3"/>
      <c r="BO972" s="3"/>
      <c r="BP972" s="3"/>
      <c r="BQ972" s="3"/>
      <c r="BR972" s="3"/>
      <c r="BS972" s="3"/>
      <c r="BT972" s="3"/>
      <c r="BU972" s="3"/>
      <c r="BV972" s="3"/>
      <c r="BW972" s="3"/>
      <c r="BX972" s="3"/>
      <c r="BY972" s="3"/>
      <c r="BZ972" s="3"/>
    </row>
    <row r="973">
      <c r="A973" s="20"/>
      <c r="B973" s="20"/>
      <c r="C973" s="3"/>
      <c r="D973" s="3"/>
      <c r="E973" s="3"/>
      <c r="F973" s="3"/>
      <c r="G973" s="3"/>
      <c r="H973" s="3"/>
      <c r="I973" s="3"/>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c r="AT973" s="3"/>
      <c r="AU973" s="3"/>
      <c r="AV973" s="3"/>
      <c r="AW973" s="3"/>
      <c r="AX973" s="3"/>
      <c r="AY973" s="3"/>
      <c r="AZ973" s="3"/>
      <c r="BA973" s="3"/>
      <c r="BB973" s="3"/>
      <c r="BC973" s="3"/>
      <c r="BD973" s="3"/>
      <c r="BE973" s="3"/>
      <c r="BF973" s="3"/>
      <c r="BG973" s="3"/>
      <c r="BH973" s="3"/>
      <c r="BI973" s="3"/>
      <c r="BJ973" s="3"/>
      <c r="BK973" s="3"/>
      <c r="BL973" s="3"/>
      <c r="BM973" s="3"/>
      <c r="BN973" s="3"/>
      <c r="BO973" s="3"/>
      <c r="BP973" s="3"/>
      <c r="BQ973" s="3"/>
      <c r="BR973" s="3"/>
      <c r="BS973" s="3"/>
      <c r="BT973" s="3"/>
      <c r="BU973" s="3"/>
      <c r="BV973" s="3"/>
      <c r="BW973" s="3"/>
      <c r="BX973" s="3"/>
      <c r="BY973" s="3"/>
      <c r="BZ973" s="3"/>
    </row>
    <row r="974">
      <c r="A974" s="20"/>
      <c r="B974" s="20"/>
      <c r="C974" s="3"/>
      <c r="D974" s="3"/>
      <c r="E974" s="3"/>
      <c r="F974" s="3"/>
      <c r="G974" s="3"/>
      <c r="H974" s="3"/>
      <c r="I974" s="3"/>
      <c r="J974" s="3"/>
      <c r="K974" s="3"/>
      <c r="L974" s="3"/>
      <c r="M974" s="3"/>
      <c r="N974" s="3"/>
      <c r="O974" s="3"/>
      <c r="P974" s="3"/>
      <c r="Q974" s="3"/>
      <c r="R974" s="3"/>
      <c r="S974" s="3"/>
      <c r="T974" s="3"/>
      <c r="U974" s="3"/>
      <c r="V974" s="3"/>
      <c r="W974" s="3"/>
      <c r="X974" s="3"/>
      <c r="Y974" s="3"/>
      <c r="Z974" s="3"/>
      <c r="AA974" s="3"/>
      <c r="AB974" s="3"/>
      <c r="AC974" s="3"/>
      <c r="AD974" s="3"/>
      <c r="AE974" s="3"/>
      <c r="AF974" s="3"/>
      <c r="AG974" s="3"/>
      <c r="AH974" s="3"/>
      <c r="AI974" s="3"/>
      <c r="AJ974" s="3"/>
      <c r="AK974" s="3"/>
      <c r="AL974" s="3"/>
      <c r="AM974" s="3"/>
      <c r="AN974" s="3"/>
      <c r="AO974" s="3"/>
      <c r="AP974" s="3"/>
      <c r="AQ974" s="3"/>
      <c r="AR974" s="3"/>
      <c r="AS974" s="3"/>
      <c r="AT974" s="3"/>
      <c r="AU974" s="3"/>
      <c r="AV974" s="3"/>
      <c r="AW974" s="3"/>
      <c r="AX974" s="3"/>
      <c r="AY974" s="3"/>
      <c r="AZ974" s="3"/>
      <c r="BA974" s="3"/>
      <c r="BB974" s="3"/>
      <c r="BC974" s="3"/>
      <c r="BD974" s="3"/>
      <c r="BE974" s="3"/>
      <c r="BF974" s="3"/>
      <c r="BG974" s="3"/>
      <c r="BH974" s="3"/>
      <c r="BI974" s="3"/>
      <c r="BJ974" s="3"/>
      <c r="BK974" s="3"/>
      <c r="BL974" s="3"/>
      <c r="BM974" s="3"/>
      <c r="BN974" s="3"/>
      <c r="BO974" s="3"/>
      <c r="BP974" s="3"/>
      <c r="BQ974" s="3"/>
      <c r="BR974" s="3"/>
      <c r="BS974" s="3"/>
      <c r="BT974" s="3"/>
      <c r="BU974" s="3"/>
      <c r="BV974" s="3"/>
      <c r="BW974" s="3"/>
      <c r="BX974" s="3"/>
      <c r="BY974" s="3"/>
      <c r="BZ974" s="3"/>
    </row>
    <row r="975">
      <c r="A975" s="20"/>
      <c r="B975" s="20"/>
      <c r="C975" s="3"/>
      <c r="D975" s="3"/>
      <c r="E975" s="3"/>
      <c r="F975" s="3"/>
      <c r="G975" s="3"/>
      <c r="H975" s="3"/>
      <c r="I975" s="3"/>
      <c r="J975" s="3"/>
      <c r="K975" s="3"/>
      <c r="L975" s="3"/>
      <c r="M975" s="3"/>
      <c r="N975" s="3"/>
      <c r="O975" s="3"/>
      <c r="P975" s="3"/>
      <c r="Q975" s="3"/>
      <c r="R975" s="3"/>
      <c r="S975" s="3"/>
      <c r="T975" s="3"/>
      <c r="U975" s="3"/>
      <c r="V975" s="3"/>
      <c r="W975" s="3"/>
      <c r="X975" s="3"/>
      <c r="Y975" s="3"/>
      <c r="Z975" s="3"/>
      <c r="AA975" s="3"/>
      <c r="AB975" s="3"/>
      <c r="AC975" s="3"/>
      <c r="AD975" s="3"/>
      <c r="AE975" s="3"/>
      <c r="AF975" s="3"/>
      <c r="AG975" s="3"/>
      <c r="AH975" s="3"/>
      <c r="AI975" s="3"/>
      <c r="AJ975" s="3"/>
      <c r="AK975" s="3"/>
      <c r="AL975" s="3"/>
      <c r="AM975" s="3"/>
      <c r="AN975" s="3"/>
      <c r="AO975" s="3"/>
      <c r="AP975" s="3"/>
      <c r="AQ975" s="3"/>
      <c r="AR975" s="3"/>
      <c r="AS975" s="3"/>
      <c r="AT975" s="3"/>
      <c r="AU975" s="3"/>
      <c r="AV975" s="3"/>
      <c r="AW975" s="3"/>
      <c r="AX975" s="3"/>
      <c r="AY975" s="3"/>
      <c r="AZ975" s="3"/>
      <c r="BA975" s="3"/>
      <c r="BB975" s="3"/>
      <c r="BC975" s="3"/>
      <c r="BD975" s="3"/>
      <c r="BE975" s="3"/>
      <c r="BF975" s="3"/>
      <c r="BG975" s="3"/>
      <c r="BH975" s="3"/>
      <c r="BI975" s="3"/>
      <c r="BJ975" s="3"/>
      <c r="BK975" s="3"/>
      <c r="BL975" s="3"/>
      <c r="BM975" s="3"/>
      <c r="BN975" s="3"/>
      <c r="BO975" s="3"/>
      <c r="BP975" s="3"/>
      <c r="BQ975" s="3"/>
      <c r="BR975" s="3"/>
      <c r="BS975" s="3"/>
      <c r="BT975" s="3"/>
      <c r="BU975" s="3"/>
      <c r="BV975" s="3"/>
      <c r="BW975" s="3"/>
      <c r="BX975" s="3"/>
      <c r="BY975" s="3"/>
      <c r="BZ975" s="3"/>
    </row>
    <row r="976">
      <c r="A976" s="20"/>
      <c r="B976" s="20"/>
      <c r="C976" s="3"/>
      <c r="D976" s="3"/>
      <c r="E976" s="3"/>
      <c r="F976" s="3"/>
      <c r="G976" s="3"/>
      <c r="H976" s="3"/>
      <c r="I976" s="3"/>
      <c r="J976" s="3"/>
      <c r="K976" s="3"/>
      <c r="L976" s="3"/>
      <c r="M976" s="3"/>
      <c r="N976" s="3"/>
      <c r="O976" s="3"/>
      <c r="P976" s="3"/>
      <c r="Q976" s="3"/>
      <c r="R976" s="3"/>
      <c r="S976" s="3"/>
      <c r="T976" s="3"/>
      <c r="U976" s="3"/>
      <c r="V976" s="3"/>
      <c r="W976" s="3"/>
      <c r="X976" s="3"/>
      <c r="Y976" s="3"/>
      <c r="Z976" s="3"/>
      <c r="AA976" s="3"/>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c r="BB976" s="3"/>
      <c r="BC976" s="3"/>
      <c r="BD976" s="3"/>
      <c r="BE976" s="3"/>
      <c r="BF976" s="3"/>
      <c r="BG976" s="3"/>
      <c r="BH976" s="3"/>
      <c r="BI976" s="3"/>
      <c r="BJ976" s="3"/>
      <c r="BK976" s="3"/>
      <c r="BL976" s="3"/>
      <c r="BM976" s="3"/>
      <c r="BN976" s="3"/>
      <c r="BO976" s="3"/>
      <c r="BP976" s="3"/>
      <c r="BQ976" s="3"/>
      <c r="BR976" s="3"/>
      <c r="BS976" s="3"/>
      <c r="BT976" s="3"/>
      <c r="BU976" s="3"/>
      <c r="BV976" s="3"/>
      <c r="BW976" s="3"/>
      <c r="BX976" s="3"/>
      <c r="BY976" s="3"/>
      <c r="BZ976" s="3"/>
    </row>
    <row r="977">
      <c r="A977" s="20"/>
      <c r="B977" s="20"/>
      <c r="C977" s="3"/>
      <c r="D977" s="3"/>
      <c r="E977" s="3"/>
      <c r="F977" s="3"/>
      <c r="G977" s="3"/>
      <c r="H977" s="3"/>
      <c r="I977" s="3"/>
      <c r="J977" s="3"/>
      <c r="K977" s="3"/>
      <c r="L977" s="3"/>
      <c r="M977" s="3"/>
      <c r="N977" s="3"/>
      <c r="O977" s="3"/>
      <c r="P977" s="3"/>
      <c r="Q977" s="3"/>
      <c r="R977" s="3"/>
      <c r="S977" s="3"/>
      <c r="T977" s="3"/>
      <c r="U977" s="3"/>
      <c r="V977" s="3"/>
      <c r="W977" s="3"/>
      <c r="X977" s="3"/>
      <c r="Y977" s="3"/>
      <c r="Z977" s="3"/>
      <c r="AA977" s="3"/>
      <c r="AB977" s="3"/>
      <c r="AC977" s="3"/>
      <c r="AD977" s="3"/>
      <c r="AE977" s="3"/>
      <c r="AF977" s="3"/>
      <c r="AG977" s="3"/>
      <c r="AH977" s="3"/>
      <c r="AI977" s="3"/>
      <c r="AJ977" s="3"/>
      <c r="AK977" s="3"/>
      <c r="AL977" s="3"/>
      <c r="AM977" s="3"/>
      <c r="AN977" s="3"/>
      <c r="AO977" s="3"/>
      <c r="AP977" s="3"/>
      <c r="AQ977" s="3"/>
      <c r="AR977" s="3"/>
      <c r="AS977" s="3"/>
      <c r="AT977" s="3"/>
      <c r="AU977" s="3"/>
      <c r="AV977" s="3"/>
      <c r="AW977" s="3"/>
      <c r="AX977" s="3"/>
      <c r="AY977" s="3"/>
      <c r="AZ977" s="3"/>
      <c r="BA977" s="3"/>
      <c r="BB977" s="3"/>
      <c r="BC977" s="3"/>
      <c r="BD977" s="3"/>
      <c r="BE977" s="3"/>
      <c r="BF977" s="3"/>
      <c r="BG977" s="3"/>
      <c r="BH977" s="3"/>
      <c r="BI977" s="3"/>
      <c r="BJ977" s="3"/>
      <c r="BK977" s="3"/>
      <c r="BL977" s="3"/>
      <c r="BM977" s="3"/>
      <c r="BN977" s="3"/>
      <c r="BO977" s="3"/>
      <c r="BP977" s="3"/>
      <c r="BQ977" s="3"/>
      <c r="BR977" s="3"/>
      <c r="BS977" s="3"/>
      <c r="BT977" s="3"/>
      <c r="BU977" s="3"/>
      <c r="BV977" s="3"/>
      <c r="BW977" s="3"/>
      <c r="BX977" s="3"/>
      <c r="BY977" s="3"/>
      <c r="BZ977" s="3"/>
    </row>
    <row r="978">
      <c r="A978" s="20"/>
      <c r="B978" s="20"/>
      <c r="C978" s="3"/>
      <c r="D978" s="3"/>
      <c r="E978" s="3"/>
      <c r="F978" s="3"/>
      <c r="G978" s="3"/>
      <c r="H978" s="3"/>
      <c r="I978" s="3"/>
      <c r="J978" s="3"/>
      <c r="K978" s="3"/>
      <c r="L978" s="3"/>
      <c r="M978" s="3"/>
      <c r="N978" s="3"/>
      <c r="O978" s="3"/>
      <c r="P978" s="3"/>
      <c r="Q978" s="3"/>
      <c r="R978" s="3"/>
      <c r="S978" s="3"/>
      <c r="T978" s="3"/>
      <c r="U978" s="3"/>
      <c r="V978" s="3"/>
      <c r="W978" s="3"/>
      <c r="X978" s="3"/>
      <c r="Y978" s="3"/>
      <c r="Z978" s="3"/>
      <c r="AA978" s="3"/>
      <c r="AB978" s="3"/>
      <c r="AC978" s="3"/>
      <c r="AD978" s="3"/>
      <c r="AE978" s="3"/>
      <c r="AF978" s="3"/>
      <c r="AG978" s="3"/>
      <c r="AH978" s="3"/>
      <c r="AI978" s="3"/>
      <c r="AJ978" s="3"/>
      <c r="AK978" s="3"/>
      <c r="AL978" s="3"/>
      <c r="AM978" s="3"/>
      <c r="AN978" s="3"/>
      <c r="AO978" s="3"/>
      <c r="AP978" s="3"/>
      <c r="AQ978" s="3"/>
      <c r="AR978" s="3"/>
      <c r="AS978" s="3"/>
      <c r="AT978" s="3"/>
      <c r="AU978" s="3"/>
      <c r="AV978" s="3"/>
      <c r="AW978" s="3"/>
      <c r="AX978" s="3"/>
      <c r="AY978" s="3"/>
      <c r="AZ978" s="3"/>
      <c r="BA978" s="3"/>
      <c r="BB978" s="3"/>
      <c r="BC978" s="3"/>
      <c r="BD978" s="3"/>
      <c r="BE978" s="3"/>
      <c r="BF978" s="3"/>
      <c r="BG978" s="3"/>
      <c r="BH978" s="3"/>
      <c r="BI978" s="3"/>
      <c r="BJ978" s="3"/>
      <c r="BK978" s="3"/>
      <c r="BL978" s="3"/>
      <c r="BM978" s="3"/>
      <c r="BN978" s="3"/>
      <c r="BO978" s="3"/>
      <c r="BP978" s="3"/>
      <c r="BQ978" s="3"/>
      <c r="BR978" s="3"/>
      <c r="BS978" s="3"/>
      <c r="BT978" s="3"/>
      <c r="BU978" s="3"/>
      <c r="BV978" s="3"/>
      <c r="BW978" s="3"/>
      <c r="BX978" s="3"/>
      <c r="BY978" s="3"/>
      <c r="BZ978" s="3"/>
    </row>
    <row r="979">
      <c r="A979" s="20"/>
      <c r="B979" s="20"/>
      <c r="C979" s="3"/>
      <c r="D979" s="3"/>
      <c r="E979" s="3"/>
      <c r="F979" s="3"/>
      <c r="G979" s="3"/>
      <c r="H979" s="3"/>
      <c r="I979" s="3"/>
      <c r="J979" s="3"/>
      <c r="K979" s="3"/>
      <c r="L979" s="3"/>
      <c r="M979" s="3"/>
      <c r="N979" s="3"/>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c r="BB979" s="3"/>
      <c r="BC979" s="3"/>
      <c r="BD979" s="3"/>
      <c r="BE979" s="3"/>
      <c r="BF979" s="3"/>
      <c r="BG979" s="3"/>
      <c r="BH979" s="3"/>
      <c r="BI979" s="3"/>
      <c r="BJ979" s="3"/>
      <c r="BK979" s="3"/>
      <c r="BL979" s="3"/>
      <c r="BM979" s="3"/>
      <c r="BN979" s="3"/>
      <c r="BO979" s="3"/>
      <c r="BP979" s="3"/>
      <c r="BQ979" s="3"/>
      <c r="BR979" s="3"/>
      <c r="BS979" s="3"/>
      <c r="BT979" s="3"/>
      <c r="BU979" s="3"/>
      <c r="BV979" s="3"/>
      <c r="BW979" s="3"/>
      <c r="BX979" s="3"/>
      <c r="BY979" s="3"/>
      <c r="BZ979" s="3"/>
    </row>
    <row r="980">
      <c r="A980" s="20"/>
      <c r="B980" s="20"/>
      <c r="C980" s="3"/>
      <c r="D980" s="3"/>
      <c r="E980" s="3"/>
      <c r="F980" s="3"/>
      <c r="G980" s="3"/>
      <c r="H980" s="3"/>
      <c r="I980" s="3"/>
      <c r="J980" s="3"/>
      <c r="K980" s="3"/>
      <c r="L980" s="3"/>
      <c r="M980" s="3"/>
      <c r="N980" s="3"/>
      <c r="O980" s="3"/>
      <c r="P980" s="3"/>
      <c r="Q980" s="3"/>
      <c r="R980" s="3"/>
      <c r="S980" s="3"/>
      <c r="T980" s="3"/>
      <c r="U980" s="3"/>
      <c r="V980" s="3"/>
      <c r="W980" s="3"/>
      <c r="X980" s="3"/>
      <c r="Y980" s="3"/>
      <c r="Z980" s="3"/>
      <c r="AA980" s="3"/>
      <c r="AB980" s="3"/>
      <c r="AC980" s="3"/>
      <c r="AD980" s="3"/>
      <c r="AE980" s="3"/>
      <c r="AF980" s="3"/>
      <c r="AG980" s="3"/>
      <c r="AH980" s="3"/>
      <c r="AI980" s="3"/>
      <c r="AJ980" s="3"/>
      <c r="AK980" s="3"/>
      <c r="AL980" s="3"/>
      <c r="AM980" s="3"/>
      <c r="AN980" s="3"/>
      <c r="AO980" s="3"/>
      <c r="AP980" s="3"/>
      <c r="AQ980" s="3"/>
      <c r="AR980" s="3"/>
      <c r="AS980" s="3"/>
      <c r="AT980" s="3"/>
      <c r="AU980" s="3"/>
      <c r="AV980" s="3"/>
      <c r="AW980" s="3"/>
      <c r="AX980" s="3"/>
      <c r="AY980" s="3"/>
      <c r="AZ980" s="3"/>
      <c r="BA980" s="3"/>
      <c r="BB980" s="3"/>
      <c r="BC980" s="3"/>
      <c r="BD980" s="3"/>
      <c r="BE980" s="3"/>
      <c r="BF980" s="3"/>
      <c r="BG980" s="3"/>
      <c r="BH980" s="3"/>
      <c r="BI980" s="3"/>
      <c r="BJ980" s="3"/>
      <c r="BK980" s="3"/>
      <c r="BL980" s="3"/>
      <c r="BM980" s="3"/>
      <c r="BN980" s="3"/>
      <c r="BO980" s="3"/>
      <c r="BP980" s="3"/>
      <c r="BQ980" s="3"/>
      <c r="BR980" s="3"/>
      <c r="BS980" s="3"/>
      <c r="BT980" s="3"/>
      <c r="BU980" s="3"/>
      <c r="BV980" s="3"/>
      <c r="BW980" s="3"/>
      <c r="BX980" s="3"/>
      <c r="BY980" s="3"/>
      <c r="BZ980" s="3"/>
    </row>
    <row r="981">
      <c r="A981" s="20"/>
      <c r="B981" s="20"/>
      <c r="C981" s="3"/>
      <c r="D981" s="3"/>
      <c r="E981" s="3"/>
      <c r="F981" s="3"/>
      <c r="G981" s="3"/>
      <c r="H981" s="3"/>
      <c r="I981" s="3"/>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c r="BB981" s="3"/>
      <c r="BC981" s="3"/>
      <c r="BD981" s="3"/>
      <c r="BE981" s="3"/>
      <c r="BF981" s="3"/>
      <c r="BG981" s="3"/>
      <c r="BH981" s="3"/>
      <c r="BI981" s="3"/>
      <c r="BJ981" s="3"/>
      <c r="BK981" s="3"/>
      <c r="BL981" s="3"/>
      <c r="BM981" s="3"/>
      <c r="BN981" s="3"/>
      <c r="BO981" s="3"/>
      <c r="BP981" s="3"/>
      <c r="BQ981" s="3"/>
      <c r="BR981" s="3"/>
      <c r="BS981" s="3"/>
      <c r="BT981" s="3"/>
      <c r="BU981" s="3"/>
      <c r="BV981" s="3"/>
      <c r="BW981" s="3"/>
      <c r="BX981" s="3"/>
      <c r="BY981" s="3"/>
      <c r="BZ981" s="3"/>
    </row>
    <row r="982">
      <c r="A982" s="20"/>
      <c r="B982" s="20"/>
      <c r="C982" s="3"/>
      <c r="D982" s="3"/>
      <c r="E982" s="3"/>
      <c r="F982" s="3"/>
      <c r="G982" s="3"/>
      <c r="H982" s="3"/>
      <c r="I982" s="3"/>
      <c r="J982" s="3"/>
      <c r="K982" s="3"/>
      <c r="L982" s="3"/>
      <c r="M982" s="3"/>
      <c r="N982" s="3"/>
      <c r="O982" s="3"/>
      <c r="P982" s="3"/>
      <c r="Q982" s="3"/>
      <c r="R982" s="3"/>
      <c r="S982" s="3"/>
      <c r="T982" s="3"/>
      <c r="U982" s="3"/>
      <c r="V982" s="3"/>
      <c r="W982" s="3"/>
      <c r="X982" s="3"/>
      <c r="Y982" s="3"/>
      <c r="Z982" s="3"/>
      <c r="AA982" s="3"/>
      <c r="AB982" s="3"/>
      <c r="AC982" s="3"/>
      <c r="AD982" s="3"/>
      <c r="AE982" s="3"/>
      <c r="AF982" s="3"/>
      <c r="AG982" s="3"/>
      <c r="AH982" s="3"/>
      <c r="AI982" s="3"/>
      <c r="AJ982" s="3"/>
      <c r="AK982" s="3"/>
      <c r="AL982" s="3"/>
      <c r="AM982" s="3"/>
      <c r="AN982" s="3"/>
      <c r="AO982" s="3"/>
      <c r="AP982" s="3"/>
      <c r="AQ982" s="3"/>
      <c r="AR982" s="3"/>
      <c r="AS982" s="3"/>
      <c r="AT982" s="3"/>
      <c r="AU982" s="3"/>
      <c r="AV982" s="3"/>
      <c r="AW982" s="3"/>
      <c r="AX982" s="3"/>
      <c r="AY982" s="3"/>
      <c r="AZ982" s="3"/>
      <c r="BA982" s="3"/>
      <c r="BB982" s="3"/>
      <c r="BC982" s="3"/>
      <c r="BD982" s="3"/>
      <c r="BE982" s="3"/>
      <c r="BF982" s="3"/>
      <c r="BG982" s="3"/>
      <c r="BH982" s="3"/>
      <c r="BI982" s="3"/>
      <c r="BJ982" s="3"/>
      <c r="BK982" s="3"/>
      <c r="BL982" s="3"/>
      <c r="BM982" s="3"/>
      <c r="BN982" s="3"/>
      <c r="BO982" s="3"/>
      <c r="BP982" s="3"/>
      <c r="BQ982" s="3"/>
      <c r="BR982" s="3"/>
      <c r="BS982" s="3"/>
      <c r="BT982" s="3"/>
      <c r="BU982" s="3"/>
      <c r="BV982" s="3"/>
      <c r="BW982" s="3"/>
      <c r="BX982" s="3"/>
      <c r="BY982" s="3"/>
      <c r="BZ982" s="3"/>
    </row>
    <row r="983">
      <c r="A983" s="20"/>
      <c r="B983" s="20"/>
      <c r="C983" s="3"/>
      <c r="D983" s="3"/>
      <c r="E983" s="3"/>
      <c r="F983" s="3"/>
      <c r="G983" s="3"/>
      <c r="H983" s="3"/>
      <c r="I983" s="3"/>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c r="BB983" s="3"/>
      <c r="BC983" s="3"/>
      <c r="BD983" s="3"/>
      <c r="BE983" s="3"/>
      <c r="BF983" s="3"/>
      <c r="BG983" s="3"/>
      <c r="BH983" s="3"/>
      <c r="BI983" s="3"/>
      <c r="BJ983" s="3"/>
      <c r="BK983" s="3"/>
      <c r="BL983" s="3"/>
      <c r="BM983" s="3"/>
      <c r="BN983" s="3"/>
      <c r="BO983" s="3"/>
      <c r="BP983" s="3"/>
      <c r="BQ983" s="3"/>
      <c r="BR983" s="3"/>
      <c r="BS983" s="3"/>
      <c r="BT983" s="3"/>
      <c r="BU983" s="3"/>
      <c r="BV983" s="3"/>
      <c r="BW983" s="3"/>
      <c r="BX983" s="3"/>
      <c r="BY983" s="3"/>
      <c r="BZ983" s="3"/>
    </row>
    <row r="984">
      <c r="A984" s="20"/>
      <c r="B984" s="20"/>
      <c r="C984" s="3"/>
      <c r="D984" s="3"/>
      <c r="E984" s="3"/>
      <c r="F984" s="3"/>
      <c r="G984" s="3"/>
      <c r="H984" s="3"/>
      <c r="I984" s="3"/>
      <c r="J984" s="3"/>
      <c r="K984" s="3"/>
      <c r="L984" s="3"/>
      <c r="M984" s="3"/>
      <c r="N984" s="3"/>
      <c r="O984" s="3"/>
      <c r="P984" s="3"/>
      <c r="Q984" s="3"/>
      <c r="R984" s="3"/>
      <c r="S984" s="3"/>
      <c r="T984" s="3"/>
      <c r="U984" s="3"/>
      <c r="V984" s="3"/>
      <c r="W984" s="3"/>
      <c r="X984" s="3"/>
      <c r="Y984" s="3"/>
      <c r="Z984" s="3"/>
      <c r="AA984" s="3"/>
      <c r="AB984" s="3"/>
      <c r="AC984" s="3"/>
      <c r="AD984" s="3"/>
      <c r="AE984" s="3"/>
      <c r="AF984" s="3"/>
      <c r="AG984" s="3"/>
      <c r="AH984" s="3"/>
      <c r="AI984" s="3"/>
      <c r="AJ984" s="3"/>
      <c r="AK984" s="3"/>
      <c r="AL984" s="3"/>
      <c r="AM984" s="3"/>
      <c r="AN984" s="3"/>
      <c r="AO984" s="3"/>
      <c r="AP984" s="3"/>
      <c r="AQ984" s="3"/>
      <c r="AR984" s="3"/>
      <c r="AS984" s="3"/>
      <c r="AT984" s="3"/>
      <c r="AU984" s="3"/>
      <c r="AV984" s="3"/>
      <c r="AW984" s="3"/>
      <c r="AX984" s="3"/>
      <c r="AY984" s="3"/>
      <c r="AZ984" s="3"/>
      <c r="BA984" s="3"/>
      <c r="BB984" s="3"/>
      <c r="BC984" s="3"/>
      <c r="BD984" s="3"/>
      <c r="BE984" s="3"/>
      <c r="BF984" s="3"/>
      <c r="BG984" s="3"/>
      <c r="BH984" s="3"/>
      <c r="BI984" s="3"/>
      <c r="BJ984" s="3"/>
      <c r="BK984" s="3"/>
      <c r="BL984" s="3"/>
      <c r="BM984" s="3"/>
      <c r="BN984" s="3"/>
      <c r="BO984" s="3"/>
      <c r="BP984" s="3"/>
      <c r="BQ984" s="3"/>
      <c r="BR984" s="3"/>
      <c r="BS984" s="3"/>
      <c r="BT984" s="3"/>
      <c r="BU984" s="3"/>
      <c r="BV984" s="3"/>
      <c r="BW984" s="3"/>
      <c r="BX984" s="3"/>
      <c r="BY984" s="3"/>
      <c r="BZ984" s="3"/>
    </row>
    <row r="985">
      <c r="A985" s="20"/>
      <c r="B985" s="20"/>
      <c r="C985" s="3"/>
      <c r="D985" s="3"/>
      <c r="E985" s="3"/>
      <c r="F985" s="3"/>
      <c r="G985" s="3"/>
      <c r="H985" s="3"/>
      <c r="I985" s="3"/>
      <c r="J985" s="3"/>
      <c r="K985" s="3"/>
      <c r="L985" s="3"/>
      <c r="M985" s="3"/>
      <c r="N985" s="3"/>
      <c r="O985" s="3"/>
      <c r="P985" s="3"/>
      <c r="Q985" s="3"/>
      <c r="R985" s="3"/>
      <c r="S985" s="3"/>
      <c r="T985" s="3"/>
      <c r="U985" s="3"/>
      <c r="V985" s="3"/>
      <c r="W985" s="3"/>
      <c r="X985" s="3"/>
      <c r="Y985" s="3"/>
      <c r="Z985" s="3"/>
      <c r="AA985" s="3"/>
      <c r="AB985" s="3"/>
      <c r="AC985" s="3"/>
      <c r="AD985" s="3"/>
      <c r="AE985" s="3"/>
      <c r="AF985" s="3"/>
      <c r="AG985" s="3"/>
      <c r="AH985" s="3"/>
      <c r="AI985" s="3"/>
      <c r="AJ985" s="3"/>
      <c r="AK985" s="3"/>
      <c r="AL985" s="3"/>
      <c r="AM985" s="3"/>
      <c r="AN985" s="3"/>
      <c r="AO985" s="3"/>
      <c r="AP985" s="3"/>
      <c r="AQ985" s="3"/>
      <c r="AR985" s="3"/>
      <c r="AS985" s="3"/>
      <c r="AT985" s="3"/>
      <c r="AU985" s="3"/>
      <c r="AV985" s="3"/>
      <c r="AW985" s="3"/>
      <c r="AX985" s="3"/>
      <c r="AY985" s="3"/>
      <c r="AZ985" s="3"/>
      <c r="BA985" s="3"/>
      <c r="BB985" s="3"/>
      <c r="BC985" s="3"/>
      <c r="BD985" s="3"/>
      <c r="BE985" s="3"/>
      <c r="BF985" s="3"/>
      <c r="BG985" s="3"/>
      <c r="BH985" s="3"/>
      <c r="BI985" s="3"/>
      <c r="BJ985" s="3"/>
      <c r="BK985" s="3"/>
      <c r="BL985" s="3"/>
      <c r="BM985" s="3"/>
      <c r="BN985" s="3"/>
      <c r="BO985" s="3"/>
      <c r="BP985" s="3"/>
      <c r="BQ985" s="3"/>
      <c r="BR985" s="3"/>
      <c r="BS985" s="3"/>
      <c r="BT985" s="3"/>
      <c r="BU985" s="3"/>
      <c r="BV985" s="3"/>
      <c r="BW985" s="3"/>
      <c r="BX985" s="3"/>
      <c r="BY985" s="3"/>
      <c r="BZ985" s="3"/>
    </row>
    <row r="986">
      <c r="A986" s="20"/>
      <c r="B986" s="20"/>
      <c r="C986" s="3"/>
      <c r="D986" s="3"/>
      <c r="E986" s="3"/>
      <c r="F986" s="3"/>
      <c r="G986" s="3"/>
      <c r="H986" s="3"/>
      <c r="I986" s="3"/>
      <c r="J986" s="3"/>
      <c r="K986" s="3"/>
      <c r="L986" s="3"/>
      <c r="M986" s="3"/>
      <c r="N986" s="3"/>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c r="BB986" s="3"/>
      <c r="BC986" s="3"/>
      <c r="BD986" s="3"/>
      <c r="BE986" s="3"/>
      <c r="BF986" s="3"/>
      <c r="BG986" s="3"/>
      <c r="BH986" s="3"/>
      <c r="BI986" s="3"/>
      <c r="BJ986" s="3"/>
      <c r="BK986" s="3"/>
      <c r="BL986" s="3"/>
      <c r="BM986" s="3"/>
      <c r="BN986" s="3"/>
      <c r="BO986" s="3"/>
      <c r="BP986" s="3"/>
      <c r="BQ986" s="3"/>
      <c r="BR986" s="3"/>
      <c r="BS986" s="3"/>
      <c r="BT986" s="3"/>
      <c r="BU986" s="3"/>
      <c r="BV986" s="3"/>
      <c r="BW986" s="3"/>
      <c r="BX986" s="3"/>
      <c r="BY986" s="3"/>
      <c r="BZ986" s="3"/>
    </row>
    <row r="987">
      <c r="A987" s="20"/>
      <c r="B987" s="20"/>
      <c r="C987" s="3"/>
      <c r="D987" s="3"/>
      <c r="E987" s="3"/>
      <c r="F987" s="3"/>
      <c r="G987" s="3"/>
      <c r="H987" s="3"/>
      <c r="I987" s="3"/>
      <c r="J987" s="3"/>
      <c r="K987" s="3"/>
      <c r="L987" s="3"/>
      <c r="M987" s="3"/>
      <c r="N987" s="3"/>
      <c r="O987" s="3"/>
      <c r="P987" s="3"/>
      <c r="Q987" s="3"/>
      <c r="R987" s="3"/>
      <c r="S987" s="3"/>
      <c r="T987" s="3"/>
      <c r="U987" s="3"/>
      <c r="V987" s="3"/>
      <c r="W987" s="3"/>
      <c r="X987" s="3"/>
      <c r="Y987" s="3"/>
      <c r="Z987" s="3"/>
      <c r="AA987" s="3"/>
      <c r="AB987" s="3"/>
      <c r="AC987" s="3"/>
      <c r="AD987" s="3"/>
      <c r="AE987" s="3"/>
      <c r="AF987" s="3"/>
      <c r="AG987" s="3"/>
      <c r="AH987" s="3"/>
      <c r="AI987" s="3"/>
      <c r="AJ987" s="3"/>
      <c r="AK987" s="3"/>
      <c r="AL987" s="3"/>
      <c r="AM987" s="3"/>
      <c r="AN987" s="3"/>
      <c r="AO987" s="3"/>
      <c r="AP987" s="3"/>
      <c r="AQ987" s="3"/>
      <c r="AR987" s="3"/>
      <c r="AS987" s="3"/>
      <c r="AT987" s="3"/>
      <c r="AU987" s="3"/>
      <c r="AV987" s="3"/>
      <c r="AW987" s="3"/>
      <c r="AX987" s="3"/>
      <c r="AY987" s="3"/>
      <c r="AZ987" s="3"/>
      <c r="BA987" s="3"/>
      <c r="BB987" s="3"/>
      <c r="BC987" s="3"/>
      <c r="BD987" s="3"/>
      <c r="BE987" s="3"/>
      <c r="BF987" s="3"/>
      <c r="BG987" s="3"/>
      <c r="BH987" s="3"/>
      <c r="BI987" s="3"/>
      <c r="BJ987" s="3"/>
      <c r="BK987" s="3"/>
      <c r="BL987" s="3"/>
      <c r="BM987" s="3"/>
      <c r="BN987" s="3"/>
      <c r="BO987" s="3"/>
      <c r="BP987" s="3"/>
      <c r="BQ987" s="3"/>
      <c r="BR987" s="3"/>
      <c r="BS987" s="3"/>
      <c r="BT987" s="3"/>
      <c r="BU987" s="3"/>
      <c r="BV987" s="3"/>
      <c r="BW987" s="3"/>
      <c r="BX987" s="3"/>
      <c r="BY987" s="3"/>
      <c r="BZ987" s="3"/>
    </row>
    <row r="988">
      <c r="A988" s="20"/>
      <c r="B988" s="20"/>
      <c r="C988" s="3"/>
      <c r="D988" s="3"/>
      <c r="E988" s="3"/>
      <c r="F988" s="3"/>
      <c r="G988" s="3"/>
      <c r="H988" s="3"/>
      <c r="I988" s="3"/>
      <c r="J988" s="3"/>
      <c r="K988" s="3"/>
      <c r="L988" s="3"/>
      <c r="M988" s="3"/>
      <c r="N988" s="3"/>
      <c r="O988" s="3"/>
      <c r="P988" s="3"/>
      <c r="Q988" s="3"/>
      <c r="R988" s="3"/>
      <c r="S988" s="3"/>
      <c r="T988" s="3"/>
      <c r="U988" s="3"/>
      <c r="V988" s="3"/>
      <c r="W988" s="3"/>
      <c r="X988" s="3"/>
      <c r="Y988" s="3"/>
      <c r="Z988" s="3"/>
      <c r="AA988" s="3"/>
      <c r="AB988" s="3"/>
      <c r="AC988" s="3"/>
      <c r="AD988" s="3"/>
      <c r="AE988" s="3"/>
      <c r="AF988" s="3"/>
      <c r="AG988" s="3"/>
      <c r="AH988" s="3"/>
      <c r="AI988" s="3"/>
      <c r="AJ988" s="3"/>
      <c r="AK988" s="3"/>
      <c r="AL988" s="3"/>
      <c r="AM988" s="3"/>
      <c r="AN988" s="3"/>
      <c r="AO988" s="3"/>
      <c r="AP988" s="3"/>
      <c r="AQ988" s="3"/>
      <c r="AR988" s="3"/>
      <c r="AS988" s="3"/>
      <c r="AT988" s="3"/>
      <c r="AU988" s="3"/>
      <c r="AV988" s="3"/>
      <c r="AW988" s="3"/>
      <c r="AX988" s="3"/>
      <c r="AY988" s="3"/>
      <c r="AZ988" s="3"/>
      <c r="BA988" s="3"/>
      <c r="BB988" s="3"/>
      <c r="BC988" s="3"/>
      <c r="BD988" s="3"/>
      <c r="BE988" s="3"/>
      <c r="BF988" s="3"/>
      <c r="BG988" s="3"/>
      <c r="BH988" s="3"/>
      <c r="BI988" s="3"/>
      <c r="BJ988" s="3"/>
      <c r="BK988" s="3"/>
      <c r="BL988" s="3"/>
      <c r="BM988" s="3"/>
      <c r="BN988" s="3"/>
      <c r="BO988" s="3"/>
      <c r="BP988" s="3"/>
      <c r="BQ988" s="3"/>
      <c r="BR988" s="3"/>
      <c r="BS988" s="3"/>
      <c r="BT988" s="3"/>
      <c r="BU988" s="3"/>
      <c r="BV988" s="3"/>
      <c r="BW988" s="3"/>
      <c r="BX988" s="3"/>
      <c r="BY988" s="3"/>
      <c r="BZ988" s="3"/>
    </row>
    <row r="989">
      <c r="A989" s="20"/>
      <c r="B989" s="20"/>
      <c r="C989" s="3"/>
      <c r="D989" s="3"/>
      <c r="E989" s="3"/>
      <c r="F989" s="3"/>
      <c r="G989" s="3"/>
      <c r="H989" s="3"/>
      <c r="I989" s="3"/>
      <c r="J989" s="3"/>
      <c r="K989" s="3"/>
      <c r="L989" s="3"/>
      <c r="M989" s="3"/>
      <c r="N989" s="3"/>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c r="BB989" s="3"/>
      <c r="BC989" s="3"/>
      <c r="BD989" s="3"/>
      <c r="BE989" s="3"/>
      <c r="BF989" s="3"/>
      <c r="BG989" s="3"/>
      <c r="BH989" s="3"/>
      <c r="BI989" s="3"/>
      <c r="BJ989" s="3"/>
      <c r="BK989" s="3"/>
      <c r="BL989" s="3"/>
      <c r="BM989" s="3"/>
      <c r="BN989" s="3"/>
      <c r="BO989" s="3"/>
      <c r="BP989" s="3"/>
      <c r="BQ989" s="3"/>
      <c r="BR989" s="3"/>
      <c r="BS989" s="3"/>
      <c r="BT989" s="3"/>
      <c r="BU989" s="3"/>
      <c r="BV989" s="3"/>
      <c r="BW989" s="3"/>
      <c r="BX989" s="3"/>
      <c r="BY989" s="3"/>
      <c r="BZ989" s="3"/>
    </row>
    <row r="990">
      <c r="A990" s="20"/>
      <c r="B990" s="20"/>
      <c r="C990" s="3"/>
      <c r="D990" s="3"/>
      <c r="E990" s="3"/>
      <c r="F990" s="3"/>
      <c r="G990" s="3"/>
      <c r="H990" s="3"/>
      <c r="I990" s="3"/>
      <c r="J990" s="3"/>
      <c r="K990" s="3"/>
      <c r="L990" s="3"/>
      <c r="M990" s="3"/>
      <c r="N990" s="3"/>
      <c r="O990" s="3"/>
      <c r="P990" s="3"/>
      <c r="Q990" s="3"/>
      <c r="R990" s="3"/>
      <c r="S990" s="3"/>
      <c r="T990" s="3"/>
      <c r="U990" s="3"/>
      <c r="V990" s="3"/>
      <c r="W990" s="3"/>
      <c r="X990" s="3"/>
      <c r="Y990" s="3"/>
      <c r="Z990" s="3"/>
      <c r="AA990" s="3"/>
      <c r="AB990" s="3"/>
      <c r="AC990" s="3"/>
      <c r="AD990" s="3"/>
      <c r="AE990" s="3"/>
      <c r="AF990" s="3"/>
      <c r="AG990" s="3"/>
      <c r="AH990" s="3"/>
      <c r="AI990" s="3"/>
      <c r="AJ990" s="3"/>
      <c r="AK990" s="3"/>
      <c r="AL990" s="3"/>
      <c r="AM990" s="3"/>
      <c r="AN990" s="3"/>
      <c r="AO990" s="3"/>
      <c r="AP990" s="3"/>
      <c r="AQ990" s="3"/>
      <c r="AR990" s="3"/>
      <c r="AS990" s="3"/>
      <c r="AT990" s="3"/>
      <c r="AU990" s="3"/>
      <c r="AV990" s="3"/>
      <c r="AW990" s="3"/>
      <c r="AX990" s="3"/>
      <c r="AY990" s="3"/>
      <c r="AZ990" s="3"/>
      <c r="BA990" s="3"/>
      <c r="BB990" s="3"/>
      <c r="BC990" s="3"/>
      <c r="BD990" s="3"/>
      <c r="BE990" s="3"/>
      <c r="BF990" s="3"/>
      <c r="BG990" s="3"/>
      <c r="BH990" s="3"/>
      <c r="BI990" s="3"/>
      <c r="BJ990" s="3"/>
      <c r="BK990" s="3"/>
      <c r="BL990" s="3"/>
      <c r="BM990" s="3"/>
      <c r="BN990" s="3"/>
      <c r="BO990" s="3"/>
      <c r="BP990" s="3"/>
      <c r="BQ990" s="3"/>
      <c r="BR990" s="3"/>
      <c r="BS990" s="3"/>
      <c r="BT990" s="3"/>
      <c r="BU990" s="3"/>
      <c r="BV990" s="3"/>
      <c r="BW990" s="3"/>
      <c r="BX990" s="3"/>
      <c r="BY990" s="3"/>
      <c r="BZ990" s="3"/>
    </row>
    <row r="991">
      <c r="A991" s="20"/>
      <c r="B991" s="20"/>
      <c r="C991" s="3"/>
      <c r="D991" s="3"/>
      <c r="E991" s="3"/>
      <c r="F991" s="3"/>
      <c r="G991" s="3"/>
      <c r="H991" s="3"/>
      <c r="I991" s="3"/>
      <c r="J991" s="3"/>
      <c r="K991" s="3"/>
      <c r="L991" s="3"/>
      <c r="M991" s="3"/>
      <c r="N991" s="3"/>
      <c r="O991" s="3"/>
      <c r="P991" s="3"/>
      <c r="Q991" s="3"/>
      <c r="R991" s="3"/>
      <c r="S991" s="3"/>
      <c r="T991" s="3"/>
      <c r="U991" s="3"/>
      <c r="V991" s="3"/>
      <c r="W991" s="3"/>
      <c r="X991" s="3"/>
      <c r="Y991" s="3"/>
      <c r="Z991" s="3"/>
      <c r="AA991" s="3"/>
      <c r="AB991" s="3"/>
      <c r="AC991" s="3"/>
      <c r="AD991" s="3"/>
      <c r="AE991" s="3"/>
      <c r="AF991" s="3"/>
      <c r="AG991" s="3"/>
      <c r="AH991" s="3"/>
      <c r="AI991" s="3"/>
      <c r="AJ991" s="3"/>
      <c r="AK991" s="3"/>
      <c r="AL991" s="3"/>
      <c r="AM991" s="3"/>
      <c r="AN991" s="3"/>
      <c r="AO991" s="3"/>
      <c r="AP991" s="3"/>
      <c r="AQ991" s="3"/>
      <c r="AR991" s="3"/>
      <c r="AS991" s="3"/>
      <c r="AT991" s="3"/>
      <c r="AU991" s="3"/>
      <c r="AV991" s="3"/>
      <c r="AW991" s="3"/>
      <c r="AX991" s="3"/>
      <c r="AY991" s="3"/>
      <c r="AZ991" s="3"/>
      <c r="BA991" s="3"/>
      <c r="BB991" s="3"/>
      <c r="BC991" s="3"/>
      <c r="BD991" s="3"/>
      <c r="BE991" s="3"/>
      <c r="BF991" s="3"/>
      <c r="BG991" s="3"/>
      <c r="BH991" s="3"/>
      <c r="BI991" s="3"/>
      <c r="BJ991" s="3"/>
      <c r="BK991" s="3"/>
      <c r="BL991" s="3"/>
      <c r="BM991" s="3"/>
      <c r="BN991" s="3"/>
      <c r="BO991" s="3"/>
      <c r="BP991" s="3"/>
      <c r="BQ991" s="3"/>
      <c r="BR991" s="3"/>
      <c r="BS991" s="3"/>
      <c r="BT991" s="3"/>
      <c r="BU991" s="3"/>
      <c r="BV991" s="3"/>
      <c r="BW991" s="3"/>
      <c r="BX991" s="3"/>
      <c r="BY991" s="3"/>
      <c r="BZ991" s="3"/>
    </row>
    <row r="992">
      <c r="A992" s="20"/>
      <c r="B992" s="20"/>
      <c r="C992" s="3"/>
      <c r="D992" s="3"/>
      <c r="E992" s="3"/>
      <c r="F992" s="3"/>
      <c r="G992" s="3"/>
      <c r="H992" s="3"/>
      <c r="I992" s="3"/>
      <c r="J992" s="3"/>
      <c r="K992" s="3"/>
      <c r="L992" s="3"/>
      <c r="M992" s="3"/>
      <c r="N992" s="3"/>
      <c r="O992" s="3"/>
      <c r="P992" s="3"/>
      <c r="Q992" s="3"/>
      <c r="R992" s="3"/>
      <c r="S992" s="3"/>
      <c r="T992" s="3"/>
      <c r="U992" s="3"/>
      <c r="V992" s="3"/>
      <c r="W992" s="3"/>
      <c r="X992" s="3"/>
      <c r="Y992" s="3"/>
      <c r="Z992" s="3"/>
      <c r="AA992" s="3"/>
      <c r="AB992" s="3"/>
      <c r="AC992" s="3"/>
      <c r="AD992" s="3"/>
      <c r="AE992" s="3"/>
      <c r="AF992" s="3"/>
      <c r="AG992" s="3"/>
      <c r="AH992" s="3"/>
      <c r="AI992" s="3"/>
      <c r="AJ992" s="3"/>
      <c r="AK992" s="3"/>
      <c r="AL992" s="3"/>
      <c r="AM992" s="3"/>
      <c r="AN992" s="3"/>
      <c r="AO992" s="3"/>
      <c r="AP992" s="3"/>
      <c r="AQ992" s="3"/>
      <c r="AR992" s="3"/>
      <c r="AS992" s="3"/>
      <c r="AT992" s="3"/>
      <c r="AU992" s="3"/>
      <c r="AV992" s="3"/>
      <c r="AW992" s="3"/>
      <c r="AX992" s="3"/>
      <c r="AY992" s="3"/>
      <c r="AZ992" s="3"/>
      <c r="BA992" s="3"/>
      <c r="BB992" s="3"/>
      <c r="BC992" s="3"/>
      <c r="BD992" s="3"/>
      <c r="BE992" s="3"/>
      <c r="BF992" s="3"/>
      <c r="BG992" s="3"/>
      <c r="BH992" s="3"/>
      <c r="BI992" s="3"/>
      <c r="BJ992" s="3"/>
      <c r="BK992" s="3"/>
      <c r="BL992" s="3"/>
      <c r="BM992" s="3"/>
      <c r="BN992" s="3"/>
      <c r="BO992" s="3"/>
      <c r="BP992" s="3"/>
      <c r="BQ992" s="3"/>
      <c r="BR992" s="3"/>
      <c r="BS992" s="3"/>
      <c r="BT992" s="3"/>
      <c r="BU992" s="3"/>
      <c r="BV992" s="3"/>
      <c r="BW992" s="3"/>
      <c r="BX992" s="3"/>
      <c r="BY992" s="3"/>
      <c r="BZ992" s="3"/>
    </row>
    <row r="993">
      <c r="A993" s="20"/>
      <c r="B993" s="20"/>
      <c r="C993" s="3"/>
      <c r="D993" s="3"/>
      <c r="E993" s="3"/>
      <c r="F993" s="3"/>
      <c r="G993" s="3"/>
      <c r="H993" s="3"/>
      <c r="I993" s="3"/>
      <c r="J993" s="3"/>
      <c r="K993" s="3"/>
      <c r="L993" s="3"/>
      <c r="M993" s="3"/>
      <c r="N993" s="3"/>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c r="BB993" s="3"/>
      <c r="BC993" s="3"/>
      <c r="BD993" s="3"/>
      <c r="BE993" s="3"/>
      <c r="BF993" s="3"/>
      <c r="BG993" s="3"/>
      <c r="BH993" s="3"/>
      <c r="BI993" s="3"/>
      <c r="BJ993" s="3"/>
      <c r="BK993" s="3"/>
      <c r="BL993" s="3"/>
      <c r="BM993" s="3"/>
      <c r="BN993" s="3"/>
      <c r="BO993" s="3"/>
      <c r="BP993" s="3"/>
      <c r="BQ993" s="3"/>
      <c r="BR993" s="3"/>
      <c r="BS993" s="3"/>
      <c r="BT993" s="3"/>
      <c r="BU993" s="3"/>
      <c r="BV993" s="3"/>
      <c r="BW993" s="3"/>
      <c r="BX993" s="3"/>
      <c r="BY993" s="3"/>
      <c r="BZ993" s="3"/>
    </row>
    <row r="994">
      <c r="A994" s="20"/>
      <c r="B994" s="20"/>
      <c r="C994" s="3"/>
      <c r="D994" s="3"/>
      <c r="E994" s="3"/>
      <c r="F994" s="3"/>
      <c r="G994" s="3"/>
      <c r="H994" s="3"/>
      <c r="I994" s="3"/>
      <c r="J994" s="3"/>
      <c r="K994" s="3"/>
      <c r="L994" s="3"/>
      <c r="M994" s="3"/>
      <c r="N994" s="3"/>
      <c r="O994" s="3"/>
      <c r="P994" s="3"/>
      <c r="Q994" s="3"/>
      <c r="R994" s="3"/>
      <c r="S994" s="3"/>
      <c r="T994" s="3"/>
      <c r="U994" s="3"/>
      <c r="V994" s="3"/>
      <c r="W994" s="3"/>
      <c r="X994" s="3"/>
      <c r="Y994" s="3"/>
      <c r="Z994" s="3"/>
      <c r="AA994" s="3"/>
      <c r="AB994" s="3"/>
      <c r="AC994" s="3"/>
      <c r="AD994" s="3"/>
      <c r="AE994" s="3"/>
      <c r="AF994" s="3"/>
      <c r="AG994" s="3"/>
      <c r="AH994" s="3"/>
      <c r="AI994" s="3"/>
      <c r="AJ994" s="3"/>
      <c r="AK994" s="3"/>
      <c r="AL994" s="3"/>
      <c r="AM994" s="3"/>
      <c r="AN994" s="3"/>
      <c r="AO994" s="3"/>
      <c r="AP994" s="3"/>
      <c r="AQ994" s="3"/>
      <c r="AR994" s="3"/>
      <c r="AS994" s="3"/>
      <c r="AT994" s="3"/>
      <c r="AU994" s="3"/>
      <c r="AV994" s="3"/>
      <c r="AW994" s="3"/>
      <c r="AX994" s="3"/>
      <c r="AY994" s="3"/>
      <c r="AZ994" s="3"/>
      <c r="BA994" s="3"/>
      <c r="BB994" s="3"/>
      <c r="BC994" s="3"/>
      <c r="BD994" s="3"/>
      <c r="BE994" s="3"/>
      <c r="BF994" s="3"/>
      <c r="BG994" s="3"/>
      <c r="BH994" s="3"/>
      <c r="BI994" s="3"/>
      <c r="BJ994" s="3"/>
      <c r="BK994" s="3"/>
      <c r="BL994" s="3"/>
      <c r="BM994" s="3"/>
      <c r="BN994" s="3"/>
      <c r="BO994" s="3"/>
      <c r="BP994" s="3"/>
      <c r="BQ994" s="3"/>
      <c r="BR994" s="3"/>
      <c r="BS994" s="3"/>
      <c r="BT994" s="3"/>
      <c r="BU994" s="3"/>
      <c r="BV994" s="3"/>
      <c r="BW994" s="3"/>
      <c r="BX994" s="3"/>
      <c r="BY994" s="3"/>
      <c r="BZ994" s="3"/>
    </row>
    <row r="995">
      <c r="A995" s="20"/>
      <c r="B995" s="20"/>
      <c r="C995" s="3"/>
      <c r="D995" s="3"/>
      <c r="E995" s="3"/>
      <c r="F995" s="3"/>
      <c r="G995" s="3"/>
      <c r="H995" s="3"/>
      <c r="I995" s="3"/>
      <c r="J995" s="3"/>
      <c r="K995" s="3"/>
      <c r="L995" s="3"/>
      <c r="M995" s="3"/>
      <c r="N995" s="3"/>
      <c r="O995" s="3"/>
      <c r="P995" s="3"/>
      <c r="Q995" s="3"/>
      <c r="R995" s="3"/>
      <c r="S995" s="3"/>
      <c r="T995" s="3"/>
      <c r="U995" s="3"/>
      <c r="V995" s="3"/>
      <c r="W995" s="3"/>
      <c r="X995" s="3"/>
      <c r="Y995" s="3"/>
      <c r="Z995" s="3"/>
      <c r="AA995" s="3"/>
      <c r="AB995" s="3"/>
      <c r="AC995" s="3"/>
      <c r="AD995" s="3"/>
      <c r="AE995" s="3"/>
      <c r="AF995" s="3"/>
      <c r="AG995" s="3"/>
      <c r="AH995" s="3"/>
      <c r="AI995" s="3"/>
      <c r="AJ995" s="3"/>
      <c r="AK995" s="3"/>
      <c r="AL995" s="3"/>
      <c r="AM995" s="3"/>
      <c r="AN995" s="3"/>
      <c r="AO995" s="3"/>
      <c r="AP995" s="3"/>
      <c r="AQ995" s="3"/>
      <c r="AR995" s="3"/>
      <c r="AS995" s="3"/>
      <c r="AT995" s="3"/>
      <c r="AU995" s="3"/>
      <c r="AV995" s="3"/>
      <c r="AW995" s="3"/>
      <c r="AX995" s="3"/>
      <c r="AY995" s="3"/>
      <c r="AZ995" s="3"/>
      <c r="BA995" s="3"/>
      <c r="BB995" s="3"/>
      <c r="BC995" s="3"/>
      <c r="BD995" s="3"/>
      <c r="BE995" s="3"/>
      <c r="BF995" s="3"/>
      <c r="BG995" s="3"/>
      <c r="BH995" s="3"/>
      <c r="BI995" s="3"/>
      <c r="BJ995" s="3"/>
      <c r="BK995" s="3"/>
      <c r="BL995" s="3"/>
      <c r="BM995" s="3"/>
      <c r="BN995" s="3"/>
      <c r="BO995" s="3"/>
      <c r="BP995" s="3"/>
      <c r="BQ995" s="3"/>
      <c r="BR995" s="3"/>
      <c r="BS995" s="3"/>
      <c r="BT995" s="3"/>
      <c r="BU995" s="3"/>
      <c r="BV995" s="3"/>
      <c r="BW995" s="3"/>
      <c r="BX995" s="3"/>
      <c r="BY995" s="3"/>
      <c r="BZ995" s="3"/>
    </row>
    <row r="996">
      <c r="A996" s="20"/>
      <c r="B996" s="20"/>
      <c r="C996" s="3"/>
      <c r="D996" s="3"/>
      <c r="E996" s="3"/>
      <c r="F996" s="3"/>
      <c r="G996" s="3"/>
      <c r="H996" s="3"/>
      <c r="I996" s="3"/>
      <c r="J996" s="3"/>
      <c r="K996" s="3"/>
      <c r="L996" s="3"/>
      <c r="M996" s="3"/>
      <c r="N996" s="3"/>
      <c r="O996" s="3"/>
      <c r="P996" s="3"/>
      <c r="Q996" s="3"/>
      <c r="R996" s="3"/>
      <c r="S996" s="3"/>
      <c r="T996" s="3"/>
      <c r="U996" s="3"/>
      <c r="V996" s="3"/>
      <c r="W996" s="3"/>
      <c r="X996" s="3"/>
      <c r="Y996" s="3"/>
      <c r="Z996" s="3"/>
      <c r="AA996" s="3"/>
      <c r="AB996" s="3"/>
      <c r="AC996" s="3"/>
      <c r="AD996" s="3"/>
      <c r="AE996" s="3"/>
      <c r="AF996" s="3"/>
      <c r="AG996" s="3"/>
      <c r="AH996" s="3"/>
      <c r="AI996" s="3"/>
      <c r="AJ996" s="3"/>
      <c r="AK996" s="3"/>
      <c r="AL996" s="3"/>
      <c r="AM996" s="3"/>
      <c r="AN996" s="3"/>
      <c r="AO996" s="3"/>
      <c r="AP996" s="3"/>
      <c r="AQ996" s="3"/>
      <c r="AR996" s="3"/>
      <c r="AS996" s="3"/>
      <c r="AT996" s="3"/>
      <c r="AU996" s="3"/>
      <c r="AV996" s="3"/>
      <c r="AW996" s="3"/>
      <c r="AX996" s="3"/>
      <c r="AY996" s="3"/>
      <c r="AZ996" s="3"/>
      <c r="BA996" s="3"/>
      <c r="BB996" s="3"/>
      <c r="BC996" s="3"/>
      <c r="BD996" s="3"/>
      <c r="BE996" s="3"/>
      <c r="BF996" s="3"/>
      <c r="BG996" s="3"/>
      <c r="BH996" s="3"/>
      <c r="BI996" s="3"/>
      <c r="BJ996" s="3"/>
      <c r="BK996" s="3"/>
      <c r="BL996" s="3"/>
      <c r="BM996" s="3"/>
      <c r="BN996" s="3"/>
      <c r="BO996" s="3"/>
      <c r="BP996" s="3"/>
      <c r="BQ996" s="3"/>
      <c r="BR996" s="3"/>
      <c r="BS996" s="3"/>
      <c r="BT996" s="3"/>
      <c r="BU996" s="3"/>
      <c r="BV996" s="3"/>
      <c r="BW996" s="3"/>
      <c r="BX996" s="3"/>
      <c r="BY996" s="3"/>
      <c r="BZ996" s="3"/>
    </row>
    <row r="997">
      <c r="A997" s="20"/>
      <c r="B997" s="20"/>
      <c r="C997" s="3"/>
      <c r="D997" s="3"/>
      <c r="E997" s="3"/>
      <c r="F997" s="3"/>
      <c r="G997" s="3"/>
      <c r="H997" s="3"/>
      <c r="I997" s="3"/>
      <c r="J997" s="3"/>
      <c r="K997" s="3"/>
      <c r="L997" s="3"/>
      <c r="M997" s="3"/>
      <c r="N997" s="3"/>
      <c r="O997" s="3"/>
      <c r="P997" s="3"/>
      <c r="Q997" s="3"/>
      <c r="R997" s="3"/>
      <c r="S997" s="3"/>
      <c r="T997" s="3"/>
      <c r="U997" s="3"/>
      <c r="V997" s="3"/>
      <c r="W997" s="3"/>
      <c r="X997" s="3"/>
      <c r="Y997" s="3"/>
      <c r="Z997" s="3"/>
      <c r="AA997" s="3"/>
      <c r="AB997" s="3"/>
      <c r="AC997" s="3"/>
      <c r="AD997" s="3"/>
      <c r="AE997" s="3"/>
      <c r="AF997" s="3"/>
      <c r="AG997" s="3"/>
      <c r="AH997" s="3"/>
      <c r="AI997" s="3"/>
      <c r="AJ997" s="3"/>
      <c r="AK997" s="3"/>
      <c r="AL997" s="3"/>
      <c r="AM997" s="3"/>
      <c r="AN997" s="3"/>
      <c r="AO997" s="3"/>
      <c r="AP997" s="3"/>
      <c r="AQ997" s="3"/>
      <c r="AR997" s="3"/>
      <c r="AS997" s="3"/>
      <c r="AT997" s="3"/>
      <c r="AU997" s="3"/>
      <c r="AV997" s="3"/>
      <c r="AW997" s="3"/>
      <c r="AX997" s="3"/>
      <c r="AY997" s="3"/>
      <c r="AZ997" s="3"/>
      <c r="BA997" s="3"/>
      <c r="BB997" s="3"/>
      <c r="BC997" s="3"/>
      <c r="BD997" s="3"/>
      <c r="BE997" s="3"/>
      <c r="BF997" s="3"/>
      <c r="BG997" s="3"/>
      <c r="BH997" s="3"/>
      <c r="BI997" s="3"/>
      <c r="BJ997" s="3"/>
      <c r="BK997" s="3"/>
      <c r="BL997" s="3"/>
      <c r="BM997" s="3"/>
      <c r="BN997" s="3"/>
      <c r="BO997" s="3"/>
      <c r="BP997" s="3"/>
      <c r="BQ997" s="3"/>
      <c r="BR997" s="3"/>
      <c r="BS997" s="3"/>
      <c r="BT997" s="3"/>
      <c r="BU997" s="3"/>
      <c r="BV997" s="3"/>
      <c r="BW997" s="3"/>
      <c r="BX997" s="3"/>
      <c r="BY997" s="3"/>
      <c r="BZ997" s="3"/>
    </row>
    <row r="998">
      <c r="A998" s="20"/>
      <c r="B998" s="20"/>
      <c r="C998" s="3"/>
      <c r="D998" s="3"/>
      <c r="E998" s="3"/>
      <c r="F998" s="3"/>
      <c r="G998" s="3"/>
      <c r="H998" s="3"/>
      <c r="I998" s="3"/>
      <c r="J998" s="3"/>
      <c r="K998" s="3"/>
      <c r="L998" s="3"/>
      <c r="M998" s="3"/>
      <c r="N998" s="3"/>
      <c r="O998" s="3"/>
      <c r="P998" s="3"/>
      <c r="Q998" s="3"/>
      <c r="R998" s="3"/>
      <c r="S998" s="3"/>
      <c r="T998" s="3"/>
      <c r="U998" s="3"/>
      <c r="V998" s="3"/>
      <c r="W998" s="3"/>
      <c r="X998" s="3"/>
      <c r="Y998" s="3"/>
      <c r="Z998" s="3"/>
      <c r="AA998" s="3"/>
      <c r="AB998" s="3"/>
      <c r="AC998" s="3"/>
      <c r="AD998" s="3"/>
      <c r="AE998" s="3"/>
      <c r="AF998" s="3"/>
      <c r="AG998" s="3"/>
      <c r="AH998" s="3"/>
      <c r="AI998" s="3"/>
      <c r="AJ998" s="3"/>
      <c r="AK998" s="3"/>
      <c r="AL998" s="3"/>
      <c r="AM998" s="3"/>
      <c r="AN998" s="3"/>
      <c r="AO998" s="3"/>
      <c r="AP998" s="3"/>
      <c r="AQ998" s="3"/>
      <c r="AR998" s="3"/>
      <c r="AS998" s="3"/>
      <c r="AT998" s="3"/>
      <c r="AU998" s="3"/>
      <c r="AV998" s="3"/>
      <c r="AW998" s="3"/>
      <c r="AX998" s="3"/>
      <c r="AY998" s="3"/>
      <c r="AZ998" s="3"/>
      <c r="BA998" s="3"/>
      <c r="BB998" s="3"/>
      <c r="BC998" s="3"/>
      <c r="BD998" s="3"/>
      <c r="BE998" s="3"/>
      <c r="BF998" s="3"/>
      <c r="BG998" s="3"/>
      <c r="BH998" s="3"/>
      <c r="BI998" s="3"/>
      <c r="BJ998" s="3"/>
      <c r="BK998" s="3"/>
      <c r="BL998" s="3"/>
      <c r="BM998" s="3"/>
      <c r="BN998" s="3"/>
      <c r="BO998" s="3"/>
      <c r="BP998" s="3"/>
      <c r="BQ998" s="3"/>
      <c r="BR998" s="3"/>
      <c r="BS998" s="3"/>
      <c r="BT998" s="3"/>
      <c r="BU998" s="3"/>
      <c r="BV998" s="3"/>
      <c r="BW998" s="3"/>
      <c r="BX998" s="3"/>
      <c r="BY998" s="3"/>
      <c r="BZ998" s="3"/>
    </row>
    <row r="999">
      <c r="A999" s="20"/>
      <c r="B999" s="20"/>
      <c r="C999" s="3"/>
      <c r="D999" s="3"/>
      <c r="E999" s="3"/>
      <c r="F999" s="3"/>
      <c r="G999" s="3"/>
      <c r="H999" s="3"/>
      <c r="I999" s="3"/>
      <c r="J999" s="3"/>
      <c r="K999" s="3"/>
      <c r="L999" s="3"/>
      <c r="M999" s="3"/>
      <c r="N999" s="3"/>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c r="BB999" s="3"/>
      <c r="BC999" s="3"/>
      <c r="BD999" s="3"/>
      <c r="BE999" s="3"/>
      <c r="BF999" s="3"/>
      <c r="BG999" s="3"/>
      <c r="BH999" s="3"/>
      <c r="BI999" s="3"/>
      <c r="BJ999" s="3"/>
      <c r="BK999" s="3"/>
      <c r="BL999" s="3"/>
      <c r="BM999" s="3"/>
      <c r="BN999" s="3"/>
      <c r="BO999" s="3"/>
      <c r="BP999" s="3"/>
      <c r="BQ999" s="3"/>
      <c r="BR999" s="3"/>
      <c r="BS999" s="3"/>
      <c r="BT999" s="3"/>
      <c r="BU999" s="3"/>
      <c r="BV999" s="3"/>
      <c r="BW999" s="3"/>
      <c r="BX999" s="3"/>
      <c r="BY999" s="3"/>
      <c r="BZ999" s="3"/>
    </row>
    <row r="1000">
      <c r="A1000" s="20"/>
      <c r="B1000" s="20"/>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c r="AA1000" s="3"/>
      <c r="AB1000" s="3"/>
      <c r="AC1000" s="3"/>
      <c r="AD1000" s="3"/>
      <c r="AE1000" s="3"/>
      <c r="AF1000" s="3"/>
      <c r="AG1000" s="3"/>
      <c r="AH1000" s="3"/>
      <c r="AI1000" s="3"/>
      <c r="AJ1000" s="3"/>
      <c r="AK1000" s="3"/>
      <c r="AL1000" s="3"/>
      <c r="AM1000" s="3"/>
      <c r="AN1000" s="3"/>
      <c r="AO1000" s="3"/>
      <c r="AP1000" s="3"/>
      <c r="AQ1000" s="3"/>
      <c r="AR1000" s="3"/>
      <c r="AS1000" s="3"/>
      <c r="AT1000" s="3"/>
      <c r="AU1000" s="3"/>
      <c r="AV1000" s="3"/>
      <c r="AW1000" s="3"/>
      <c r="AX1000" s="3"/>
      <c r="AY1000" s="3"/>
      <c r="AZ1000" s="3"/>
      <c r="BA1000" s="3"/>
      <c r="BB1000" s="3"/>
      <c r="BC1000" s="3"/>
      <c r="BD1000" s="3"/>
      <c r="BE1000" s="3"/>
      <c r="BF1000" s="3"/>
      <c r="BG1000" s="3"/>
      <c r="BH1000" s="3"/>
      <c r="BI1000" s="3"/>
      <c r="BJ1000" s="3"/>
      <c r="BK1000" s="3"/>
      <c r="BL1000" s="3"/>
      <c r="BM1000" s="3"/>
      <c r="BN1000" s="3"/>
      <c r="BO1000" s="3"/>
      <c r="BP1000" s="3"/>
      <c r="BQ1000" s="3"/>
      <c r="BR1000" s="3"/>
      <c r="BS1000" s="3"/>
      <c r="BT1000" s="3"/>
      <c r="BU1000" s="3"/>
      <c r="BV1000" s="3"/>
      <c r="BW1000" s="3"/>
      <c r="BX1000" s="3"/>
      <c r="BY1000" s="3"/>
      <c r="BZ1000" s="3"/>
    </row>
    <row r="1001">
      <c r="A1001" s="20"/>
      <c r="B1001" s="20"/>
      <c r="C1001" s="3"/>
      <c r="D1001" s="3"/>
      <c r="E1001" s="3"/>
      <c r="F1001" s="3"/>
      <c r="G1001" s="3"/>
      <c r="H1001" s="3"/>
      <c r="I1001" s="3"/>
      <c r="J1001" s="3"/>
      <c r="K1001" s="3"/>
      <c r="L1001" s="3"/>
      <c r="M1001" s="3"/>
      <c r="N1001" s="3"/>
      <c r="O1001" s="3"/>
      <c r="P1001" s="3"/>
      <c r="Q1001" s="3"/>
      <c r="R1001" s="3"/>
      <c r="S1001" s="3"/>
      <c r="T1001" s="3"/>
      <c r="U1001" s="3"/>
      <c r="V1001" s="3"/>
      <c r="W1001" s="3"/>
      <c r="X1001" s="3"/>
      <c r="Y1001" s="3"/>
      <c r="Z1001" s="3"/>
      <c r="AA1001" s="3"/>
      <c r="AB1001" s="3"/>
      <c r="AC1001" s="3"/>
      <c r="AD1001" s="3"/>
      <c r="AE1001" s="3"/>
      <c r="AF1001" s="3"/>
      <c r="AG1001" s="3"/>
      <c r="AH1001" s="3"/>
      <c r="AI1001" s="3"/>
      <c r="AJ1001" s="3"/>
      <c r="AK1001" s="3"/>
      <c r="AL1001" s="3"/>
      <c r="AM1001" s="3"/>
      <c r="AN1001" s="3"/>
      <c r="AO1001" s="3"/>
      <c r="AP1001" s="3"/>
      <c r="AQ1001" s="3"/>
      <c r="AR1001" s="3"/>
      <c r="AS1001" s="3"/>
      <c r="AT1001" s="3"/>
      <c r="AU1001" s="3"/>
      <c r="AV1001" s="3"/>
      <c r="AW1001" s="3"/>
      <c r="AX1001" s="3"/>
      <c r="AY1001" s="3"/>
      <c r="AZ1001" s="3"/>
      <c r="BA1001" s="3"/>
      <c r="BB1001" s="3"/>
      <c r="BC1001" s="3"/>
      <c r="BD1001" s="3"/>
      <c r="BE1001" s="3"/>
      <c r="BF1001" s="3"/>
      <c r="BG1001" s="3"/>
      <c r="BH1001" s="3"/>
      <c r="BI1001" s="3"/>
      <c r="BJ1001" s="3"/>
      <c r="BK1001" s="3"/>
      <c r="BL1001" s="3"/>
      <c r="BM1001" s="3"/>
      <c r="BN1001" s="3"/>
      <c r="BO1001" s="3"/>
      <c r="BP1001" s="3"/>
      <c r="BQ1001" s="3"/>
      <c r="BR1001" s="3"/>
      <c r="BS1001" s="3"/>
      <c r="BT1001" s="3"/>
      <c r="BU1001" s="3"/>
      <c r="BV1001" s="3"/>
      <c r="BW1001" s="3"/>
      <c r="BX1001" s="3"/>
      <c r="BY1001" s="3"/>
      <c r="BZ1001" s="3"/>
    </row>
    <row r="1002">
      <c r="A1002" s="20"/>
      <c r="B1002" s="20"/>
      <c r="C1002" s="3"/>
      <c r="D1002" s="3"/>
      <c r="E1002" s="3"/>
      <c r="F1002" s="3"/>
      <c r="G1002" s="3"/>
      <c r="H1002" s="3"/>
      <c r="I1002" s="3"/>
      <c r="J1002" s="3"/>
      <c r="K1002" s="3"/>
      <c r="L1002" s="3"/>
      <c r="M1002" s="3"/>
      <c r="N1002" s="3"/>
      <c r="O1002" s="3"/>
      <c r="P1002" s="3"/>
      <c r="Q1002" s="3"/>
      <c r="R1002" s="3"/>
      <c r="S1002" s="3"/>
      <c r="T1002" s="3"/>
      <c r="U1002" s="3"/>
      <c r="V1002" s="3"/>
      <c r="W1002" s="3"/>
      <c r="X1002" s="3"/>
      <c r="Y1002" s="3"/>
      <c r="Z1002" s="3"/>
      <c r="AA1002" s="3"/>
      <c r="AB1002" s="3"/>
      <c r="AC1002" s="3"/>
      <c r="AD1002" s="3"/>
      <c r="AE1002" s="3"/>
      <c r="AF1002" s="3"/>
      <c r="AG1002" s="3"/>
      <c r="AH1002" s="3"/>
      <c r="AI1002" s="3"/>
      <c r="AJ1002" s="3"/>
      <c r="AK1002" s="3"/>
      <c r="AL1002" s="3"/>
      <c r="AM1002" s="3"/>
      <c r="AN1002" s="3"/>
      <c r="AO1002" s="3"/>
      <c r="AP1002" s="3"/>
      <c r="AQ1002" s="3"/>
      <c r="AR1002" s="3"/>
      <c r="AS1002" s="3"/>
      <c r="AT1002" s="3"/>
      <c r="AU1002" s="3"/>
      <c r="AV1002" s="3"/>
      <c r="AW1002" s="3"/>
      <c r="AX1002" s="3"/>
      <c r="AY1002" s="3"/>
      <c r="AZ1002" s="3"/>
      <c r="BA1002" s="3"/>
      <c r="BB1002" s="3"/>
      <c r="BC1002" s="3"/>
      <c r="BD1002" s="3"/>
      <c r="BE1002" s="3"/>
      <c r="BF1002" s="3"/>
      <c r="BG1002" s="3"/>
      <c r="BH1002" s="3"/>
      <c r="BI1002" s="3"/>
      <c r="BJ1002" s="3"/>
      <c r="BK1002" s="3"/>
      <c r="BL1002" s="3"/>
      <c r="BM1002" s="3"/>
      <c r="BN1002" s="3"/>
      <c r="BO1002" s="3"/>
      <c r="BP1002" s="3"/>
      <c r="BQ1002" s="3"/>
      <c r="BR1002" s="3"/>
      <c r="BS1002" s="3"/>
      <c r="BT1002" s="3"/>
      <c r="BU1002" s="3"/>
      <c r="BV1002" s="3"/>
      <c r="BW1002" s="3"/>
      <c r="BX1002" s="3"/>
      <c r="BY1002" s="3"/>
      <c r="BZ1002" s="3"/>
    </row>
    <row r="1003">
      <c r="A1003" s="20"/>
      <c r="B1003" s="20"/>
      <c r="C1003" s="3"/>
      <c r="D1003" s="3"/>
      <c r="E1003" s="3"/>
      <c r="F1003" s="3"/>
      <c r="G1003" s="3"/>
      <c r="H1003" s="3"/>
      <c r="I1003" s="3"/>
      <c r="J1003" s="3"/>
      <c r="K1003" s="3"/>
      <c r="L1003" s="3"/>
      <c r="M1003" s="3"/>
      <c r="N1003" s="3"/>
      <c r="O1003" s="3"/>
      <c r="P1003" s="3"/>
      <c r="Q1003" s="3"/>
      <c r="R1003" s="3"/>
      <c r="S1003" s="3"/>
      <c r="T1003" s="3"/>
      <c r="U1003" s="3"/>
      <c r="V1003" s="3"/>
      <c r="W1003" s="3"/>
      <c r="X1003" s="3"/>
      <c r="Y1003" s="3"/>
      <c r="Z1003" s="3"/>
      <c r="AA1003" s="3"/>
      <c r="AB1003" s="3"/>
      <c r="AC1003" s="3"/>
      <c r="AD1003" s="3"/>
      <c r="AE1003" s="3"/>
      <c r="AF1003" s="3"/>
      <c r="AG1003" s="3"/>
      <c r="AH1003" s="3"/>
      <c r="AI1003" s="3"/>
      <c r="AJ1003" s="3"/>
      <c r="AK1003" s="3"/>
      <c r="AL1003" s="3"/>
      <c r="AM1003" s="3"/>
      <c r="AN1003" s="3"/>
      <c r="AO1003" s="3"/>
      <c r="AP1003" s="3"/>
      <c r="AQ1003" s="3"/>
      <c r="AR1003" s="3"/>
      <c r="AS1003" s="3"/>
      <c r="AT1003" s="3"/>
      <c r="AU1003" s="3"/>
      <c r="AV1003" s="3"/>
      <c r="AW1003" s="3"/>
      <c r="AX1003" s="3"/>
      <c r="AY1003" s="3"/>
      <c r="AZ1003" s="3"/>
      <c r="BA1003" s="3"/>
      <c r="BB1003" s="3"/>
      <c r="BC1003" s="3"/>
      <c r="BD1003" s="3"/>
      <c r="BE1003" s="3"/>
      <c r="BF1003" s="3"/>
      <c r="BG1003" s="3"/>
      <c r="BH1003" s="3"/>
      <c r="BI1003" s="3"/>
      <c r="BJ1003" s="3"/>
      <c r="BK1003" s="3"/>
      <c r="BL1003" s="3"/>
      <c r="BM1003" s="3"/>
      <c r="BN1003" s="3"/>
      <c r="BO1003" s="3"/>
      <c r="BP1003" s="3"/>
      <c r="BQ1003" s="3"/>
      <c r="BR1003" s="3"/>
      <c r="BS1003" s="3"/>
      <c r="BT1003" s="3"/>
      <c r="BU1003" s="3"/>
      <c r="BV1003" s="3"/>
      <c r="BW1003" s="3"/>
      <c r="BX1003" s="3"/>
      <c r="BY1003" s="3"/>
      <c r="BZ1003" s="3"/>
    </row>
    <row r="1004">
      <c r="A1004" s="20"/>
      <c r="B1004" s="20"/>
      <c r="C1004" s="3"/>
      <c r="D1004" s="3"/>
      <c r="E1004" s="3"/>
      <c r="F1004" s="3"/>
      <c r="G1004" s="3"/>
      <c r="H1004" s="3"/>
      <c r="I1004" s="3"/>
      <c r="J1004" s="3"/>
      <c r="K1004" s="3"/>
      <c r="L1004" s="3"/>
      <c r="M1004" s="3"/>
      <c r="N1004" s="3"/>
      <c r="O1004" s="3"/>
      <c r="P1004" s="3"/>
      <c r="Q1004" s="3"/>
      <c r="R1004" s="3"/>
      <c r="S1004" s="3"/>
      <c r="T1004" s="3"/>
      <c r="U1004" s="3"/>
      <c r="V1004" s="3"/>
      <c r="W1004" s="3"/>
      <c r="X1004" s="3"/>
      <c r="Y1004" s="3"/>
      <c r="Z1004" s="3"/>
      <c r="AA1004" s="3"/>
      <c r="AB1004" s="3"/>
      <c r="AC1004" s="3"/>
      <c r="AD1004" s="3"/>
      <c r="AE1004" s="3"/>
      <c r="AF1004" s="3"/>
      <c r="AG1004" s="3"/>
      <c r="AH1004" s="3"/>
      <c r="AI1004" s="3"/>
      <c r="AJ1004" s="3"/>
      <c r="AK1004" s="3"/>
      <c r="AL1004" s="3"/>
      <c r="AM1004" s="3"/>
      <c r="AN1004" s="3"/>
      <c r="AO1004" s="3"/>
      <c r="AP1004" s="3"/>
      <c r="AQ1004" s="3"/>
      <c r="AR1004" s="3"/>
      <c r="AS1004" s="3"/>
      <c r="AT1004" s="3"/>
      <c r="AU1004" s="3"/>
      <c r="AV1004" s="3"/>
      <c r="AW1004" s="3"/>
      <c r="AX1004" s="3"/>
      <c r="AY1004" s="3"/>
      <c r="AZ1004" s="3"/>
      <c r="BA1004" s="3"/>
      <c r="BB1004" s="3"/>
      <c r="BC1004" s="3"/>
      <c r="BD1004" s="3"/>
      <c r="BE1004" s="3"/>
      <c r="BF1004" s="3"/>
      <c r="BG1004" s="3"/>
      <c r="BH1004" s="3"/>
      <c r="BI1004" s="3"/>
      <c r="BJ1004" s="3"/>
      <c r="BK1004" s="3"/>
      <c r="BL1004" s="3"/>
      <c r="BM1004" s="3"/>
      <c r="BN1004" s="3"/>
      <c r="BO1004" s="3"/>
      <c r="BP1004" s="3"/>
      <c r="BQ1004" s="3"/>
      <c r="BR1004" s="3"/>
      <c r="BS1004" s="3"/>
      <c r="BT1004" s="3"/>
      <c r="BU1004" s="3"/>
      <c r="BV1004" s="3"/>
      <c r="BW1004" s="3"/>
      <c r="BX1004" s="3"/>
      <c r="BY1004" s="3"/>
      <c r="BZ1004" s="3"/>
    </row>
    <row r="1005">
      <c r="A1005" s="20"/>
      <c r="B1005" s="20"/>
      <c r="C1005" s="3"/>
      <c r="D1005" s="3"/>
      <c r="E1005" s="3"/>
      <c r="F1005" s="3"/>
      <c r="G1005" s="3"/>
      <c r="H1005" s="3"/>
      <c r="I1005" s="3"/>
      <c r="J1005" s="3"/>
      <c r="K1005" s="3"/>
      <c r="L1005" s="3"/>
      <c r="M1005" s="3"/>
      <c r="N1005" s="3"/>
      <c r="O1005" s="3"/>
      <c r="P1005" s="3"/>
      <c r="Q1005" s="3"/>
      <c r="R1005" s="3"/>
      <c r="S1005" s="3"/>
      <c r="T1005" s="3"/>
      <c r="U1005" s="3"/>
      <c r="V1005" s="3"/>
      <c r="W1005" s="3"/>
      <c r="X1005" s="3"/>
      <c r="Y1005" s="3"/>
      <c r="Z1005" s="3"/>
      <c r="AA1005" s="3"/>
      <c r="AB1005" s="3"/>
      <c r="AC1005" s="3"/>
      <c r="AD1005" s="3"/>
      <c r="AE1005" s="3"/>
      <c r="AF1005" s="3"/>
      <c r="AG1005" s="3"/>
      <c r="AH1005" s="3"/>
      <c r="AI1005" s="3"/>
      <c r="AJ1005" s="3"/>
      <c r="AK1005" s="3"/>
      <c r="AL1005" s="3"/>
      <c r="AM1005" s="3"/>
      <c r="AN1005" s="3"/>
      <c r="AO1005" s="3"/>
      <c r="AP1005" s="3"/>
      <c r="AQ1005" s="3"/>
      <c r="AR1005" s="3"/>
      <c r="AS1005" s="3"/>
      <c r="AT1005" s="3"/>
      <c r="AU1005" s="3"/>
      <c r="AV1005" s="3"/>
      <c r="AW1005" s="3"/>
      <c r="AX1005" s="3"/>
      <c r="AY1005" s="3"/>
      <c r="AZ1005" s="3"/>
      <c r="BA1005" s="3"/>
      <c r="BB1005" s="3"/>
      <c r="BC1005" s="3"/>
      <c r="BD1005" s="3"/>
      <c r="BE1005" s="3"/>
      <c r="BF1005" s="3"/>
      <c r="BG1005" s="3"/>
      <c r="BH1005" s="3"/>
      <c r="BI1005" s="3"/>
      <c r="BJ1005" s="3"/>
      <c r="BK1005" s="3"/>
      <c r="BL1005" s="3"/>
      <c r="BM1005" s="3"/>
      <c r="BN1005" s="3"/>
      <c r="BO1005" s="3"/>
      <c r="BP1005" s="3"/>
      <c r="BQ1005" s="3"/>
      <c r="BR1005" s="3"/>
      <c r="BS1005" s="3"/>
      <c r="BT1005" s="3"/>
      <c r="BU1005" s="3"/>
      <c r="BV1005" s="3"/>
      <c r="BW1005" s="3"/>
      <c r="BX1005" s="3"/>
      <c r="BY1005" s="3"/>
      <c r="BZ1005" s="3"/>
    </row>
    <row r="1006">
      <c r="A1006" s="20"/>
      <c r="B1006" s="20"/>
      <c r="C1006" s="3"/>
      <c r="D1006" s="3"/>
      <c r="E1006" s="3"/>
      <c r="F1006" s="3"/>
      <c r="G1006" s="3"/>
      <c r="H1006" s="3"/>
      <c r="I1006" s="3"/>
      <c r="J1006" s="3"/>
      <c r="K1006" s="3"/>
      <c r="L1006" s="3"/>
      <c r="M1006" s="3"/>
      <c r="N1006" s="3"/>
      <c r="O1006" s="3"/>
      <c r="P1006" s="3"/>
      <c r="Q1006" s="3"/>
      <c r="R1006" s="3"/>
      <c r="S1006" s="3"/>
      <c r="T1006" s="3"/>
      <c r="U1006" s="3"/>
      <c r="V1006" s="3"/>
      <c r="W1006" s="3"/>
      <c r="X1006" s="3"/>
      <c r="Y1006" s="3"/>
      <c r="Z1006" s="3"/>
      <c r="AA1006" s="3"/>
      <c r="AB1006" s="3"/>
      <c r="AC1006" s="3"/>
      <c r="AD1006" s="3"/>
      <c r="AE1006" s="3"/>
      <c r="AF1006" s="3"/>
      <c r="AG1006" s="3"/>
      <c r="AH1006" s="3"/>
      <c r="AI1006" s="3"/>
      <c r="AJ1006" s="3"/>
      <c r="AK1006" s="3"/>
      <c r="AL1006" s="3"/>
      <c r="AM1006" s="3"/>
      <c r="AN1006" s="3"/>
      <c r="AO1006" s="3"/>
      <c r="AP1006" s="3"/>
      <c r="AQ1006" s="3"/>
      <c r="AR1006" s="3"/>
      <c r="AS1006" s="3"/>
      <c r="AT1006" s="3"/>
      <c r="AU1006" s="3"/>
      <c r="AV1006" s="3"/>
      <c r="AW1006" s="3"/>
      <c r="AX1006" s="3"/>
      <c r="AY1006" s="3"/>
      <c r="AZ1006" s="3"/>
      <c r="BA1006" s="3"/>
      <c r="BB1006" s="3"/>
      <c r="BC1006" s="3"/>
      <c r="BD1006" s="3"/>
      <c r="BE1006" s="3"/>
      <c r="BF1006" s="3"/>
      <c r="BG1006" s="3"/>
      <c r="BH1006" s="3"/>
      <c r="BI1006" s="3"/>
      <c r="BJ1006" s="3"/>
      <c r="BK1006" s="3"/>
      <c r="BL1006" s="3"/>
      <c r="BM1006" s="3"/>
      <c r="BN1006" s="3"/>
      <c r="BO1006" s="3"/>
      <c r="BP1006" s="3"/>
      <c r="BQ1006" s="3"/>
      <c r="BR1006" s="3"/>
      <c r="BS1006" s="3"/>
      <c r="BT1006" s="3"/>
      <c r="BU1006" s="3"/>
      <c r="BV1006" s="3"/>
      <c r="BW1006" s="3"/>
      <c r="BX1006" s="3"/>
      <c r="BY1006" s="3"/>
      <c r="BZ1006" s="3"/>
    </row>
    <row r="1007">
      <c r="A1007" s="20"/>
      <c r="B1007" s="20"/>
      <c r="C1007" s="3"/>
      <c r="D1007" s="3"/>
      <c r="E1007" s="3"/>
      <c r="F1007" s="3"/>
      <c r="G1007" s="3"/>
      <c r="H1007" s="3"/>
      <c r="I1007" s="3"/>
      <c r="J1007" s="3"/>
      <c r="K1007" s="3"/>
      <c r="L1007" s="3"/>
      <c r="M1007" s="3"/>
      <c r="N1007" s="3"/>
      <c r="O1007" s="3"/>
      <c r="P1007" s="3"/>
      <c r="Q1007" s="3"/>
      <c r="R1007" s="3"/>
      <c r="S1007" s="3"/>
      <c r="T1007" s="3"/>
      <c r="U1007" s="3"/>
      <c r="V1007" s="3"/>
      <c r="W1007" s="3"/>
      <c r="X1007" s="3"/>
      <c r="Y1007" s="3"/>
      <c r="Z1007" s="3"/>
      <c r="AA1007" s="3"/>
      <c r="AB1007" s="3"/>
      <c r="AC1007" s="3"/>
      <c r="AD1007" s="3"/>
      <c r="AE1007" s="3"/>
      <c r="AF1007" s="3"/>
      <c r="AG1007" s="3"/>
      <c r="AH1007" s="3"/>
      <c r="AI1007" s="3"/>
      <c r="AJ1007" s="3"/>
      <c r="AK1007" s="3"/>
      <c r="AL1007" s="3"/>
      <c r="AM1007" s="3"/>
      <c r="AN1007" s="3"/>
      <c r="AO1007" s="3"/>
      <c r="AP1007" s="3"/>
      <c r="AQ1007" s="3"/>
      <c r="AR1007" s="3"/>
      <c r="AS1007" s="3"/>
      <c r="AT1007" s="3"/>
      <c r="AU1007" s="3"/>
      <c r="AV1007" s="3"/>
      <c r="AW1007" s="3"/>
      <c r="AX1007" s="3"/>
      <c r="AY1007" s="3"/>
      <c r="AZ1007" s="3"/>
      <c r="BA1007" s="3"/>
      <c r="BB1007" s="3"/>
      <c r="BC1007" s="3"/>
      <c r="BD1007" s="3"/>
      <c r="BE1007" s="3"/>
      <c r="BF1007" s="3"/>
      <c r="BG1007" s="3"/>
      <c r="BH1007" s="3"/>
      <c r="BI1007" s="3"/>
      <c r="BJ1007" s="3"/>
      <c r="BK1007" s="3"/>
      <c r="BL1007" s="3"/>
      <c r="BM1007" s="3"/>
      <c r="BN1007" s="3"/>
      <c r="BO1007" s="3"/>
      <c r="BP1007" s="3"/>
      <c r="BQ1007" s="3"/>
      <c r="BR1007" s="3"/>
      <c r="BS1007" s="3"/>
      <c r="BT1007" s="3"/>
      <c r="BU1007" s="3"/>
      <c r="BV1007" s="3"/>
      <c r="BW1007" s="3"/>
      <c r="BX1007" s="3"/>
      <c r="BY1007" s="3"/>
      <c r="BZ1007" s="3"/>
    </row>
    <row r="1008">
      <c r="A1008" s="20"/>
      <c r="B1008" s="20"/>
      <c r="C1008" s="3"/>
      <c r="D1008" s="3"/>
      <c r="E1008" s="3"/>
      <c r="F1008" s="3"/>
      <c r="G1008" s="3"/>
      <c r="H1008" s="3"/>
      <c r="I1008" s="3"/>
      <c r="J1008" s="3"/>
      <c r="K1008" s="3"/>
      <c r="L1008" s="3"/>
      <c r="M1008" s="3"/>
      <c r="N1008" s="3"/>
      <c r="O1008" s="3"/>
      <c r="P1008" s="3"/>
      <c r="Q1008" s="3"/>
      <c r="R1008" s="3"/>
      <c r="S1008" s="3"/>
      <c r="T1008" s="3"/>
      <c r="U1008" s="3"/>
      <c r="V1008" s="3"/>
      <c r="W1008" s="3"/>
      <c r="X1008" s="3"/>
      <c r="Y1008" s="3"/>
      <c r="Z1008" s="3"/>
      <c r="AA1008" s="3"/>
      <c r="AB1008" s="3"/>
      <c r="AC1008" s="3"/>
      <c r="AD1008" s="3"/>
      <c r="AE1008" s="3"/>
      <c r="AF1008" s="3"/>
      <c r="AG1008" s="3"/>
      <c r="AH1008" s="3"/>
      <c r="AI1008" s="3"/>
      <c r="AJ1008" s="3"/>
      <c r="AK1008" s="3"/>
      <c r="AL1008" s="3"/>
      <c r="AM1008" s="3"/>
      <c r="AN1008" s="3"/>
      <c r="AO1008" s="3"/>
      <c r="AP1008" s="3"/>
      <c r="AQ1008" s="3"/>
      <c r="AR1008" s="3"/>
      <c r="AS1008" s="3"/>
      <c r="AT1008" s="3"/>
      <c r="AU1008" s="3"/>
      <c r="AV1008" s="3"/>
      <c r="AW1008" s="3"/>
      <c r="AX1008" s="3"/>
      <c r="AY1008" s="3"/>
      <c r="AZ1008" s="3"/>
      <c r="BA1008" s="3"/>
      <c r="BB1008" s="3"/>
      <c r="BC1008" s="3"/>
      <c r="BD1008" s="3"/>
      <c r="BE1008" s="3"/>
      <c r="BF1008" s="3"/>
      <c r="BG1008" s="3"/>
      <c r="BH1008" s="3"/>
      <c r="BI1008" s="3"/>
      <c r="BJ1008" s="3"/>
      <c r="BK1008" s="3"/>
      <c r="BL1008" s="3"/>
      <c r="BM1008" s="3"/>
      <c r="BN1008" s="3"/>
      <c r="BO1008" s="3"/>
      <c r="BP1008" s="3"/>
      <c r="BQ1008" s="3"/>
      <c r="BR1008" s="3"/>
      <c r="BS1008" s="3"/>
      <c r="BT1008" s="3"/>
      <c r="BU1008" s="3"/>
      <c r="BV1008" s="3"/>
      <c r="BW1008" s="3"/>
      <c r="BX1008" s="3"/>
      <c r="BY1008" s="3"/>
      <c r="BZ1008" s="3"/>
    </row>
    <row r="1009">
      <c r="A1009" s="20"/>
      <c r="B1009" s="20"/>
      <c r="C1009" s="3"/>
      <c r="D1009" s="3"/>
      <c r="E1009" s="3"/>
      <c r="F1009" s="3"/>
      <c r="G1009" s="3"/>
      <c r="H1009" s="3"/>
      <c r="I1009" s="3"/>
      <c r="J1009" s="3"/>
      <c r="K1009" s="3"/>
      <c r="L1009" s="3"/>
      <c r="M1009" s="3"/>
      <c r="N1009" s="3"/>
      <c r="O1009" s="3"/>
      <c r="P1009" s="3"/>
      <c r="Q1009" s="3"/>
      <c r="R1009" s="3"/>
      <c r="S1009" s="3"/>
      <c r="T1009" s="3"/>
      <c r="U1009" s="3"/>
      <c r="V1009" s="3"/>
      <c r="W1009" s="3"/>
      <c r="X1009" s="3"/>
      <c r="Y1009" s="3"/>
      <c r="Z1009" s="3"/>
      <c r="AA1009" s="3"/>
      <c r="AB1009" s="3"/>
      <c r="AC1009" s="3"/>
      <c r="AD1009" s="3"/>
      <c r="AE1009" s="3"/>
      <c r="AF1009" s="3"/>
      <c r="AG1009" s="3"/>
      <c r="AH1009" s="3"/>
      <c r="AI1009" s="3"/>
      <c r="AJ1009" s="3"/>
      <c r="AK1009" s="3"/>
      <c r="AL1009" s="3"/>
      <c r="AM1009" s="3"/>
      <c r="AN1009" s="3"/>
      <c r="AO1009" s="3"/>
      <c r="AP1009" s="3"/>
      <c r="AQ1009" s="3"/>
      <c r="AR1009" s="3"/>
      <c r="AS1009" s="3"/>
      <c r="AT1009" s="3"/>
      <c r="AU1009" s="3"/>
      <c r="AV1009" s="3"/>
      <c r="AW1009" s="3"/>
      <c r="AX1009" s="3"/>
      <c r="AY1009" s="3"/>
      <c r="AZ1009" s="3"/>
      <c r="BA1009" s="3"/>
      <c r="BB1009" s="3"/>
      <c r="BC1009" s="3"/>
      <c r="BD1009" s="3"/>
      <c r="BE1009" s="3"/>
      <c r="BF1009" s="3"/>
      <c r="BG1009" s="3"/>
      <c r="BH1009" s="3"/>
      <c r="BI1009" s="3"/>
      <c r="BJ1009" s="3"/>
      <c r="BK1009" s="3"/>
      <c r="BL1009" s="3"/>
      <c r="BM1009" s="3"/>
      <c r="BN1009" s="3"/>
      <c r="BO1009" s="3"/>
      <c r="BP1009" s="3"/>
      <c r="BQ1009" s="3"/>
      <c r="BR1009" s="3"/>
      <c r="BS1009" s="3"/>
      <c r="BT1009" s="3"/>
      <c r="BU1009" s="3"/>
      <c r="BV1009" s="3"/>
      <c r="BW1009" s="3"/>
      <c r="BX1009" s="3"/>
      <c r="BY1009" s="3"/>
      <c r="BZ1009" s="3"/>
    </row>
    <row r="1010">
      <c r="A1010" s="20"/>
      <c r="B1010" s="20"/>
      <c r="C1010" s="3"/>
      <c r="D1010" s="3"/>
      <c r="E1010" s="3"/>
      <c r="F1010" s="3"/>
      <c r="G1010" s="3"/>
      <c r="H1010" s="3"/>
      <c r="I1010" s="3"/>
      <c r="J1010" s="3"/>
      <c r="K1010" s="3"/>
      <c r="L1010" s="3"/>
      <c r="M1010" s="3"/>
      <c r="N1010" s="3"/>
      <c r="O1010" s="3"/>
      <c r="P1010" s="3"/>
      <c r="Q1010" s="3"/>
      <c r="R1010" s="3"/>
      <c r="S1010" s="3"/>
      <c r="T1010" s="3"/>
      <c r="U1010" s="3"/>
      <c r="V1010" s="3"/>
      <c r="W1010" s="3"/>
      <c r="X1010" s="3"/>
      <c r="Y1010" s="3"/>
      <c r="Z1010" s="3"/>
      <c r="AA1010" s="3"/>
      <c r="AB1010" s="3"/>
      <c r="AC1010" s="3"/>
      <c r="AD1010" s="3"/>
      <c r="AE1010" s="3"/>
      <c r="AF1010" s="3"/>
      <c r="AG1010" s="3"/>
      <c r="AH1010" s="3"/>
      <c r="AI1010" s="3"/>
      <c r="AJ1010" s="3"/>
      <c r="AK1010" s="3"/>
      <c r="AL1010" s="3"/>
      <c r="AM1010" s="3"/>
      <c r="AN1010" s="3"/>
      <c r="AO1010" s="3"/>
      <c r="AP1010" s="3"/>
      <c r="AQ1010" s="3"/>
      <c r="AR1010" s="3"/>
      <c r="AS1010" s="3"/>
      <c r="AT1010" s="3"/>
      <c r="AU1010" s="3"/>
      <c r="AV1010" s="3"/>
      <c r="AW1010" s="3"/>
      <c r="AX1010" s="3"/>
      <c r="AY1010" s="3"/>
      <c r="AZ1010" s="3"/>
      <c r="BA1010" s="3"/>
      <c r="BB1010" s="3"/>
      <c r="BC1010" s="3"/>
      <c r="BD1010" s="3"/>
      <c r="BE1010" s="3"/>
      <c r="BF1010" s="3"/>
      <c r="BG1010" s="3"/>
      <c r="BH1010" s="3"/>
      <c r="BI1010" s="3"/>
      <c r="BJ1010" s="3"/>
      <c r="BK1010" s="3"/>
      <c r="BL1010" s="3"/>
      <c r="BM1010" s="3"/>
      <c r="BN1010" s="3"/>
      <c r="BO1010" s="3"/>
      <c r="BP1010" s="3"/>
      <c r="BQ1010" s="3"/>
      <c r="BR1010" s="3"/>
      <c r="BS1010" s="3"/>
      <c r="BT1010" s="3"/>
      <c r="BU1010" s="3"/>
      <c r="BV1010" s="3"/>
      <c r="BW1010" s="3"/>
      <c r="BX1010" s="3"/>
      <c r="BY1010" s="3"/>
      <c r="BZ1010" s="3"/>
    </row>
    <row r="1011">
      <c r="A1011" s="20"/>
      <c r="B1011" s="20"/>
      <c r="C1011" s="3"/>
      <c r="D1011" s="3"/>
      <c r="E1011" s="3"/>
      <c r="F1011" s="3"/>
      <c r="G1011" s="3"/>
      <c r="H1011" s="3"/>
      <c r="I1011" s="3"/>
      <c r="J1011" s="3"/>
      <c r="K1011" s="3"/>
      <c r="L1011" s="3"/>
      <c r="M1011" s="3"/>
      <c r="N1011" s="3"/>
      <c r="O1011" s="3"/>
      <c r="P1011" s="3"/>
      <c r="Q1011" s="3"/>
      <c r="R1011" s="3"/>
      <c r="S1011" s="3"/>
      <c r="T1011" s="3"/>
      <c r="U1011" s="3"/>
      <c r="V1011" s="3"/>
      <c r="W1011" s="3"/>
      <c r="X1011" s="3"/>
      <c r="Y1011" s="3"/>
      <c r="Z1011" s="3"/>
      <c r="AA1011" s="3"/>
      <c r="AB1011" s="3"/>
      <c r="AC1011" s="3"/>
      <c r="AD1011" s="3"/>
      <c r="AE1011" s="3"/>
      <c r="AF1011" s="3"/>
      <c r="AG1011" s="3"/>
      <c r="AH1011" s="3"/>
      <c r="AI1011" s="3"/>
      <c r="AJ1011" s="3"/>
      <c r="AK1011" s="3"/>
      <c r="AL1011" s="3"/>
      <c r="AM1011" s="3"/>
      <c r="AN1011" s="3"/>
      <c r="AO1011" s="3"/>
      <c r="AP1011" s="3"/>
      <c r="AQ1011" s="3"/>
      <c r="AR1011" s="3"/>
      <c r="AS1011" s="3"/>
      <c r="AT1011" s="3"/>
      <c r="AU1011" s="3"/>
      <c r="AV1011" s="3"/>
      <c r="AW1011" s="3"/>
      <c r="AX1011" s="3"/>
      <c r="AY1011" s="3"/>
      <c r="AZ1011" s="3"/>
      <c r="BA1011" s="3"/>
      <c r="BB1011" s="3"/>
      <c r="BC1011" s="3"/>
      <c r="BD1011" s="3"/>
      <c r="BE1011" s="3"/>
      <c r="BF1011" s="3"/>
      <c r="BG1011" s="3"/>
      <c r="BH1011" s="3"/>
      <c r="BI1011" s="3"/>
      <c r="BJ1011" s="3"/>
      <c r="BK1011" s="3"/>
      <c r="BL1011" s="3"/>
      <c r="BM1011" s="3"/>
      <c r="BN1011" s="3"/>
      <c r="BO1011" s="3"/>
      <c r="BP1011" s="3"/>
      <c r="BQ1011" s="3"/>
      <c r="BR1011" s="3"/>
      <c r="BS1011" s="3"/>
      <c r="BT1011" s="3"/>
      <c r="BU1011" s="3"/>
      <c r="BV1011" s="3"/>
      <c r="BW1011" s="3"/>
      <c r="BX1011" s="3"/>
      <c r="BY1011" s="3"/>
      <c r="BZ1011" s="3"/>
    </row>
    <row r="1012">
      <c r="A1012" s="20"/>
      <c r="B1012" s="20"/>
      <c r="C1012" s="3"/>
      <c r="D1012" s="3"/>
      <c r="E1012" s="3"/>
      <c r="F1012" s="3"/>
      <c r="G1012" s="3"/>
      <c r="H1012" s="3"/>
      <c r="I1012" s="3"/>
      <c r="J1012" s="3"/>
      <c r="K1012" s="3"/>
      <c r="L1012" s="3"/>
      <c r="M1012" s="3"/>
      <c r="N1012" s="3"/>
      <c r="O1012" s="3"/>
      <c r="P1012" s="3"/>
      <c r="Q1012" s="3"/>
      <c r="R1012" s="3"/>
      <c r="S1012" s="3"/>
      <c r="T1012" s="3"/>
      <c r="U1012" s="3"/>
      <c r="V1012" s="3"/>
      <c r="W1012" s="3"/>
      <c r="X1012" s="3"/>
      <c r="Y1012" s="3"/>
      <c r="Z1012" s="3"/>
      <c r="AA1012" s="3"/>
      <c r="AB1012" s="3"/>
      <c r="AC1012" s="3"/>
      <c r="AD1012" s="3"/>
      <c r="AE1012" s="3"/>
      <c r="AF1012" s="3"/>
      <c r="AG1012" s="3"/>
      <c r="AH1012" s="3"/>
      <c r="AI1012" s="3"/>
      <c r="AJ1012" s="3"/>
      <c r="AK1012" s="3"/>
      <c r="AL1012" s="3"/>
      <c r="AM1012" s="3"/>
      <c r="AN1012" s="3"/>
      <c r="AO1012" s="3"/>
      <c r="AP1012" s="3"/>
      <c r="AQ1012" s="3"/>
      <c r="AR1012" s="3"/>
      <c r="AS1012" s="3"/>
      <c r="AT1012" s="3"/>
      <c r="AU1012" s="3"/>
      <c r="AV1012" s="3"/>
      <c r="AW1012" s="3"/>
      <c r="AX1012" s="3"/>
      <c r="AY1012" s="3"/>
      <c r="AZ1012" s="3"/>
      <c r="BA1012" s="3"/>
      <c r="BB1012" s="3"/>
      <c r="BC1012" s="3"/>
      <c r="BD1012" s="3"/>
      <c r="BE1012" s="3"/>
      <c r="BF1012" s="3"/>
      <c r="BG1012" s="3"/>
      <c r="BH1012" s="3"/>
      <c r="BI1012" s="3"/>
      <c r="BJ1012" s="3"/>
      <c r="BK1012" s="3"/>
      <c r="BL1012" s="3"/>
      <c r="BM1012" s="3"/>
      <c r="BN1012" s="3"/>
      <c r="BO1012" s="3"/>
      <c r="BP1012" s="3"/>
      <c r="BQ1012" s="3"/>
      <c r="BR1012" s="3"/>
      <c r="BS1012" s="3"/>
      <c r="BT1012" s="3"/>
      <c r="BU1012" s="3"/>
      <c r="BV1012" s="3"/>
      <c r="BW1012" s="3"/>
      <c r="BX1012" s="3"/>
      <c r="BY1012" s="3"/>
      <c r="BZ1012" s="3"/>
    </row>
    <row r="1013">
      <c r="A1013" s="20"/>
      <c r="B1013" s="20"/>
      <c r="C1013" s="3"/>
      <c r="D1013" s="3"/>
      <c r="E1013" s="3"/>
      <c r="F1013" s="3"/>
      <c r="G1013" s="3"/>
      <c r="H1013" s="3"/>
      <c r="I1013" s="3"/>
      <c r="J1013" s="3"/>
      <c r="K1013" s="3"/>
      <c r="L1013" s="3"/>
      <c r="M1013" s="3"/>
      <c r="N1013" s="3"/>
      <c r="O1013" s="3"/>
      <c r="P1013" s="3"/>
      <c r="Q1013" s="3"/>
      <c r="R1013" s="3"/>
      <c r="S1013" s="3"/>
      <c r="T1013" s="3"/>
      <c r="U1013" s="3"/>
      <c r="V1013" s="3"/>
      <c r="W1013" s="3"/>
      <c r="X1013" s="3"/>
      <c r="Y1013" s="3"/>
      <c r="Z1013" s="3"/>
      <c r="AA1013" s="3"/>
      <c r="AB1013" s="3"/>
      <c r="AC1013" s="3"/>
      <c r="AD1013" s="3"/>
      <c r="AE1013" s="3"/>
      <c r="AF1013" s="3"/>
      <c r="AG1013" s="3"/>
      <c r="AH1013" s="3"/>
      <c r="AI1013" s="3"/>
      <c r="AJ1013" s="3"/>
      <c r="AK1013" s="3"/>
      <c r="AL1013" s="3"/>
      <c r="AM1013" s="3"/>
      <c r="AN1013" s="3"/>
      <c r="AO1013" s="3"/>
      <c r="AP1013" s="3"/>
      <c r="AQ1013" s="3"/>
      <c r="AR1013" s="3"/>
      <c r="AS1013" s="3"/>
      <c r="AT1013" s="3"/>
      <c r="AU1013" s="3"/>
      <c r="AV1013" s="3"/>
      <c r="AW1013" s="3"/>
      <c r="AX1013" s="3"/>
      <c r="AY1013" s="3"/>
      <c r="AZ1013" s="3"/>
      <c r="BA1013" s="3"/>
      <c r="BB1013" s="3"/>
      <c r="BC1013" s="3"/>
      <c r="BD1013" s="3"/>
      <c r="BE1013" s="3"/>
      <c r="BF1013" s="3"/>
      <c r="BG1013" s="3"/>
      <c r="BH1013" s="3"/>
      <c r="BI1013" s="3"/>
      <c r="BJ1013" s="3"/>
      <c r="BK1013" s="3"/>
      <c r="BL1013" s="3"/>
      <c r="BM1013" s="3"/>
      <c r="BN1013" s="3"/>
      <c r="BO1013" s="3"/>
      <c r="BP1013" s="3"/>
      <c r="BQ1013" s="3"/>
      <c r="BR1013" s="3"/>
      <c r="BS1013" s="3"/>
      <c r="BT1013" s="3"/>
      <c r="BU1013" s="3"/>
      <c r="BV1013" s="3"/>
      <c r="BW1013" s="3"/>
      <c r="BX1013" s="3"/>
      <c r="BY1013" s="3"/>
      <c r="BZ1013" s="3"/>
    </row>
    <row r="1014">
      <c r="A1014" s="20"/>
      <c r="B1014" s="20"/>
      <c r="C1014" s="3"/>
      <c r="D1014" s="3"/>
      <c r="E1014" s="3"/>
      <c r="F1014" s="3"/>
      <c r="G1014" s="3"/>
      <c r="H1014" s="3"/>
      <c r="I1014" s="3"/>
      <c r="J1014" s="3"/>
      <c r="K1014" s="3"/>
      <c r="L1014" s="3"/>
      <c r="M1014" s="3"/>
      <c r="N1014" s="3"/>
      <c r="O1014" s="3"/>
      <c r="P1014" s="3"/>
      <c r="Q1014" s="3"/>
      <c r="R1014" s="3"/>
      <c r="S1014" s="3"/>
      <c r="T1014" s="3"/>
      <c r="U1014" s="3"/>
      <c r="V1014" s="3"/>
      <c r="W1014" s="3"/>
      <c r="X1014" s="3"/>
      <c r="Y1014" s="3"/>
      <c r="Z1014" s="3"/>
      <c r="AA1014" s="3"/>
      <c r="AB1014" s="3"/>
      <c r="AC1014" s="3"/>
      <c r="AD1014" s="3"/>
      <c r="AE1014" s="3"/>
      <c r="AF1014" s="3"/>
      <c r="AG1014" s="3"/>
      <c r="AH1014" s="3"/>
      <c r="AI1014" s="3"/>
      <c r="AJ1014" s="3"/>
      <c r="AK1014" s="3"/>
      <c r="AL1014" s="3"/>
      <c r="AM1014" s="3"/>
      <c r="AN1014" s="3"/>
      <c r="AO1014" s="3"/>
      <c r="AP1014" s="3"/>
      <c r="AQ1014" s="3"/>
      <c r="AR1014" s="3"/>
      <c r="AS1014" s="3"/>
      <c r="AT1014" s="3"/>
      <c r="AU1014" s="3"/>
      <c r="AV1014" s="3"/>
      <c r="AW1014" s="3"/>
      <c r="AX1014" s="3"/>
      <c r="AY1014" s="3"/>
      <c r="AZ1014" s="3"/>
      <c r="BA1014" s="3"/>
      <c r="BB1014" s="3"/>
      <c r="BC1014" s="3"/>
      <c r="BD1014" s="3"/>
      <c r="BE1014" s="3"/>
      <c r="BF1014" s="3"/>
      <c r="BG1014" s="3"/>
      <c r="BH1014" s="3"/>
      <c r="BI1014" s="3"/>
      <c r="BJ1014" s="3"/>
      <c r="BK1014" s="3"/>
      <c r="BL1014" s="3"/>
      <c r="BM1014" s="3"/>
      <c r="BN1014" s="3"/>
      <c r="BO1014" s="3"/>
      <c r="BP1014" s="3"/>
      <c r="BQ1014" s="3"/>
      <c r="BR1014" s="3"/>
      <c r="BS1014" s="3"/>
      <c r="BT1014" s="3"/>
      <c r="BU1014" s="3"/>
      <c r="BV1014" s="3"/>
      <c r="BW1014" s="3"/>
      <c r="BX1014" s="3"/>
      <c r="BY1014" s="3"/>
      <c r="BZ1014" s="3"/>
    </row>
    <row r="1015">
      <c r="A1015" s="20"/>
      <c r="B1015" s="20"/>
      <c r="C1015" s="3"/>
      <c r="D1015" s="3"/>
      <c r="E1015" s="3"/>
      <c r="F1015" s="3"/>
      <c r="G1015" s="3"/>
      <c r="H1015" s="3"/>
      <c r="I1015" s="3"/>
      <c r="J1015" s="3"/>
      <c r="K1015" s="3"/>
      <c r="L1015" s="3"/>
      <c r="M1015" s="3"/>
      <c r="N1015" s="3"/>
      <c r="O1015" s="3"/>
      <c r="P1015" s="3"/>
      <c r="Q1015" s="3"/>
      <c r="R1015" s="3"/>
      <c r="S1015" s="3"/>
      <c r="T1015" s="3"/>
      <c r="U1015" s="3"/>
      <c r="V1015" s="3"/>
      <c r="W1015" s="3"/>
      <c r="X1015" s="3"/>
      <c r="Y1015" s="3"/>
      <c r="Z1015" s="3"/>
      <c r="AA1015" s="3"/>
      <c r="AB1015" s="3"/>
      <c r="AC1015" s="3"/>
      <c r="AD1015" s="3"/>
      <c r="AE1015" s="3"/>
      <c r="AF1015" s="3"/>
      <c r="AG1015" s="3"/>
      <c r="AH1015" s="3"/>
      <c r="AI1015" s="3"/>
      <c r="AJ1015" s="3"/>
      <c r="AK1015" s="3"/>
      <c r="AL1015" s="3"/>
      <c r="AM1015" s="3"/>
      <c r="AN1015" s="3"/>
      <c r="AO1015" s="3"/>
      <c r="AP1015" s="3"/>
      <c r="AQ1015" s="3"/>
      <c r="AR1015" s="3"/>
      <c r="AS1015" s="3"/>
      <c r="AT1015" s="3"/>
      <c r="AU1015" s="3"/>
      <c r="AV1015" s="3"/>
      <c r="AW1015" s="3"/>
      <c r="AX1015" s="3"/>
      <c r="AY1015" s="3"/>
      <c r="AZ1015" s="3"/>
      <c r="BA1015" s="3"/>
      <c r="BB1015" s="3"/>
      <c r="BC1015" s="3"/>
      <c r="BD1015" s="3"/>
      <c r="BE1015" s="3"/>
      <c r="BF1015" s="3"/>
      <c r="BG1015" s="3"/>
      <c r="BH1015" s="3"/>
      <c r="BI1015" s="3"/>
      <c r="BJ1015" s="3"/>
      <c r="BK1015" s="3"/>
      <c r="BL1015" s="3"/>
      <c r="BM1015" s="3"/>
      <c r="BN1015" s="3"/>
      <c r="BO1015" s="3"/>
      <c r="BP1015" s="3"/>
      <c r="BQ1015" s="3"/>
      <c r="BR1015" s="3"/>
      <c r="BS1015" s="3"/>
      <c r="BT1015" s="3"/>
      <c r="BU1015" s="3"/>
      <c r="BV1015" s="3"/>
      <c r="BW1015" s="3"/>
      <c r="BX1015" s="3"/>
      <c r="BY1015" s="3"/>
      <c r="BZ1015" s="3"/>
    </row>
    <row r="1016">
      <c r="A1016" s="20"/>
      <c r="B1016" s="20"/>
      <c r="C1016" s="3"/>
      <c r="D1016" s="3"/>
      <c r="E1016" s="3"/>
      <c r="F1016" s="3"/>
      <c r="G1016" s="3"/>
      <c r="H1016" s="3"/>
      <c r="I1016" s="3"/>
      <c r="J1016" s="3"/>
      <c r="K1016" s="3"/>
      <c r="L1016" s="3"/>
      <c r="M1016" s="3"/>
      <c r="N1016" s="3"/>
      <c r="O1016" s="3"/>
      <c r="P1016" s="3"/>
      <c r="Q1016" s="3"/>
      <c r="R1016" s="3"/>
      <c r="S1016" s="3"/>
      <c r="T1016" s="3"/>
      <c r="U1016" s="3"/>
      <c r="V1016" s="3"/>
      <c r="W1016" s="3"/>
      <c r="X1016" s="3"/>
      <c r="Y1016" s="3"/>
      <c r="Z1016" s="3"/>
      <c r="AA1016" s="3"/>
      <c r="AB1016" s="3"/>
      <c r="AC1016" s="3"/>
      <c r="AD1016" s="3"/>
      <c r="AE1016" s="3"/>
      <c r="AF1016" s="3"/>
      <c r="AG1016" s="3"/>
      <c r="AH1016" s="3"/>
      <c r="AI1016" s="3"/>
      <c r="AJ1016" s="3"/>
      <c r="AK1016" s="3"/>
      <c r="AL1016" s="3"/>
      <c r="AM1016" s="3"/>
      <c r="AN1016" s="3"/>
      <c r="AO1016" s="3"/>
      <c r="AP1016" s="3"/>
      <c r="AQ1016" s="3"/>
      <c r="AR1016" s="3"/>
      <c r="AS1016" s="3"/>
      <c r="AT1016" s="3"/>
      <c r="AU1016" s="3"/>
      <c r="AV1016" s="3"/>
      <c r="AW1016" s="3"/>
      <c r="AX1016" s="3"/>
      <c r="AY1016" s="3"/>
      <c r="AZ1016" s="3"/>
      <c r="BA1016" s="3"/>
      <c r="BB1016" s="3"/>
      <c r="BC1016" s="3"/>
      <c r="BD1016" s="3"/>
      <c r="BE1016" s="3"/>
      <c r="BF1016" s="3"/>
      <c r="BG1016" s="3"/>
      <c r="BH1016" s="3"/>
      <c r="BI1016" s="3"/>
      <c r="BJ1016" s="3"/>
      <c r="BK1016" s="3"/>
      <c r="BL1016" s="3"/>
      <c r="BM1016" s="3"/>
      <c r="BN1016" s="3"/>
      <c r="BO1016" s="3"/>
      <c r="BP1016" s="3"/>
      <c r="BQ1016" s="3"/>
      <c r="BR1016" s="3"/>
      <c r="BS1016" s="3"/>
      <c r="BT1016" s="3"/>
      <c r="BU1016" s="3"/>
      <c r="BV1016" s="3"/>
      <c r="BW1016" s="3"/>
      <c r="BX1016" s="3"/>
      <c r="BY1016" s="3"/>
      <c r="BZ1016" s="3"/>
    </row>
    <row r="1017">
      <c r="A1017" s="20"/>
      <c r="B1017" s="20"/>
      <c r="C1017" s="3"/>
      <c r="D1017" s="3"/>
      <c r="E1017" s="3"/>
      <c r="F1017" s="3"/>
      <c r="G1017" s="3"/>
      <c r="H1017" s="3"/>
      <c r="I1017" s="3"/>
      <c r="J1017" s="3"/>
      <c r="K1017" s="3"/>
      <c r="L1017" s="3"/>
      <c r="M1017" s="3"/>
      <c r="N1017" s="3"/>
      <c r="O1017" s="3"/>
      <c r="P1017" s="3"/>
      <c r="Q1017" s="3"/>
      <c r="R1017" s="3"/>
      <c r="S1017" s="3"/>
      <c r="T1017" s="3"/>
      <c r="U1017" s="3"/>
      <c r="V1017" s="3"/>
      <c r="W1017" s="3"/>
      <c r="X1017" s="3"/>
      <c r="Y1017" s="3"/>
      <c r="Z1017" s="3"/>
      <c r="AA1017" s="3"/>
      <c r="AB1017" s="3"/>
      <c r="AC1017" s="3"/>
      <c r="AD1017" s="3"/>
      <c r="AE1017" s="3"/>
      <c r="AF1017" s="3"/>
      <c r="AG1017" s="3"/>
      <c r="AH1017" s="3"/>
      <c r="AI1017" s="3"/>
      <c r="AJ1017" s="3"/>
      <c r="AK1017" s="3"/>
      <c r="AL1017" s="3"/>
      <c r="AM1017" s="3"/>
      <c r="AN1017" s="3"/>
      <c r="AO1017" s="3"/>
      <c r="AP1017" s="3"/>
      <c r="AQ1017" s="3"/>
      <c r="AR1017" s="3"/>
      <c r="AS1017" s="3"/>
      <c r="AT1017" s="3"/>
      <c r="AU1017" s="3"/>
      <c r="AV1017" s="3"/>
      <c r="AW1017" s="3"/>
      <c r="AX1017" s="3"/>
      <c r="AY1017" s="3"/>
      <c r="AZ1017" s="3"/>
      <c r="BA1017" s="3"/>
      <c r="BB1017" s="3"/>
      <c r="BC1017" s="3"/>
      <c r="BD1017" s="3"/>
      <c r="BE1017" s="3"/>
      <c r="BF1017" s="3"/>
      <c r="BG1017" s="3"/>
      <c r="BH1017" s="3"/>
      <c r="BI1017" s="3"/>
      <c r="BJ1017" s="3"/>
      <c r="BK1017" s="3"/>
      <c r="BL1017" s="3"/>
      <c r="BM1017" s="3"/>
      <c r="BN1017" s="3"/>
      <c r="BO1017" s="3"/>
      <c r="BP1017" s="3"/>
      <c r="BQ1017" s="3"/>
      <c r="BR1017" s="3"/>
      <c r="BS1017" s="3"/>
      <c r="BT1017" s="3"/>
      <c r="BU1017" s="3"/>
      <c r="BV1017" s="3"/>
      <c r="BW1017" s="3"/>
      <c r="BX1017" s="3"/>
      <c r="BY1017" s="3"/>
      <c r="BZ1017" s="3"/>
    </row>
    <row r="1018">
      <c r="A1018" s="20"/>
      <c r="B1018" s="20"/>
      <c r="C1018" s="3"/>
      <c r="D1018" s="3"/>
      <c r="E1018" s="3"/>
      <c r="F1018" s="3"/>
      <c r="G1018" s="3"/>
      <c r="H1018" s="3"/>
      <c r="I1018" s="3"/>
      <c r="J1018" s="3"/>
      <c r="K1018" s="3"/>
      <c r="L1018" s="3"/>
      <c r="M1018" s="3"/>
      <c r="N1018" s="3"/>
      <c r="O1018" s="3"/>
      <c r="P1018" s="3"/>
      <c r="Q1018" s="3"/>
      <c r="R1018" s="3"/>
      <c r="S1018" s="3"/>
      <c r="T1018" s="3"/>
      <c r="U1018" s="3"/>
      <c r="V1018" s="3"/>
      <c r="W1018" s="3"/>
      <c r="X1018" s="3"/>
      <c r="Y1018" s="3"/>
      <c r="Z1018" s="3"/>
      <c r="AA1018" s="3"/>
      <c r="AB1018" s="3"/>
      <c r="AC1018" s="3"/>
      <c r="AD1018" s="3"/>
      <c r="AE1018" s="3"/>
      <c r="AF1018" s="3"/>
      <c r="AG1018" s="3"/>
      <c r="AH1018" s="3"/>
      <c r="AI1018" s="3"/>
      <c r="AJ1018" s="3"/>
      <c r="AK1018" s="3"/>
      <c r="AL1018" s="3"/>
      <c r="AM1018" s="3"/>
      <c r="AN1018" s="3"/>
      <c r="AO1018" s="3"/>
      <c r="AP1018" s="3"/>
      <c r="AQ1018" s="3"/>
      <c r="AR1018" s="3"/>
      <c r="AS1018" s="3"/>
      <c r="AT1018" s="3"/>
      <c r="AU1018" s="3"/>
      <c r="AV1018" s="3"/>
      <c r="AW1018" s="3"/>
      <c r="AX1018" s="3"/>
      <c r="AY1018" s="3"/>
      <c r="AZ1018" s="3"/>
      <c r="BA1018" s="3"/>
      <c r="BB1018" s="3"/>
      <c r="BC1018" s="3"/>
      <c r="BD1018" s="3"/>
      <c r="BE1018" s="3"/>
      <c r="BF1018" s="3"/>
      <c r="BG1018" s="3"/>
      <c r="BH1018" s="3"/>
      <c r="BI1018" s="3"/>
      <c r="BJ1018" s="3"/>
      <c r="BK1018" s="3"/>
      <c r="BL1018" s="3"/>
      <c r="BM1018" s="3"/>
      <c r="BN1018" s="3"/>
      <c r="BO1018" s="3"/>
      <c r="BP1018" s="3"/>
      <c r="BQ1018" s="3"/>
      <c r="BR1018" s="3"/>
      <c r="BS1018" s="3"/>
      <c r="BT1018" s="3"/>
      <c r="BU1018" s="3"/>
      <c r="BV1018" s="3"/>
      <c r="BW1018" s="3"/>
      <c r="BX1018" s="3"/>
      <c r="BY1018" s="3"/>
      <c r="BZ1018" s="3"/>
    </row>
    <row r="1019">
      <c r="A1019" s="20"/>
      <c r="B1019" s="20"/>
      <c r="C1019" s="3"/>
      <c r="D1019" s="3"/>
      <c r="E1019" s="3"/>
      <c r="F1019" s="3"/>
      <c r="G1019" s="3"/>
      <c r="H1019" s="3"/>
      <c r="I1019" s="3"/>
      <c r="J1019" s="3"/>
      <c r="K1019" s="3"/>
      <c r="L1019" s="3"/>
      <c r="M1019" s="3"/>
      <c r="N1019" s="3"/>
      <c r="O1019" s="3"/>
      <c r="P1019" s="3"/>
      <c r="Q1019" s="3"/>
      <c r="R1019" s="3"/>
      <c r="S1019" s="3"/>
      <c r="T1019" s="3"/>
      <c r="U1019" s="3"/>
      <c r="V1019" s="3"/>
      <c r="W1019" s="3"/>
      <c r="X1019" s="3"/>
      <c r="Y1019" s="3"/>
      <c r="Z1019" s="3"/>
      <c r="AA1019" s="3"/>
      <c r="AB1019" s="3"/>
      <c r="AC1019" s="3"/>
      <c r="AD1019" s="3"/>
      <c r="AE1019" s="3"/>
      <c r="AF1019" s="3"/>
      <c r="AG1019" s="3"/>
      <c r="AH1019" s="3"/>
      <c r="AI1019" s="3"/>
      <c r="AJ1019" s="3"/>
      <c r="AK1019" s="3"/>
      <c r="AL1019" s="3"/>
      <c r="AM1019" s="3"/>
      <c r="AN1019" s="3"/>
      <c r="AO1019" s="3"/>
      <c r="AP1019" s="3"/>
      <c r="AQ1019" s="3"/>
      <c r="AR1019" s="3"/>
      <c r="AS1019" s="3"/>
      <c r="AT1019" s="3"/>
      <c r="AU1019" s="3"/>
      <c r="AV1019" s="3"/>
      <c r="AW1019" s="3"/>
      <c r="AX1019" s="3"/>
      <c r="AY1019" s="3"/>
      <c r="AZ1019" s="3"/>
      <c r="BA1019" s="3"/>
      <c r="BB1019" s="3"/>
      <c r="BC1019" s="3"/>
      <c r="BD1019" s="3"/>
      <c r="BE1019" s="3"/>
      <c r="BF1019" s="3"/>
      <c r="BG1019" s="3"/>
      <c r="BH1019" s="3"/>
      <c r="BI1019" s="3"/>
      <c r="BJ1019" s="3"/>
      <c r="BK1019" s="3"/>
      <c r="BL1019" s="3"/>
      <c r="BM1019" s="3"/>
      <c r="BN1019" s="3"/>
      <c r="BO1019" s="3"/>
      <c r="BP1019" s="3"/>
      <c r="BQ1019" s="3"/>
      <c r="BR1019" s="3"/>
      <c r="BS1019" s="3"/>
      <c r="BT1019" s="3"/>
      <c r="BU1019" s="3"/>
      <c r="BV1019" s="3"/>
      <c r="BW1019" s="3"/>
      <c r="BX1019" s="3"/>
      <c r="BY1019" s="3"/>
      <c r="BZ1019" s="3"/>
    </row>
    <row r="1020">
      <c r="A1020" s="20"/>
      <c r="B1020" s="20"/>
      <c r="C1020" s="3"/>
      <c r="D1020" s="3"/>
      <c r="E1020" s="3"/>
      <c r="F1020" s="3"/>
      <c r="G1020" s="3"/>
      <c r="H1020" s="3"/>
      <c r="I1020" s="3"/>
      <c r="J1020" s="3"/>
      <c r="K1020" s="3"/>
      <c r="L1020" s="3"/>
      <c r="M1020" s="3"/>
      <c r="N1020" s="3"/>
      <c r="O1020" s="3"/>
      <c r="P1020" s="3"/>
      <c r="Q1020" s="3"/>
      <c r="R1020" s="3"/>
      <c r="S1020" s="3"/>
      <c r="T1020" s="3"/>
      <c r="U1020" s="3"/>
      <c r="V1020" s="3"/>
      <c r="W1020" s="3"/>
      <c r="X1020" s="3"/>
      <c r="Y1020" s="3"/>
      <c r="Z1020" s="3"/>
      <c r="AA1020" s="3"/>
      <c r="AB1020" s="3"/>
      <c r="AC1020" s="3"/>
      <c r="AD1020" s="3"/>
      <c r="AE1020" s="3"/>
      <c r="AF1020" s="3"/>
      <c r="AG1020" s="3"/>
      <c r="AH1020" s="3"/>
      <c r="AI1020" s="3"/>
      <c r="AJ1020" s="3"/>
      <c r="AK1020" s="3"/>
      <c r="AL1020" s="3"/>
      <c r="AM1020" s="3"/>
      <c r="AN1020" s="3"/>
      <c r="AO1020" s="3"/>
      <c r="AP1020" s="3"/>
      <c r="AQ1020" s="3"/>
      <c r="AR1020" s="3"/>
      <c r="AS1020" s="3"/>
      <c r="AT1020" s="3"/>
      <c r="AU1020" s="3"/>
      <c r="AV1020" s="3"/>
      <c r="AW1020" s="3"/>
      <c r="AX1020" s="3"/>
      <c r="AY1020" s="3"/>
      <c r="AZ1020" s="3"/>
      <c r="BA1020" s="3"/>
      <c r="BB1020" s="3"/>
      <c r="BC1020" s="3"/>
      <c r="BD1020" s="3"/>
      <c r="BE1020" s="3"/>
      <c r="BF1020" s="3"/>
      <c r="BG1020" s="3"/>
      <c r="BH1020" s="3"/>
      <c r="BI1020" s="3"/>
      <c r="BJ1020" s="3"/>
      <c r="BK1020" s="3"/>
      <c r="BL1020" s="3"/>
      <c r="BM1020" s="3"/>
      <c r="BN1020" s="3"/>
      <c r="BO1020" s="3"/>
      <c r="BP1020" s="3"/>
      <c r="BQ1020" s="3"/>
      <c r="BR1020" s="3"/>
      <c r="BS1020" s="3"/>
      <c r="BT1020" s="3"/>
      <c r="BU1020" s="3"/>
      <c r="BV1020" s="3"/>
      <c r="BW1020" s="3"/>
      <c r="BX1020" s="3"/>
      <c r="BY1020" s="3"/>
      <c r="BZ1020" s="3"/>
    </row>
    <row r="1021">
      <c r="A1021" s="20"/>
      <c r="B1021" s="20"/>
      <c r="C1021" s="3"/>
      <c r="D1021" s="3"/>
      <c r="E1021" s="3"/>
      <c r="F1021" s="3"/>
      <c r="G1021" s="3"/>
      <c r="H1021" s="3"/>
      <c r="I1021" s="3"/>
      <c r="J1021" s="3"/>
      <c r="K1021" s="3"/>
      <c r="L1021" s="3"/>
      <c r="M1021" s="3"/>
      <c r="N1021" s="3"/>
      <c r="O1021" s="3"/>
      <c r="P1021" s="3"/>
      <c r="Q1021" s="3"/>
      <c r="R1021" s="3"/>
      <c r="S1021" s="3"/>
      <c r="T1021" s="3"/>
      <c r="U1021" s="3"/>
      <c r="V1021" s="3"/>
      <c r="W1021" s="3"/>
      <c r="X1021" s="3"/>
      <c r="Y1021" s="3"/>
      <c r="Z1021" s="3"/>
      <c r="AA1021" s="3"/>
      <c r="AB1021" s="3"/>
      <c r="AC1021" s="3"/>
      <c r="AD1021" s="3"/>
      <c r="AE1021" s="3"/>
      <c r="AF1021" s="3"/>
      <c r="AG1021" s="3"/>
      <c r="AH1021" s="3"/>
      <c r="AI1021" s="3"/>
      <c r="AJ1021" s="3"/>
      <c r="AK1021" s="3"/>
      <c r="AL1021" s="3"/>
      <c r="AM1021" s="3"/>
      <c r="AN1021" s="3"/>
      <c r="AO1021" s="3"/>
      <c r="AP1021" s="3"/>
      <c r="AQ1021" s="3"/>
      <c r="AR1021" s="3"/>
      <c r="AS1021" s="3"/>
      <c r="AT1021" s="3"/>
      <c r="AU1021" s="3"/>
      <c r="AV1021" s="3"/>
      <c r="AW1021" s="3"/>
      <c r="AX1021" s="3"/>
      <c r="AY1021" s="3"/>
      <c r="AZ1021" s="3"/>
      <c r="BA1021" s="3"/>
      <c r="BB1021" s="3"/>
      <c r="BC1021" s="3"/>
      <c r="BD1021" s="3"/>
      <c r="BE1021" s="3"/>
      <c r="BF1021" s="3"/>
      <c r="BG1021" s="3"/>
      <c r="BH1021" s="3"/>
      <c r="BI1021" s="3"/>
      <c r="BJ1021" s="3"/>
      <c r="BK1021" s="3"/>
      <c r="BL1021" s="3"/>
      <c r="BM1021" s="3"/>
      <c r="BN1021" s="3"/>
      <c r="BO1021" s="3"/>
      <c r="BP1021" s="3"/>
      <c r="BQ1021" s="3"/>
      <c r="BR1021" s="3"/>
      <c r="BS1021" s="3"/>
      <c r="BT1021" s="3"/>
      <c r="BU1021" s="3"/>
      <c r="BV1021" s="3"/>
      <c r="BW1021" s="3"/>
      <c r="BX1021" s="3"/>
      <c r="BY1021" s="3"/>
      <c r="BZ1021" s="3"/>
    </row>
    <row r="1022">
      <c r="A1022" s="20"/>
      <c r="B1022" s="20"/>
      <c r="C1022" s="3"/>
      <c r="D1022" s="3"/>
      <c r="E1022" s="3"/>
      <c r="F1022" s="3"/>
      <c r="G1022" s="3"/>
      <c r="H1022" s="3"/>
      <c r="I1022" s="3"/>
      <c r="J1022" s="3"/>
      <c r="K1022" s="3"/>
      <c r="L1022" s="3"/>
      <c r="M1022" s="3"/>
      <c r="N1022" s="3"/>
      <c r="O1022" s="3"/>
      <c r="P1022" s="3"/>
      <c r="Q1022" s="3"/>
      <c r="R1022" s="3"/>
      <c r="S1022" s="3"/>
      <c r="T1022" s="3"/>
      <c r="U1022" s="3"/>
      <c r="V1022" s="3"/>
      <c r="W1022" s="3"/>
      <c r="X1022" s="3"/>
      <c r="Y1022" s="3"/>
      <c r="Z1022" s="3"/>
      <c r="AA1022" s="3"/>
      <c r="AB1022" s="3"/>
      <c r="AC1022" s="3"/>
      <c r="AD1022" s="3"/>
      <c r="AE1022" s="3"/>
      <c r="AF1022" s="3"/>
      <c r="AG1022" s="3"/>
      <c r="AH1022" s="3"/>
      <c r="AI1022" s="3"/>
      <c r="AJ1022" s="3"/>
      <c r="AK1022" s="3"/>
      <c r="AL1022" s="3"/>
      <c r="AM1022" s="3"/>
      <c r="AN1022" s="3"/>
      <c r="AO1022" s="3"/>
      <c r="AP1022" s="3"/>
      <c r="AQ1022" s="3"/>
      <c r="AR1022" s="3"/>
      <c r="AS1022" s="3"/>
      <c r="AT1022" s="3"/>
      <c r="AU1022" s="3"/>
      <c r="AV1022" s="3"/>
      <c r="AW1022" s="3"/>
      <c r="AX1022" s="3"/>
      <c r="AY1022" s="3"/>
      <c r="AZ1022" s="3"/>
      <c r="BA1022" s="3"/>
      <c r="BB1022" s="3"/>
      <c r="BC1022" s="3"/>
      <c r="BD1022" s="3"/>
      <c r="BE1022" s="3"/>
      <c r="BF1022" s="3"/>
      <c r="BG1022" s="3"/>
      <c r="BH1022" s="3"/>
      <c r="BI1022" s="3"/>
      <c r="BJ1022" s="3"/>
      <c r="BK1022" s="3"/>
      <c r="BL1022" s="3"/>
      <c r="BM1022" s="3"/>
      <c r="BN1022" s="3"/>
      <c r="BO1022" s="3"/>
      <c r="BP1022" s="3"/>
      <c r="BQ1022" s="3"/>
      <c r="BR1022" s="3"/>
      <c r="BS1022" s="3"/>
      <c r="BT1022" s="3"/>
      <c r="BU1022" s="3"/>
      <c r="BV1022" s="3"/>
      <c r="BW1022" s="3"/>
      <c r="BX1022" s="3"/>
      <c r="BY1022" s="3"/>
      <c r="BZ1022" s="3"/>
    </row>
    <row r="1023">
      <c r="A1023" s="20"/>
      <c r="B1023" s="20"/>
      <c r="C1023" s="3"/>
      <c r="D1023" s="3"/>
      <c r="E1023" s="3"/>
      <c r="F1023" s="3"/>
      <c r="G1023" s="3"/>
      <c r="H1023" s="3"/>
      <c r="I1023" s="3"/>
      <c r="J1023" s="3"/>
      <c r="K1023" s="3"/>
      <c r="L1023" s="3"/>
      <c r="M1023" s="3"/>
      <c r="N1023" s="3"/>
      <c r="O1023" s="3"/>
      <c r="P1023" s="3"/>
      <c r="Q1023" s="3"/>
      <c r="R1023" s="3"/>
      <c r="S1023" s="3"/>
      <c r="T1023" s="3"/>
      <c r="U1023" s="3"/>
      <c r="V1023" s="3"/>
      <c r="W1023" s="3"/>
      <c r="X1023" s="3"/>
      <c r="Y1023" s="3"/>
      <c r="Z1023" s="3"/>
      <c r="AA1023" s="3"/>
      <c r="AB1023" s="3"/>
      <c r="AC1023" s="3"/>
      <c r="AD1023" s="3"/>
      <c r="AE1023" s="3"/>
      <c r="AF1023" s="3"/>
      <c r="AG1023" s="3"/>
      <c r="AH1023" s="3"/>
      <c r="AI1023" s="3"/>
      <c r="AJ1023" s="3"/>
      <c r="AK1023" s="3"/>
      <c r="AL1023" s="3"/>
      <c r="AM1023" s="3"/>
      <c r="AN1023" s="3"/>
      <c r="AO1023" s="3"/>
      <c r="AP1023" s="3"/>
      <c r="AQ1023" s="3"/>
      <c r="AR1023" s="3"/>
      <c r="AS1023" s="3"/>
      <c r="AT1023" s="3"/>
      <c r="AU1023" s="3"/>
      <c r="AV1023" s="3"/>
      <c r="AW1023" s="3"/>
      <c r="AX1023" s="3"/>
      <c r="AY1023" s="3"/>
      <c r="AZ1023" s="3"/>
      <c r="BA1023" s="3"/>
      <c r="BB1023" s="3"/>
      <c r="BC1023" s="3"/>
      <c r="BD1023" s="3"/>
      <c r="BE1023" s="3"/>
      <c r="BF1023" s="3"/>
      <c r="BG1023" s="3"/>
      <c r="BH1023" s="3"/>
      <c r="BI1023" s="3"/>
      <c r="BJ1023" s="3"/>
      <c r="BK1023" s="3"/>
      <c r="BL1023" s="3"/>
      <c r="BM1023" s="3"/>
      <c r="BN1023" s="3"/>
      <c r="BO1023" s="3"/>
      <c r="BP1023" s="3"/>
      <c r="BQ1023" s="3"/>
      <c r="BR1023" s="3"/>
      <c r="BS1023" s="3"/>
      <c r="BT1023" s="3"/>
      <c r="BU1023" s="3"/>
      <c r="BV1023" s="3"/>
      <c r="BW1023" s="3"/>
      <c r="BX1023" s="3"/>
      <c r="BY1023" s="3"/>
      <c r="BZ1023" s="3"/>
    </row>
    <row r="1024">
      <c r="A1024" s="20"/>
      <c r="B1024" s="20"/>
      <c r="C1024" s="3"/>
      <c r="D1024" s="3"/>
      <c r="E1024" s="3"/>
      <c r="F1024" s="3"/>
      <c r="G1024" s="3"/>
      <c r="H1024" s="3"/>
      <c r="I1024" s="3"/>
      <c r="J1024" s="3"/>
      <c r="K1024" s="3"/>
      <c r="L1024" s="3"/>
      <c r="M1024" s="3"/>
      <c r="N1024" s="3"/>
      <c r="O1024" s="3"/>
      <c r="P1024" s="3"/>
      <c r="Q1024" s="3"/>
      <c r="R1024" s="3"/>
      <c r="S1024" s="3"/>
      <c r="T1024" s="3"/>
      <c r="U1024" s="3"/>
      <c r="V1024" s="3"/>
      <c r="W1024" s="3"/>
      <c r="X1024" s="3"/>
      <c r="Y1024" s="3"/>
      <c r="Z1024" s="3"/>
      <c r="AA1024" s="3"/>
      <c r="AB1024" s="3"/>
      <c r="AC1024" s="3"/>
      <c r="AD1024" s="3"/>
      <c r="AE1024" s="3"/>
      <c r="AF1024" s="3"/>
      <c r="AG1024" s="3"/>
      <c r="AH1024" s="3"/>
      <c r="AI1024" s="3"/>
      <c r="AJ1024" s="3"/>
      <c r="AK1024" s="3"/>
      <c r="AL1024" s="3"/>
      <c r="AM1024" s="3"/>
      <c r="AN1024" s="3"/>
      <c r="AO1024" s="3"/>
      <c r="AP1024" s="3"/>
      <c r="AQ1024" s="3"/>
      <c r="AR1024" s="3"/>
      <c r="AS1024" s="3"/>
      <c r="AT1024" s="3"/>
      <c r="AU1024" s="3"/>
      <c r="AV1024" s="3"/>
      <c r="AW1024" s="3"/>
      <c r="AX1024" s="3"/>
      <c r="AY1024" s="3"/>
      <c r="AZ1024" s="3"/>
      <c r="BA1024" s="3"/>
      <c r="BB1024" s="3"/>
      <c r="BC1024" s="3"/>
      <c r="BD1024" s="3"/>
      <c r="BE1024" s="3"/>
      <c r="BF1024" s="3"/>
      <c r="BG1024" s="3"/>
      <c r="BH1024" s="3"/>
      <c r="BI1024" s="3"/>
      <c r="BJ1024" s="3"/>
      <c r="BK1024" s="3"/>
      <c r="BL1024" s="3"/>
      <c r="BM1024" s="3"/>
      <c r="BN1024" s="3"/>
      <c r="BO1024" s="3"/>
      <c r="BP1024" s="3"/>
      <c r="BQ1024" s="3"/>
      <c r="BR1024" s="3"/>
      <c r="BS1024" s="3"/>
      <c r="BT1024" s="3"/>
      <c r="BU1024" s="3"/>
      <c r="BV1024" s="3"/>
      <c r="BW1024" s="3"/>
      <c r="BX1024" s="3"/>
      <c r="BY1024" s="3"/>
      <c r="BZ1024" s="3"/>
    </row>
    <row r="1025">
      <c r="A1025" s="20"/>
      <c r="B1025" s="20"/>
      <c r="C1025" s="3"/>
      <c r="D1025" s="3"/>
      <c r="E1025" s="3"/>
      <c r="F1025" s="3"/>
      <c r="G1025" s="3"/>
      <c r="H1025" s="3"/>
      <c r="I1025" s="3"/>
      <c r="J1025" s="3"/>
      <c r="K1025" s="3"/>
      <c r="L1025" s="3"/>
      <c r="M1025" s="3"/>
      <c r="N1025" s="3"/>
      <c r="O1025" s="3"/>
      <c r="P1025" s="3"/>
      <c r="Q1025" s="3"/>
      <c r="R1025" s="3"/>
      <c r="S1025" s="3"/>
      <c r="T1025" s="3"/>
      <c r="U1025" s="3"/>
      <c r="V1025" s="3"/>
      <c r="W1025" s="3"/>
      <c r="X1025" s="3"/>
      <c r="Y1025" s="3"/>
      <c r="Z1025" s="3"/>
      <c r="AA1025" s="3"/>
      <c r="AB1025" s="3"/>
      <c r="AC1025" s="3"/>
      <c r="AD1025" s="3"/>
      <c r="AE1025" s="3"/>
      <c r="AF1025" s="3"/>
      <c r="AG1025" s="3"/>
      <c r="AH1025" s="3"/>
      <c r="AI1025" s="3"/>
      <c r="AJ1025" s="3"/>
      <c r="AK1025" s="3"/>
      <c r="AL1025" s="3"/>
      <c r="AM1025" s="3"/>
      <c r="AN1025" s="3"/>
      <c r="AO1025" s="3"/>
      <c r="AP1025" s="3"/>
      <c r="AQ1025" s="3"/>
      <c r="AR1025" s="3"/>
      <c r="AS1025" s="3"/>
      <c r="AT1025" s="3"/>
      <c r="AU1025" s="3"/>
      <c r="AV1025" s="3"/>
      <c r="AW1025" s="3"/>
      <c r="AX1025" s="3"/>
      <c r="AY1025" s="3"/>
      <c r="AZ1025" s="3"/>
      <c r="BA1025" s="3"/>
      <c r="BB1025" s="3"/>
      <c r="BC1025" s="3"/>
      <c r="BD1025" s="3"/>
      <c r="BE1025" s="3"/>
      <c r="BF1025" s="3"/>
      <c r="BG1025" s="3"/>
      <c r="BH1025" s="3"/>
      <c r="BI1025" s="3"/>
      <c r="BJ1025" s="3"/>
      <c r="BK1025" s="3"/>
      <c r="BL1025" s="3"/>
      <c r="BM1025" s="3"/>
      <c r="BN1025" s="3"/>
      <c r="BO1025" s="3"/>
      <c r="BP1025" s="3"/>
      <c r="BQ1025" s="3"/>
      <c r="BR1025" s="3"/>
      <c r="BS1025" s="3"/>
      <c r="BT1025" s="3"/>
      <c r="BU1025" s="3"/>
      <c r="BV1025" s="3"/>
      <c r="BW1025" s="3"/>
      <c r="BX1025" s="3"/>
      <c r="BY1025" s="3"/>
      <c r="BZ1025" s="3"/>
    </row>
    <row r="1026">
      <c r="A1026" s="20"/>
      <c r="B1026" s="20"/>
      <c r="C1026" s="3"/>
      <c r="D1026" s="3"/>
      <c r="E1026" s="3"/>
      <c r="F1026" s="3"/>
      <c r="G1026" s="3"/>
      <c r="H1026" s="3"/>
      <c r="I1026" s="3"/>
      <c r="J1026" s="3"/>
      <c r="K1026" s="3"/>
      <c r="L1026" s="3"/>
      <c r="M1026" s="3"/>
      <c r="N1026" s="3"/>
      <c r="O1026" s="3"/>
      <c r="P1026" s="3"/>
      <c r="Q1026" s="3"/>
      <c r="R1026" s="3"/>
      <c r="S1026" s="3"/>
      <c r="T1026" s="3"/>
      <c r="U1026" s="3"/>
      <c r="V1026" s="3"/>
      <c r="W1026" s="3"/>
      <c r="X1026" s="3"/>
      <c r="Y1026" s="3"/>
      <c r="Z1026" s="3"/>
      <c r="AA1026" s="3"/>
      <c r="AB1026" s="3"/>
      <c r="AC1026" s="3"/>
      <c r="AD1026" s="3"/>
      <c r="AE1026" s="3"/>
      <c r="AF1026" s="3"/>
      <c r="AG1026" s="3"/>
      <c r="AH1026" s="3"/>
      <c r="AI1026" s="3"/>
      <c r="AJ1026" s="3"/>
      <c r="AK1026" s="3"/>
      <c r="AL1026" s="3"/>
      <c r="AM1026" s="3"/>
      <c r="AN1026" s="3"/>
      <c r="AO1026" s="3"/>
      <c r="AP1026" s="3"/>
      <c r="AQ1026" s="3"/>
      <c r="AR1026" s="3"/>
      <c r="AS1026" s="3"/>
      <c r="AT1026" s="3"/>
      <c r="AU1026" s="3"/>
      <c r="AV1026" s="3"/>
      <c r="AW1026" s="3"/>
      <c r="AX1026" s="3"/>
      <c r="AY1026" s="3"/>
      <c r="AZ1026" s="3"/>
      <c r="BA1026" s="3"/>
      <c r="BB1026" s="3"/>
      <c r="BC1026" s="3"/>
      <c r="BD1026" s="3"/>
      <c r="BE1026" s="3"/>
      <c r="BF1026" s="3"/>
      <c r="BG1026" s="3"/>
      <c r="BH1026" s="3"/>
      <c r="BI1026" s="3"/>
      <c r="BJ1026" s="3"/>
      <c r="BK1026" s="3"/>
      <c r="BL1026" s="3"/>
      <c r="BM1026" s="3"/>
      <c r="BN1026" s="3"/>
      <c r="BO1026" s="3"/>
      <c r="BP1026" s="3"/>
      <c r="BQ1026" s="3"/>
      <c r="BR1026" s="3"/>
      <c r="BS1026" s="3"/>
      <c r="BT1026" s="3"/>
      <c r="BU1026" s="3"/>
      <c r="BV1026" s="3"/>
      <c r="BW1026" s="3"/>
      <c r="BX1026" s="3"/>
      <c r="BY1026" s="3"/>
      <c r="BZ1026" s="3"/>
    </row>
    <row r="1027">
      <c r="A1027" s="20"/>
      <c r="B1027" s="20"/>
      <c r="C1027" s="3"/>
      <c r="D1027" s="3"/>
      <c r="E1027" s="3"/>
      <c r="F1027" s="3"/>
      <c r="G1027" s="3"/>
      <c r="H1027" s="3"/>
      <c r="I1027" s="3"/>
      <c r="J1027" s="3"/>
      <c r="K1027" s="3"/>
      <c r="L1027" s="3"/>
      <c r="M1027" s="3"/>
      <c r="N1027" s="3"/>
      <c r="O1027" s="3"/>
      <c r="P1027" s="3"/>
      <c r="Q1027" s="3"/>
      <c r="R1027" s="3"/>
      <c r="S1027" s="3"/>
      <c r="T1027" s="3"/>
      <c r="U1027" s="3"/>
      <c r="V1027" s="3"/>
      <c r="W1027" s="3"/>
      <c r="X1027" s="3"/>
      <c r="Y1027" s="3"/>
      <c r="Z1027" s="3"/>
      <c r="AA1027" s="3"/>
      <c r="AB1027" s="3"/>
      <c r="AC1027" s="3"/>
      <c r="AD1027" s="3"/>
      <c r="AE1027" s="3"/>
      <c r="AF1027" s="3"/>
      <c r="AG1027" s="3"/>
      <c r="AH1027" s="3"/>
      <c r="AI1027" s="3"/>
      <c r="AJ1027" s="3"/>
      <c r="AK1027" s="3"/>
      <c r="AL1027" s="3"/>
      <c r="AM1027" s="3"/>
      <c r="AN1027" s="3"/>
      <c r="AO1027" s="3"/>
      <c r="AP1027" s="3"/>
      <c r="AQ1027" s="3"/>
      <c r="AR1027" s="3"/>
      <c r="AS1027" s="3"/>
      <c r="AT1027" s="3"/>
      <c r="AU1027" s="3"/>
      <c r="AV1027" s="3"/>
      <c r="AW1027" s="3"/>
      <c r="AX1027" s="3"/>
      <c r="AY1027" s="3"/>
      <c r="AZ1027" s="3"/>
      <c r="BA1027" s="3"/>
      <c r="BB1027" s="3"/>
      <c r="BC1027" s="3"/>
      <c r="BD1027" s="3"/>
      <c r="BE1027" s="3"/>
      <c r="BF1027" s="3"/>
      <c r="BG1027" s="3"/>
      <c r="BH1027" s="3"/>
      <c r="BI1027" s="3"/>
      <c r="BJ1027" s="3"/>
      <c r="BK1027" s="3"/>
      <c r="BL1027" s="3"/>
      <c r="BM1027" s="3"/>
      <c r="BN1027" s="3"/>
      <c r="BO1027" s="3"/>
      <c r="BP1027" s="3"/>
      <c r="BQ1027" s="3"/>
      <c r="BR1027" s="3"/>
      <c r="BS1027" s="3"/>
      <c r="BT1027" s="3"/>
      <c r="BU1027" s="3"/>
      <c r="BV1027" s="3"/>
      <c r="BW1027" s="3"/>
      <c r="BX1027" s="3"/>
      <c r="BY1027" s="3"/>
      <c r="BZ1027" s="3"/>
    </row>
    <row r="1028">
      <c r="A1028" s="20"/>
      <c r="B1028" s="20"/>
      <c r="C1028" s="3"/>
      <c r="D1028" s="3"/>
      <c r="E1028" s="3"/>
      <c r="F1028" s="3"/>
      <c r="G1028" s="3"/>
      <c r="H1028" s="3"/>
      <c r="I1028" s="3"/>
      <c r="J1028" s="3"/>
      <c r="K1028" s="3"/>
      <c r="L1028" s="3"/>
      <c r="M1028" s="3"/>
      <c r="N1028" s="3"/>
      <c r="O1028" s="3"/>
      <c r="P1028" s="3"/>
      <c r="Q1028" s="3"/>
      <c r="R1028" s="3"/>
      <c r="S1028" s="3"/>
      <c r="T1028" s="3"/>
      <c r="U1028" s="3"/>
      <c r="V1028" s="3"/>
      <c r="W1028" s="3"/>
      <c r="X1028" s="3"/>
      <c r="Y1028" s="3"/>
      <c r="Z1028" s="3"/>
      <c r="AA1028" s="3"/>
      <c r="AB1028" s="3"/>
      <c r="AC1028" s="3"/>
      <c r="AD1028" s="3"/>
      <c r="AE1028" s="3"/>
      <c r="AF1028" s="3"/>
      <c r="AG1028" s="3"/>
      <c r="AH1028" s="3"/>
      <c r="AI1028" s="3"/>
      <c r="AJ1028" s="3"/>
      <c r="AK1028" s="3"/>
      <c r="AL1028" s="3"/>
      <c r="AM1028" s="3"/>
      <c r="AN1028" s="3"/>
      <c r="AO1028" s="3"/>
      <c r="AP1028" s="3"/>
      <c r="AQ1028" s="3"/>
      <c r="AR1028" s="3"/>
      <c r="AS1028" s="3"/>
      <c r="AT1028" s="3"/>
      <c r="AU1028" s="3"/>
      <c r="AV1028" s="3"/>
      <c r="AW1028" s="3"/>
      <c r="AX1028" s="3"/>
      <c r="AY1028" s="3"/>
      <c r="AZ1028" s="3"/>
      <c r="BA1028" s="3"/>
      <c r="BB1028" s="3"/>
      <c r="BC1028" s="3"/>
      <c r="BD1028" s="3"/>
      <c r="BE1028" s="3"/>
      <c r="BF1028" s="3"/>
      <c r="BG1028" s="3"/>
      <c r="BH1028" s="3"/>
      <c r="BI1028" s="3"/>
      <c r="BJ1028" s="3"/>
      <c r="BK1028" s="3"/>
      <c r="BL1028" s="3"/>
      <c r="BM1028" s="3"/>
      <c r="BN1028" s="3"/>
      <c r="BO1028" s="3"/>
      <c r="BP1028" s="3"/>
      <c r="BQ1028" s="3"/>
      <c r="BR1028" s="3"/>
      <c r="BS1028" s="3"/>
      <c r="BT1028" s="3"/>
      <c r="BU1028" s="3"/>
      <c r="BV1028" s="3"/>
      <c r="BW1028" s="3"/>
      <c r="BX1028" s="3"/>
      <c r="BY1028" s="3"/>
      <c r="BZ1028" s="3"/>
    </row>
    <row r="1029">
      <c r="A1029" s="20"/>
      <c r="B1029" s="20"/>
      <c r="C1029" s="3"/>
      <c r="D1029" s="3"/>
      <c r="E1029" s="3"/>
      <c r="F1029" s="3"/>
      <c r="G1029" s="3"/>
      <c r="H1029" s="3"/>
      <c r="I1029" s="3"/>
      <c r="J1029" s="3"/>
      <c r="K1029" s="3"/>
      <c r="L1029" s="3"/>
      <c r="M1029" s="3"/>
      <c r="N1029" s="3"/>
      <c r="O1029" s="3"/>
      <c r="P1029" s="3"/>
      <c r="Q1029" s="3"/>
      <c r="R1029" s="3"/>
      <c r="S1029" s="3"/>
      <c r="T1029" s="3"/>
      <c r="U1029" s="3"/>
      <c r="V1029" s="3"/>
      <c r="W1029" s="3"/>
      <c r="X1029" s="3"/>
      <c r="Y1029" s="3"/>
      <c r="Z1029" s="3"/>
      <c r="AA1029" s="3"/>
      <c r="AB1029" s="3"/>
      <c r="AC1029" s="3"/>
      <c r="AD1029" s="3"/>
      <c r="AE1029" s="3"/>
      <c r="AF1029" s="3"/>
      <c r="AG1029" s="3"/>
      <c r="AH1029" s="3"/>
      <c r="AI1029" s="3"/>
      <c r="AJ1029" s="3"/>
      <c r="AK1029" s="3"/>
      <c r="AL1029" s="3"/>
      <c r="AM1029" s="3"/>
      <c r="AN1029" s="3"/>
      <c r="AO1029" s="3"/>
      <c r="AP1029" s="3"/>
      <c r="AQ1029" s="3"/>
      <c r="AR1029" s="3"/>
      <c r="AS1029" s="3"/>
      <c r="AT1029" s="3"/>
      <c r="AU1029" s="3"/>
      <c r="AV1029" s="3"/>
      <c r="AW1029" s="3"/>
      <c r="AX1029" s="3"/>
      <c r="AY1029" s="3"/>
      <c r="AZ1029" s="3"/>
      <c r="BA1029" s="3"/>
      <c r="BB1029" s="3"/>
      <c r="BC1029" s="3"/>
      <c r="BD1029" s="3"/>
      <c r="BE1029" s="3"/>
      <c r="BF1029" s="3"/>
      <c r="BG1029" s="3"/>
      <c r="BH1029" s="3"/>
      <c r="BI1029" s="3"/>
      <c r="BJ1029" s="3"/>
      <c r="BK1029" s="3"/>
      <c r="BL1029" s="3"/>
      <c r="BM1029" s="3"/>
      <c r="BN1029" s="3"/>
      <c r="BO1029" s="3"/>
      <c r="BP1029" s="3"/>
      <c r="BQ1029" s="3"/>
      <c r="BR1029" s="3"/>
      <c r="BS1029" s="3"/>
      <c r="BT1029" s="3"/>
      <c r="BU1029" s="3"/>
      <c r="BV1029" s="3"/>
      <c r="BW1029" s="3"/>
      <c r="BX1029" s="3"/>
      <c r="BY1029" s="3"/>
      <c r="BZ1029" s="3"/>
    </row>
    <row r="1030">
      <c r="A1030" s="20"/>
      <c r="B1030" s="20"/>
      <c r="C1030" s="3"/>
      <c r="D1030" s="3"/>
      <c r="E1030" s="3"/>
      <c r="F1030" s="3"/>
      <c r="G1030" s="3"/>
      <c r="H1030" s="3"/>
      <c r="I1030" s="3"/>
      <c r="J1030" s="3"/>
      <c r="K1030" s="3"/>
      <c r="L1030" s="3"/>
      <c r="M1030" s="3"/>
      <c r="N1030" s="3"/>
      <c r="O1030" s="3"/>
      <c r="P1030" s="3"/>
      <c r="Q1030" s="3"/>
      <c r="R1030" s="3"/>
      <c r="S1030" s="3"/>
      <c r="T1030" s="3"/>
      <c r="U1030" s="3"/>
      <c r="V1030" s="3"/>
      <c r="W1030" s="3"/>
      <c r="X1030" s="3"/>
      <c r="Y1030" s="3"/>
      <c r="Z1030" s="3"/>
      <c r="AA1030" s="3"/>
      <c r="AB1030" s="3"/>
      <c r="AC1030" s="3"/>
      <c r="AD1030" s="3"/>
      <c r="AE1030" s="3"/>
      <c r="AF1030" s="3"/>
      <c r="AG1030" s="3"/>
      <c r="AH1030" s="3"/>
      <c r="AI1030" s="3"/>
      <c r="AJ1030" s="3"/>
      <c r="AK1030" s="3"/>
      <c r="AL1030" s="3"/>
      <c r="AM1030" s="3"/>
      <c r="AN1030" s="3"/>
      <c r="AO1030" s="3"/>
      <c r="AP1030" s="3"/>
      <c r="AQ1030" s="3"/>
      <c r="AR1030" s="3"/>
      <c r="AS1030" s="3"/>
      <c r="AT1030" s="3"/>
      <c r="AU1030" s="3"/>
      <c r="AV1030" s="3"/>
      <c r="AW1030" s="3"/>
      <c r="AX1030" s="3"/>
      <c r="AY1030" s="3"/>
      <c r="AZ1030" s="3"/>
      <c r="BA1030" s="3"/>
      <c r="BB1030" s="3"/>
      <c r="BC1030" s="3"/>
      <c r="BD1030" s="3"/>
      <c r="BE1030" s="3"/>
      <c r="BF1030" s="3"/>
      <c r="BG1030" s="3"/>
      <c r="BH1030" s="3"/>
      <c r="BI1030" s="3"/>
      <c r="BJ1030" s="3"/>
      <c r="BK1030" s="3"/>
      <c r="BL1030" s="3"/>
      <c r="BM1030" s="3"/>
      <c r="BN1030" s="3"/>
      <c r="BO1030" s="3"/>
      <c r="BP1030" s="3"/>
      <c r="BQ1030" s="3"/>
      <c r="BR1030" s="3"/>
      <c r="BS1030" s="3"/>
      <c r="BT1030" s="3"/>
      <c r="BU1030" s="3"/>
      <c r="BV1030" s="3"/>
      <c r="BW1030" s="3"/>
      <c r="BX1030" s="3"/>
      <c r="BY1030" s="3"/>
      <c r="BZ1030" s="3"/>
    </row>
    <row r="1031">
      <c r="A1031" s="20"/>
      <c r="B1031" s="20"/>
      <c r="C1031" s="3"/>
      <c r="D1031" s="3"/>
      <c r="E1031" s="3"/>
      <c r="F1031" s="3"/>
      <c r="G1031" s="3"/>
      <c r="H1031" s="3"/>
      <c r="I1031" s="3"/>
      <c r="J1031" s="3"/>
      <c r="K1031" s="3"/>
      <c r="L1031" s="3"/>
      <c r="M1031" s="3"/>
      <c r="N1031" s="3"/>
      <c r="O1031" s="3"/>
      <c r="P1031" s="3"/>
      <c r="Q1031" s="3"/>
      <c r="R1031" s="3"/>
      <c r="S1031" s="3"/>
      <c r="T1031" s="3"/>
      <c r="U1031" s="3"/>
      <c r="V1031" s="3"/>
      <c r="W1031" s="3"/>
      <c r="X1031" s="3"/>
      <c r="Y1031" s="3"/>
      <c r="Z1031" s="3"/>
      <c r="AA1031" s="3"/>
      <c r="AB1031" s="3"/>
      <c r="AC1031" s="3"/>
      <c r="AD1031" s="3"/>
      <c r="AE1031" s="3"/>
      <c r="AF1031" s="3"/>
      <c r="AG1031" s="3"/>
      <c r="AH1031" s="3"/>
      <c r="AI1031" s="3"/>
      <c r="AJ1031" s="3"/>
      <c r="AK1031" s="3"/>
      <c r="AL1031" s="3"/>
      <c r="AM1031" s="3"/>
      <c r="AN1031" s="3"/>
      <c r="AO1031" s="3"/>
      <c r="AP1031" s="3"/>
      <c r="AQ1031" s="3"/>
      <c r="AR1031" s="3"/>
      <c r="AS1031" s="3"/>
      <c r="AT1031" s="3"/>
      <c r="AU1031" s="3"/>
      <c r="AV1031" s="3"/>
      <c r="AW1031" s="3"/>
      <c r="AX1031" s="3"/>
      <c r="AY1031" s="3"/>
      <c r="AZ1031" s="3"/>
      <c r="BA1031" s="3"/>
      <c r="BB1031" s="3"/>
      <c r="BC1031" s="3"/>
      <c r="BD1031" s="3"/>
      <c r="BE1031" s="3"/>
      <c r="BF1031" s="3"/>
      <c r="BG1031" s="3"/>
      <c r="BH1031" s="3"/>
      <c r="BI1031" s="3"/>
      <c r="BJ1031" s="3"/>
      <c r="BK1031" s="3"/>
      <c r="BL1031" s="3"/>
      <c r="BM1031" s="3"/>
      <c r="BN1031" s="3"/>
      <c r="BO1031" s="3"/>
      <c r="BP1031" s="3"/>
      <c r="BQ1031" s="3"/>
      <c r="BR1031" s="3"/>
      <c r="BS1031" s="3"/>
      <c r="BT1031" s="3"/>
      <c r="BU1031" s="3"/>
      <c r="BV1031" s="3"/>
      <c r="BW1031" s="3"/>
      <c r="BX1031" s="3"/>
      <c r="BY1031" s="3"/>
      <c r="BZ1031" s="3"/>
    </row>
    <row r="1032">
      <c r="A1032" s="20"/>
      <c r="B1032" s="20"/>
      <c r="C1032" s="3"/>
      <c r="D1032" s="3"/>
      <c r="E1032" s="3"/>
      <c r="F1032" s="3"/>
      <c r="G1032" s="3"/>
      <c r="H1032" s="3"/>
      <c r="I1032" s="3"/>
      <c r="J1032" s="3"/>
      <c r="K1032" s="3"/>
      <c r="L1032" s="3"/>
      <c r="M1032" s="3"/>
      <c r="N1032" s="3"/>
      <c r="O1032" s="3"/>
      <c r="P1032" s="3"/>
      <c r="Q1032" s="3"/>
      <c r="R1032" s="3"/>
      <c r="S1032" s="3"/>
      <c r="T1032" s="3"/>
      <c r="U1032" s="3"/>
      <c r="V1032" s="3"/>
      <c r="W1032" s="3"/>
      <c r="X1032" s="3"/>
      <c r="Y1032" s="3"/>
      <c r="Z1032" s="3"/>
      <c r="AA1032" s="3"/>
      <c r="AB1032" s="3"/>
      <c r="AC1032" s="3"/>
      <c r="AD1032" s="3"/>
      <c r="AE1032" s="3"/>
      <c r="AF1032" s="3"/>
      <c r="AG1032" s="3"/>
      <c r="AH1032" s="3"/>
      <c r="AI1032" s="3"/>
      <c r="AJ1032" s="3"/>
      <c r="AK1032" s="3"/>
      <c r="AL1032" s="3"/>
      <c r="AM1032" s="3"/>
      <c r="AN1032" s="3"/>
      <c r="AO1032" s="3"/>
      <c r="AP1032" s="3"/>
      <c r="AQ1032" s="3"/>
      <c r="AR1032" s="3"/>
      <c r="AS1032" s="3"/>
      <c r="AT1032" s="3"/>
      <c r="AU1032" s="3"/>
      <c r="AV1032" s="3"/>
      <c r="AW1032" s="3"/>
      <c r="AX1032" s="3"/>
      <c r="AY1032" s="3"/>
      <c r="AZ1032" s="3"/>
      <c r="BA1032" s="3"/>
      <c r="BB1032" s="3"/>
      <c r="BC1032" s="3"/>
      <c r="BD1032" s="3"/>
      <c r="BE1032" s="3"/>
      <c r="BF1032" s="3"/>
      <c r="BG1032" s="3"/>
      <c r="BH1032" s="3"/>
      <c r="BI1032" s="3"/>
      <c r="BJ1032" s="3"/>
      <c r="BK1032" s="3"/>
      <c r="BL1032" s="3"/>
      <c r="BM1032" s="3"/>
      <c r="BN1032" s="3"/>
      <c r="BO1032" s="3"/>
      <c r="BP1032" s="3"/>
      <c r="BQ1032" s="3"/>
      <c r="BR1032" s="3"/>
      <c r="BS1032" s="3"/>
      <c r="BT1032" s="3"/>
      <c r="BU1032" s="3"/>
      <c r="BV1032" s="3"/>
      <c r="BW1032" s="3"/>
      <c r="BX1032" s="3"/>
      <c r="BY1032" s="3"/>
      <c r="BZ1032" s="3"/>
    </row>
    <row r="1033">
      <c r="A1033" s="20"/>
      <c r="B1033" s="20"/>
      <c r="C1033" s="3"/>
      <c r="D1033" s="3"/>
      <c r="E1033" s="3"/>
      <c r="F1033" s="3"/>
      <c r="G1033" s="3"/>
      <c r="H1033" s="3"/>
      <c r="I1033" s="3"/>
      <c r="J1033" s="3"/>
      <c r="K1033" s="3"/>
      <c r="L1033" s="3"/>
      <c r="M1033" s="3"/>
      <c r="N1033" s="3"/>
      <c r="O1033" s="3"/>
      <c r="P1033" s="3"/>
      <c r="Q1033" s="3"/>
      <c r="R1033" s="3"/>
      <c r="S1033" s="3"/>
      <c r="T1033" s="3"/>
      <c r="U1033" s="3"/>
      <c r="V1033" s="3"/>
      <c r="W1033" s="3"/>
      <c r="X1033" s="3"/>
      <c r="Y1033" s="3"/>
      <c r="Z1033" s="3"/>
      <c r="AA1033" s="3"/>
      <c r="AB1033" s="3"/>
      <c r="AC1033" s="3"/>
      <c r="AD1033" s="3"/>
      <c r="AE1033" s="3"/>
      <c r="AF1033" s="3"/>
      <c r="AG1033" s="3"/>
      <c r="AH1033" s="3"/>
      <c r="AI1033" s="3"/>
      <c r="AJ1033" s="3"/>
      <c r="AK1033" s="3"/>
      <c r="AL1033" s="3"/>
      <c r="AM1033" s="3"/>
      <c r="AN1033" s="3"/>
      <c r="AO1033" s="3"/>
      <c r="AP1033" s="3"/>
      <c r="AQ1033" s="3"/>
      <c r="AR1033" s="3"/>
      <c r="AS1033" s="3"/>
      <c r="AT1033" s="3"/>
      <c r="AU1033" s="3"/>
      <c r="AV1033" s="3"/>
      <c r="AW1033" s="3"/>
      <c r="AX1033" s="3"/>
      <c r="AY1033" s="3"/>
      <c r="AZ1033" s="3"/>
      <c r="BA1033" s="3"/>
      <c r="BB1033" s="3"/>
      <c r="BC1033" s="3"/>
      <c r="BD1033" s="3"/>
      <c r="BE1033" s="3"/>
      <c r="BF1033" s="3"/>
      <c r="BG1033" s="3"/>
      <c r="BH1033" s="3"/>
      <c r="BI1033" s="3"/>
      <c r="BJ1033" s="3"/>
      <c r="BK1033" s="3"/>
      <c r="BL1033" s="3"/>
      <c r="BM1033" s="3"/>
      <c r="BN1033" s="3"/>
      <c r="BO1033" s="3"/>
      <c r="BP1033" s="3"/>
      <c r="BQ1033" s="3"/>
      <c r="BR1033" s="3"/>
      <c r="BS1033" s="3"/>
      <c r="BT1033" s="3"/>
      <c r="BU1033" s="3"/>
      <c r="BV1033" s="3"/>
      <c r="BW1033" s="3"/>
      <c r="BX1033" s="3"/>
      <c r="BY1033" s="3"/>
      <c r="BZ1033" s="3"/>
    </row>
    <row r="1034">
      <c r="A1034" s="20"/>
      <c r="B1034" s="20"/>
      <c r="C1034" s="3"/>
      <c r="D1034" s="3"/>
      <c r="E1034" s="3"/>
      <c r="F1034" s="3"/>
      <c r="G1034" s="3"/>
      <c r="H1034" s="3"/>
      <c r="I1034" s="3"/>
      <c r="J1034" s="3"/>
      <c r="K1034" s="3"/>
      <c r="L1034" s="3"/>
      <c r="M1034" s="3"/>
      <c r="N1034" s="3"/>
      <c r="O1034" s="3"/>
      <c r="P1034" s="3"/>
      <c r="Q1034" s="3"/>
      <c r="R1034" s="3"/>
      <c r="S1034" s="3"/>
      <c r="T1034" s="3"/>
      <c r="U1034" s="3"/>
      <c r="V1034" s="3"/>
      <c r="W1034" s="3"/>
      <c r="X1034" s="3"/>
      <c r="Y1034" s="3"/>
      <c r="Z1034" s="3"/>
      <c r="AA1034" s="3"/>
      <c r="AB1034" s="3"/>
      <c r="AC1034" s="3"/>
      <c r="AD1034" s="3"/>
      <c r="AE1034" s="3"/>
      <c r="AF1034" s="3"/>
      <c r="AG1034" s="3"/>
      <c r="AH1034" s="3"/>
      <c r="AI1034" s="3"/>
      <c r="AJ1034" s="3"/>
      <c r="AK1034" s="3"/>
      <c r="AL1034" s="3"/>
      <c r="AM1034" s="3"/>
      <c r="AN1034" s="3"/>
      <c r="AO1034" s="3"/>
      <c r="AP1034" s="3"/>
      <c r="AQ1034" s="3"/>
      <c r="AR1034" s="3"/>
      <c r="AS1034" s="3"/>
      <c r="AT1034" s="3"/>
      <c r="AU1034" s="3"/>
      <c r="AV1034" s="3"/>
      <c r="AW1034" s="3"/>
      <c r="AX1034" s="3"/>
      <c r="AY1034" s="3"/>
      <c r="AZ1034" s="3"/>
      <c r="BA1034" s="3"/>
      <c r="BB1034" s="3"/>
      <c r="BC1034" s="3"/>
      <c r="BD1034" s="3"/>
      <c r="BE1034" s="3"/>
      <c r="BF1034" s="3"/>
      <c r="BG1034" s="3"/>
      <c r="BH1034" s="3"/>
      <c r="BI1034" s="3"/>
      <c r="BJ1034" s="3"/>
      <c r="BK1034" s="3"/>
      <c r="BL1034" s="3"/>
      <c r="BM1034" s="3"/>
      <c r="BN1034" s="3"/>
      <c r="BO1034" s="3"/>
      <c r="BP1034" s="3"/>
      <c r="BQ1034" s="3"/>
      <c r="BR1034" s="3"/>
      <c r="BS1034" s="3"/>
      <c r="BT1034" s="3"/>
      <c r="BU1034" s="3"/>
      <c r="BV1034" s="3"/>
      <c r="BW1034" s="3"/>
      <c r="BX1034" s="3"/>
      <c r="BY1034" s="3"/>
      <c r="BZ1034" s="3"/>
    </row>
    <row r="1035">
      <c r="A1035" s="20"/>
      <c r="B1035" s="20"/>
      <c r="C1035" s="3"/>
      <c r="D1035" s="3"/>
      <c r="E1035" s="3"/>
      <c r="F1035" s="3"/>
      <c r="G1035" s="3"/>
      <c r="H1035" s="3"/>
      <c r="I1035" s="3"/>
      <c r="J1035" s="3"/>
      <c r="K1035" s="3"/>
      <c r="L1035" s="3"/>
      <c r="M1035" s="3"/>
      <c r="N1035" s="3"/>
      <c r="O1035" s="3"/>
      <c r="P1035" s="3"/>
      <c r="Q1035" s="3"/>
      <c r="R1035" s="3"/>
      <c r="S1035" s="3"/>
      <c r="T1035" s="3"/>
      <c r="U1035" s="3"/>
      <c r="V1035" s="3"/>
      <c r="W1035" s="3"/>
      <c r="X1035" s="3"/>
      <c r="Y1035" s="3"/>
      <c r="Z1035" s="3"/>
      <c r="AA1035" s="3"/>
      <c r="AB1035" s="3"/>
      <c r="AC1035" s="3"/>
      <c r="AD1035" s="3"/>
      <c r="AE1035" s="3"/>
      <c r="AF1035" s="3"/>
      <c r="AG1035" s="3"/>
      <c r="AH1035" s="3"/>
      <c r="AI1035" s="3"/>
      <c r="AJ1035" s="3"/>
      <c r="AK1035" s="3"/>
      <c r="AL1035" s="3"/>
      <c r="AM1035" s="3"/>
      <c r="AN1035" s="3"/>
      <c r="AO1035" s="3"/>
      <c r="AP1035" s="3"/>
      <c r="AQ1035" s="3"/>
      <c r="AR1035" s="3"/>
      <c r="AS1035" s="3"/>
      <c r="AT1035" s="3"/>
      <c r="AU1035" s="3"/>
      <c r="AV1035" s="3"/>
      <c r="AW1035" s="3"/>
      <c r="AX1035" s="3"/>
      <c r="AY1035" s="3"/>
      <c r="AZ1035" s="3"/>
      <c r="BA1035" s="3"/>
      <c r="BB1035" s="3"/>
      <c r="BC1035" s="3"/>
      <c r="BD1035" s="3"/>
      <c r="BE1035" s="3"/>
      <c r="BF1035" s="3"/>
      <c r="BG1035" s="3"/>
      <c r="BH1035" s="3"/>
      <c r="BI1035" s="3"/>
      <c r="BJ1035" s="3"/>
      <c r="BK1035" s="3"/>
      <c r="BL1035" s="3"/>
      <c r="BM1035" s="3"/>
      <c r="BN1035" s="3"/>
      <c r="BO1035" s="3"/>
      <c r="BP1035" s="3"/>
      <c r="BQ1035" s="3"/>
      <c r="BR1035" s="3"/>
      <c r="BS1035" s="3"/>
      <c r="BT1035" s="3"/>
      <c r="BU1035" s="3"/>
      <c r="BV1035" s="3"/>
      <c r="BW1035" s="3"/>
      <c r="BX1035" s="3"/>
      <c r="BY1035" s="3"/>
      <c r="BZ1035" s="3"/>
    </row>
    <row r="1036">
      <c r="A1036" s="20"/>
      <c r="B1036" s="20"/>
      <c r="C1036" s="3"/>
      <c r="D1036" s="3"/>
      <c r="E1036" s="3"/>
      <c r="F1036" s="3"/>
      <c r="G1036" s="3"/>
      <c r="H1036" s="3"/>
      <c r="I1036" s="3"/>
      <c r="J1036" s="3"/>
      <c r="K1036" s="3"/>
      <c r="L1036" s="3"/>
      <c r="M1036" s="3"/>
      <c r="N1036" s="3"/>
      <c r="O1036" s="3"/>
      <c r="P1036" s="3"/>
      <c r="Q1036" s="3"/>
      <c r="R1036" s="3"/>
      <c r="S1036" s="3"/>
      <c r="T1036" s="3"/>
      <c r="U1036" s="3"/>
      <c r="V1036" s="3"/>
      <c r="W1036" s="3"/>
      <c r="X1036" s="3"/>
      <c r="Y1036" s="3"/>
      <c r="Z1036" s="3"/>
      <c r="AA1036" s="3"/>
      <c r="AB1036" s="3"/>
      <c r="AC1036" s="3"/>
      <c r="AD1036" s="3"/>
      <c r="AE1036" s="3"/>
      <c r="AF1036" s="3"/>
      <c r="AG1036" s="3"/>
      <c r="AH1036" s="3"/>
      <c r="AI1036" s="3"/>
      <c r="AJ1036" s="3"/>
      <c r="AK1036" s="3"/>
      <c r="AL1036" s="3"/>
      <c r="AM1036" s="3"/>
      <c r="AN1036" s="3"/>
      <c r="AO1036" s="3"/>
      <c r="AP1036" s="3"/>
      <c r="AQ1036" s="3"/>
      <c r="AR1036" s="3"/>
      <c r="AS1036" s="3"/>
      <c r="AT1036" s="3"/>
      <c r="AU1036" s="3"/>
      <c r="AV1036" s="3"/>
      <c r="AW1036" s="3"/>
      <c r="AX1036" s="3"/>
      <c r="AY1036" s="3"/>
      <c r="AZ1036" s="3"/>
      <c r="BA1036" s="3"/>
      <c r="BB1036" s="3"/>
      <c r="BC1036" s="3"/>
      <c r="BD1036" s="3"/>
      <c r="BE1036" s="3"/>
      <c r="BF1036" s="3"/>
      <c r="BG1036" s="3"/>
      <c r="BH1036" s="3"/>
      <c r="BI1036" s="3"/>
      <c r="BJ1036" s="3"/>
      <c r="BK1036" s="3"/>
      <c r="BL1036" s="3"/>
      <c r="BM1036" s="3"/>
      <c r="BN1036" s="3"/>
      <c r="BO1036" s="3"/>
      <c r="BP1036" s="3"/>
      <c r="BQ1036" s="3"/>
      <c r="BR1036" s="3"/>
      <c r="BS1036" s="3"/>
      <c r="BT1036" s="3"/>
      <c r="BU1036" s="3"/>
      <c r="BV1036" s="3"/>
      <c r="BW1036" s="3"/>
      <c r="BX1036" s="3"/>
      <c r="BY1036" s="3"/>
      <c r="BZ1036" s="3"/>
    </row>
    <row r="1037">
      <c r="A1037" s="20"/>
      <c r="B1037" s="20"/>
      <c r="C1037" s="3"/>
      <c r="D1037" s="3"/>
      <c r="E1037" s="3"/>
      <c r="F1037" s="3"/>
      <c r="G1037" s="3"/>
      <c r="H1037" s="3"/>
      <c r="I1037" s="3"/>
      <c r="J1037" s="3"/>
      <c r="K1037" s="3"/>
      <c r="L1037" s="3"/>
      <c r="M1037" s="3"/>
      <c r="N1037" s="3"/>
      <c r="O1037" s="3"/>
      <c r="P1037" s="3"/>
      <c r="Q1037" s="3"/>
      <c r="R1037" s="3"/>
      <c r="S1037" s="3"/>
      <c r="T1037" s="3"/>
      <c r="U1037" s="3"/>
      <c r="V1037" s="3"/>
      <c r="W1037" s="3"/>
      <c r="X1037" s="3"/>
      <c r="Y1037" s="3"/>
      <c r="Z1037" s="3"/>
      <c r="AA1037" s="3"/>
      <c r="AB1037" s="3"/>
      <c r="AC1037" s="3"/>
      <c r="AD1037" s="3"/>
      <c r="AE1037" s="3"/>
      <c r="AF1037" s="3"/>
      <c r="AG1037" s="3"/>
      <c r="AH1037" s="3"/>
      <c r="AI1037" s="3"/>
      <c r="AJ1037" s="3"/>
      <c r="AK1037" s="3"/>
      <c r="AL1037" s="3"/>
      <c r="AM1037" s="3"/>
      <c r="AN1037" s="3"/>
      <c r="AO1037" s="3"/>
      <c r="AP1037" s="3"/>
      <c r="AQ1037" s="3"/>
      <c r="AR1037" s="3"/>
      <c r="AS1037" s="3"/>
      <c r="AT1037" s="3"/>
      <c r="AU1037" s="3"/>
      <c r="AV1037" s="3"/>
      <c r="AW1037" s="3"/>
      <c r="AX1037" s="3"/>
      <c r="AY1037" s="3"/>
      <c r="AZ1037" s="3"/>
      <c r="BA1037" s="3"/>
      <c r="BB1037" s="3"/>
      <c r="BC1037" s="3"/>
      <c r="BD1037" s="3"/>
      <c r="BE1037" s="3"/>
      <c r="BF1037" s="3"/>
      <c r="BG1037" s="3"/>
      <c r="BH1037" s="3"/>
      <c r="BI1037" s="3"/>
      <c r="BJ1037" s="3"/>
      <c r="BK1037" s="3"/>
      <c r="BL1037" s="3"/>
      <c r="BM1037" s="3"/>
      <c r="BN1037" s="3"/>
      <c r="BO1037" s="3"/>
      <c r="BP1037" s="3"/>
      <c r="BQ1037" s="3"/>
      <c r="BR1037" s="3"/>
      <c r="BS1037" s="3"/>
      <c r="BT1037" s="3"/>
      <c r="BU1037" s="3"/>
      <c r="BV1037" s="3"/>
      <c r="BW1037" s="3"/>
      <c r="BX1037" s="3"/>
      <c r="BY1037" s="3"/>
      <c r="BZ1037" s="3"/>
    </row>
    <row r="1038">
      <c r="A1038" s="20"/>
      <c r="B1038" s="20"/>
      <c r="C1038" s="3"/>
      <c r="D1038" s="3"/>
      <c r="E1038" s="3"/>
      <c r="F1038" s="3"/>
      <c r="G1038" s="3"/>
      <c r="H1038" s="3"/>
      <c r="I1038" s="3"/>
      <c r="J1038" s="3"/>
      <c r="K1038" s="3"/>
      <c r="L1038" s="3"/>
      <c r="M1038" s="3"/>
      <c r="N1038" s="3"/>
      <c r="O1038" s="3"/>
      <c r="P1038" s="3"/>
      <c r="Q1038" s="3"/>
      <c r="R1038" s="3"/>
      <c r="S1038" s="3"/>
      <c r="T1038" s="3"/>
      <c r="U1038" s="3"/>
      <c r="V1038" s="3"/>
      <c r="W1038" s="3"/>
      <c r="X1038" s="3"/>
      <c r="Y1038" s="3"/>
      <c r="Z1038" s="3"/>
      <c r="AA1038" s="3"/>
      <c r="AB1038" s="3"/>
      <c r="AC1038" s="3"/>
      <c r="AD1038" s="3"/>
      <c r="AE1038" s="3"/>
      <c r="AF1038" s="3"/>
      <c r="AG1038" s="3"/>
      <c r="AH1038" s="3"/>
      <c r="AI1038" s="3"/>
      <c r="AJ1038" s="3"/>
      <c r="AK1038" s="3"/>
      <c r="AL1038" s="3"/>
      <c r="AM1038" s="3"/>
      <c r="AN1038" s="3"/>
      <c r="AO1038" s="3"/>
      <c r="AP1038" s="3"/>
      <c r="AQ1038" s="3"/>
      <c r="AR1038" s="3"/>
      <c r="AS1038" s="3"/>
      <c r="AT1038" s="3"/>
      <c r="AU1038" s="3"/>
      <c r="AV1038" s="3"/>
      <c r="AW1038" s="3"/>
      <c r="AX1038" s="3"/>
      <c r="AY1038" s="3"/>
      <c r="AZ1038" s="3"/>
      <c r="BA1038" s="3"/>
      <c r="BB1038" s="3"/>
      <c r="BC1038" s="3"/>
      <c r="BD1038" s="3"/>
      <c r="BE1038" s="3"/>
      <c r="BF1038" s="3"/>
      <c r="BG1038" s="3"/>
      <c r="BH1038" s="3"/>
      <c r="BI1038" s="3"/>
      <c r="BJ1038" s="3"/>
      <c r="BK1038" s="3"/>
      <c r="BL1038" s="3"/>
      <c r="BM1038" s="3"/>
      <c r="BN1038" s="3"/>
      <c r="BO1038" s="3"/>
      <c r="BP1038" s="3"/>
      <c r="BQ1038" s="3"/>
      <c r="BR1038" s="3"/>
      <c r="BS1038" s="3"/>
      <c r="BT1038" s="3"/>
      <c r="BU1038" s="3"/>
      <c r="BV1038" s="3"/>
      <c r="BW1038" s="3"/>
      <c r="BX1038" s="3"/>
      <c r="BY1038" s="3"/>
      <c r="BZ1038" s="3"/>
    </row>
    <row r="1039">
      <c r="A1039" s="20"/>
      <c r="B1039" s="20"/>
      <c r="C1039" s="3"/>
      <c r="D1039" s="3"/>
      <c r="E1039" s="3"/>
      <c r="F1039" s="3"/>
      <c r="G1039" s="3"/>
      <c r="H1039" s="3"/>
      <c r="I1039" s="3"/>
      <c r="J1039" s="3"/>
      <c r="K1039" s="3"/>
      <c r="L1039" s="3"/>
      <c r="M1039" s="3"/>
      <c r="N1039" s="3"/>
      <c r="O1039" s="3"/>
      <c r="P1039" s="3"/>
      <c r="Q1039" s="3"/>
      <c r="R1039" s="3"/>
      <c r="S1039" s="3"/>
      <c r="T1039" s="3"/>
      <c r="U1039" s="3"/>
      <c r="V1039" s="3"/>
      <c r="W1039" s="3"/>
      <c r="X1039" s="3"/>
      <c r="Y1039" s="3"/>
      <c r="Z1039" s="3"/>
      <c r="AA1039" s="3"/>
      <c r="AB1039" s="3"/>
      <c r="AC1039" s="3"/>
      <c r="AD1039" s="3"/>
      <c r="AE1039" s="3"/>
      <c r="AF1039" s="3"/>
      <c r="AG1039" s="3"/>
      <c r="AH1039" s="3"/>
      <c r="AI1039" s="3"/>
      <c r="AJ1039" s="3"/>
      <c r="AK1039" s="3"/>
      <c r="AL1039" s="3"/>
      <c r="AM1039" s="3"/>
      <c r="AN1039" s="3"/>
      <c r="AO1039" s="3"/>
      <c r="AP1039" s="3"/>
      <c r="AQ1039" s="3"/>
      <c r="AR1039" s="3"/>
      <c r="AS1039" s="3"/>
      <c r="AT1039" s="3"/>
      <c r="AU1039" s="3"/>
      <c r="AV1039" s="3"/>
      <c r="AW1039" s="3"/>
      <c r="AX1039" s="3"/>
      <c r="AY1039" s="3"/>
      <c r="AZ1039" s="3"/>
      <c r="BA1039" s="3"/>
      <c r="BB1039" s="3"/>
      <c r="BC1039" s="3"/>
      <c r="BD1039" s="3"/>
      <c r="BE1039" s="3"/>
      <c r="BF1039" s="3"/>
      <c r="BG1039" s="3"/>
      <c r="BH1039" s="3"/>
      <c r="BI1039" s="3"/>
      <c r="BJ1039" s="3"/>
      <c r="BK1039" s="3"/>
      <c r="BL1039" s="3"/>
      <c r="BM1039" s="3"/>
      <c r="BN1039" s="3"/>
      <c r="BO1039" s="3"/>
      <c r="BP1039" s="3"/>
      <c r="BQ1039" s="3"/>
      <c r="BR1039" s="3"/>
      <c r="BS1039" s="3"/>
      <c r="BT1039" s="3"/>
      <c r="BU1039" s="3"/>
      <c r="BV1039" s="3"/>
      <c r="BW1039" s="3"/>
      <c r="BX1039" s="3"/>
      <c r="BY1039" s="3"/>
      <c r="BZ1039" s="3"/>
    </row>
    <row r="1040">
      <c r="A1040" s="20"/>
      <c r="B1040" s="20"/>
      <c r="C1040" s="3"/>
      <c r="D1040" s="3"/>
      <c r="E1040" s="3"/>
      <c r="F1040" s="3"/>
      <c r="G1040" s="3"/>
      <c r="H1040" s="3"/>
      <c r="I1040" s="3"/>
      <c r="J1040" s="3"/>
      <c r="K1040" s="3"/>
      <c r="L1040" s="3"/>
      <c r="M1040" s="3"/>
      <c r="N1040" s="3"/>
      <c r="O1040" s="3"/>
      <c r="P1040" s="3"/>
      <c r="Q1040" s="3"/>
      <c r="R1040" s="3"/>
      <c r="S1040" s="3"/>
      <c r="T1040" s="3"/>
      <c r="U1040" s="3"/>
      <c r="V1040" s="3"/>
      <c r="W1040" s="3"/>
      <c r="X1040" s="3"/>
      <c r="Y1040" s="3"/>
      <c r="Z1040" s="3"/>
      <c r="AA1040" s="3"/>
      <c r="AB1040" s="3"/>
      <c r="AC1040" s="3"/>
      <c r="AD1040" s="3"/>
      <c r="AE1040" s="3"/>
      <c r="AF1040" s="3"/>
      <c r="AG1040" s="3"/>
      <c r="AH1040" s="3"/>
      <c r="AI1040" s="3"/>
      <c r="AJ1040" s="3"/>
      <c r="AK1040" s="3"/>
      <c r="AL1040" s="3"/>
      <c r="AM1040" s="3"/>
      <c r="AN1040" s="3"/>
      <c r="AO1040" s="3"/>
      <c r="AP1040" s="3"/>
      <c r="AQ1040" s="3"/>
      <c r="AR1040" s="3"/>
      <c r="AS1040" s="3"/>
      <c r="AT1040" s="3"/>
      <c r="AU1040" s="3"/>
      <c r="AV1040" s="3"/>
      <c r="AW1040" s="3"/>
      <c r="AX1040" s="3"/>
      <c r="AY1040" s="3"/>
      <c r="AZ1040" s="3"/>
      <c r="BA1040" s="3"/>
      <c r="BB1040" s="3"/>
      <c r="BC1040" s="3"/>
      <c r="BD1040" s="3"/>
      <c r="BE1040" s="3"/>
      <c r="BF1040" s="3"/>
      <c r="BG1040" s="3"/>
      <c r="BH1040" s="3"/>
      <c r="BI1040" s="3"/>
      <c r="BJ1040" s="3"/>
      <c r="BK1040" s="3"/>
      <c r="BL1040" s="3"/>
      <c r="BM1040" s="3"/>
      <c r="BN1040" s="3"/>
      <c r="BO1040" s="3"/>
      <c r="BP1040" s="3"/>
      <c r="BQ1040" s="3"/>
      <c r="BR1040" s="3"/>
      <c r="BS1040" s="3"/>
      <c r="BT1040" s="3"/>
      <c r="BU1040" s="3"/>
      <c r="BV1040" s="3"/>
      <c r="BW1040" s="3"/>
      <c r="BX1040" s="3"/>
      <c r="BY1040" s="3"/>
      <c r="BZ1040" s="3"/>
    </row>
    <row r="1041">
      <c r="A1041" s="20"/>
      <c r="B1041" s="20"/>
      <c r="C1041" s="3"/>
      <c r="D1041" s="3"/>
      <c r="E1041" s="3"/>
      <c r="F1041" s="3"/>
      <c r="G1041" s="3"/>
      <c r="H1041" s="3"/>
      <c r="I1041" s="3"/>
      <c r="J1041" s="3"/>
      <c r="K1041" s="3"/>
      <c r="L1041" s="3"/>
      <c r="M1041" s="3"/>
      <c r="N1041" s="3"/>
      <c r="O1041" s="3"/>
      <c r="P1041" s="3"/>
      <c r="Q1041" s="3"/>
      <c r="R1041" s="3"/>
      <c r="S1041" s="3"/>
      <c r="T1041" s="3"/>
      <c r="U1041" s="3"/>
      <c r="V1041" s="3"/>
      <c r="W1041" s="3"/>
      <c r="X1041" s="3"/>
      <c r="Y1041" s="3"/>
      <c r="Z1041" s="3"/>
      <c r="AA1041" s="3"/>
      <c r="AB1041" s="3"/>
      <c r="AC1041" s="3"/>
      <c r="AD1041" s="3"/>
      <c r="AE1041" s="3"/>
      <c r="AF1041" s="3"/>
      <c r="AG1041" s="3"/>
      <c r="AH1041" s="3"/>
      <c r="AI1041" s="3"/>
      <c r="AJ1041" s="3"/>
      <c r="AK1041" s="3"/>
      <c r="AL1041" s="3"/>
      <c r="AM1041" s="3"/>
      <c r="AN1041" s="3"/>
      <c r="AO1041" s="3"/>
      <c r="AP1041" s="3"/>
      <c r="AQ1041" s="3"/>
      <c r="AR1041" s="3"/>
      <c r="AS1041" s="3"/>
      <c r="AT1041" s="3"/>
      <c r="AU1041" s="3"/>
      <c r="AV1041" s="3"/>
      <c r="AW1041" s="3"/>
      <c r="AX1041" s="3"/>
      <c r="AY1041" s="3"/>
      <c r="AZ1041" s="3"/>
      <c r="BA1041" s="3"/>
      <c r="BB1041" s="3"/>
      <c r="BC1041" s="3"/>
      <c r="BD1041" s="3"/>
      <c r="BE1041" s="3"/>
      <c r="BF1041" s="3"/>
      <c r="BG1041" s="3"/>
      <c r="BH1041" s="3"/>
      <c r="BI1041" s="3"/>
      <c r="BJ1041" s="3"/>
      <c r="BK1041" s="3"/>
      <c r="BL1041" s="3"/>
      <c r="BM1041" s="3"/>
      <c r="BN1041" s="3"/>
      <c r="BO1041" s="3"/>
      <c r="BP1041" s="3"/>
      <c r="BQ1041" s="3"/>
      <c r="BR1041" s="3"/>
      <c r="BS1041" s="3"/>
      <c r="BT1041" s="3"/>
      <c r="BU1041" s="3"/>
      <c r="BV1041" s="3"/>
      <c r="BW1041" s="3"/>
      <c r="BX1041" s="3"/>
      <c r="BY1041" s="3"/>
      <c r="BZ1041" s="3"/>
    </row>
    <row r="1042">
      <c r="A1042" s="20"/>
      <c r="B1042" s="20"/>
      <c r="C1042" s="3"/>
      <c r="D1042" s="3"/>
      <c r="E1042" s="3"/>
      <c r="F1042" s="3"/>
      <c r="G1042" s="3"/>
      <c r="H1042" s="3"/>
      <c r="I1042" s="3"/>
      <c r="J1042" s="3"/>
      <c r="K1042" s="3"/>
      <c r="L1042" s="3"/>
      <c r="M1042" s="3"/>
      <c r="N1042" s="3"/>
      <c r="O1042" s="3"/>
      <c r="P1042" s="3"/>
      <c r="Q1042" s="3"/>
      <c r="R1042" s="3"/>
      <c r="S1042" s="3"/>
      <c r="T1042" s="3"/>
      <c r="U1042" s="3"/>
      <c r="V1042" s="3"/>
      <c r="W1042" s="3"/>
      <c r="X1042" s="3"/>
      <c r="Y1042" s="3"/>
      <c r="Z1042" s="3"/>
      <c r="AA1042" s="3"/>
      <c r="AB1042" s="3"/>
      <c r="AC1042" s="3"/>
      <c r="AD1042" s="3"/>
      <c r="AE1042" s="3"/>
      <c r="AF1042" s="3"/>
      <c r="AG1042" s="3"/>
      <c r="AH1042" s="3"/>
      <c r="AI1042" s="3"/>
      <c r="AJ1042" s="3"/>
      <c r="AK1042" s="3"/>
      <c r="AL1042" s="3"/>
      <c r="AM1042" s="3"/>
      <c r="AN1042" s="3"/>
      <c r="AO1042" s="3"/>
      <c r="AP1042" s="3"/>
      <c r="AQ1042" s="3"/>
      <c r="AR1042" s="3"/>
      <c r="AS1042" s="3"/>
      <c r="AT1042" s="3"/>
      <c r="AU1042" s="3"/>
      <c r="AV1042" s="3"/>
      <c r="AW1042" s="3"/>
      <c r="AX1042" s="3"/>
      <c r="AY1042" s="3"/>
      <c r="AZ1042" s="3"/>
      <c r="BA1042" s="3"/>
      <c r="BB1042" s="3"/>
      <c r="BC1042" s="3"/>
      <c r="BD1042" s="3"/>
      <c r="BE1042" s="3"/>
      <c r="BF1042" s="3"/>
      <c r="BG1042" s="3"/>
      <c r="BH1042" s="3"/>
      <c r="BI1042" s="3"/>
      <c r="BJ1042" s="3"/>
      <c r="BK1042" s="3"/>
      <c r="BL1042" s="3"/>
      <c r="BM1042" s="3"/>
      <c r="BN1042" s="3"/>
      <c r="BO1042" s="3"/>
      <c r="BP1042" s="3"/>
      <c r="BQ1042" s="3"/>
      <c r="BR1042" s="3"/>
      <c r="BS1042" s="3"/>
      <c r="BT1042" s="3"/>
      <c r="BU1042" s="3"/>
      <c r="BV1042" s="3"/>
      <c r="BW1042" s="3"/>
      <c r="BX1042" s="3"/>
      <c r="BY1042" s="3"/>
      <c r="BZ1042" s="3"/>
    </row>
    <row r="1043">
      <c r="A1043" s="20"/>
      <c r="B1043" s="20"/>
      <c r="C1043" s="3"/>
      <c r="D1043" s="3"/>
      <c r="E1043" s="3"/>
      <c r="F1043" s="3"/>
      <c r="G1043" s="3"/>
      <c r="H1043" s="3"/>
      <c r="I1043" s="3"/>
      <c r="J1043" s="3"/>
      <c r="K1043" s="3"/>
      <c r="L1043" s="3"/>
      <c r="M1043" s="3"/>
      <c r="N1043" s="3"/>
      <c r="O1043" s="3"/>
      <c r="P1043" s="3"/>
      <c r="Q1043" s="3"/>
      <c r="R1043" s="3"/>
      <c r="S1043" s="3"/>
      <c r="T1043" s="3"/>
      <c r="U1043" s="3"/>
      <c r="V1043" s="3"/>
      <c r="W1043" s="3"/>
      <c r="X1043" s="3"/>
      <c r="Y1043" s="3"/>
      <c r="Z1043" s="3"/>
      <c r="AA1043" s="3"/>
      <c r="AB1043" s="3"/>
      <c r="AC1043" s="3"/>
      <c r="AD1043" s="3"/>
      <c r="AE1043" s="3"/>
      <c r="AF1043" s="3"/>
      <c r="AG1043" s="3"/>
      <c r="AH1043" s="3"/>
      <c r="AI1043" s="3"/>
      <c r="AJ1043" s="3"/>
      <c r="AK1043" s="3"/>
      <c r="AL1043" s="3"/>
      <c r="AM1043" s="3"/>
      <c r="AN1043" s="3"/>
      <c r="AO1043" s="3"/>
      <c r="AP1043" s="3"/>
      <c r="AQ1043" s="3"/>
      <c r="AR1043" s="3"/>
      <c r="AS1043" s="3"/>
      <c r="AT1043" s="3"/>
      <c r="AU1043" s="3"/>
      <c r="AV1043" s="3"/>
      <c r="AW1043" s="3"/>
      <c r="AX1043" s="3"/>
      <c r="AY1043" s="3"/>
      <c r="AZ1043" s="3"/>
      <c r="BA1043" s="3"/>
      <c r="BB1043" s="3"/>
      <c r="BC1043" s="3"/>
      <c r="BD1043" s="3"/>
      <c r="BE1043" s="3"/>
      <c r="BF1043" s="3"/>
      <c r="BG1043" s="3"/>
      <c r="BH1043" s="3"/>
      <c r="BI1043" s="3"/>
      <c r="BJ1043" s="3"/>
      <c r="BK1043" s="3"/>
      <c r="BL1043" s="3"/>
      <c r="BM1043" s="3"/>
      <c r="BN1043" s="3"/>
      <c r="BO1043" s="3"/>
      <c r="BP1043" s="3"/>
      <c r="BQ1043" s="3"/>
      <c r="BR1043" s="3"/>
      <c r="BS1043" s="3"/>
      <c r="BT1043" s="3"/>
      <c r="BU1043" s="3"/>
      <c r="BV1043" s="3"/>
      <c r="BW1043" s="3"/>
      <c r="BX1043" s="3"/>
      <c r="BY1043" s="3"/>
      <c r="BZ1043" s="3"/>
    </row>
    <row r="1044">
      <c r="A1044" s="20"/>
      <c r="B1044" s="20"/>
      <c r="C1044" s="3"/>
      <c r="D1044" s="3"/>
      <c r="E1044" s="3"/>
      <c r="F1044" s="3"/>
      <c r="G1044" s="3"/>
      <c r="H1044" s="3"/>
      <c r="I1044" s="3"/>
      <c r="J1044" s="3"/>
      <c r="K1044" s="3"/>
      <c r="L1044" s="3"/>
      <c r="M1044" s="3"/>
      <c r="N1044" s="3"/>
      <c r="O1044" s="3"/>
      <c r="P1044" s="3"/>
      <c r="Q1044" s="3"/>
      <c r="R1044" s="3"/>
      <c r="S1044" s="3"/>
      <c r="T1044" s="3"/>
      <c r="U1044" s="3"/>
      <c r="V1044" s="3"/>
      <c r="W1044" s="3"/>
      <c r="X1044" s="3"/>
      <c r="Y1044" s="3"/>
      <c r="Z1044" s="3"/>
      <c r="AA1044" s="3"/>
      <c r="AB1044" s="3"/>
      <c r="AC1044" s="3"/>
      <c r="AD1044" s="3"/>
      <c r="AE1044" s="3"/>
      <c r="AF1044" s="3"/>
      <c r="AG1044" s="3"/>
      <c r="AH1044" s="3"/>
      <c r="AI1044" s="3"/>
      <c r="AJ1044" s="3"/>
      <c r="AK1044" s="3"/>
      <c r="AL1044" s="3"/>
      <c r="AM1044" s="3"/>
      <c r="AN1044" s="3"/>
      <c r="AO1044" s="3"/>
      <c r="AP1044" s="3"/>
      <c r="AQ1044" s="3"/>
      <c r="AR1044" s="3"/>
      <c r="AS1044" s="3"/>
      <c r="AT1044" s="3"/>
      <c r="AU1044" s="3"/>
      <c r="AV1044" s="3"/>
      <c r="AW1044" s="3"/>
      <c r="AX1044" s="3"/>
      <c r="AY1044" s="3"/>
      <c r="AZ1044" s="3"/>
      <c r="BA1044" s="3"/>
      <c r="BB1044" s="3"/>
      <c r="BC1044" s="3"/>
      <c r="BD1044" s="3"/>
      <c r="BE1044" s="3"/>
      <c r="BF1044" s="3"/>
      <c r="BG1044" s="3"/>
      <c r="BH1044" s="3"/>
      <c r="BI1044" s="3"/>
      <c r="BJ1044" s="3"/>
      <c r="BK1044" s="3"/>
      <c r="BL1044" s="3"/>
      <c r="BM1044" s="3"/>
      <c r="BN1044" s="3"/>
      <c r="BO1044" s="3"/>
      <c r="BP1044" s="3"/>
      <c r="BQ1044" s="3"/>
      <c r="BR1044" s="3"/>
      <c r="BS1044" s="3"/>
      <c r="BT1044" s="3"/>
      <c r="BU1044" s="3"/>
      <c r="BV1044" s="3"/>
      <c r="BW1044" s="3"/>
      <c r="BX1044" s="3"/>
      <c r="BY1044" s="3"/>
      <c r="BZ1044" s="3"/>
    </row>
    <row r="1045">
      <c r="A1045" s="20"/>
      <c r="B1045" s="20"/>
      <c r="C1045" s="3"/>
      <c r="D1045" s="3"/>
      <c r="E1045" s="3"/>
      <c r="F1045" s="3"/>
      <c r="G1045" s="3"/>
      <c r="H1045" s="3"/>
      <c r="I1045" s="3"/>
      <c r="J1045" s="3"/>
      <c r="K1045" s="3"/>
      <c r="L1045" s="3"/>
      <c r="M1045" s="3"/>
      <c r="N1045" s="3"/>
      <c r="O1045" s="3"/>
      <c r="P1045" s="3"/>
      <c r="Q1045" s="3"/>
      <c r="R1045" s="3"/>
      <c r="S1045" s="3"/>
      <c r="T1045" s="3"/>
      <c r="U1045" s="3"/>
      <c r="V1045" s="3"/>
      <c r="W1045" s="3"/>
      <c r="X1045" s="3"/>
      <c r="Y1045" s="3"/>
      <c r="Z1045" s="3"/>
      <c r="AA1045" s="3"/>
      <c r="AB1045" s="3"/>
      <c r="AC1045" s="3"/>
      <c r="AD1045" s="3"/>
      <c r="AE1045" s="3"/>
      <c r="AF1045" s="3"/>
      <c r="AG1045" s="3"/>
      <c r="AH1045" s="3"/>
      <c r="AI1045" s="3"/>
      <c r="AJ1045" s="3"/>
      <c r="AK1045" s="3"/>
      <c r="AL1045" s="3"/>
      <c r="AM1045" s="3"/>
      <c r="AN1045" s="3"/>
      <c r="AO1045" s="3"/>
      <c r="AP1045" s="3"/>
      <c r="AQ1045" s="3"/>
      <c r="AR1045" s="3"/>
      <c r="AS1045" s="3"/>
      <c r="AT1045" s="3"/>
      <c r="AU1045" s="3"/>
      <c r="AV1045" s="3"/>
      <c r="AW1045" s="3"/>
      <c r="AX1045" s="3"/>
      <c r="AY1045" s="3"/>
      <c r="AZ1045" s="3"/>
      <c r="BA1045" s="3"/>
      <c r="BB1045" s="3"/>
      <c r="BC1045" s="3"/>
      <c r="BD1045" s="3"/>
      <c r="BE1045" s="3"/>
      <c r="BF1045" s="3"/>
      <c r="BG1045" s="3"/>
      <c r="BH1045" s="3"/>
      <c r="BI1045" s="3"/>
      <c r="BJ1045" s="3"/>
      <c r="BK1045" s="3"/>
      <c r="BL1045" s="3"/>
      <c r="BM1045" s="3"/>
      <c r="BN1045" s="3"/>
      <c r="BO1045" s="3"/>
      <c r="BP1045" s="3"/>
      <c r="BQ1045" s="3"/>
      <c r="BR1045" s="3"/>
      <c r="BS1045" s="3"/>
      <c r="BT1045" s="3"/>
      <c r="BU1045" s="3"/>
      <c r="BV1045" s="3"/>
      <c r="BW1045" s="3"/>
      <c r="BX1045" s="3"/>
      <c r="BY1045" s="3"/>
      <c r="BZ1045" s="3"/>
    </row>
    <row r="1046">
      <c r="A1046" s="20"/>
      <c r="B1046" s="20"/>
      <c r="C1046" s="3"/>
      <c r="D1046" s="3"/>
      <c r="E1046" s="3"/>
      <c r="F1046" s="3"/>
      <c r="G1046" s="3"/>
      <c r="H1046" s="3"/>
      <c r="I1046" s="3"/>
      <c r="J1046" s="3"/>
      <c r="K1046" s="3"/>
      <c r="L1046" s="3"/>
      <c r="M1046" s="3"/>
      <c r="N1046" s="3"/>
      <c r="O1046" s="3"/>
      <c r="P1046" s="3"/>
      <c r="Q1046" s="3"/>
      <c r="R1046" s="3"/>
      <c r="S1046" s="3"/>
      <c r="T1046" s="3"/>
      <c r="U1046" s="3"/>
      <c r="V1046" s="3"/>
      <c r="W1046" s="3"/>
      <c r="X1046" s="3"/>
      <c r="Y1046" s="3"/>
      <c r="Z1046" s="3"/>
      <c r="AA1046" s="3"/>
      <c r="AB1046" s="3"/>
      <c r="AC1046" s="3"/>
      <c r="AD1046" s="3"/>
      <c r="AE1046" s="3"/>
      <c r="AF1046" s="3"/>
      <c r="AG1046" s="3"/>
      <c r="AH1046" s="3"/>
      <c r="AI1046" s="3"/>
      <c r="AJ1046" s="3"/>
      <c r="AK1046" s="3"/>
      <c r="AL1046" s="3"/>
      <c r="AM1046" s="3"/>
      <c r="AN1046" s="3"/>
      <c r="AO1046" s="3"/>
      <c r="AP1046" s="3"/>
      <c r="AQ1046" s="3"/>
      <c r="AR1046" s="3"/>
      <c r="AS1046" s="3"/>
      <c r="AT1046" s="3"/>
      <c r="AU1046" s="3"/>
      <c r="AV1046" s="3"/>
      <c r="AW1046" s="3"/>
      <c r="AX1046" s="3"/>
      <c r="AY1046" s="3"/>
      <c r="AZ1046" s="3"/>
      <c r="BA1046" s="3"/>
      <c r="BB1046" s="3"/>
      <c r="BC1046" s="3"/>
      <c r="BD1046" s="3"/>
      <c r="BE1046" s="3"/>
      <c r="BF1046" s="3"/>
      <c r="BG1046" s="3"/>
      <c r="BH1046" s="3"/>
      <c r="BI1046" s="3"/>
      <c r="BJ1046" s="3"/>
      <c r="BK1046" s="3"/>
      <c r="BL1046" s="3"/>
      <c r="BM1046" s="3"/>
      <c r="BN1046" s="3"/>
      <c r="BO1046" s="3"/>
      <c r="BP1046" s="3"/>
      <c r="BQ1046" s="3"/>
      <c r="BR1046" s="3"/>
      <c r="BS1046" s="3"/>
      <c r="BT1046" s="3"/>
      <c r="BU1046" s="3"/>
      <c r="BV1046" s="3"/>
      <c r="BW1046" s="3"/>
      <c r="BX1046" s="3"/>
      <c r="BY1046" s="3"/>
      <c r="BZ1046" s="3"/>
    </row>
    <row r="1047">
      <c r="A1047" s="20"/>
      <c r="B1047" s="20"/>
      <c r="C1047" s="3"/>
      <c r="D1047" s="3"/>
      <c r="E1047" s="3"/>
      <c r="F1047" s="3"/>
      <c r="G1047" s="3"/>
      <c r="H1047" s="3"/>
      <c r="I1047" s="3"/>
      <c r="J1047" s="3"/>
      <c r="K1047" s="3"/>
      <c r="L1047" s="3"/>
      <c r="M1047" s="3"/>
      <c r="N1047" s="3"/>
      <c r="O1047" s="3"/>
      <c r="P1047" s="3"/>
      <c r="Q1047" s="3"/>
      <c r="R1047" s="3"/>
      <c r="S1047" s="3"/>
      <c r="T1047" s="3"/>
      <c r="U1047" s="3"/>
      <c r="V1047" s="3"/>
      <c r="W1047" s="3"/>
      <c r="X1047" s="3"/>
      <c r="Y1047" s="3"/>
      <c r="Z1047" s="3"/>
      <c r="AA1047" s="3"/>
      <c r="AB1047" s="3"/>
      <c r="AC1047" s="3"/>
      <c r="AD1047" s="3"/>
      <c r="AE1047" s="3"/>
      <c r="AF1047" s="3"/>
      <c r="AG1047" s="3"/>
      <c r="AH1047" s="3"/>
      <c r="AI1047" s="3"/>
      <c r="AJ1047" s="3"/>
      <c r="AK1047" s="3"/>
      <c r="AL1047" s="3"/>
      <c r="AM1047" s="3"/>
      <c r="AN1047" s="3"/>
      <c r="AO1047" s="3"/>
      <c r="AP1047" s="3"/>
      <c r="AQ1047" s="3"/>
      <c r="AR1047" s="3"/>
      <c r="AS1047" s="3"/>
      <c r="AT1047" s="3"/>
      <c r="AU1047" s="3"/>
      <c r="AV1047" s="3"/>
      <c r="AW1047" s="3"/>
      <c r="AX1047" s="3"/>
      <c r="AY1047" s="3"/>
      <c r="AZ1047" s="3"/>
      <c r="BA1047" s="3"/>
      <c r="BB1047" s="3"/>
      <c r="BC1047" s="3"/>
      <c r="BD1047" s="3"/>
      <c r="BE1047" s="3"/>
      <c r="BF1047" s="3"/>
      <c r="BG1047" s="3"/>
      <c r="BH1047" s="3"/>
      <c r="BI1047" s="3"/>
      <c r="BJ1047" s="3"/>
      <c r="BK1047" s="3"/>
      <c r="BL1047" s="3"/>
      <c r="BM1047" s="3"/>
      <c r="BN1047" s="3"/>
      <c r="BO1047" s="3"/>
      <c r="BP1047" s="3"/>
      <c r="BQ1047" s="3"/>
      <c r="BR1047" s="3"/>
      <c r="BS1047" s="3"/>
      <c r="BT1047" s="3"/>
      <c r="BU1047" s="3"/>
      <c r="BV1047" s="3"/>
      <c r="BW1047" s="3"/>
      <c r="BX1047" s="3"/>
      <c r="BY1047" s="3"/>
      <c r="BZ1047" s="3"/>
    </row>
    <row r="1048">
      <c r="A1048" s="20"/>
      <c r="B1048" s="20"/>
      <c r="C1048" s="3"/>
      <c r="D1048" s="3"/>
      <c r="E1048" s="3"/>
      <c r="F1048" s="3"/>
      <c r="G1048" s="3"/>
      <c r="H1048" s="3"/>
      <c r="I1048" s="3"/>
      <c r="J1048" s="3"/>
      <c r="K1048" s="3"/>
      <c r="L1048" s="3"/>
      <c r="M1048" s="3"/>
      <c r="N1048" s="3"/>
      <c r="O1048" s="3"/>
      <c r="P1048" s="3"/>
      <c r="Q1048" s="3"/>
      <c r="R1048" s="3"/>
      <c r="S1048" s="3"/>
      <c r="T1048" s="3"/>
      <c r="U1048" s="3"/>
      <c r="V1048" s="3"/>
      <c r="W1048" s="3"/>
      <c r="X1048" s="3"/>
      <c r="Y1048" s="3"/>
      <c r="Z1048" s="3"/>
      <c r="AA1048" s="3"/>
      <c r="AB1048" s="3"/>
      <c r="AC1048" s="3"/>
      <c r="AD1048" s="3"/>
      <c r="AE1048" s="3"/>
      <c r="AF1048" s="3"/>
      <c r="AG1048" s="3"/>
      <c r="AH1048" s="3"/>
      <c r="AI1048" s="3"/>
      <c r="AJ1048" s="3"/>
      <c r="AK1048" s="3"/>
      <c r="AL1048" s="3"/>
      <c r="AM1048" s="3"/>
      <c r="AN1048" s="3"/>
      <c r="AO1048" s="3"/>
      <c r="AP1048" s="3"/>
      <c r="AQ1048" s="3"/>
      <c r="AR1048" s="3"/>
      <c r="AS1048" s="3"/>
      <c r="AT1048" s="3"/>
      <c r="AU1048" s="3"/>
      <c r="AV1048" s="3"/>
      <c r="AW1048" s="3"/>
      <c r="AX1048" s="3"/>
      <c r="AY1048" s="3"/>
      <c r="AZ1048" s="3"/>
      <c r="BA1048" s="3"/>
      <c r="BB1048" s="3"/>
      <c r="BC1048" s="3"/>
      <c r="BD1048" s="3"/>
      <c r="BE1048" s="3"/>
      <c r="BF1048" s="3"/>
      <c r="BG1048" s="3"/>
      <c r="BH1048" s="3"/>
      <c r="BI1048" s="3"/>
      <c r="BJ1048" s="3"/>
      <c r="BK1048" s="3"/>
      <c r="BL1048" s="3"/>
      <c r="BM1048" s="3"/>
      <c r="BN1048" s="3"/>
      <c r="BO1048" s="3"/>
      <c r="BP1048" s="3"/>
      <c r="BQ1048" s="3"/>
      <c r="BR1048" s="3"/>
      <c r="BS1048" s="3"/>
      <c r="BT1048" s="3"/>
      <c r="BU1048" s="3"/>
      <c r="BV1048" s="3"/>
      <c r="BW1048" s="3"/>
      <c r="BX1048" s="3"/>
      <c r="BY1048" s="3"/>
      <c r="BZ1048" s="3"/>
    </row>
    <row r="1049">
      <c r="A1049" s="20"/>
      <c r="B1049" s="20"/>
      <c r="C1049" s="3"/>
      <c r="D1049" s="3"/>
      <c r="E1049" s="3"/>
      <c r="F1049" s="3"/>
      <c r="G1049" s="3"/>
      <c r="H1049" s="3"/>
      <c r="I1049" s="3"/>
      <c r="J1049" s="3"/>
      <c r="K1049" s="3"/>
      <c r="L1049" s="3"/>
      <c r="M1049" s="3"/>
      <c r="N1049" s="3"/>
      <c r="O1049" s="3"/>
      <c r="P1049" s="3"/>
      <c r="Q1049" s="3"/>
      <c r="R1049" s="3"/>
      <c r="S1049" s="3"/>
      <c r="T1049" s="3"/>
      <c r="U1049" s="3"/>
      <c r="V1049" s="3"/>
      <c r="W1049" s="3"/>
      <c r="X1049" s="3"/>
      <c r="Y1049" s="3"/>
      <c r="Z1049" s="3"/>
      <c r="AA1049" s="3"/>
      <c r="AB1049" s="3"/>
      <c r="AC1049" s="3"/>
      <c r="AD1049" s="3"/>
      <c r="AE1049" s="3"/>
      <c r="AF1049" s="3"/>
      <c r="AG1049" s="3"/>
      <c r="AH1049" s="3"/>
      <c r="AI1049" s="3"/>
      <c r="AJ1049" s="3"/>
      <c r="AK1049" s="3"/>
      <c r="AL1049" s="3"/>
      <c r="AM1049" s="3"/>
      <c r="AN1049" s="3"/>
      <c r="AO1049" s="3"/>
      <c r="AP1049" s="3"/>
      <c r="AQ1049" s="3"/>
      <c r="AR1049" s="3"/>
      <c r="AS1049" s="3"/>
      <c r="AT1049" s="3"/>
      <c r="AU1049" s="3"/>
      <c r="AV1049" s="3"/>
      <c r="AW1049" s="3"/>
      <c r="AX1049" s="3"/>
      <c r="AY1049" s="3"/>
      <c r="AZ1049" s="3"/>
      <c r="BA1049" s="3"/>
      <c r="BB1049" s="3"/>
      <c r="BC1049" s="3"/>
      <c r="BD1049" s="3"/>
      <c r="BE1049" s="3"/>
      <c r="BF1049" s="3"/>
      <c r="BG1049" s="3"/>
      <c r="BH1049" s="3"/>
      <c r="BI1049" s="3"/>
      <c r="BJ1049" s="3"/>
      <c r="BK1049" s="3"/>
      <c r="BL1049" s="3"/>
      <c r="BM1049" s="3"/>
      <c r="BN1049" s="3"/>
      <c r="BO1049" s="3"/>
      <c r="BP1049" s="3"/>
      <c r="BQ1049" s="3"/>
      <c r="BR1049" s="3"/>
      <c r="BS1049" s="3"/>
      <c r="BT1049" s="3"/>
      <c r="BU1049" s="3"/>
      <c r="BV1049" s="3"/>
      <c r="BW1049" s="3"/>
      <c r="BX1049" s="3"/>
      <c r="BY1049" s="3"/>
      <c r="BZ1049" s="3"/>
    </row>
    <row r="1050">
      <c r="A1050" s="20"/>
      <c r="B1050" s="20"/>
      <c r="C1050" s="3"/>
      <c r="D1050" s="3"/>
      <c r="E1050" s="3"/>
      <c r="F1050" s="3"/>
      <c r="G1050" s="3"/>
      <c r="H1050" s="3"/>
      <c r="I1050" s="3"/>
      <c r="J1050" s="3"/>
      <c r="K1050" s="3"/>
      <c r="L1050" s="3"/>
      <c r="M1050" s="3"/>
      <c r="N1050" s="3"/>
      <c r="O1050" s="3"/>
      <c r="P1050" s="3"/>
      <c r="Q1050" s="3"/>
      <c r="R1050" s="3"/>
      <c r="S1050" s="3"/>
      <c r="T1050" s="3"/>
      <c r="U1050" s="3"/>
      <c r="V1050" s="3"/>
      <c r="W1050" s="3"/>
      <c r="X1050" s="3"/>
      <c r="Y1050" s="3"/>
      <c r="Z1050" s="3"/>
      <c r="AA1050" s="3"/>
      <c r="AB1050" s="3"/>
      <c r="AC1050" s="3"/>
      <c r="AD1050" s="3"/>
      <c r="AE1050" s="3"/>
      <c r="AF1050" s="3"/>
      <c r="AG1050" s="3"/>
      <c r="AH1050" s="3"/>
      <c r="AI1050" s="3"/>
      <c r="AJ1050" s="3"/>
      <c r="AK1050" s="3"/>
      <c r="AL1050" s="3"/>
      <c r="AM1050" s="3"/>
      <c r="AN1050" s="3"/>
      <c r="AO1050" s="3"/>
      <c r="AP1050" s="3"/>
      <c r="AQ1050" s="3"/>
      <c r="AR1050" s="3"/>
      <c r="AS1050" s="3"/>
      <c r="AT1050" s="3"/>
      <c r="AU1050" s="3"/>
      <c r="AV1050" s="3"/>
      <c r="AW1050" s="3"/>
      <c r="AX1050" s="3"/>
      <c r="AY1050" s="3"/>
      <c r="AZ1050" s="3"/>
      <c r="BA1050" s="3"/>
      <c r="BB1050" s="3"/>
      <c r="BC1050" s="3"/>
      <c r="BD1050" s="3"/>
      <c r="BE1050" s="3"/>
      <c r="BF1050" s="3"/>
      <c r="BG1050" s="3"/>
      <c r="BH1050" s="3"/>
      <c r="BI1050" s="3"/>
      <c r="BJ1050" s="3"/>
      <c r="BK1050" s="3"/>
      <c r="BL1050" s="3"/>
      <c r="BM1050" s="3"/>
      <c r="BN1050" s="3"/>
      <c r="BO1050" s="3"/>
      <c r="BP1050" s="3"/>
      <c r="BQ1050" s="3"/>
      <c r="BR1050" s="3"/>
      <c r="BS1050" s="3"/>
      <c r="BT1050" s="3"/>
      <c r="BU1050" s="3"/>
      <c r="BV1050" s="3"/>
      <c r="BW1050" s="3"/>
      <c r="BX1050" s="3"/>
      <c r="BY1050" s="3"/>
      <c r="BZ1050" s="3"/>
    </row>
    <row r="1051">
      <c r="A1051" s="20"/>
      <c r="B1051" s="20"/>
      <c r="C1051" s="3"/>
      <c r="D1051" s="3"/>
      <c r="E1051" s="3"/>
      <c r="F1051" s="3"/>
      <c r="G1051" s="3"/>
      <c r="H1051" s="3"/>
      <c r="I1051" s="3"/>
      <c r="J1051" s="3"/>
      <c r="K1051" s="3"/>
      <c r="L1051" s="3"/>
      <c r="M1051" s="3"/>
      <c r="N1051" s="3"/>
      <c r="O1051" s="3"/>
      <c r="P1051" s="3"/>
      <c r="Q1051" s="3"/>
      <c r="R1051" s="3"/>
      <c r="S1051" s="3"/>
      <c r="T1051" s="3"/>
      <c r="U1051" s="3"/>
      <c r="V1051" s="3"/>
      <c r="W1051" s="3"/>
      <c r="X1051" s="3"/>
      <c r="Y1051" s="3"/>
      <c r="Z1051" s="3"/>
      <c r="AA1051" s="3"/>
      <c r="AB1051" s="3"/>
      <c r="AC1051" s="3"/>
      <c r="AD1051" s="3"/>
      <c r="AE1051" s="3"/>
      <c r="AF1051" s="3"/>
      <c r="AG1051" s="3"/>
      <c r="AH1051" s="3"/>
      <c r="AI1051" s="3"/>
      <c r="AJ1051" s="3"/>
      <c r="AK1051" s="3"/>
      <c r="AL1051" s="3"/>
      <c r="AM1051" s="3"/>
      <c r="AN1051" s="3"/>
      <c r="AO1051" s="3"/>
      <c r="AP1051" s="3"/>
      <c r="AQ1051" s="3"/>
      <c r="AR1051" s="3"/>
      <c r="AS1051" s="3"/>
      <c r="AT1051" s="3"/>
      <c r="AU1051" s="3"/>
      <c r="AV1051" s="3"/>
      <c r="AW1051" s="3"/>
      <c r="AX1051" s="3"/>
      <c r="AY1051" s="3"/>
      <c r="AZ1051" s="3"/>
      <c r="BA1051" s="3"/>
      <c r="BB1051" s="3"/>
      <c r="BC1051" s="3"/>
      <c r="BD1051" s="3"/>
      <c r="BE1051" s="3"/>
      <c r="BF1051" s="3"/>
      <c r="BG1051" s="3"/>
      <c r="BH1051" s="3"/>
      <c r="BI1051" s="3"/>
      <c r="BJ1051" s="3"/>
      <c r="BK1051" s="3"/>
      <c r="BL1051" s="3"/>
      <c r="BM1051" s="3"/>
      <c r="BN1051" s="3"/>
      <c r="BO1051" s="3"/>
      <c r="BP1051" s="3"/>
      <c r="BQ1051" s="3"/>
      <c r="BR1051" s="3"/>
      <c r="BS1051" s="3"/>
      <c r="BT1051" s="3"/>
      <c r="BU1051" s="3"/>
      <c r="BV1051" s="3"/>
      <c r="BW1051" s="3"/>
      <c r="BX1051" s="3"/>
      <c r="BY1051" s="3"/>
      <c r="BZ1051" s="3"/>
    </row>
    <row r="1052">
      <c r="A1052" s="20"/>
      <c r="B1052" s="20"/>
      <c r="C1052" s="3"/>
      <c r="D1052" s="3"/>
      <c r="E1052" s="3"/>
      <c r="F1052" s="3"/>
      <c r="G1052" s="3"/>
      <c r="H1052" s="3"/>
      <c r="I1052" s="3"/>
      <c r="J1052" s="3"/>
      <c r="K1052" s="3"/>
      <c r="L1052" s="3"/>
      <c r="M1052" s="3"/>
      <c r="N1052" s="3"/>
      <c r="O1052" s="3"/>
      <c r="P1052" s="3"/>
      <c r="Q1052" s="3"/>
      <c r="R1052" s="3"/>
      <c r="S1052" s="3"/>
      <c r="T1052" s="3"/>
      <c r="U1052" s="3"/>
      <c r="V1052" s="3"/>
      <c r="W1052" s="3"/>
      <c r="X1052" s="3"/>
      <c r="Y1052" s="3"/>
      <c r="Z1052" s="3"/>
      <c r="AA1052" s="3"/>
      <c r="AB1052" s="3"/>
      <c r="AC1052" s="3"/>
      <c r="AD1052" s="3"/>
      <c r="AE1052" s="3"/>
      <c r="AF1052" s="3"/>
      <c r="AG1052" s="3"/>
      <c r="AH1052" s="3"/>
      <c r="AI1052" s="3"/>
      <c r="AJ1052" s="3"/>
      <c r="AK1052" s="3"/>
      <c r="AL1052" s="3"/>
      <c r="AM1052" s="3"/>
      <c r="AN1052" s="3"/>
      <c r="AO1052" s="3"/>
      <c r="AP1052" s="3"/>
      <c r="AQ1052" s="3"/>
      <c r="AR1052" s="3"/>
      <c r="AS1052" s="3"/>
      <c r="AT1052" s="3"/>
      <c r="AU1052" s="3"/>
      <c r="AV1052" s="3"/>
      <c r="AW1052" s="3"/>
      <c r="AX1052" s="3"/>
      <c r="AY1052" s="3"/>
      <c r="AZ1052" s="3"/>
      <c r="BA1052" s="3"/>
      <c r="BB1052" s="3"/>
      <c r="BC1052" s="3"/>
      <c r="BD1052" s="3"/>
      <c r="BE1052" s="3"/>
      <c r="BF1052" s="3"/>
      <c r="BG1052" s="3"/>
      <c r="BH1052" s="3"/>
      <c r="BI1052" s="3"/>
      <c r="BJ1052" s="3"/>
      <c r="BK1052" s="3"/>
      <c r="BL1052" s="3"/>
      <c r="BM1052" s="3"/>
      <c r="BN1052" s="3"/>
      <c r="BO1052" s="3"/>
      <c r="BP1052" s="3"/>
      <c r="BQ1052" s="3"/>
      <c r="BR1052" s="3"/>
      <c r="BS1052" s="3"/>
      <c r="BT1052" s="3"/>
      <c r="BU1052" s="3"/>
      <c r="BV1052" s="3"/>
      <c r="BW1052" s="3"/>
      <c r="BX1052" s="3"/>
      <c r="BY1052" s="3"/>
      <c r="BZ1052" s="3"/>
    </row>
    <row r="1053">
      <c r="A1053" s="20"/>
      <c r="B1053" s="20"/>
      <c r="C1053" s="3"/>
      <c r="D1053" s="3"/>
      <c r="E1053" s="3"/>
      <c r="F1053" s="3"/>
      <c r="G1053" s="3"/>
      <c r="H1053" s="3"/>
      <c r="I1053" s="3"/>
      <c r="J1053" s="3"/>
      <c r="K1053" s="3"/>
      <c r="L1053" s="3"/>
      <c r="M1053" s="3"/>
      <c r="N1053" s="3"/>
      <c r="O1053" s="3"/>
      <c r="P1053" s="3"/>
      <c r="Q1053" s="3"/>
      <c r="R1053" s="3"/>
      <c r="S1053" s="3"/>
      <c r="T1053" s="3"/>
      <c r="U1053" s="3"/>
      <c r="V1053" s="3"/>
      <c r="W1053" s="3"/>
      <c r="X1053" s="3"/>
      <c r="Y1053" s="3"/>
      <c r="Z1053" s="3"/>
      <c r="AA1053" s="3"/>
      <c r="AB1053" s="3"/>
      <c r="AC1053" s="3"/>
      <c r="AD1053" s="3"/>
      <c r="AE1053" s="3"/>
      <c r="AF1053" s="3"/>
      <c r="AG1053" s="3"/>
      <c r="AH1053" s="3"/>
      <c r="AI1053" s="3"/>
      <c r="AJ1053" s="3"/>
      <c r="AK1053" s="3"/>
      <c r="AL1053" s="3"/>
      <c r="AM1053" s="3"/>
      <c r="AN1053" s="3"/>
      <c r="AO1053" s="3"/>
      <c r="AP1053" s="3"/>
      <c r="AQ1053" s="3"/>
      <c r="AR1053" s="3"/>
      <c r="AS1053" s="3"/>
      <c r="AT1053" s="3"/>
      <c r="AU1053" s="3"/>
      <c r="AV1053" s="3"/>
      <c r="AW1053" s="3"/>
      <c r="AX1053" s="3"/>
      <c r="AY1053" s="3"/>
      <c r="AZ1053" s="3"/>
      <c r="BA1053" s="3"/>
      <c r="BB1053" s="3"/>
      <c r="BC1053" s="3"/>
      <c r="BD1053" s="3"/>
      <c r="BE1053" s="3"/>
      <c r="BF1053" s="3"/>
      <c r="BG1053" s="3"/>
      <c r="BH1053" s="3"/>
      <c r="BI1053" s="3"/>
      <c r="BJ1053" s="3"/>
      <c r="BK1053" s="3"/>
      <c r="BL1053" s="3"/>
      <c r="BM1053" s="3"/>
      <c r="BN1053" s="3"/>
      <c r="BO1053" s="3"/>
      <c r="BP1053" s="3"/>
      <c r="BQ1053" s="3"/>
      <c r="BR1053" s="3"/>
      <c r="BS1053" s="3"/>
      <c r="BT1053" s="3"/>
      <c r="BU1053" s="3"/>
      <c r="BV1053" s="3"/>
      <c r="BW1053" s="3"/>
      <c r="BX1053" s="3"/>
      <c r="BY1053" s="3"/>
      <c r="BZ1053" s="3"/>
    </row>
    <row r="1054">
      <c r="A1054" s="20"/>
      <c r="B1054" s="20"/>
      <c r="C1054" s="3"/>
      <c r="D1054" s="3"/>
      <c r="E1054" s="3"/>
      <c r="F1054" s="3"/>
      <c r="G1054" s="3"/>
      <c r="H1054" s="3"/>
      <c r="I1054" s="3"/>
      <c r="J1054" s="3"/>
      <c r="K1054" s="3"/>
      <c r="L1054" s="3"/>
      <c r="M1054" s="3"/>
      <c r="N1054" s="3"/>
      <c r="O1054" s="3"/>
      <c r="P1054" s="3"/>
      <c r="Q1054" s="3"/>
      <c r="R1054" s="3"/>
      <c r="S1054" s="3"/>
      <c r="T1054" s="3"/>
      <c r="U1054" s="3"/>
      <c r="V1054" s="3"/>
      <c r="W1054" s="3"/>
      <c r="X1054" s="3"/>
      <c r="Y1054" s="3"/>
      <c r="Z1054" s="3"/>
      <c r="AA1054" s="3"/>
      <c r="AB1054" s="3"/>
      <c r="AC1054" s="3"/>
      <c r="AD1054" s="3"/>
      <c r="AE1054" s="3"/>
      <c r="AF1054" s="3"/>
      <c r="AG1054" s="3"/>
      <c r="AH1054" s="3"/>
      <c r="AI1054" s="3"/>
      <c r="AJ1054" s="3"/>
      <c r="AK1054" s="3"/>
      <c r="AL1054" s="3"/>
      <c r="AM1054" s="3"/>
      <c r="AN1054" s="3"/>
      <c r="AO1054" s="3"/>
      <c r="AP1054" s="3"/>
      <c r="AQ1054" s="3"/>
      <c r="AR1054" s="3"/>
      <c r="AS1054" s="3"/>
      <c r="AT1054" s="3"/>
      <c r="AU1054" s="3"/>
      <c r="AV1054" s="3"/>
      <c r="AW1054" s="3"/>
      <c r="AX1054" s="3"/>
      <c r="AY1054" s="3"/>
      <c r="AZ1054" s="3"/>
      <c r="BA1054" s="3"/>
      <c r="BB1054" s="3"/>
      <c r="BC1054" s="3"/>
      <c r="BD1054" s="3"/>
      <c r="BE1054" s="3"/>
      <c r="BF1054" s="3"/>
      <c r="BG1054" s="3"/>
      <c r="BH1054" s="3"/>
      <c r="BI1054" s="3"/>
      <c r="BJ1054" s="3"/>
      <c r="BK1054" s="3"/>
      <c r="BL1054" s="3"/>
      <c r="BM1054" s="3"/>
      <c r="BN1054" s="3"/>
      <c r="BO1054" s="3"/>
      <c r="BP1054" s="3"/>
      <c r="BQ1054" s="3"/>
      <c r="BR1054" s="3"/>
      <c r="BS1054" s="3"/>
      <c r="BT1054" s="3"/>
      <c r="BU1054" s="3"/>
      <c r="BV1054" s="3"/>
      <c r="BW1054" s="3"/>
      <c r="BX1054" s="3"/>
      <c r="BY1054" s="3"/>
      <c r="BZ1054" s="3"/>
    </row>
    <row r="1055">
      <c r="A1055" s="20"/>
      <c r="B1055" s="20"/>
      <c r="C1055" s="3"/>
      <c r="D1055" s="3"/>
      <c r="E1055" s="3"/>
      <c r="F1055" s="3"/>
      <c r="G1055" s="3"/>
      <c r="H1055" s="3"/>
      <c r="I1055" s="3"/>
      <c r="J1055" s="3"/>
      <c r="K1055" s="3"/>
      <c r="L1055" s="3"/>
      <c r="M1055" s="3"/>
      <c r="N1055" s="3"/>
      <c r="O1055" s="3"/>
      <c r="P1055" s="3"/>
      <c r="Q1055" s="3"/>
      <c r="R1055" s="3"/>
      <c r="S1055" s="3"/>
      <c r="T1055" s="3"/>
      <c r="U1055" s="3"/>
      <c r="V1055" s="3"/>
      <c r="W1055" s="3"/>
      <c r="X1055" s="3"/>
      <c r="Y1055" s="3"/>
      <c r="Z1055" s="3"/>
      <c r="AA1055" s="3"/>
      <c r="AB1055" s="3"/>
      <c r="AC1055" s="3"/>
      <c r="AD1055" s="3"/>
      <c r="AE1055" s="3"/>
      <c r="AF1055" s="3"/>
      <c r="AG1055" s="3"/>
      <c r="AH1055" s="3"/>
      <c r="AI1055" s="3"/>
      <c r="AJ1055" s="3"/>
      <c r="AK1055" s="3"/>
      <c r="AL1055" s="3"/>
      <c r="AM1055" s="3"/>
      <c r="AN1055" s="3"/>
      <c r="AO1055" s="3"/>
      <c r="AP1055" s="3"/>
      <c r="AQ1055" s="3"/>
      <c r="AR1055" s="3"/>
      <c r="AS1055" s="3"/>
      <c r="AT1055" s="3"/>
      <c r="AU1055" s="3"/>
      <c r="AV1055" s="3"/>
      <c r="AW1055" s="3"/>
      <c r="AX1055" s="3"/>
      <c r="AY1055" s="3"/>
      <c r="AZ1055" s="3"/>
      <c r="BA1055" s="3"/>
      <c r="BB1055" s="3"/>
      <c r="BC1055" s="3"/>
      <c r="BD1055" s="3"/>
      <c r="BE1055" s="3"/>
      <c r="BF1055" s="3"/>
      <c r="BG1055" s="3"/>
      <c r="BH1055" s="3"/>
      <c r="BI1055" s="3"/>
      <c r="BJ1055" s="3"/>
      <c r="BK1055" s="3"/>
      <c r="BL1055" s="3"/>
      <c r="BM1055" s="3"/>
      <c r="BN1055" s="3"/>
      <c r="BO1055" s="3"/>
      <c r="BP1055" s="3"/>
      <c r="BQ1055" s="3"/>
      <c r="BR1055" s="3"/>
      <c r="BS1055" s="3"/>
      <c r="BT1055" s="3"/>
      <c r="BU1055" s="3"/>
      <c r="BV1055" s="3"/>
      <c r="BW1055" s="3"/>
      <c r="BX1055" s="3"/>
      <c r="BY1055" s="3"/>
      <c r="BZ1055" s="3"/>
    </row>
    <row r="1056">
      <c r="A1056" s="20"/>
      <c r="B1056" s="20"/>
      <c r="C1056" s="3"/>
      <c r="D1056" s="3"/>
      <c r="E1056" s="3"/>
      <c r="F1056" s="3"/>
      <c r="G1056" s="3"/>
      <c r="H1056" s="3"/>
      <c r="I1056" s="3"/>
      <c r="J1056" s="3"/>
      <c r="K1056" s="3"/>
      <c r="L1056" s="3"/>
      <c r="M1056" s="3"/>
      <c r="N1056" s="3"/>
      <c r="O1056" s="3"/>
      <c r="P1056" s="3"/>
      <c r="Q1056" s="3"/>
      <c r="R1056" s="3"/>
      <c r="S1056" s="3"/>
      <c r="T1056" s="3"/>
      <c r="U1056" s="3"/>
      <c r="V1056" s="3"/>
      <c r="W1056" s="3"/>
      <c r="X1056" s="3"/>
      <c r="Y1056" s="3"/>
      <c r="Z1056" s="3"/>
      <c r="AA1056" s="3"/>
      <c r="AB1056" s="3"/>
      <c r="AC1056" s="3"/>
      <c r="AD1056" s="3"/>
      <c r="AE1056" s="3"/>
      <c r="AF1056" s="3"/>
      <c r="AG1056" s="3"/>
      <c r="AH1056" s="3"/>
      <c r="AI1056" s="3"/>
      <c r="AJ1056" s="3"/>
      <c r="AK1056" s="3"/>
      <c r="AL1056" s="3"/>
      <c r="AM1056" s="3"/>
      <c r="AN1056" s="3"/>
      <c r="AO1056" s="3"/>
      <c r="AP1056" s="3"/>
      <c r="AQ1056" s="3"/>
      <c r="AR1056" s="3"/>
      <c r="AS1056" s="3"/>
      <c r="AT1056" s="3"/>
      <c r="AU1056" s="3"/>
      <c r="AV1056" s="3"/>
      <c r="AW1056" s="3"/>
      <c r="AX1056" s="3"/>
      <c r="AY1056" s="3"/>
      <c r="AZ1056" s="3"/>
      <c r="BA1056" s="3"/>
      <c r="BB1056" s="3"/>
      <c r="BC1056" s="3"/>
      <c r="BD1056" s="3"/>
      <c r="BE1056" s="3"/>
      <c r="BF1056" s="3"/>
      <c r="BG1056" s="3"/>
      <c r="BH1056" s="3"/>
      <c r="BI1056" s="3"/>
      <c r="BJ1056" s="3"/>
      <c r="BK1056" s="3"/>
      <c r="BL1056" s="3"/>
      <c r="BM1056" s="3"/>
      <c r="BN1056" s="3"/>
      <c r="BO1056" s="3"/>
      <c r="BP1056" s="3"/>
      <c r="BQ1056" s="3"/>
      <c r="BR1056" s="3"/>
      <c r="BS1056" s="3"/>
      <c r="BT1056" s="3"/>
      <c r="BU1056" s="3"/>
      <c r="BV1056" s="3"/>
      <c r="BW1056" s="3"/>
      <c r="BX1056" s="3"/>
      <c r="BY1056" s="3"/>
      <c r="BZ1056" s="3"/>
    </row>
    <row r="1057">
      <c r="A1057" s="20"/>
      <c r="B1057" s="20"/>
      <c r="C1057" s="3"/>
      <c r="D1057" s="3"/>
      <c r="E1057" s="3"/>
      <c r="F1057" s="3"/>
      <c r="G1057" s="3"/>
      <c r="H1057" s="3"/>
      <c r="I1057" s="3"/>
      <c r="J1057" s="3"/>
      <c r="K1057" s="3"/>
      <c r="L1057" s="3"/>
      <c r="M1057" s="3"/>
      <c r="N1057" s="3"/>
      <c r="O1057" s="3"/>
      <c r="P1057" s="3"/>
      <c r="Q1057" s="3"/>
      <c r="R1057" s="3"/>
      <c r="S1057" s="3"/>
      <c r="T1057" s="3"/>
      <c r="U1057" s="3"/>
      <c r="V1057" s="3"/>
      <c r="W1057" s="3"/>
      <c r="X1057" s="3"/>
      <c r="Y1057" s="3"/>
      <c r="Z1057" s="3"/>
      <c r="AA1057" s="3"/>
      <c r="AB1057" s="3"/>
      <c r="AC1057" s="3"/>
      <c r="AD1057" s="3"/>
      <c r="AE1057" s="3"/>
      <c r="AF1057" s="3"/>
      <c r="AG1057" s="3"/>
      <c r="AH1057" s="3"/>
      <c r="AI1057" s="3"/>
      <c r="AJ1057" s="3"/>
      <c r="AK1057" s="3"/>
      <c r="AL1057" s="3"/>
      <c r="AM1057" s="3"/>
      <c r="AN1057" s="3"/>
      <c r="AO1057" s="3"/>
      <c r="AP1057" s="3"/>
      <c r="AQ1057" s="3"/>
      <c r="AR1057" s="3"/>
      <c r="AS1057" s="3"/>
      <c r="AT1057" s="3"/>
      <c r="AU1057" s="3"/>
      <c r="AV1057" s="3"/>
      <c r="AW1057" s="3"/>
      <c r="AX1057" s="3"/>
      <c r="AY1057" s="3"/>
      <c r="AZ1057" s="3"/>
      <c r="BA1057" s="3"/>
      <c r="BB1057" s="3"/>
      <c r="BC1057" s="3"/>
      <c r="BD1057" s="3"/>
      <c r="BE1057" s="3"/>
      <c r="BF1057" s="3"/>
      <c r="BG1057" s="3"/>
      <c r="BH1057" s="3"/>
      <c r="BI1057" s="3"/>
      <c r="BJ1057" s="3"/>
      <c r="BK1057" s="3"/>
      <c r="BL1057" s="3"/>
      <c r="BM1057" s="3"/>
      <c r="BN1057" s="3"/>
      <c r="BO1057" s="3"/>
      <c r="BP1057" s="3"/>
      <c r="BQ1057" s="3"/>
      <c r="BR1057" s="3"/>
      <c r="BS1057" s="3"/>
      <c r="BT1057" s="3"/>
      <c r="BU1057" s="3"/>
      <c r="BV1057" s="3"/>
      <c r="BW1057" s="3"/>
      <c r="BX1057" s="3"/>
      <c r="BY1057" s="3"/>
      <c r="BZ1057" s="3"/>
    </row>
    <row r="1058">
      <c r="A1058" s="20"/>
      <c r="B1058" s="20"/>
      <c r="C1058" s="3"/>
      <c r="D1058" s="3"/>
      <c r="E1058" s="3"/>
      <c r="F1058" s="3"/>
      <c r="G1058" s="3"/>
      <c r="H1058" s="3"/>
      <c r="I1058" s="3"/>
      <c r="J1058" s="3"/>
      <c r="K1058" s="3"/>
      <c r="L1058" s="3"/>
      <c r="M1058" s="3"/>
      <c r="N1058" s="3"/>
      <c r="O1058" s="3"/>
      <c r="P1058" s="3"/>
      <c r="Q1058" s="3"/>
      <c r="R1058" s="3"/>
      <c r="S1058" s="3"/>
      <c r="T1058" s="3"/>
      <c r="U1058" s="3"/>
      <c r="V1058" s="3"/>
      <c r="W1058" s="3"/>
      <c r="X1058" s="3"/>
      <c r="Y1058" s="3"/>
      <c r="Z1058" s="3"/>
      <c r="AA1058" s="3"/>
      <c r="AB1058" s="3"/>
      <c r="AC1058" s="3"/>
      <c r="AD1058" s="3"/>
      <c r="AE1058" s="3"/>
      <c r="AF1058" s="3"/>
      <c r="AG1058" s="3"/>
      <c r="AH1058" s="3"/>
      <c r="AI1058" s="3"/>
      <c r="AJ1058" s="3"/>
      <c r="AK1058" s="3"/>
      <c r="AL1058" s="3"/>
      <c r="AM1058" s="3"/>
      <c r="AN1058" s="3"/>
      <c r="AO1058" s="3"/>
      <c r="AP1058" s="3"/>
      <c r="AQ1058" s="3"/>
      <c r="AR1058" s="3"/>
      <c r="AS1058" s="3"/>
      <c r="AT1058" s="3"/>
      <c r="AU1058" s="3"/>
      <c r="AV1058" s="3"/>
      <c r="AW1058" s="3"/>
      <c r="AX1058" s="3"/>
      <c r="AY1058" s="3"/>
      <c r="AZ1058" s="3"/>
      <c r="BA1058" s="3"/>
      <c r="BB1058" s="3"/>
      <c r="BC1058" s="3"/>
      <c r="BD1058" s="3"/>
      <c r="BE1058" s="3"/>
      <c r="BF1058" s="3"/>
      <c r="BG1058" s="3"/>
      <c r="BH1058" s="3"/>
      <c r="BI1058" s="3"/>
      <c r="BJ1058" s="3"/>
      <c r="BK1058" s="3"/>
      <c r="BL1058" s="3"/>
      <c r="BM1058" s="3"/>
      <c r="BN1058" s="3"/>
      <c r="BO1058" s="3"/>
      <c r="BP1058" s="3"/>
      <c r="BQ1058" s="3"/>
      <c r="BR1058" s="3"/>
      <c r="BS1058" s="3"/>
      <c r="BT1058" s="3"/>
      <c r="BU1058" s="3"/>
      <c r="BV1058" s="3"/>
      <c r="BW1058" s="3"/>
      <c r="BX1058" s="3"/>
      <c r="BY1058" s="3"/>
      <c r="BZ1058" s="3"/>
    </row>
    <row r="1059">
      <c r="A1059" s="20"/>
      <c r="B1059" s="20"/>
      <c r="C1059" s="3"/>
      <c r="D1059" s="3"/>
      <c r="E1059" s="3"/>
      <c r="F1059" s="3"/>
      <c r="G1059" s="3"/>
      <c r="H1059" s="3"/>
      <c r="I1059" s="3"/>
      <c r="J1059" s="3"/>
      <c r="K1059" s="3"/>
      <c r="L1059" s="3"/>
      <c r="M1059" s="3"/>
      <c r="N1059" s="3"/>
      <c r="O1059" s="3"/>
      <c r="P1059" s="3"/>
      <c r="Q1059" s="3"/>
      <c r="R1059" s="3"/>
      <c r="S1059" s="3"/>
      <c r="T1059" s="3"/>
      <c r="U1059" s="3"/>
      <c r="V1059" s="3"/>
      <c r="W1059" s="3"/>
      <c r="X1059" s="3"/>
      <c r="Y1059" s="3"/>
      <c r="Z1059" s="3"/>
      <c r="AA1059" s="3"/>
      <c r="AB1059" s="3"/>
      <c r="AC1059" s="3"/>
      <c r="AD1059" s="3"/>
      <c r="AE1059" s="3"/>
      <c r="AF1059" s="3"/>
      <c r="AG1059" s="3"/>
      <c r="AH1059" s="3"/>
      <c r="AI1059" s="3"/>
      <c r="AJ1059" s="3"/>
      <c r="AK1059" s="3"/>
      <c r="AL1059" s="3"/>
      <c r="AM1059" s="3"/>
      <c r="AN1059" s="3"/>
      <c r="AO1059" s="3"/>
      <c r="AP1059" s="3"/>
      <c r="AQ1059" s="3"/>
      <c r="AR1059" s="3"/>
      <c r="AS1059" s="3"/>
      <c r="AT1059" s="3"/>
      <c r="AU1059" s="3"/>
      <c r="AV1059" s="3"/>
      <c r="AW1059" s="3"/>
      <c r="AX1059" s="3"/>
      <c r="AY1059" s="3"/>
      <c r="AZ1059" s="3"/>
      <c r="BA1059" s="3"/>
      <c r="BB1059" s="3"/>
      <c r="BC1059" s="3"/>
      <c r="BD1059" s="3"/>
      <c r="BE1059" s="3"/>
      <c r="BF1059" s="3"/>
      <c r="BG1059" s="3"/>
      <c r="BH1059" s="3"/>
      <c r="BI1059" s="3"/>
      <c r="BJ1059" s="3"/>
      <c r="BK1059" s="3"/>
      <c r="BL1059" s="3"/>
      <c r="BM1059" s="3"/>
      <c r="BN1059" s="3"/>
      <c r="BO1059" s="3"/>
      <c r="BP1059" s="3"/>
      <c r="BQ1059" s="3"/>
      <c r="BR1059" s="3"/>
      <c r="BS1059" s="3"/>
      <c r="BT1059" s="3"/>
      <c r="BU1059" s="3"/>
      <c r="BV1059" s="3"/>
      <c r="BW1059" s="3"/>
      <c r="BX1059" s="3"/>
      <c r="BY1059" s="3"/>
      <c r="BZ1059" s="3"/>
    </row>
    <row r="1060">
      <c r="A1060" s="20"/>
      <c r="B1060" s="20"/>
      <c r="C1060" s="3"/>
      <c r="D1060" s="3"/>
      <c r="E1060" s="3"/>
      <c r="F1060" s="3"/>
      <c r="G1060" s="3"/>
      <c r="H1060" s="3"/>
      <c r="I1060" s="3"/>
      <c r="J1060" s="3"/>
      <c r="K1060" s="3"/>
      <c r="L1060" s="3"/>
      <c r="M1060" s="3"/>
      <c r="N1060" s="3"/>
      <c r="O1060" s="3"/>
      <c r="P1060" s="3"/>
      <c r="Q1060" s="3"/>
      <c r="R1060" s="3"/>
      <c r="S1060" s="3"/>
      <c r="T1060" s="3"/>
      <c r="U1060" s="3"/>
      <c r="V1060" s="3"/>
      <c r="W1060" s="3"/>
      <c r="X1060" s="3"/>
      <c r="Y1060" s="3"/>
      <c r="Z1060" s="3"/>
      <c r="AA1060" s="3"/>
      <c r="AB1060" s="3"/>
      <c r="AC1060" s="3"/>
      <c r="AD1060" s="3"/>
      <c r="AE1060" s="3"/>
      <c r="AF1060" s="3"/>
      <c r="AG1060" s="3"/>
      <c r="AH1060" s="3"/>
      <c r="AI1060" s="3"/>
      <c r="AJ1060" s="3"/>
      <c r="AK1060" s="3"/>
      <c r="AL1060" s="3"/>
      <c r="AM1060" s="3"/>
      <c r="AN1060" s="3"/>
      <c r="AO1060" s="3"/>
      <c r="AP1060" s="3"/>
      <c r="AQ1060" s="3"/>
      <c r="AR1060" s="3"/>
      <c r="AS1060" s="3"/>
      <c r="AT1060" s="3"/>
      <c r="AU1060" s="3"/>
      <c r="AV1060" s="3"/>
      <c r="AW1060" s="3"/>
      <c r="AX1060" s="3"/>
      <c r="AY1060" s="3"/>
      <c r="AZ1060" s="3"/>
      <c r="BA1060" s="3"/>
      <c r="BB1060" s="3"/>
      <c r="BC1060" s="3"/>
      <c r="BD1060" s="3"/>
      <c r="BE1060" s="3"/>
      <c r="BF1060" s="3"/>
      <c r="BG1060" s="3"/>
      <c r="BH1060" s="3"/>
      <c r="BI1060" s="3"/>
      <c r="BJ1060" s="3"/>
      <c r="BK1060" s="3"/>
      <c r="BL1060" s="3"/>
      <c r="BM1060" s="3"/>
      <c r="BN1060" s="3"/>
      <c r="BO1060" s="3"/>
      <c r="BP1060" s="3"/>
      <c r="BQ1060" s="3"/>
      <c r="BR1060" s="3"/>
      <c r="BS1060" s="3"/>
      <c r="BT1060" s="3"/>
      <c r="BU1060" s="3"/>
      <c r="BV1060" s="3"/>
      <c r="BW1060" s="3"/>
      <c r="BX1060" s="3"/>
      <c r="BY1060" s="3"/>
      <c r="BZ1060" s="3"/>
    </row>
    <row r="1061">
      <c r="A1061" s="20"/>
      <c r="B1061" s="20"/>
      <c r="C1061" s="3"/>
      <c r="D1061" s="3"/>
      <c r="E1061" s="3"/>
      <c r="F1061" s="3"/>
      <c r="G1061" s="3"/>
      <c r="H1061" s="3"/>
      <c r="I1061" s="3"/>
      <c r="J1061" s="3"/>
      <c r="K1061" s="3"/>
      <c r="L1061" s="3"/>
      <c r="M1061" s="3"/>
      <c r="N1061" s="3"/>
      <c r="O1061" s="3"/>
      <c r="P1061" s="3"/>
      <c r="Q1061" s="3"/>
      <c r="R1061" s="3"/>
      <c r="S1061" s="3"/>
      <c r="T1061" s="3"/>
      <c r="U1061" s="3"/>
      <c r="V1061" s="3"/>
      <c r="W1061" s="3"/>
      <c r="X1061" s="3"/>
      <c r="Y1061" s="3"/>
      <c r="Z1061" s="3"/>
      <c r="AA1061" s="3"/>
      <c r="AB1061" s="3"/>
      <c r="AC1061" s="3"/>
      <c r="AD1061" s="3"/>
      <c r="AE1061" s="3"/>
      <c r="AF1061" s="3"/>
      <c r="AG1061" s="3"/>
      <c r="AH1061" s="3"/>
      <c r="AI1061" s="3"/>
      <c r="AJ1061" s="3"/>
      <c r="AK1061" s="3"/>
      <c r="AL1061" s="3"/>
      <c r="AM1061" s="3"/>
      <c r="AN1061" s="3"/>
      <c r="AO1061" s="3"/>
      <c r="AP1061" s="3"/>
      <c r="AQ1061" s="3"/>
      <c r="AR1061" s="3"/>
      <c r="AS1061" s="3"/>
      <c r="AT1061" s="3"/>
      <c r="AU1061" s="3"/>
      <c r="AV1061" s="3"/>
      <c r="AW1061" s="3"/>
      <c r="AX1061" s="3"/>
      <c r="AY1061" s="3"/>
      <c r="AZ1061" s="3"/>
      <c r="BA1061" s="3"/>
      <c r="BB1061" s="3"/>
      <c r="BC1061" s="3"/>
      <c r="BD1061" s="3"/>
      <c r="BE1061" s="3"/>
      <c r="BF1061" s="3"/>
      <c r="BG1061" s="3"/>
      <c r="BH1061" s="3"/>
      <c r="BI1061" s="3"/>
      <c r="BJ1061" s="3"/>
      <c r="BK1061" s="3"/>
      <c r="BL1061" s="3"/>
      <c r="BM1061" s="3"/>
      <c r="BN1061" s="3"/>
      <c r="BO1061" s="3"/>
      <c r="BP1061" s="3"/>
      <c r="BQ1061" s="3"/>
      <c r="BR1061" s="3"/>
      <c r="BS1061" s="3"/>
      <c r="BT1061" s="3"/>
      <c r="BU1061" s="3"/>
      <c r="BV1061" s="3"/>
      <c r="BW1061" s="3"/>
      <c r="BX1061" s="3"/>
      <c r="BY1061" s="3"/>
      <c r="BZ1061" s="3"/>
    </row>
    <row r="1062">
      <c r="A1062" s="20"/>
      <c r="B1062" s="20"/>
      <c r="C1062" s="3"/>
      <c r="D1062" s="3"/>
      <c r="E1062" s="3"/>
      <c r="F1062" s="3"/>
      <c r="G1062" s="3"/>
      <c r="H1062" s="3"/>
      <c r="I1062" s="3"/>
      <c r="J1062" s="3"/>
      <c r="K1062" s="3"/>
      <c r="L1062" s="3"/>
      <c r="M1062" s="3"/>
      <c r="N1062" s="3"/>
      <c r="O1062" s="3"/>
      <c r="P1062" s="3"/>
      <c r="Q1062" s="3"/>
      <c r="R1062" s="3"/>
      <c r="S1062" s="3"/>
      <c r="T1062" s="3"/>
      <c r="U1062" s="3"/>
      <c r="V1062" s="3"/>
      <c r="W1062" s="3"/>
      <c r="X1062" s="3"/>
      <c r="Y1062" s="3"/>
      <c r="Z1062" s="3"/>
      <c r="AA1062" s="3"/>
      <c r="AB1062" s="3"/>
      <c r="AC1062" s="3"/>
      <c r="AD1062" s="3"/>
      <c r="AE1062" s="3"/>
      <c r="AF1062" s="3"/>
      <c r="AG1062" s="3"/>
      <c r="AH1062" s="3"/>
      <c r="AI1062" s="3"/>
      <c r="AJ1062" s="3"/>
      <c r="AK1062" s="3"/>
      <c r="AL1062" s="3"/>
      <c r="AM1062" s="3"/>
      <c r="AN1062" s="3"/>
      <c r="AO1062" s="3"/>
      <c r="AP1062" s="3"/>
      <c r="AQ1062" s="3"/>
      <c r="AR1062" s="3"/>
      <c r="AS1062" s="3"/>
      <c r="AT1062" s="3"/>
      <c r="AU1062" s="3"/>
      <c r="AV1062" s="3"/>
      <c r="AW1062" s="3"/>
      <c r="AX1062" s="3"/>
      <c r="AY1062" s="3"/>
      <c r="AZ1062" s="3"/>
      <c r="BA1062" s="3"/>
      <c r="BB1062" s="3"/>
      <c r="BC1062" s="3"/>
      <c r="BD1062" s="3"/>
      <c r="BE1062" s="3"/>
      <c r="BF1062" s="3"/>
      <c r="BG1062" s="3"/>
      <c r="BH1062" s="3"/>
      <c r="BI1062" s="3"/>
      <c r="BJ1062" s="3"/>
      <c r="BK1062" s="3"/>
      <c r="BL1062" s="3"/>
      <c r="BM1062" s="3"/>
      <c r="BN1062" s="3"/>
      <c r="BO1062" s="3"/>
      <c r="BP1062" s="3"/>
      <c r="BQ1062" s="3"/>
      <c r="BR1062" s="3"/>
      <c r="BS1062" s="3"/>
      <c r="BT1062" s="3"/>
      <c r="BU1062" s="3"/>
      <c r="BV1062" s="3"/>
      <c r="BW1062" s="3"/>
      <c r="BX1062" s="3"/>
      <c r="BY1062" s="3"/>
      <c r="BZ1062" s="3"/>
    </row>
    <row r="1063">
      <c r="A1063" s="20"/>
      <c r="B1063" s="20"/>
      <c r="C1063" s="3"/>
      <c r="D1063" s="3"/>
      <c r="E1063" s="3"/>
      <c r="F1063" s="3"/>
      <c r="G1063" s="3"/>
      <c r="H1063" s="3"/>
      <c r="I1063" s="3"/>
      <c r="J1063" s="3"/>
      <c r="K1063" s="3"/>
      <c r="L1063" s="3"/>
      <c r="M1063" s="3"/>
      <c r="N1063" s="3"/>
      <c r="O1063" s="3"/>
      <c r="P1063" s="3"/>
      <c r="Q1063" s="3"/>
      <c r="R1063" s="3"/>
      <c r="S1063" s="3"/>
      <c r="T1063" s="3"/>
      <c r="U1063" s="3"/>
      <c r="V1063" s="3"/>
      <c r="W1063" s="3"/>
      <c r="X1063" s="3"/>
      <c r="Y1063" s="3"/>
      <c r="Z1063" s="3"/>
      <c r="AA1063" s="3"/>
      <c r="AB1063" s="3"/>
      <c r="AC1063" s="3"/>
      <c r="AD1063" s="3"/>
      <c r="AE1063" s="3"/>
      <c r="AF1063" s="3"/>
      <c r="AG1063" s="3"/>
      <c r="AH1063" s="3"/>
      <c r="AI1063" s="3"/>
      <c r="AJ1063" s="3"/>
      <c r="AK1063" s="3"/>
      <c r="AL1063" s="3"/>
      <c r="AM1063" s="3"/>
      <c r="AN1063" s="3"/>
      <c r="AO1063" s="3"/>
      <c r="AP1063" s="3"/>
      <c r="AQ1063" s="3"/>
      <c r="AR1063" s="3"/>
      <c r="AS1063" s="3"/>
      <c r="AT1063" s="3"/>
      <c r="AU1063" s="3"/>
      <c r="AV1063" s="3"/>
      <c r="AW1063" s="3"/>
      <c r="AX1063" s="3"/>
      <c r="AY1063" s="3"/>
      <c r="AZ1063" s="3"/>
      <c r="BA1063" s="3"/>
      <c r="BB1063" s="3"/>
      <c r="BC1063" s="3"/>
      <c r="BD1063" s="3"/>
      <c r="BE1063" s="3"/>
      <c r="BF1063" s="3"/>
      <c r="BG1063" s="3"/>
      <c r="BH1063" s="3"/>
      <c r="BI1063" s="3"/>
      <c r="BJ1063" s="3"/>
      <c r="BK1063" s="3"/>
      <c r="BL1063" s="3"/>
      <c r="BM1063" s="3"/>
      <c r="BN1063" s="3"/>
      <c r="BO1063" s="3"/>
      <c r="BP1063" s="3"/>
      <c r="BQ1063" s="3"/>
      <c r="BR1063" s="3"/>
      <c r="BS1063" s="3"/>
      <c r="BT1063" s="3"/>
      <c r="BU1063" s="3"/>
      <c r="BV1063" s="3"/>
      <c r="BW1063" s="3"/>
      <c r="BX1063" s="3"/>
      <c r="BY1063" s="3"/>
      <c r="BZ1063" s="3"/>
    </row>
    <row r="1064">
      <c r="A1064" s="20"/>
      <c r="B1064" s="20"/>
      <c r="C1064" s="3"/>
      <c r="D1064" s="3"/>
      <c r="E1064" s="3"/>
      <c r="F1064" s="3"/>
      <c r="G1064" s="3"/>
      <c r="H1064" s="3"/>
      <c r="I1064" s="3"/>
      <c r="J1064" s="3"/>
      <c r="K1064" s="3"/>
      <c r="L1064" s="3"/>
      <c r="M1064" s="3"/>
      <c r="N1064" s="3"/>
      <c r="O1064" s="3"/>
      <c r="P1064" s="3"/>
      <c r="Q1064" s="3"/>
      <c r="R1064" s="3"/>
      <c r="S1064" s="3"/>
      <c r="T1064" s="3"/>
      <c r="U1064" s="3"/>
      <c r="V1064" s="3"/>
      <c r="W1064" s="3"/>
      <c r="X1064" s="3"/>
      <c r="Y1064" s="3"/>
      <c r="Z1064" s="3"/>
      <c r="AA1064" s="3"/>
      <c r="AB1064" s="3"/>
      <c r="AC1064" s="3"/>
      <c r="AD1064" s="3"/>
      <c r="AE1064" s="3"/>
      <c r="AF1064" s="3"/>
      <c r="AG1064" s="3"/>
      <c r="AH1064" s="3"/>
      <c r="AI1064" s="3"/>
      <c r="AJ1064" s="3"/>
      <c r="AK1064" s="3"/>
      <c r="AL1064" s="3"/>
      <c r="AM1064" s="3"/>
      <c r="AN1064" s="3"/>
      <c r="AO1064" s="3"/>
      <c r="AP1064" s="3"/>
      <c r="AQ1064" s="3"/>
      <c r="AR1064" s="3"/>
      <c r="AS1064" s="3"/>
      <c r="AT1064" s="3"/>
      <c r="AU1064" s="3"/>
      <c r="AV1064" s="3"/>
      <c r="AW1064" s="3"/>
      <c r="AX1064" s="3"/>
      <c r="AY1064" s="3"/>
      <c r="AZ1064" s="3"/>
      <c r="BA1064" s="3"/>
      <c r="BB1064" s="3"/>
      <c r="BC1064" s="3"/>
      <c r="BD1064" s="3"/>
      <c r="BE1064" s="3"/>
      <c r="BF1064" s="3"/>
      <c r="BG1064" s="3"/>
      <c r="BH1064" s="3"/>
      <c r="BI1064" s="3"/>
      <c r="BJ1064" s="3"/>
      <c r="BK1064" s="3"/>
      <c r="BL1064" s="3"/>
      <c r="BM1064" s="3"/>
      <c r="BN1064" s="3"/>
      <c r="BO1064" s="3"/>
      <c r="BP1064" s="3"/>
      <c r="BQ1064" s="3"/>
      <c r="BR1064" s="3"/>
      <c r="BS1064" s="3"/>
      <c r="BT1064" s="3"/>
      <c r="BU1064" s="3"/>
      <c r="BV1064" s="3"/>
      <c r="BW1064" s="3"/>
      <c r="BX1064" s="3"/>
      <c r="BY1064" s="3"/>
      <c r="BZ1064" s="3"/>
    </row>
    <row r="1065">
      <c r="A1065" s="20"/>
      <c r="B1065" s="20"/>
      <c r="C1065" s="3"/>
      <c r="D1065" s="3"/>
      <c r="E1065" s="3"/>
      <c r="F1065" s="3"/>
      <c r="G1065" s="3"/>
      <c r="H1065" s="3"/>
      <c r="I1065" s="3"/>
      <c r="J1065" s="3"/>
      <c r="K1065" s="3"/>
      <c r="L1065" s="3"/>
      <c r="M1065" s="3"/>
      <c r="N1065" s="3"/>
      <c r="O1065" s="3"/>
      <c r="P1065" s="3"/>
      <c r="Q1065" s="3"/>
      <c r="R1065" s="3"/>
      <c r="S1065" s="3"/>
      <c r="T1065" s="3"/>
      <c r="U1065" s="3"/>
      <c r="V1065" s="3"/>
      <c r="W1065" s="3"/>
      <c r="X1065" s="3"/>
      <c r="Y1065" s="3"/>
      <c r="Z1065" s="3"/>
      <c r="AA1065" s="3"/>
      <c r="AB1065" s="3"/>
      <c r="AC1065" s="3"/>
      <c r="AD1065" s="3"/>
      <c r="AE1065" s="3"/>
      <c r="AF1065" s="3"/>
      <c r="AG1065" s="3"/>
      <c r="AH1065" s="3"/>
      <c r="AI1065" s="3"/>
      <c r="AJ1065" s="3"/>
      <c r="AK1065" s="3"/>
      <c r="AL1065" s="3"/>
      <c r="AM1065" s="3"/>
      <c r="AN1065" s="3"/>
      <c r="AO1065" s="3"/>
      <c r="AP1065" s="3"/>
      <c r="AQ1065" s="3"/>
      <c r="AR1065" s="3"/>
      <c r="AS1065" s="3"/>
      <c r="AT1065" s="3"/>
      <c r="AU1065" s="3"/>
      <c r="AV1065" s="3"/>
      <c r="AW1065" s="3"/>
      <c r="AX1065" s="3"/>
      <c r="AY1065" s="3"/>
      <c r="AZ1065" s="3"/>
      <c r="BA1065" s="3"/>
      <c r="BB1065" s="3"/>
      <c r="BC1065" s="3"/>
      <c r="BD1065" s="3"/>
      <c r="BE1065" s="3"/>
      <c r="BF1065" s="3"/>
      <c r="BG1065" s="3"/>
      <c r="BH1065" s="3"/>
      <c r="BI1065" s="3"/>
      <c r="BJ1065" s="3"/>
      <c r="BK1065" s="3"/>
      <c r="BL1065" s="3"/>
      <c r="BM1065" s="3"/>
      <c r="BN1065" s="3"/>
      <c r="BO1065" s="3"/>
      <c r="BP1065" s="3"/>
      <c r="BQ1065" s="3"/>
      <c r="BR1065" s="3"/>
      <c r="BS1065" s="3"/>
      <c r="BT1065" s="3"/>
      <c r="BU1065" s="3"/>
      <c r="BV1065" s="3"/>
      <c r="BW1065" s="3"/>
      <c r="BX1065" s="3"/>
      <c r="BY1065" s="3"/>
      <c r="BZ1065" s="3"/>
    </row>
    <row r="1066">
      <c r="A1066" s="20"/>
      <c r="B1066" s="20"/>
      <c r="C1066" s="3"/>
      <c r="D1066" s="3"/>
      <c r="E1066" s="3"/>
      <c r="F1066" s="3"/>
      <c r="G1066" s="3"/>
      <c r="H1066" s="3"/>
      <c r="I1066" s="3"/>
      <c r="J1066" s="3"/>
      <c r="K1066" s="3"/>
      <c r="L1066" s="3"/>
      <c r="M1066" s="3"/>
      <c r="N1066" s="3"/>
      <c r="O1066" s="3"/>
      <c r="P1066" s="3"/>
      <c r="Q1066" s="3"/>
      <c r="R1066" s="3"/>
      <c r="S1066" s="3"/>
      <c r="T1066" s="3"/>
      <c r="U1066" s="3"/>
      <c r="V1066" s="3"/>
      <c r="W1066" s="3"/>
      <c r="X1066" s="3"/>
      <c r="Y1066" s="3"/>
      <c r="Z1066" s="3"/>
      <c r="AA1066" s="3"/>
      <c r="AB1066" s="3"/>
      <c r="AC1066" s="3"/>
      <c r="AD1066" s="3"/>
      <c r="AE1066" s="3"/>
      <c r="AF1066" s="3"/>
      <c r="AG1066" s="3"/>
      <c r="AH1066" s="3"/>
      <c r="AI1066" s="3"/>
      <c r="AJ1066" s="3"/>
      <c r="AK1066" s="3"/>
      <c r="AL1066" s="3"/>
      <c r="AM1066" s="3"/>
      <c r="AN1066" s="3"/>
      <c r="AO1066" s="3"/>
      <c r="AP1066" s="3"/>
      <c r="AQ1066" s="3"/>
      <c r="AR1066" s="3"/>
      <c r="AS1066" s="3"/>
      <c r="AT1066" s="3"/>
      <c r="AU1066" s="3"/>
      <c r="AV1066" s="3"/>
      <c r="AW1066" s="3"/>
      <c r="AX1066" s="3"/>
      <c r="AY1066" s="3"/>
      <c r="AZ1066" s="3"/>
      <c r="BA1066" s="3"/>
      <c r="BB1066" s="3"/>
      <c r="BC1066" s="3"/>
      <c r="BD1066" s="3"/>
      <c r="BE1066" s="3"/>
      <c r="BF1066" s="3"/>
      <c r="BG1066" s="3"/>
      <c r="BH1066" s="3"/>
      <c r="BI1066" s="3"/>
      <c r="BJ1066" s="3"/>
      <c r="BK1066" s="3"/>
      <c r="BL1066" s="3"/>
      <c r="BM1066" s="3"/>
      <c r="BN1066" s="3"/>
      <c r="BO1066" s="3"/>
      <c r="BP1066" s="3"/>
      <c r="BQ1066" s="3"/>
      <c r="BR1066" s="3"/>
      <c r="BS1066" s="3"/>
      <c r="BT1066" s="3"/>
      <c r="BU1066" s="3"/>
      <c r="BV1066" s="3"/>
      <c r="BW1066" s="3"/>
      <c r="BX1066" s="3"/>
      <c r="BY1066" s="3"/>
      <c r="BZ1066" s="3"/>
    </row>
    <row r="1067">
      <c r="A1067" s="20"/>
      <c r="B1067" s="20"/>
      <c r="C1067" s="3"/>
      <c r="D1067" s="3"/>
      <c r="E1067" s="3"/>
      <c r="F1067" s="3"/>
      <c r="G1067" s="3"/>
      <c r="H1067" s="3"/>
      <c r="I1067" s="3"/>
      <c r="J1067" s="3"/>
      <c r="K1067" s="3"/>
      <c r="L1067" s="3"/>
      <c r="M1067" s="3"/>
      <c r="N1067" s="3"/>
      <c r="O1067" s="3"/>
      <c r="P1067" s="3"/>
      <c r="Q1067" s="3"/>
      <c r="R1067" s="3"/>
      <c r="S1067" s="3"/>
      <c r="T1067" s="3"/>
      <c r="U1067" s="3"/>
      <c r="V1067" s="3"/>
      <c r="W1067" s="3"/>
      <c r="X1067" s="3"/>
      <c r="Y1067" s="3"/>
      <c r="Z1067" s="3"/>
      <c r="AA1067" s="3"/>
      <c r="AB1067" s="3"/>
      <c r="AC1067" s="3"/>
      <c r="AD1067" s="3"/>
      <c r="AE1067" s="3"/>
      <c r="AF1067" s="3"/>
      <c r="AG1067" s="3"/>
      <c r="AH1067" s="3"/>
      <c r="AI1067" s="3"/>
      <c r="AJ1067" s="3"/>
      <c r="AK1067" s="3"/>
      <c r="AL1067" s="3"/>
      <c r="AM1067" s="3"/>
      <c r="AN1067" s="3"/>
      <c r="AO1067" s="3"/>
      <c r="AP1067" s="3"/>
      <c r="AQ1067" s="3"/>
      <c r="AR1067" s="3"/>
      <c r="AS1067" s="3"/>
      <c r="AT1067" s="3"/>
      <c r="AU1067" s="3"/>
      <c r="AV1067" s="3"/>
      <c r="AW1067" s="3"/>
      <c r="AX1067" s="3"/>
      <c r="AY1067" s="3"/>
      <c r="AZ1067" s="3"/>
      <c r="BA1067" s="3"/>
      <c r="BB1067" s="3"/>
      <c r="BC1067" s="3"/>
      <c r="BD1067" s="3"/>
      <c r="BE1067" s="3"/>
      <c r="BF1067" s="3"/>
      <c r="BG1067" s="3"/>
      <c r="BH1067" s="3"/>
      <c r="BI1067" s="3"/>
      <c r="BJ1067" s="3"/>
      <c r="BK1067" s="3"/>
      <c r="BL1067" s="3"/>
      <c r="BM1067" s="3"/>
      <c r="BN1067" s="3"/>
      <c r="BO1067" s="3"/>
      <c r="BP1067" s="3"/>
      <c r="BQ1067" s="3"/>
      <c r="BR1067" s="3"/>
      <c r="BS1067" s="3"/>
      <c r="BT1067" s="3"/>
      <c r="BU1067" s="3"/>
      <c r="BV1067" s="3"/>
      <c r="BW1067" s="3"/>
      <c r="BX1067" s="3"/>
      <c r="BY1067" s="3"/>
      <c r="BZ1067" s="3"/>
    </row>
    <row r="1068">
      <c r="A1068" s="20"/>
      <c r="B1068" s="20"/>
      <c r="C1068" s="3"/>
      <c r="D1068" s="3"/>
      <c r="E1068" s="3"/>
      <c r="F1068" s="3"/>
      <c r="G1068" s="3"/>
      <c r="H1068" s="3"/>
      <c r="I1068" s="3"/>
      <c r="J1068" s="3"/>
      <c r="K1068" s="3"/>
      <c r="L1068" s="3"/>
      <c r="M1068" s="3"/>
      <c r="N1068" s="3"/>
      <c r="O1068" s="3"/>
      <c r="P1068" s="3"/>
      <c r="Q1068" s="3"/>
      <c r="R1068" s="3"/>
      <c r="S1068" s="3"/>
      <c r="T1068" s="3"/>
      <c r="U1068" s="3"/>
      <c r="V1068" s="3"/>
      <c r="W1068" s="3"/>
      <c r="X1068" s="3"/>
      <c r="Y1068" s="3"/>
      <c r="Z1068" s="3"/>
      <c r="AA1068" s="3"/>
      <c r="AB1068" s="3"/>
      <c r="AC1068" s="3"/>
      <c r="AD1068" s="3"/>
      <c r="AE1068" s="3"/>
      <c r="AF1068" s="3"/>
      <c r="AG1068" s="3"/>
      <c r="AH1068" s="3"/>
      <c r="AI1068" s="3"/>
      <c r="AJ1068" s="3"/>
      <c r="AK1068" s="3"/>
      <c r="AL1068" s="3"/>
      <c r="AM1068" s="3"/>
      <c r="AN1068" s="3"/>
      <c r="AO1068" s="3"/>
      <c r="AP1068" s="3"/>
      <c r="AQ1068" s="3"/>
      <c r="AR1068" s="3"/>
      <c r="AS1068" s="3"/>
      <c r="AT1068" s="3"/>
      <c r="AU1068" s="3"/>
      <c r="AV1068" s="3"/>
      <c r="AW1068" s="3"/>
      <c r="AX1068" s="3"/>
      <c r="AY1068" s="3"/>
      <c r="AZ1068" s="3"/>
      <c r="BA1068" s="3"/>
      <c r="BB1068" s="3"/>
      <c r="BC1068" s="3"/>
      <c r="BD1068" s="3"/>
      <c r="BE1068" s="3"/>
      <c r="BF1068" s="3"/>
      <c r="BG1068" s="3"/>
      <c r="BH1068" s="3"/>
      <c r="BI1068" s="3"/>
      <c r="BJ1068" s="3"/>
      <c r="BK1068" s="3"/>
      <c r="BL1068" s="3"/>
      <c r="BM1068" s="3"/>
      <c r="BN1068" s="3"/>
      <c r="BO1068" s="3"/>
      <c r="BP1068" s="3"/>
      <c r="BQ1068" s="3"/>
      <c r="BR1068" s="3"/>
      <c r="BS1068" s="3"/>
      <c r="BT1068" s="3"/>
      <c r="BU1068" s="3"/>
      <c r="BV1068" s="3"/>
      <c r="BW1068" s="3"/>
      <c r="BX1068" s="3"/>
      <c r="BY1068" s="3"/>
      <c r="BZ1068" s="3"/>
    </row>
    <row r="1069">
      <c r="A1069" s="20"/>
      <c r="B1069" s="20"/>
      <c r="C1069" s="3"/>
      <c r="D1069" s="3"/>
      <c r="E1069" s="3"/>
      <c r="F1069" s="3"/>
      <c r="G1069" s="3"/>
      <c r="H1069" s="3"/>
      <c r="I1069" s="3"/>
      <c r="J1069" s="3"/>
      <c r="K1069" s="3"/>
      <c r="L1069" s="3"/>
      <c r="M1069" s="3"/>
      <c r="N1069" s="3"/>
      <c r="O1069" s="3"/>
      <c r="P1069" s="3"/>
      <c r="Q1069" s="3"/>
      <c r="R1069" s="3"/>
      <c r="S1069" s="3"/>
      <c r="T1069" s="3"/>
      <c r="U1069" s="3"/>
      <c r="V1069" s="3"/>
      <c r="W1069" s="3"/>
      <c r="X1069" s="3"/>
      <c r="Y1069" s="3"/>
      <c r="Z1069" s="3"/>
      <c r="AA1069" s="3"/>
      <c r="AB1069" s="3"/>
      <c r="AC1069" s="3"/>
      <c r="AD1069" s="3"/>
      <c r="AE1069" s="3"/>
      <c r="AF1069" s="3"/>
      <c r="AG1069" s="3"/>
      <c r="AH1069" s="3"/>
      <c r="AI1069" s="3"/>
      <c r="AJ1069" s="3"/>
      <c r="AK1069" s="3"/>
      <c r="AL1069" s="3"/>
      <c r="AM1069" s="3"/>
      <c r="AN1069" s="3"/>
      <c r="AO1069" s="3"/>
      <c r="AP1069" s="3"/>
      <c r="AQ1069" s="3"/>
      <c r="AR1069" s="3"/>
      <c r="AS1069" s="3"/>
      <c r="AT1069" s="3"/>
      <c r="AU1069" s="3"/>
      <c r="AV1069" s="3"/>
      <c r="AW1069" s="3"/>
      <c r="AX1069" s="3"/>
      <c r="AY1069" s="3"/>
      <c r="AZ1069" s="3"/>
      <c r="BA1069" s="3"/>
      <c r="BB1069" s="3"/>
      <c r="BC1069" s="3"/>
      <c r="BD1069" s="3"/>
      <c r="BE1069" s="3"/>
      <c r="BF1069" s="3"/>
      <c r="BG1069" s="3"/>
      <c r="BH1069" s="3"/>
      <c r="BI1069" s="3"/>
      <c r="BJ1069" s="3"/>
      <c r="BK1069" s="3"/>
      <c r="BL1069" s="3"/>
      <c r="BM1069" s="3"/>
      <c r="BN1069" s="3"/>
      <c r="BO1069" s="3"/>
      <c r="BP1069" s="3"/>
      <c r="BQ1069" s="3"/>
      <c r="BR1069" s="3"/>
      <c r="BS1069" s="3"/>
      <c r="BT1069" s="3"/>
      <c r="BU1069" s="3"/>
      <c r="BV1069" s="3"/>
      <c r="BW1069" s="3"/>
      <c r="BX1069" s="3"/>
      <c r="BY1069" s="3"/>
      <c r="BZ1069" s="3"/>
    </row>
    <row r="1070">
      <c r="A1070" s="20"/>
      <c r="B1070" s="20"/>
      <c r="C1070" s="3"/>
      <c r="D1070" s="3"/>
      <c r="E1070" s="3"/>
      <c r="F1070" s="3"/>
      <c r="G1070" s="3"/>
      <c r="H1070" s="3"/>
      <c r="I1070" s="3"/>
      <c r="J1070" s="3"/>
      <c r="K1070" s="3"/>
      <c r="L1070" s="3"/>
      <c r="M1070" s="3"/>
      <c r="N1070" s="3"/>
      <c r="O1070" s="3"/>
      <c r="P1070" s="3"/>
      <c r="Q1070" s="3"/>
      <c r="R1070" s="3"/>
      <c r="S1070" s="3"/>
      <c r="T1070" s="3"/>
      <c r="U1070" s="3"/>
      <c r="V1070" s="3"/>
      <c r="W1070" s="3"/>
      <c r="X1070" s="3"/>
      <c r="Y1070" s="3"/>
      <c r="Z1070" s="3"/>
      <c r="AA1070" s="3"/>
      <c r="AB1070" s="3"/>
      <c r="AC1070" s="3"/>
      <c r="AD1070" s="3"/>
      <c r="AE1070" s="3"/>
      <c r="AF1070" s="3"/>
      <c r="AG1070" s="3"/>
      <c r="AH1070" s="3"/>
      <c r="AI1070" s="3"/>
      <c r="AJ1070" s="3"/>
      <c r="AK1070" s="3"/>
      <c r="AL1070" s="3"/>
      <c r="AM1070" s="3"/>
      <c r="AN1070" s="3"/>
      <c r="AO1070" s="3"/>
      <c r="AP1070" s="3"/>
      <c r="AQ1070" s="3"/>
      <c r="AR1070" s="3"/>
      <c r="AS1070" s="3"/>
      <c r="AT1070" s="3"/>
      <c r="AU1070" s="3"/>
      <c r="AV1070" s="3"/>
      <c r="AW1070" s="3"/>
      <c r="AX1070" s="3"/>
      <c r="AY1070" s="3"/>
      <c r="AZ1070" s="3"/>
      <c r="BA1070" s="3"/>
      <c r="BB1070" s="3"/>
      <c r="BC1070" s="3"/>
      <c r="BD1070" s="3"/>
      <c r="BE1070" s="3"/>
      <c r="BF1070" s="3"/>
      <c r="BG1070" s="3"/>
      <c r="BH1070" s="3"/>
      <c r="BI1070" s="3"/>
      <c r="BJ1070" s="3"/>
      <c r="BK1070" s="3"/>
      <c r="BL1070" s="3"/>
      <c r="BM1070" s="3"/>
      <c r="BN1070" s="3"/>
      <c r="BO1070" s="3"/>
      <c r="BP1070" s="3"/>
      <c r="BQ1070" s="3"/>
      <c r="BR1070" s="3"/>
      <c r="BS1070" s="3"/>
      <c r="BT1070" s="3"/>
      <c r="BU1070" s="3"/>
      <c r="BV1070" s="3"/>
      <c r="BW1070" s="3"/>
      <c r="BX1070" s="3"/>
      <c r="BY1070" s="3"/>
      <c r="BZ1070" s="3"/>
    </row>
    <row r="1071">
      <c r="A1071" s="20"/>
      <c r="B1071" s="20"/>
      <c r="C1071" s="3"/>
      <c r="D1071" s="3"/>
      <c r="E1071" s="3"/>
      <c r="F1071" s="3"/>
      <c r="G1071" s="3"/>
      <c r="H1071" s="3"/>
      <c r="I1071" s="3"/>
      <c r="J1071" s="3"/>
      <c r="K1071" s="3"/>
      <c r="L1071" s="3"/>
      <c r="M1071" s="3"/>
      <c r="N1071" s="3"/>
      <c r="O1071" s="3"/>
      <c r="P1071" s="3"/>
      <c r="Q1071" s="3"/>
      <c r="R1071" s="3"/>
      <c r="S1071" s="3"/>
      <c r="T1071" s="3"/>
      <c r="U1071" s="3"/>
      <c r="V1071" s="3"/>
      <c r="W1071" s="3"/>
      <c r="X1071" s="3"/>
      <c r="Y1071" s="3"/>
      <c r="Z1071" s="3"/>
      <c r="AA1071" s="3"/>
      <c r="AB1071" s="3"/>
      <c r="AC1071" s="3"/>
      <c r="AD1071" s="3"/>
      <c r="AE1071" s="3"/>
      <c r="AF1071" s="3"/>
      <c r="AG1071" s="3"/>
      <c r="AH1071" s="3"/>
      <c r="AI1071" s="3"/>
      <c r="AJ1071" s="3"/>
      <c r="AK1071" s="3"/>
      <c r="AL1071" s="3"/>
      <c r="AM1071" s="3"/>
      <c r="AN1071" s="3"/>
      <c r="AO1071" s="3"/>
      <c r="AP1071" s="3"/>
      <c r="AQ1071" s="3"/>
      <c r="AR1071" s="3"/>
      <c r="AS1071" s="3"/>
      <c r="AT1071" s="3"/>
      <c r="AU1071" s="3"/>
      <c r="AV1071" s="3"/>
      <c r="AW1071" s="3"/>
      <c r="AX1071" s="3"/>
      <c r="AY1071" s="3"/>
      <c r="AZ1071" s="3"/>
      <c r="BA1071" s="3"/>
      <c r="BB1071" s="3"/>
      <c r="BC1071" s="3"/>
      <c r="BD1071" s="3"/>
      <c r="BE1071" s="3"/>
      <c r="BF1071" s="3"/>
      <c r="BG1071" s="3"/>
      <c r="BH1071" s="3"/>
      <c r="BI1071" s="3"/>
      <c r="BJ1071" s="3"/>
      <c r="BK1071" s="3"/>
      <c r="BL1071" s="3"/>
      <c r="BM1071" s="3"/>
      <c r="BN1071" s="3"/>
      <c r="BO1071" s="3"/>
      <c r="BP1071" s="3"/>
      <c r="BQ1071" s="3"/>
      <c r="BR1071" s="3"/>
      <c r="BS1071" s="3"/>
      <c r="BT1071" s="3"/>
      <c r="BU1071" s="3"/>
      <c r="BV1071" s="3"/>
      <c r="BW1071" s="3"/>
      <c r="BX1071" s="3"/>
      <c r="BY1071" s="3"/>
      <c r="BZ1071" s="3"/>
    </row>
    <row r="1072">
      <c r="A1072" s="20"/>
      <c r="B1072" s="20"/>
      <c r="C1072" s="3"/>
      <c r="D1072" s="3"/>
      <c r="E1072" s="3"/>
      <c r="F1072" s="3"/>
      <c r="G1072" s="3"/>
      <c r="H1072" s="3"/>
      <c r="I1072" s="3"/>
      <c r="J1072" s="3"/>
      <c r="K1072" s="3"/>
      <c r="L1072" s="3"/>
      <c r="M1072" s="3"/>
      <c r="N1072" s="3"/>
      <c r="O1072" s="3"/>
      <c r="P1072" s="3"/>
      <c r="Q1072" s="3"/>
      <c r="R1072" s="3"/>
      <c r="S1072" s="3"/>
      <c r="T1072" s="3"/>
      <c r="U1072" s="3"/>
      <c r="V1072" s="3"/>
      <c r="W1072" s="3"/>
      <c r="X1072" s="3"/>
      <c r="Y1072" s="3"/>
      <c r="Z1072" s="3"/>
      <c r="AA1072" s="3"/>
      <c r="AB1072" s="3"/>
      <c r="AC1072" s="3"/>
      <c r="AD1072" s="3"/>
      <c r="AE1072" s="3"/>
      <c r="AF1072" s="3"/>
      <c r="AG1072" s="3"/>
      <c r="AH1072" s="3"/>
      <c r="AI1072" s="3"/>
      <c r="AJ1072" s="3"/>
      <c r="AK1072" s="3"/>
      <c r="AL1072" s="3"/>
      <c r="AM1072" s="3"/>
      <c r="AN1072" s="3"/>
      <c r="AO1072" s="3"/>
      <c r="AP1072" s="3"/>
      <c r="AQ1072" s="3"/>
      <c r="AR1072" s="3"/>
      <c r="AS1072" s="3"/>
      <c r="AT1072" s="3"/>
      <c r="AU1072" s="3"/>
      <c r="AV1072" s="3"/>
      <c r="AW1072" s="3"/>
      <c r="AX1072" s="3"/>
      <c r="AY1072" s="3"/>
      <c r="AZ1072" s="3"/>
      <c r="BA1072" s="3"/>
      <c r="BB1072" s="3"/>
      <c r="BC1072" s="3"/>
      <c r="BD1072" s="3"/>
      <c r="BE1072" s="3"/>
      <c r="BF1072" s="3"/>
      <c r="BG1072" s="3"/>
      <c r="BH1072" s="3"/>
      <c r="BI1072" s="3"/>
      <c r="BJ1072" s="3"/>
      <c r="BK1072" s="3"/>
      <c r="BL1072" s="3"/>
      <c r="BM1072" s="3"/>
      <c r="BN1072" s="3"/>
      <c r="BO1072" s="3"/>
      <c r="BP1072" s="3"/>
      <c r="BQ1072" s="3"/>
      <c r="BR1072" s="3"/>
      <c r="BS1072" s="3"/>
      <c r="BT1072" s="3"/>
      <c r="BU1072" s="3"/>
      <c r="BV1072" s="3"/>
      <c r="BW1072" s="3"/>
      <c r="BX1072" s="3"/>
      <c r="BY1072" s="3"/>
      <c r="BZ1072" s="3"/>
    </row>
    <row r="1073">
      <c r="A1073" s="20"/>
      <c r="B1073" s="20"/>
      <c r="C1073" s="3"/>
      <c r="D1073" s="3"/>
      <c r="E1073" s="3"/>
      <c r="F1073" s="3"/>
      <c r="G1073" s="3"/>
      <c r="H1073" s="3"/>
      <c r="I1073" s="3"/>
      <c r="J1073" s="3"/>
      <c r="K1073" s="3"/>
      <c r="L1073" s="3"/>
      <c r="M1073" s="3"/>
      <c r="N1073" s="3"/>
      <c r="O1073" s="3"/>
      <c r="P1073" s="3"/>
      <c r="Q1073" s="3"/>
      <c r="R1073" s="3"/>
      <c r="S1073" s="3"/>
      <c r="T1073" s="3"/>
      <c r="U1073" s="3"/>
      <c r="V1073" s="3"/>
      <c r="W1073" s="3"/>
      <c r="X1073" s="3"/>
      <c r="Y1073" s="3"/>
      <c r="Z1073" s="3"/>
      <c r="AA1073" s="3"/>
      <c r="AB1073" s="3"/>
      <c r="AC1073" s="3"/>
      <c r="AD1073" s="3"/>
      <c r="AE1073" s="3"/>
      <c r="AF1073" s="3"/>
      <c r="AG1073" s="3"/>
      <c r="AH1073" s="3"/>
      <c r="AI1073" s="3"/>
      <c r="AJ1073" s="3"/>
      <c r="AK1073" s="3"/>
      <c r="AL1073" s="3"/>
      <c r="AM1073" s="3"/>
      <c r="AN1073" s="3"/>
      <c r="AO1073" s="3"/>
      <c r="AP1073" s="3"/>
      <c r="AQ1073" s="3"/>
      <c r="AR1073" s="3"/>
      <c r="AS1073" s="3"/>
      <c r="AT1073" s="3"/>
      <c r="AU1073" s="3"/>
      <c r="AV1073" s="3"/>
      <c r="AW1073" s="3"/>
      <c r="AX1073" s="3"/>
      <c r="AY1073" s="3"/>
      <c r="AZ1073" s="3"/>
      <c r="BA1073" s="3"/>
      <c r="BB1073" s="3"/>
      <c r="BC1073" s="3"/>
      <c r="BD1073" s="3"/>
      <c r="BE1073" s="3"/>
      <c r="BF1073" s="3"/>
      <c r="BG1073" s="3"/>
      <c r="BH1073" s="3"/>
      <c r="BI1073" s="3"/>
      <c r="BJ1073" s="3"/>
      <c r="BK1073" s="3"/>
      <c r="BL1073" s="3"/>
      <c r="BM1073" s="3"/>
      <c r="BN1073" s="3"/>
      <c r="BO1073" s="3"/>
      <c r="BP1073" s="3"/>
      <c r="BQ1073" s="3"/>
      <c r="BR1073" s="3"/>
      <c r="BS1073" s="3"/>
      <c r="BT1073" s="3"/>
      <c r="BU1073" s="3"/>
      <c r="BV1073" s="3"/>
      <c r="BW1073" s="3"/>
      <c r="BX1073" s="3"/>
      <c r="BY1073" s="3"/>
      <c r="BZ1073" s="3"/>
    </row>
    <row r="1074">
      <c r="A1074" s="20"/>
      <c r="B1074" s="20"/>
      <c r="C1074" s="3"/>
      <c r="D1074" s="3"/>
      <c r="E1074" s="3"/>
      <c r="F1074" s="3"/>
      <c r="G1074" s="3"/>
      <c r="H1074" s="3"/>
      <c r="I1074" s="3"/>
      <c r="J1074" s="3"/>
      <c r="K1074" s="3"/>
      <c r="L1074" s="3"/>
      <c r="M1074" s="3"/>
      <c r="N1074" s="3"/>
      <c r="O1074" s="3"/>
      <c r="P1074" s="3"/>
      <c r="Q1074" s="3"/>
      <c r="R1074" s="3"/>
      <c r="S1074" s="3"/>
      <c r="T1074" s="3"/>
      <c r="U1074" s="3"/>
      <c r="V1074" s="3"/>
      <c r="W1074" s="3"/>
      <c r="X1074" s="3"/>
      <c r="Y1074" s="3"/>
      <c r="Z1074" s="3"/>
      <c r="AA1074" s="3"/>
      <c r="AB1074" s="3"/>
      <c r="AC1074" s="3"/>
      <c r="AD1074" s="3"/>
      <c r="AE1074" s="3"/>
      <c r="AF1074" s="3"/>
      <c r="AG1074" s="3"/>
      <c r="AH1074" s="3"/>
      <c r="AI1074" s="3"/>
      <c r="AJ1074" s="3"/>
      <c r="AK1074" s="3"/>
      <c r="AL1074" s="3"/>
      <c r="AM1074" s="3"/>
      <c r="AN1074" s="3"/>
      <c r="AO1074" s="3"/>
      <c r="AP1074" s="3"/>
      <c r="AQ1074" s="3"/>
      <c r="AR1074" s="3"/>
      <c r="AS1074" s="3"/>
      <c r="AT1074" s="3"/>
      <c r="AU1074" s="3"/>
      <c r="AV1074" s="3"/>
      <c r="AW1074" s="3"/>
      <c r="AX1074" s="3"/>
      <c r="AY1074" s="3"/>
      <c r="AZ1074" s="3"/>
      <c r="BA1074" s="3"/>
      <c r="BB1074" s="3"/>
      <c r="BC1074" s="3"/>
      <c r="BD1074" s="3"/>
      <c r="BE1074" s="3"/>
      <c r="BF1074" s="3"/>
      <c r="BG1074" s="3"/>
      <c r="BH1074" s="3"/>
      <c r="BI1074" s="3"/>
      <c r="BJ1074" s="3"/>
      <c r="BK1074" s="3"/>
      <c r="BL1074" s="3"/>
      <c r="BM1074" s="3"/>
      <c r="BN1074" s="3"/>
      <c r="BO1074" s="3"/>
      <c r="BP1074" s="3"/>
      <c r="BQ1074" s="3"/>
      <c r="BR1074" s="3"/>
      <c r="BS1074" s="3"/>
      <c r="BT1074" s="3"/>
      <c r="BU1074" s="3"/>
      <c r="BV1074" s="3"/>
      <c r="BW1074" s="3"/>
      <c r="BX1074" s="3"/>
      <c r="BY1074" s="3"/>
      <c r="BZ1074" s="3"/>
    </row>
    <row r="1075">
      <c r="A1075" s="20"/>
      <c r="B1075" s="20"/>
      <c r="C1075" s="3"/>
      <c r="D1075" s="3"/>
      <c r="E1075" s="3"/>
      <c r="F1075" s="3"/>
      <c r="G1075" s="3"/>
      <c r="H1075" s="3"/>
      <c r="I1075" s="3"/>
      <c r="J1075" s="3"/>
      <c r="K1075" s="3"/>
      <c r="L1075" s="3"/>
      <c r="M1075" s="3"/>
      <c r="N1075" s="3"/>
      <c r="O1075" s="3"/>
      <c r="P1075" s="3"/>
      <c r="Q1075" s="3"/>
      <c r="R1075" s="3"/>
      <c r="S1075" s="3"/>
      <c r="T1075" s="3"/>
      <c r="U1075" s="3"/>
      <c r="V1075" s="3"/>
      <c r="W1075" s="3"/>
      <c r="X1075" s="3"/>
      <c r="Y1075" s="3"/>
      <c r="Z1075" s="3"/>
      <c r="AA1075" s="3"/>
      <c r="AB1075" s="3"/>
      <c r="AC1075" s="3"/>
      <c r="AD1075" s="3"/>
      <c r="AE1075" s="3"/>
      <c r="AF1075" s="3"/>
      <c r="AG1075" s="3"/>
      <c r="AH1075" s="3"/>
      <c r="AI1075" s="3"/>
      <c r="AJ1075" s="3"/>
      <c r="AK1075" s="3"/>
      <c r="AL1075" s="3"/>
      <c r="AM1075" s="3"/>
      <c r="AN1075" s="3"/>
      <c r="AO1075" s="3"/>
      <c r="AP1075" s="3"/>
      <c r="AQ1075" s="3"/>
      <c r="AR1075" s="3"/>
      <c r="AS1075" s="3"/>
      <c r="AT1075" s="3"/>
      <c r="AU1075" s="3"/>
      <c r="AV1075" s="3"/>
      <c r="AW1075" s="3"/>
      <c r="AX1075" s="3"/>
      <c r="AY1075" s="3"/>
      <c r="AZ1075" s="3"/>
      <c r="BA1075" s="3"/>
      <c r="BB1075" s="3"/>
      <c r="BC1075" s="3"/>
      <c r="BD1075" s="3"/>
      <c r="BE1075" s="3"/>
      <c r="BF1075" s="3"/>
      <c r="BG1075" s="3"/>
      <c r="BH1075" s="3"/>
      <c r="BI1075" s="3"/>
      <c r="BJ1075" s="3"/>
      <c r="BK1075" s="3"/>
      <c r="BL1075" s="3"/>
      <c r="BM1075" s="3"/>
      <c r="BN1075" s="3"/>
      <c r="BO1075" s="3"/>
      <c r="BP1075" s="3"/>
      <c r="BQ1075" s="3"/>
      <c r="BR1075" s="3"/>
      <c r="BS1075" s="3"/>
      <c r="BT1075" s="3"/>
      <c r="BU1075" s="3"/>
      <c r="BV1075" s="3"/>
      <c r="BW1075" s="3"/>
      <c r="BX1075" s="3"/>
      <c r="BY1075" s="3"/>
      <c r="BZ1075" s="3"/>
    </row>
    <row r="1076">
      <c r="A1076" s="20"/>
      <c r="B1076" s="20"/>
      <c r="C1076" s="3"/>
      <c r="D1076" s="3"/>
      <c r="E1076" s="3"/>
      <c r="F1076" s="3"/>
      <c r="G1076" s="3"/>
      <c r="H1076" s="3"/>
      <c r="I1076" s="3"/>
      <c r="J1076" s="3"/>
      <c r="K1076" s="3"/>
      <c r="L1076" s="3"/>
      <c r="M1076" s="3"/>
      <c r="N1076" s="3"/>
      <c r="O1076" s="3"/>
      <c r="P1076" s="3"/>
      <c r="Q1076" s="3"/>
      <c r="R1076" s="3"/>
      <c r="S1076" s="3"/>
      <c r="T1076" s="3"/>
      <c r="U1076" s="3"/>
      <c r="V1076" s="3"/>
      <c r="W1076" s="3"/>
      <c r="X1076" s="3"/>
      <c r="Y1076" s="3"/>
      <c r="Z1076" s="3"/>
      <c r="AA1076" s="3"/>
      <c r="AB1076" s="3"/>
      <c r="AC1076" s="3"/>
      <c r="AD1076" s="3"/>
      <c r="AE1076" s="3"/>
      <c r="AF1076" s="3"/>
      <c r="AG1076" s="3"/>
      <c r="AH1076" s="3"/>
      <c r="AI1076" s="3"/>
      <c r="AJ1076" s="3"/>
      <c r="AK1076" s="3"/>
      <c r="AL1076" s="3"/>
      <c r="AM1076" s="3"/>
      <c r="AN1076" s="3"/>
      <c r="AO1076" s="3"/>
      <c r="AP1076" s="3"/>
      <c r="AQ1076" s="3"/>
      <c r="AR1076" s="3"/>
      <c r="AS1076" s="3"/>
      <c r="AT1076" s="3"/>
      <c r="AU1076" s="3"/>
      <c r="AV1076" s="3"/>
      <c r="AW1076" s="3"/>
      <c r="AX1076" s="3"/>
      <c r="AY1076" s="3"/>
      <c r="AZ1076" s="3"/>
      <c r="BA1076" s="3"/>
      <c r="BB1076" s="3"/>
      <c r="BC1076" s="3"/>
      <c r="BD1076" s="3"/>
      <c r="BE1076" s="3"/>
      <c r="BF1076" s="3"/>
      <c r="BG1076" s="3"/>
      <c r="BH1076" s="3"/>
      <c r="BI1076" s="3"/>
      <c r="BJ1076" s="3"/>
      <c r="BK1076" s="3"/>
      <c r="BL1076" s="3"/>
      <c r="BM1076" s="3"/>
      <c r="BN1076" s="3"/>
      <c r="BO1076" s="3"/>
      <c r="BP1076" s="3"/>
      <c r="BQ1076" s="3"/>
      <c r="BR1076" s="3"/>
      <c r="BS1076" s="3"/>
      <c r="BT1076" s="3"/>
      <c r="BU1076" s="3"/>
      <c r="BV1076" s="3"/>
      <c r="BW1076" s="3"/>
      <c r="BX1076" s="3"/>
      <c r="BY1076" s="3"/>
      <c r="BZ1076" s="3"/>
    </row>
    <row r="1077">
      <c r="A1077" s="20"/>
      <c r="B1077" s="20"/>
      <c r="C1077" s="3"/>
      <c r="D1077" s="3"/>
      <c r="E1077" s="3"/>
      <c r="F1077" s="3"/>
      <c r="G1077" s="3"/>
      <c r="H1077" s="3"/>
      <c r="I1077" s="3"/>
      <c r="J1077" s="3"/>
      <c r="K1077" s="3"/>
      <c r="L1077" s="3"/>
      <c r="M1077" s="3"/>
      <c r="N1077" s="3"/>
      <c r="O1077" s="3"/>
      <c r="P1077" s="3"/>
      <c r="Q1077" s="3"/>
      <c r="R1077" s="3"/>
      <c r="S1077" s="3"/>
      <c r="T1077" s="3"/>
      <c r="U1077" s="3"/>
      <c r="V1077" s="3"/>
      <c r="W1077" s="3"/>
      <c r="X1077" s="3"/>
      <c r="Y1077" s="3"/>
      <c r="Z1077" s="3"/>
      <c r="AA1077" s="3"/>
      <c r="AB1077" s="3"/>
      <c r="AC1077" s="3"/>
      <c r="AD1077" s="3"/>
      <c r="AE1077" s="3"/>
      <c r="AF1077" s="3"/>
      <c r="AG1077" s="3"/>
      <c r="AH1077" s="3"/>
      <c r="AI1077" s="3"/>
      <c r="AJ1077" s="3"/>
      <c r="AK1077" s="3"/>
      <c r="AL1077" s="3"/>
      <c r="AM1077" s="3"/>
      <c r="AN1077" s="3"/>
      <c r="AO1077" s="3"/>
      <c r="AP1077" s="3"/>
      <c r="AQ1077" s="3"/>
      <c r="AR1077" s="3"/>
      <c r="AS1077" s="3"/>
      <c r="AT1077" s="3"/>
      <c r="AU1077" s="3"/>
      <c r="AV1077" s="3"/>
      <c r="AW1077" s="3"/>
      <c r="AX1077" s="3"/>
      <c r="AY1077" s="3"/>
      <c r="AZ1077" s="3"/>
      <c r="BA1077" s="3"/>
      <c r="BB1077" s="3"/>
      <c r="BC1077" s="3"/>
      <c r="BD1077" s="3"/>
      <c r="BE1077" s="3"/>
      <c r="BF1077" s="3"/>
      <c r="BG1077" s="3"/>
      <c r="BH1077" s="3"/>
      <c r="BI1077" s="3"/>
      <c r="BJ1077" s="3"/>
      <c r="BK1077" s="3"/>
      <c r="BL1077" s="3"/>
      <c r="BM1077" s="3"/>
      <c r="BN1077" s="3"/>
      <c r="BO1077" s="3"/>
      <c r="BP1077" s="3"/>
      <c r="BQ1077" s="3"/>
      <c r="BR1077" s="3"/>
      <c r="BS1077" s="3"/>
      <c r="BT1077" s="3"/>
      <c r="BU1077" s="3"/>
      <c r="BV1077" s="3"/>
      <c r="BW1077" s="3"/>
      <c r="BX1077" s="3"/>
      <c r="BY1077" s="3"/>
      <c r="BZ1077" s="3"/>
    </row>
    <row r="1078">
      <c r="A1078" s="20"/>
      <c r="B1078" s="20"/>
      <c r="C1078" s="3"/>
      <c r="D1078" s="3"/>
      <c r="E1078" s="3"/>
      <c r="F1078" s="3"/>
      <c r="G1078" s="3"/>
      <c r="H1078" s="3"/>
      <c r="I1078" s="3"/>
      <c r="J1078" s="3"/>
      <c r="K1078" s="3"/>
      <c r="L1078" s="3"/>
      <c r="M1078" s="3"/>
      <c r="N1078" s="3"/>
      <c r="O1078" s="3"/>
      <c r="P1078" s="3"/>
      <c r="Q1078" s="3"/>
      <c r="R1078" s="3"/>
      <c r="S1078" s="3"/>
      <c r="T1078" s="3"/>
      <c r="U1078" s="3"/>
      <c r="V1078" s="3"/>
      <c r="W1078" s="3"/>
      <c r="X1078" s="3"/>
      <c r="Y1078" s="3"/>
      <c r="Z1078" s="3"/>
      <c r="AA1078" s="3"/>
      <c r="AB1078" s="3"/>
      <c r="AC1078" s="3"/>
      <c r="AD1078" s="3"/>
      <c r="AE1078" s="3"/>
      <c r="AF1078" s="3"/>
      <c r="AG1078" s="3"/>
      <c r="AH1078" s="3"/>
      <c r="AI1078" s="3"/>
      <c r="AJ1078" s="3"/>
      <c r="AK1078" s="3"/>
      <c r="AL1078" s="3"/>
      <c r="AM1078" s="3"/>
      <c r="AN1078" s="3"/>
      <c r="AO1078" s="3"/>
      <c r="AP1078" s="3"/>
      <c r="AQ1078" s="3"/>
      <c r="AR1078" s="3"/>
      <c r="AS1078" s="3"/>
      <c r="AT1078" s="3"/>
      <c r="AU1078" s="3"/>
      <c r="AV1078" s="3"/>
      <c r="AW1078" s="3"/>
      <c r="AX1078" s="3"/>
      <c r="AY1078" s="3"/>
      <c r="AZ1078" s="3"/>
      <c r="BA1078" s="3"/>
      <c r="BB1078" s="3"/>
      <c r="BC1078" s="3"/>
      <c r="BD1078" s="3"/>
      <c r="BE1078" s="3"/>
      <c r="BF1078" s="3"/>
      <c r="BG1078" s="3"/>
      <c r="BH1078" s="3"/>
      <c r="BI1078" s="3"/>
      <c r="BJ1078" s="3"/>
      <c r="BK1078" s="3"/>
      <c r="BL1078" s="3"/>
      <c r="BM1078" s="3"/>
      <c r="BN1078" s="3"/>
      <c r="BO1078" s="3"/>
      <c r="BP1078" s="3"/>
      <c r="BQ1078" s="3"/>
      <c r="BR1078" s="3"/>
      <c r="BS1078" s="3"/>
      <c r="BT1078" s="3"/>
      <c r="BU1078" s="3"/>
      <c r="BV1078" s="3"/>
      <c r="BW1078" s="3"/>
      <c r="BX1078" s="3"/>
      <c r="BY1078" s="3"/>
      <c r="BZ1078" s="3"/>
    </row>
    <row r="1079">
      <c r="A1079" s="20"/>
      <c r="B1079" s="20"/>
      <c r="C1079" s="3"/>
      <c r="D1079" s="3"/>
      <c r="E1079" s="3"/>
      <c r="F1079" s="3"/>
      <c r="G1079" s="3"/>
      <c r="H1079" s="3"/>
      <c r="I1079" s="3"/>
      <c r="J1079" s="3"/>
      <c r="K1079" s="3"/>
      <c r="L1079" s="3"/>
      <c r="M1079" s="3"/>
      <c r="N1079" s="3"/>
      <c r="O1079" s="3"/>
      <c r="P1079" s="3"/>
      <c r="Q1079" s="3"/>
      <c r="R1079" s="3"/>
      <c r="S1079" s="3"/>
      <c r="T1079" s="3"/>
      <c r="U1079" s="3"/>
      <c r="V1079" s="3"/>
      <c r="W1079" s="3"/>
      <c r="X1079" s="3"/>
      <c r="Y1079" s="3"/>
      <c r="Z1079" s="3"/>
      <c r="AA1079" s="3"/>
      <c r="AB1079" s="3"/>
      <c r="AC1079" s="3"/>
      <c r="AD1079" s="3"/>
      <c r="AE1079" s="3"/>
      <c r="AF1079" s="3"/>
      <c r="AG1079" s="3"/>
      <c r="AH1079" s="3"/>
      <c r="AI1079" s="3"/>
      <c r="AJ1079" s="3"/>
      <c r="AK1079" s="3"/>
      <c r="AL1079" s="3"/>
      <c r="AM1079" s="3"/>
      <c r="AN1079" s="3"/>
      <c r="AO1079" s="3"/>
      <c r="AP1079" s="3"/>
      <c r="AQ1079" s="3"/>
      <c r="AR1079" s="3"/>
      <c r="AS1079" s="3"/>
      <c r="AT1079" s="3"/>
      <c r="AU1079" s="3"/>
      <c r="AV1079" s="3"/>
      <c r="AW1079" s="3"/>
      <c r="AX1079" s="3"/>
      <c r="AY1079" s="3"/>
      <c r="AZ1079" s="3"/>
      <c r="BA1079" s="3"/>
      <c r="BB1079" s="3"/>
      <c r="BC1079" s="3"/>
      <c r="BD1079" s="3"/>
      <c r="BE1079" s="3"/>
      <c r="BF1079" s="3"/>
      <c r="BG1079" s="3"/>
      <c r="BH1079" s="3"/>
      <c r="BI1079" s="3"/>
      <c r="BJ1079" s="3"/>
      <c r="BK1079" s="3"/>
      <c r="BL1079" s="3"/>
      <c r="BM1079" s="3"/>
      <c r="BN1079" s="3"/>
      <c r="BO1079" s="3"/>
      <c r="BP1079" s="3"/>
      <c r="BQ1079" s="3"/>
      <c r="BR1079" s="3"/>
      <c r="BS1079" s="3"/>
      <c r="BT1079" s="3"/>
      <c r="BU1079" s="3"/>
      <c r="BV1079" s="3"/>
      <c r="BW1079" s="3"/>
      <c r="BX1079" s="3"/>
      <c r="BY1079" s="3"/>
      <c r="BZ1079" s="3"/>
    </row>
    <row r="1080">
      <c r="A1080" s="20"/>
      <c r="B1080" s="20"/>
      <c r="C1080" s="3"/>
      <c r="D1080" s="3"/>
      <c r="E1080" s="3"/>
      <c r="F1080" s="3"/>
      <c r="G1080" s="3"/>
      <c r="H1080" s="3"/>
      <c r="I1080" s="3"/>
      <c r="J1080" s="3"/>
      <c r="K1080" s="3"/>
      <c r="L1080" s="3"/>
      <c r="M1080" s="3"/>
      <c r="N1080" s="3"/>
      <c r="O1080" s="3"/>
      <c r="P1080" s="3"/>
      <c r="Q1080" s="3"/>
      <c r="R1080" s="3"/>
      <c r="S1080" s="3"/>
      <c r="T1080" s="3"/>
      <c r="U1080" s="3"/>
      <c r="V1080" s="3"/>
      <c r="W1080" s="3"/>
      <c r="X1080" s="3"/>
      <c r="Y1080" s="3"/>
      <c r="Z1080" s="3"/>
      <c r="AA1080" s="3"/>
      <c r="AB1080" s="3"/>
      <c r="AC1080" s="3"/>
      <c r="AD1080" s="3"/>
      <c r="AE1080" s="3"/>
      <c r="AF1080" s="3"/>
      <c r="AG1080" s="3"/>
      <c r="AH1080" s="3"/>
      <c r="AI1080" s="3"/>
      <c r="AJ1080" s="3"/>
      <c r="AK1080" s="3"/>
      <c r="AL1080" s="3"/>
      <c r="AM1080" s="3"/>
      <c r="AN1080" s="3"/>
      <c r="AO1080" s="3"/>
      <c r="AP1080" s="3"/>
      <c r="AQ1080" s="3"/>
      <c r="AR1080" s="3"/>
      <c r="AS1080" s="3"/>
      <c r="AT1080" s="3"/>
      <c r="AU1080" s="3"/>
      <c r="AV1080" s="3"/>
      <c r="AW1080" s="3"/>
      <c r="AX1080" s="3"/>
      <c r="AY1080" s="3"/>
      <c r="AZ1080" s="3"/>
      <c r="BA1080" s="3"/>
      <c r="BB1080" s="3"/>
      <c r="BC1080" s="3"/>
      <c r="BD1080" s="3"/>
      <c r="BE1080" s="3"/>
      <c r="BF1080" s="3"/>
      <c r="BG1080" s="3"/>
      <c r="BH1080" s="3"/>
      <c r="BI1080" s="3"/>
      <c r="BJ1080" s="3"/>
      <c r="BK1080" s="3"/>
      <c r="BL1080" s="3"/>
      <c r="BM1080" s="3"/>
      <c r="BN1080" s="3"/>
      <c r="BO1080" s="3"/>
      <c r="BP1080" s="3"/>
      <c r="BQ1080" s="3"/>
      <c r="BR1080" s="3"/>
      <c r="BS1080" s="3"/>
      <c r="BT1080" s="3"/>
      <c r="BU1080" s="3"/>
      <c r="BV1080" s="3"/>
      <c r="BW1080" s="3"/>
      <c r="BX1080" s="3"/>
      <c r="BY1080" s="3"/>
      <c r="BZ1080" s="3"/>
    </row>
    <row r="1081">
      <c r="A1081" s="20"/>
      <c r="B1081" s="20"/>
      <c r="C1081" s="3"/>
      <c r="D1081" s="3"/>
      <c r="E1081" s="3"/>
      <c r="F1081" s="3"/>
      <c r="G1081" s="3"/>
      <c r="H1081" s="3"/>
      <c r="I1081" s="3"/>
      <c r="J1081" s="3"/>
      <c r="K1081" s="3"/>
      <c r="L1081" s="3"/>
      <c r="M1081" s="3"/>
      <c r="N1081" s="3"/>
      <c r="O1081" s="3"/>
      <c r="P1081" s="3"/>
      <c r="Q1081" s="3"/>
      <c r="R1081" s="3"/>
      <c r="S1081" s="3"/>
      <c r="T1081" s="3"/>
      <c r="U1081" s="3"/>
      <c r="V1081" s="3"/>
      <c r="W1081" s="3"/>
      <c r="X1081" s="3"/>
      <c r="Y1081" s="3"/>
      <c r="Z1081" s="3"/>
      <c r="AA1081" s="3"/>
      <c r="AB1081" s="3"/>
      <c r="AC1081" s="3"/>
      <c r="AD1081" s="3"/>
      <c r="AE1081" s="3"/>
      <c r="AF1081" s="3"/>
      <c r="AG1081" s="3"/>
      <c r="AH1081" s="3"/>
      <c r="AI1081" s="3"/>
      <c r="AJ1081" s="3"/>
      <c r="AK1081" s="3"/>
      <c r="AL1081" s="3"/>
      <c r="AM1081" s="3"/>
      <c r="AN1081" s="3"/>
      <c r="AO1081" s="3"/>
      <c r="AP1081" s="3"/>
      <c r="AQ1081" s="3"/>
      <c r="AR1081" s="3"/>
      <c r="AS1081" s="3"/>
      <c r="AT1081" s="3"/>
      <c r="AU1081" s="3"/>
      <c r="AV1081" s="3"/>
      <c r="AW1081" s="3"/>
      <c r="AX1081" s="3"/>
      <c r="AY1081" s="3"/>
      <c r="AZ1081" s="3"/>
      <c r="BA1081" s="3"/>
      <c r="BB1081" s="3"/>
      <c r="BC1081" s="3"/>
      <c r="BD1081" s="3"/>
      <c r="BE1081" s="3"/>
      <c r="BF1081" s="3"/>
      <c r="BG1081" s="3"/>
      <c r="BH1081" s="3"/>
      <c r="BI1081" s="3"/>
      <c r="BJ1081" s="3"/>
      <c r="BK1081" s="3"/>
      <c r="BL1081" s="3"/>
      <c r="BM1081" s="3"/>
      <c r="BN1081" s="3"/>
      <c r="BO1081" s="3"/>
      <c r="BP1081" s="3"/>
      <c r="BQ1081" s="3"/>
      <c r="BR1081" s="3"/>
      <c r="BS1081" s="3"/>
      <c r="BT1081" s="3"/>
      <c r="BU1081" s="3"/>
      <c r="BV1081" s="3"/>
      <c r="BW1081" s="3"/>
      <c r="BX1081" s="3"/>
      <c r="BY1081" s="3"/>
      <c r="BZ1081" s="3"/>
    </row>
    <row r="1082">
      <c r="A1082" s="20"/>
      <c r="B1082" s="20"/>
      <c r="C1082" s="3"/>
      <c r="D1082" s="3"/>
      <c r="E1082" s="3"/>
      <c r="F1082" s="3"/>
      <c r="G1082" s="3"/>
      <c r="H1082" s="3"/>
      <c r="I1082" s="3"/>
      <c r="J1082" s="3"/>
      <c r="K1082" s="3"/>
      <c r="L1082" s="3"/>
      <c r="M1082" s="3"/>
      <c r="N1082" s="3"/>
      <c r="O1082" s="3"/>
      <c r="P1082" s="3"/>
      <c r="Q1082" s="3"/>
      <c r="R1082" s="3"/>
      <c r="S1082" s="3"/>
      <c r="T1082" s="3"/>
      <c r="U1082" s="3"/>
      <c r="V1082" s="3"/>
      <c r="W1082" s="3"/>
      <c r="X1082" s="3"/>
      <c r="Y1082" s="3"/>
      <c r="Z1082" s="3"/>
      <c r="AA1082" s="3"/>
      <c r="AB1082" s="3"/>
      <c r="AC1082" s="3"/>
      <c r="AD1082" s="3"/>
      <c r="AE1082" s="3"/>
      <c r="AF1082" s="3"/>
      <c r="AG1082" s="3"/>
      <c r="AH1082" s="3"/>
      <c r="AI1082" s="3"/>
      <c r="AJ1082" s="3"/>
      <c r="AK1082" s="3"/>
      <c r="AL1082" s="3"/>
      <c r="AM1082" s="3"/>
      <c r="AN1082" s="3"/>
      <c r="AO1082" s="3"/>
      <c r="AP1082" s="3"/>
      <c r="AQ1082" s="3"/>
      <c r="AR1082" s="3"/>
      <c r="AS1082" s="3"/>
      <c r="AT1082" s="3"/>
      <c r="AU1082" s="3"/>
      <c r="AV1082" s="3"/>
      <c r="AW1082" s="3"/>
      <c r="AX1082" s="3"/>
      <c r="AY1082" s="3"/>
      <c r="AZ1082" s="3"/>
      <c r="BA1082" s="3"/>
      <c r="BB1082" s="3"/>
      <c r="BC1082" s="3"/>
      <c r="BD1082" s="3"/>
      <c r="BE1082" s="3"/>
      <c r="BF1082" s="3"/>
      <c r="BG1082" s="3"/>
      <c r="BH1082" s="3"/>
      <c r="BI1082" s="3"/>
      <c r="BJ1082" s="3"/>
      <c r="BK1082" s="3"/>
      <c r="BL1082" s="3"/>
      <c r="BM1082" s="3"/>
      <c r="BN1082" s="3"/>
      <c r="BO1082" s="3"/>
      <c r="BP1082" s="3"/>
      <c r="BQ1082" s="3"/>
      <c r="BR1082" s="3"/>
      <c r="BS1082" s="3"/>
      <c r="BT1082" s="3"/>
      <c r="BU1082" s="3"/>
      <c r="BV1082" s="3"/>
      <c r="BW1082" s="3"/>
      <c r="BX1082" s="3"/>
      <c r="BY1082" s="3"/>
      <c r="BZ1082" s="3"/>
    </row>
    <row r="1083">
      <c r="A1083" s="20"/>
      <c r="B1083" s="20"/>
      <c r="C1083" s="3"/>
      <c r="D1083" s="3"/>
      <c r="E1083" s="3"/>
      <c r="F1083" s="3"/>
      <c r="G1083" s="3"/>
      <c r="H1083" s="3"/>
      <c r="I1083" s="3"/>
      <c r="J1083" s="3"/>
      <c r="K1083" s="3"/>
      <c r="L1083" s="3"/>
      <c r="M1083" s="3"/>
      <c r="N1083" s="3"/>
      <c r="O1083" s="3"/>
      <c r="P1083" s="3"/>
      <c r="Q1083" s="3"/>
      <c r="R1083" s="3"/>
      <c r="S1083" s="3"/>
      <c r="T1083" s="3"/>
      <c r="U1083" s="3"/>
      <c r="V1083" s="3"/>
      <c r="W1083" s="3"/>
      <c r="X1083" s="3"/>
      <c r="Y1083" s="3"/>
      <c r="Z1083" s="3"/>
      <c r="AA1083" s="3"/>
      <c r="AB1083" s="3"/>
      <c r="AC1083" s="3"/>
      <c r="AD1083" s="3"/>
      <c r="AE1083" s="3"/>
      <c r="AF1083" s="3"/>
      <c r="AG1083" s="3"/>
      <c r="AH1083" s="3"/>
      <c r="AI1083" s="3"/>
      <c r="AJ1083" s="3"/>
      <c r="AK1083" s="3"/>
      <c r="AL1083" s="3"/>
      <c r="AM1083" s="3"/>
      <c r="AN1083" s="3"/>
      <c r="AO1083" s="3"/>
      <c r="AP1083" s="3"/>
      <c r="AQ1083" s="3"/>
      <c r="AR1083" s="3"/>
      <c r="AS1083" s="3"/>
      <c r="AT1083" s="3"/>
      <c r="AU1083" s="3"/>
      <c r="AV1083" s="3"/>
      <c r="AW1083" s="3"/>
      <c r="AX1083" s="3"/>
      <c r="AY1083" s="3"/>
      <c r="AZ1083" s="3"/>
      <c r="BA1083" s="3"/>
      <c r="BB1083" s="3"/>
      <c r="BC1083" s="3"/>
      <c r="BD1083" s="3"/>
      <c r="BE1083" s="3"/>
      <c r="BF1083" s="3"/>
      <c r="BG1083" s="3"/>
      <c r="BH1083" s="3"/>
      <c r="BI1083" s="3"/>
      <c r="BJ1083" s="3"/>
      <c r="BK1083" s="3"/>
      <c r="BL1083" s="3"/>
      <c r="BM1083" s="3"/>
      <c r="BN1083" s="3"/>
      <c r="BO1083" s="3"/>
      <c r="BP1083" s="3"/>
      <c r="BQ1083" s="3"/>
      <c r="BR1083" s="3"/>
      <c r="BS1083" s="3"/>
      <c r="BT1083" s="3"/>
      <c r="BU1083" s="3"/>
      <c r="BV1083" s="3"/>
      <c r="BW1083" s="3"/>
      <c r="BX1083" s="3"/>
      <c r="BY1083" s="3"/>
      <c r="BZ1083" s="3"/>
    </row>
    <row r="1084">
      <c r="A1084" s="20"/>
      <c r="B1084" s="20"/>
      <c r="C1084" s="3"/>
      <c r="D1084" s="3"/>
      <c r="E1084" s="3"/>
      <c r="F1084" s="3"/>
      <c r="G1084" s="3"/>
      <c r="H1084" s="3"/>
      <c r="I1084" s="3"/>
      <c r="J1084" s="3"/>
      <c r="K1084" s="3"/>
      <c r="L1084" s="3"/>
      <c r="M1084" s="3"/>
      <c r="N1084" s="3"/>
      <c r="O1084" s="3"/>
      <c r="P1084" s="3"/>
      <c r="Q1084" s="3"/>
      <c r="R1084" s="3"/>
      <c r="S1084" s="3"/>
      <c r="T1084" s="3"/>
      <c r="U1084" s="3"/>
      <c r="V1084" s="3"/>
      <c r="W1084" s="3"/>
      <c r="X1084" s="3"/>
      <c r="Y1084" s="3"/>
      <c r="Z1084" s="3"/>
      <c r="AA1084" s="3"/>
      <c r="AB1084" s="3"/>
      <c r="AC1084" s="3"/>
      <c r="AD1084" s="3"/>
      <c r="AE1084" s="3"/>
      <c r="AF1084" s="3"/>
      <c r="AG1084" s="3"/>
      <c r="AH1084" s="3"/>
      <c r="AI1084" s="3"/>
      <c r="AJ1084" s="3"/>
      <c r="AK1084" s="3"/>
      <c r="AL1084" s="3"/>
      <c r="AM1084" s="3"/>
      <c r="AN1084" s="3"/>
      <c r="AO1084" s="3"/>
      <c r="AP1084" s="3"/>
      <c r="AQ1084" s="3"/>
      <c r="AR1084" s="3"/>
      <c r="AS1084" s="3"/>
      <c r="AT1084" s="3"/>
      <c r="AU1084" s="3"/>
      <c r="AV1084" s="3"/>
      <c r="AW1084" s="3"/>
      <c r="AX1084" s="3"/>
      <c r="AY1084" s="3"/>
      <c r="AZ1084" s="3"/>
      <c r="BA1084" s="3"/>
      <c r="BB1084" s="3"/>
      <c r="BC1084" s="3"/>
      <c r="BD1084" s="3"/>
      <c r="BE1084" s="3"/>
      <c r="BF1084" s="3"/>
      <c r="BG1084" s="3"/>
      <c r="BH1084" s="3"/>
      <c r="BI1084" s="3"/>
      <c r="BJ1084" s="3"/>
      <c r="BK1084" s="3"/>
      <c r="BL1084" s="3"/>
      <c r="BM1084" s="3"/>
      <c r="BN1084" s="3"/>
      <c r="BO1084" s="3"/>
      <c r="BP1084" s="3"/>
      <c r="BQ1084" s="3"/>
      <c r="BR1084" s="3"/>
      <c r="BS1084" s="3"/>
      <c r="BT1084" s="3"/>
      <c r="BU1084" s="3"/>
      <c r="BV1084" s="3"/>
      <c r="BW1084" s="3"/>
      <c r="BX1084" s="3"/>
      <c r="BY1084" s="3"/>
      <c r="BZ1084" s="3"/>
    </row>
    <row r="1085">
      <c r="A1085" s="20"/>
      <c r="B1085" s="20"/>
      <c r="C1085" s="3"/>
      <c r="D1085" s="3"/>
      <c r="E1085" s="3"/>
      <c r="F1085" s="3"/>
      <c r="G1085" s="3"/>
      <c r="H1085" s="3"/>
      <c r="I1085" s="3"/>
      <c r="J1085" s="3"/>
      <c r="K1085" s="3"/>
      <c r="L1085" s="3"/>
      <c r="M1085" s="3"/>
      <c r="N1085" s="3"/>
      <c r="O1085" s="3"/>
      <c r="P1085" s="3"/>
      <c r="Q1085" s="3"/>
      <c r="R1085" s="3"/>
      <c r="S1085" s="3"/>
      <c r="T1085" s="3"/>
      <c r="U1085" s="3"/>
      <c r="V1085" s="3"/>
      <c r="W1085" s="3"/>
      <c r="X1085" s="3"/>
      <c r="Y1085" s="3"/>
      <c r="Z1085" s="3"/>
      <c r="AA1085" s="3"/>
      <c r="AB1085" s="3"/>
      <c r="AC1085" s="3"/>
      <c r="AD1085" s="3"/>
      <c r="AE1085" s="3"/>
      <c r="AF1085" s="3"/>
      <c r="AG1085" s="3"/>
      <c r="AH1085" s="3"/>
      <c r="AI1085" s="3"/>
      <c r="AJ1085" s="3"/>
      <c r="AK1085" s="3"/>
      <c r="AL1085" s="3"/>
      <c r="AM1085" s="3"/>
      <c r="AN1085" s="3"/>
      <c r="AO1085" s="3"/>
      <c r="AP1085" s="3"/>
      <c r="AQ1085" s="3"/>
      <c r="AR1085" s="3"/>
      <c r="AS1085" s="3"/>
      <c r="AT1085" s="3"/>
      <c r="AU1085" s="3"/>
      <c r="AV1085" s="3"/>
      <c r="AW1085" s="3"/>
      <c r="AX1085" s="3"/>
      <c r="AY1085" s="3"/>
      <c r="AZ1085" s="3"/>
      <c r="BA1085" s="3"/>
      <c r="BB1085" s="3"/>
      <c r="BC1085" s="3"/>
      <c r="BD1085" s="3"/>
      <c r="BE1085" s="3"/>
      <c r="BF1085" s="3"/>
      <c r="BG1085" s="3"/>
      <c r="BH1085" s="3"/>
      <c r="BI1085" s="3"/>
      <c r="BJ1085" s="3"/>
      <c r="BK1085" s="3"/>
      <c r="BL1085" s="3"/>
      <c r="BM1085" s="3"/>
      <c r="BN1085" s="3"/>
      <c r="BO1085" s="3"/>
      <c r="BP1085" s="3"/>
      <c r="BQ1085" s="3"/>
      <c r="BR1085" s="3"/>
      <c r="BS1085" s="3"/>
      <c r="BT1085" s="3"/>
      <c r="BU1085" s="3"/>
      <c r="BV1085" s="3"/>
      <c r="BW1085" s="3"/>
      <c r="BX1085" s="3"/>
      <c r="BY1085" s="3"/>
      <c r="BZ1085" s="3"/>
    </row>
    <row r="1086">
      <c r="A1086" s="20"/>
      <c r="B1086" s="20"/>
      <c r="C1086" s="3"/>
      <c r="D1086" s="3"/>
      <c r="E1086" s="3"/>
      <c r="F1086" s="3"/>
      <c r="G1086" s="3"/>
      <c r="H1086" s="3"/>
      <c r="I1086" s="3"/>
      <c r="J1086" s="3"/>
      <c r="K1086" s="3"/>
      <c r="L1086" s="3"/>
      <c r="M1086" s="3"/>
      <c r="N1086" s="3"/>
      <c r="O1086" s="3"/>
      <c r="P1086" s="3"/>
      <c r="Q1086" s="3"/>
      <c r="R1086" s="3"/>
      <c r="S1086" s="3"/>
      <c r="T1086" s="3"/>
      <c r="U1086" s="3"/>
      <c r="V1086" s="3"/>
      <c r="W1086" s="3"/>
      <c r="X1086" s="3"/>
      <c r="Y1086" s="3"/>
      <c r="Z1086" s="3"/>
      <c r="AA1086" s="3"/>
      <c r="AB1086" s="3"/>
      <c r="AC1086" s="3"/>
      <c r="AD1086" s="3"/>
      <c r="AE1086" s="3"/>
      <c r="AF1086" s="3"/>
      <c r="AG1086" s="3"/>
      <c r="AH1086" s="3"/>
      <c r="AI1086" s="3"/>
      <c r="AJ1086" s="3"/>
      <c r="AK1086" s="3"/>
      <c r="AL1086" s="3"/>
      <c r="AM1086" s="3"/>
      <c r="AN1086" s="3"/>
      <c r="AO1086" s="3"/>
      <c r="AP1086" s="3"/>
      <c r="AQ1086" s="3"/>
      <c r="AR1086" s="3"/>
      <c r="AS1086" s="3"/>
      <c r="AT1086" s="3"/>
      <c r="AU1086" s="3"/>
      <c r="AV1086" s="3"/>
      <c r="AW1086" s="3"/>
      <c r="AX1086" s="3"/>
      <c r="AY1086" s="3"/>
      <c r="AZ1086" s="3"/>
      <c r="BA1086" s="3"/>
      <c r="BB1086" s="3"/>
      <c r="BC1086" s="3"/>
      <c r="BD1086" s="3"/>
      <c r="BE1086" s="3"/>
      <c r="BF1086" s="3"/>
      <c r="BG1086" s="3"/>
      <c r="BH1086" s="3"/>
      <c r="BI1086" s="3"/>
      <c r="BJ1086" s="3"/>
      <c r="BK1086" s="3"/>
      <c r="BL1086" s="3"/>
      <c r="BM1086" s="3"/>
      <c r="BN1086" s="3"/>
      <c r="BO1086" s="3"/>
      <c r="BP1086" s="3"/>
      <c r="BQ1086" s="3"/>
      <c r="BR1086" s="3"/>
      <c r="BS1086" s="3"/>
      <c r="BT1086" s="3"/>
      <c r="BU1086" s="3"/>
      <c r="BV1086" s="3"/>
      <c r="BW1086" s="3"/>
      <c r="BX1086" s="3"/>
      <c r="BY1086" s="3"/>
      <c r="BZ1086" s="3"/>
    </row>
    <row r="1087">
      <c r="A1087" s="20"/>
      <c r="B1087" s="20"/>
      <c r="C1087" s="3"/>
      <c r="D1087" s="3"/>
      <c r="E1087" s="3"/>
      <c r="F1087" s="3"/>
      <c r="G1087" s="3"/>
      <c r="H1087" s="3"/>
      <c r="I1087" s="3"/>
      <c r="J1087" s="3"/>
      <c r="K1087" s="3"/>
      <c r="L1087" s="3"/>
      <c r="M1087" s="3"/>
      <c r="N1087" s="3"/>
      <c r="O1087" s="3"/>
      <c r="P1087" s="3"/>
      <c r="Q1087" s="3"/>
      <c r="R1087" s="3"/>
      <c r="S1087" s="3"/>
      <c r="T1087" s="3"/>
      <c r="U1087" s="3"/>
      <c r="V1087" s="3"/>
      <c r="W1087" s="3"/>
      <c r="X1087" s="3"/>
      <c r="Y1087" s="3"/>
      <c r="Z1087" s="3"/>
      <c r="AA1087" s="3"/>
      <c r="AB1087" s="3"/>
      <c r="AC1087" s="3"/>
      <c r="AD1087" s="3"/>
      <c r="AE1087" s="3"/>
      <c r="AF1087" s="3"/>
      <c r="AG1087" s="3"/>
      <c r="AH1087" s="3"/>
      <c r="AI1087" s="3"/>
      <c r="AJ1087" s="3"/>
      <c r="AK1087" s="3"/>
      <c r="AL1087" s="3"/>
      <c r="AM1087" s="3"/>
      <c r="AN1087" s="3"/>
      <c r="AO1087" s="3"/>
      <c r="AP1087" s="3"/>
      <c r="AQ1087" s="3"/>
      <c r="AR1087" s="3"/>
      <c r="AS1087" s="3"/>
      <c r="AT1087" s="3"/>
      <c r="AU1087" s="3"/>
      <c r="AV1087" s="3"/>
      <c r="AW1087" s="3"/>
      <c r="AX1087" s="3"/>
      <c r="AY1087" s="3"/>
      <c r="AZ1087" s="3"/>
      <c r="BA1087" s="3"/>
      <c r="BB1087" s="3"/>
      <c r="BC1087" s="3"/>
      <c r="BD1087" s="3"/>
      <c r="BE1087" s="3"/>
      <c r="BF1087" s="3"/>
      <c r="BG1087" s="3"/>
      <c r="BH1087" s="3"/>
      <c r="BI1087" s="3"/>
      <c r="BJ1087" s="3"/>
      <c r="BK1087" s="3"/>
      <c r="BL1087" s="3"/>
      <c r="BM1087" s="3"/>
      <c r="BN1087" s="3"/>
      <c r="BO1087" s="3"/>
      <c r="BP1087" s="3"/>
      <c r="BQ1087" s="3"/>
      <c r="BR1087" s="3"/>
      <c r="BS1087" s="3"/>
      <c r="BT1087" s="3"/>
      <c r="BU1087" s="3"/>
      <c r="BV1087" s="3"/>
      <c r="BW1087" s="3"/>
      <c r="BX1087" s="3"/>
      <c r="BY1087" s="3"/>
      <c r="BZ1087" s="3"/>
    </row>
    <row r="1088">
      <c r="A1088" s="20"/>
      <c r="B1088" s="20"/>
      <c r="C1088" s="3"/>
      <c r="D1088" s="3"/>
      <c r="E1088" s="3"/>
      <c r="F1088" s="3"/>
      <c r="G1088" s="3"/>
      <c r="H1088" s="3"/>
      <c r="I1088" s="3"/>
      <c r="J1088" s="3"/>
      <c r="K1088" s="3"/>
      <c r="L1088" s="3"/>
      <c r="M1088" s="3"/>
      <c r="N1088" s="3"/>
      <c r="O1088" s="3"/>
      <c r="P1088" s="3"/>
      <c r="Q1088" s="3"/>
      <c r="R1088" s="3"/>
      <c r="S1088" s="3"/>
      <c r="T1088" s="3"/>
      <c r="U1088" s="3"/>
      <c r="V1088" s="3"/>
      <c r="W1088" s="3"/>
      <c r="X1088" s="3"/>
      <c r="Y1088" s="3"/>
      <c r="Z1088" s="3"/>
      <c r="AA1088" s="3"/>
      <c r="AB1088" s="3"/>
      <c r="AC1088" s="3"/>
      <c r="AD1088" s="3"/>
      <c r="AE1088" s="3"/>
      <c r="AF1088" s="3"/>
      <c r="AG1088" s="3"/>
      <c r="AH1088" s="3"/>
      <c r="AI1088" s="3"/>
      <c r="AJ1088" s="3"/>
      <c r="AK1088" s="3"/>
      <c r="AL1088" s="3"/>
      <c r="AM1088" s="3"/>
      <c r="AN1088" s="3"/>
      <c r="AO1088" s="3"/>
      <c r="AP1088" s="3"/>
      <c r="AQ1088" s="3"/>
      <c r="AR1088" s="3"/>
      <c r="AS1088" s="3"/>
      <c r="AT1088" s="3"/>
      <c r="AU1088" s="3"/>
      <c r="AV1088" s="3"/>
      <c r="AW1088" s="3"/>
      <c r="AX1088" s="3"/>
      <c r="AY1088" s="3"/>
      <c r="AZ1088" s="3"/>
      <c r="BA1088" s="3"/>
      <c r="BB1088" s="3"/>
      <c r="BC1088" s="3"/>
      <c r="BD1088" s="3"/>
      <c r="BE1088" s="3"/>
      <c r="BF1088" s="3"/>
      <c r="BG1088" s="3"/>
      <c r="BH1088" s="3"/>
      <c r="BI1088" s="3"/>
      <c r="BJ1088" s="3"/>
      <c r="BK1088" s="3"/>
      <c r="BL1088" s="3"/>
      <c r="BM1088" s="3"/>
      <c r="BN1088" s="3"/>
      <c r="BO1088" s="3"/>
      <c r="BP1088" s="3"/>
      <c r="BQ1088" s="3"/>
      <c r="BR1088" s="3"/>
      <c r="BS1088" s="3"/>
      <c r="BT1088" s="3"/>
      <c r="BU1088" s="3"/>
      <c r="BV1088" s="3"/>
      <c r="BW1088" s="3"/>
      <c r="BX1088" s="3"/>
      <c r="BY1088" s="3"/>
      <c r="BZ1088" s="3"/>
    </row>
    <row r="1089">
      <c r="A1089" s="20"/>
      <c r="B1089" s="20"/>
      <c r="C1089" s="3"/>
      <c r="D1089" s="3"/>
      <c r="E1089" s="3"/>
      <c r="F1089" s="3"/>
      <c r="G1089" s="3"/>
      <c r="H1089" s="3"/>
      <c r="I1089" s="3"/>
      <c r="J1089" s="3"/>
      <c r="K1089" s="3"/>
      <c r="L1089" s="3"/>
      <c r="M1089" s="3"/>
      <c r="N1089" s="3"/>
      <c r="O1089" s="3"/>
      <c r="P1089" s="3"/>
      <c r="Q1089" s="3"/>
      <c r="R1089" s="3"/>
      <c r="S1089" s="3"/>
      <c r="T1089" s="3"/>
      <c r="U1089" s="3"/>
      <c r="V1089" s="3"/>
      <c r="W1089" s="3"/>
      <c r="X1089" s="3"/>
      <c r="Y1089" s="3"/>
      <c r="Z1089" s="3"/>
      <c r="AA1089" s="3"/>
      <c r="AB1089" s="3"/>
      <c r="AC1089" s="3"/>
      <c r="AD1089" s="3"/>
      <c r="AE1089" s="3"/>
      <c r="AF1089" s="3"/>
      <c r="AG1089" s="3"/>
      <c r="AH1089" s="3"/>
      <c r="AI1089" s="3"/>
      <c r="AJ1089" s="3"/>
      <c r="AK1089" s="3"/>
      <c r="AL1089" s="3"/>
      <c r="AM1089" s="3"/>
      <c r="AN1089" s="3"/>
      <c r="AO1089" s="3"/>
      <c r="AP1089" s="3"/>
      <c r="AQ1089" s="3"/>
      <c r="AR1089" s="3"/>
      <c r="AS1089" s="3"/>
      <c r="AT1089" s="3"/>
      <c r="AU1089" s="3"/>
      <c r="AV1089" s="3"/>
      <c r="AW1089" s="3"/>
      <c r="AX1089" s="3"/>
      <c r="AY1089" s="3"/>
      <c r="AZ1089" s="3"/>
      <c r="BA1089" s="3"/>
      <c r="BB1089" s="3"/>
      <c r="BC1089" s="3"/>
      <c r="BD1089" s="3"/>
      <c r="BE1089" s="3"/>
      <c r="BF1089" s="3"/>
      <c r="BG1089" s="3"/>
      <c r="BH1089" s="3"/>
      <c r="BI1089" s="3"/>
      <c r="BJ1089" s="3"/>
      <c r="BK1089" s="3"/>
      <c r="BL1089" s="3"/>
      <c r="BM1089" s="3"/>
      <c r="BN1089" s="3"/>
      <c r="BO1089" s="3"/>
      <c r="BP1089" s="3"/>
      <c r="BQ1089" s="3"/>
      <c r="BR1089" s="3"/>
      <c r="BS1089" s="3"/>
      <c r="BT1089" s="3"/>
      <c r="BU1089" s="3"/>
      <c r="BV1089" s="3"/>
      <c r="BW1089" s="3"/>
      <c r="BX1089" s="3"/>
      <c r="BY1089" s="3"/>
      <c r="BZ1089" s="3"/>
    </row>
    <row r="1090">
      <c r="A1090" s="20"/>
      <c r="B1090" s="20"/>
      <c r="C1090" s="3"/>
      <c r="D1090" s="3"/>
      <c r="E1090" s="3"/>
      <c r="F1090" s="3"/>
      <c r="G1090" s="3"/>
      <c r="H1090" s="3"/>
      <c r="I1090" s="3"/>
      <c r="J1090" s="3"/>
      <c r="K1090" s="3"/>
      <c r="L1090" s="3"/>
      <c r="M1090" s="3"/>
      <c r="N1090" s="3"/>
      <c r="O1090" s="3"/>
      <c r="P1090" s="3"/>
      <c r="Q1090" s="3"/>
      <c r="R1090" s="3"/>
      <c r="S1090" s="3"/>
      <c r="T1090" s="3"/>
      <c r="U1090" s="3"/>
      <c r="V1090" s="3"/>
      <c r="W1090" s="3"/>
      <c r="X1090" s="3"/>
      <c r="Y1090" s="3"/>
      <c r="Z1090" s="3"/>
      <c r="AA1090" s="3"/>
      <c r="AB1090" s="3"/>
      <c r="AC1090" s="3"/>
      <c r="AD1090" s="3"/>
      <c r="AE1090" s="3"/>
      <c r="AF1090" s="3"/>
      <c r="AG1090" s="3"/>
      <c r="AH1090" s="3"/>
      <c r="AI1090" s="3"/>
      <c r="AJ1090" s="3"/>
      <c r="AK1090" s="3"/>
      <c r="AL1090" s="3"/>
      <c r="AM1090" s="3"/>
      <c r="AN1090" s="3"/>
      <c r="AO1090" s="3"/>
      <c r="AP1090" s="3"/>
      <c r="AQ1090" s="3"/>
      <c r="AR1090" s="3"/>
      <c r="AS1090" s="3"/>
      <c r="AT1090" s="3"/>
      <c r="AU1090" s="3"/>
      <c r="AV1090" s="3"/>
      <c r="AW1090" s="3"/>
      <c r="AX1090" s="3"/>
      <c r="AY1090" s="3"/>
      <c r="AZ1090" s="3"/>
      <c r="BA1090" s="3"/>
      <c r="BB1090" s="3"/>
      <c r="BC1090" s="3"/>
      <c r="BD1090" s="3"/>
      <c r="BE1090" s="3"/>
      <c r="BF1090" s="3"/>
      <c r="BG1090" s="3"/>
      <c r="BH1090" s="3"/>
      <c r="BI1090" s="3"/>
      <c r="BJ1090" s="3"/>
      <c r="BK1090" s="3"/>
      <c r="BL1090" s="3"/>
      <c r="BM1090" s="3"/>
      <c r="BN1090" s="3"/>
      <c r="BO1090" s="3"/>
      <c r="BP1090" s="3"/>
      <c r="BQ1090" s="3"/>
      <c r="BR1090" s="3"/>
      <c r="BS1090" s="3"/>
      <c r="BT1090" s="3"/>
      <c r="BU1090" s="3"/>
      <c r="BV1090" s="3"/>
      <c r="BW1090" s="3"/>
      <c r="BX1090" s="3"/>
      <c r="BY1090" s="3"/>
      <c r="BZ1090" s="3"/>
    </row>
    <row r="1091">
      <c r="A1091" s="20"/>
      <c r="B1091" s="20"/>
      <c r="C1091" s="3"/>
      <c r="D1091" s="3"/>
      <c r="E1091" s="3"/>
      <c r="F1091" s="3"/>
      <c r="G1091" s="3"/>
      <c r="H1091" s="3"/>
      <c r="I1091" s="3"/>
      <c r="J1091" s="3"/>
      <c r="K1091" s="3"/>
      <c r="L1091" s="3"/>
      <c r="M1091" s="3"/>
      <c r="N1091" s="3"/>
      <c r="O1091" s="3"/>
      <c r="P1091" s="3"/>
      <c r="Q1091" s="3"/>
      <c r="R1091" s="3"/>
      <c r="S1091" s="3"/>
      <c r="T1091" s="3"/>
      <c r="U1091" s="3"/>
      <c r="V1091" s="3"/>
      <c r="W1091" s="3"/>
      <c r="X1091" s="3"/>
      <c r="Y1091" s="3"/>
      <c r="Z1091" s="3"/>
      <c r="AA1091" s="3"/>
      <c r="AB1091" s="3"/>
      <c r="AC1091" s="3"/>
      <c r="AD1091" s="3"/>
      <c r="AE1091" s="3"/>
      <c r="AF1091" s="3"/>
      <c r="AG1091" s="3"/>
      <c r="AH1091" s="3"/>
      <c r="AI1091" s="3"/>
      <c r="AJ1091" s="3"/>
      <c r="AK1091" s="3"/>
      <c r="AL1091" s="3"/>
      <c r="AM1091" s="3"/>
      <c r="AN1091" s="3"/>
      <c r="AO1091" s="3"/>
      <c r="AP1091" s="3"/>
      <c r="AQ1091" s="3"/>
      <c r="AR1091" s="3"/>
      <c r="AS1091" s="3"/>
      <c r="AT1091" s="3"/>
      <c r="AU1091" s="3"/>
      <c r="AV1091" s="3"/>
      <c r="AW1091" s="3"/>
      <c r="AX1091" s="3"/>
      <c r="AY1091" s="3"/>
      <c r="AZ1091" s="3"/>
      <c r="BA1091" s="3"/>
      <c r="BB1091" s="3"/>
      <c r="BC1091" s="3"/>
      <c r="BD1091" s="3"/>
      <c r="BE1091" s="3"/>
      <c r="BF1091" s="3"/>
      <c r="BG1091" s="3"/>
      <c r="BH1091" s="3"/>
      <c r="BI1091" s="3"/>
      <c r="BJ1091" s="3"/>
      <c r="BK1091" s="3"/>
      <c r="BL1091" s="3"/>
      <c r="BM1091" s="3"/>
      <c r="BN1091" s="3"/>
      <c r="BO1091" s="3"/>
      <c r="BP1091" s="3"/>
      <c r="BQ1091" s="3"/>
      <c r="BR1091" s="3"/>
      <c r="BS1091" s="3"/>
      <c r="BT1091" s="3"/>
      <c r="BU1091" s="3"/>
      <c r="BV1091" s="3"/>
      <c r="BW1091" s="3"/>
      <c r="BX1091" s="3"/>
      <c r="BY1091" s="3"/>
      <c r="BZ1091" s="3"/>
    </row>
    <row r="1092">
      <c r="A1092" s="20"/>
      <c r="B1092" s="20"/>
      <c r="C1092" s="3"/>
      <c r="D1092" s="3"/>
      <c r="E1092" s="3"/>
      <c r="F1092" s="3"/>
      <c r="G1092" s="3"/>
      <c r="H1092" s="3"/>
      <c r="I1092" s="3"/>
      <c r="J1092" s="3"/>
      <c r="K1092" s="3"/>
      <c r="L1092" s="3"/>
      <c r="M1092" s="3"/>
      <c r="N1092" s="3"/>
      <c r="O1092" s="3"/>
      <c r="P1092" s="3"/>
      <c r="Q1092" s="3"/>
      <c r="R1092" s="3"/>
      <c r="S1092" s="3"/>
      <c r="T1092" s="3"/>
      <c r="U1092" s="3"/>
      <c r="V1092" s="3"/>
      <c r="W1092" s="3"/>
      <c r="X1092" s="3"/>
      <c r="Y1092" s="3"/>
      <c r="Z1092" s="3"/>
      <c r="AA1092" s="3"/>
      <c r="AB1092" s="3"/>
      <c r="AC1092" s="3"/>
      <c r="AD1092" s="3"/>
      <c r="AE1092" s="3"/>
      <c r="AF1092" s="3"/>
      <c r="AG1092" s="3"/>
      <c r="AH1092" s="3"/>
      <c r="AI1092" s="3"/>
      <c r="AJ1092" s="3"/>
      <c r="AK1092" s="3"/>
      <c r="AL1092" s="3"/>
      <c r="AM1092" s="3"/>
      <c r="AN1092" s="3"/>
      <c r="AO1092" s="3"/>
      <c r="AP1092" s="3"/>
      <c r="AQ1092" s="3"/>
      <c r="AR1092" s="3"/>
      <c r="AS1092" s="3"/>
      <c r="AT1092" s="3"/>
      <c r="AU1092" s="3"/>
      <c r="AV1092" s="3"/>
      <c r="AW1092" s="3"/>
      <c r="AX1092" s="3"/>
      <c r="AY1092" s="3"/>
      <c r="AZ1092" s="3"/>
      <c r="BA1092" s="3"/>
      <c r="BB1092" s="3"/>
      <c r="BC1092" s="3"/>
      <c r="BD1092" s="3"/>
      <c r="BE1092" s="3"/>
      <c r="BF1092" s="3"/>
      <c r="BG1092" s="3"/>
      <c r="BH1092" s="3"/>
      <c r="BI1092" s="3"/>
      <c r="BJ1092" s="3"/>
      <c r="BK1092" s="3"/>
      <c r="BL1092" s="3"/>
      <c r="BM1092" s="3"/>
      <c r="BN1092" s="3"/>
      <c r="BO1092" s="3"/>
      <c r="BP1092" s="3"/>
      <c r="BQ1092" s="3"/>
      <c r="BR1092" s="3"/>
      <c r="BS1092" s="3"/>
      <c r="BT1092" s="3"/>
      <c r="BU1092" s="3"/>
      <c r="BV1092" s="3"/>
      <c r="BW1092" s="3"/>
      <c r="BX1092" s="3"/>
      <c r="BY1092" s="3"/>
      <c r="BZ1092" s="3"/>
    </row>
    <row r="1093">
      <c r="A1093" s="20"/>
      <c r="B1093" s="20"/>
      <c r="C1093" s="3"/>
      <c r="D1093" s="3"/>
      <c r="E1093" s="3"/>
      <c r="F1093" s="3"/>
      <c r="G1093" s="3"/>
      <c r="H1093" s="3"/>
      <c r="I1093" s="3"/>
      <c r="J1093" s="3"/>
      <c r="K1093" s="3"/>
      <c r="L1093" s="3"/>
      <c r="M1093" s="3"/>
      <c r="N1093" s="3"/>
      <c r="O1093" s="3"/>
      <c r="P1093" s="3"/>
      <c r="Q1093" s="3"/>
      <c r="R1093" s="3"/>
      <c r="S1093" s="3"/>
      <c r="T1093" s="3"/>
      <c r="U1093" s="3"/>
      <c r="V1093" s="3"/>
      <c r="W1093" s="3"/>
      <c r="X1093" s="3"/>
      <c r="Y1093" s="3"/>
      <c r="Z1093" s="3"/>
      <c r="AA1093" s="3"/>
      <c r="AB1093" s="3"/>
      <c r="AC1093" s="3"/>
      <c r="AD1093" s="3"/>
      <c r="AE1093" s="3"/>
      <c r="AF1093" s="3"/>
      <c r="AG1093" s="3"/>
      <c r="AH1093" s="3"/>
      <c r="AI1093" s="3"/>
      <c r="AJ1093" s="3"/>
      <c r="AK1093" s="3"/>
      <c r="AL1093" s="3"/>
      <c r="AM1093" s="3"/>
      <c r="AN1093" s="3"/>
      <c r="AO1093" s="3"/>
      <c r="AP1093" s="3"/>
      <c r="AQ1093" s="3"/>
      <c r="AR1093" s="3"/>
      <c r="AS1093" s="3"/>
      <c r="AT1093" s="3"/>
      <c r="AU1093" s="3"/>
      <c r="AV1093" s="3"/>
      <c r="AW1093" s="3"/>
      <c r="AX1093" s="3"/>
      <c r="AY1093" s="3"/>
      <c r="AZ1093" s="3"/>
      <c r="BA1093" s="3"/>
      <c r="BB1093" s="3"/>
      <c r="BC1093" s="3"/>
      <c r="BD1093" s="3"/>
      <c r="BE1093" s="3"/>
      <c r="BF1093" s="3"/>
      <c r="BG1093" s="3"/>
      <c r="BH1093" s="3"/>
      <c r="BI1093" s="3"/>
      <c r="BJ1093" s="3"/>
      <c r="BK1093" s="3"/>
      <c r="BL1093" s="3"/>
      <c r="BM1093" s="3"/>
      <c r="BN1093" s="3"/>
      <c r="BO1093" s="3"/>
      <c r="BP1093" s="3"/>
      <c r="BQ1093" s="3"/>
      <c r="BR1093" s="3"/>
      <c r="BS1093" s="3"/>
      <c r="BT1093" s="3"/>
      <c r="BU1093" s="3"/>
      <c r="BV1093" s="3"/>
      <c r="BW1093" s="3"/>
      <c r="BX1093" s="3"/>
      <c r="BY1093" s="3"/>
      <c r="BZ1093" s="3"/>
    </row>
    <row r="1094">
      <c r="A1094" s="20"/>
      <c r="B1094" s="20"/>
      <c r="C1094" s="3"/>
      <c r="D1094" s="3"/>
      <c r="E1094" s="3"/>
      <c r="F1094" s="3"/>
      <c r="G1094" s="3"/>
      <c r="H1094" s="3"/>
      <c r="I1094" s="3"/>
      <c r="J1094" s="3"/>
      <c r="K1094" s="3"/>
      <c r="L1094" s="3"/>
      <c r="M1094" s="3"/>
      <c r="N1094" s="3"/>
      <c r="O1094" s="3"/>
      <c r="P1094" s="3"/>
      <c r="Q1094" s="3"/>
      <c r="R1094" s="3"/>
      <c r="S1094" s="3"/>
      <c r="T1094" s="3"/>
      <c r="U1094" s="3"/>
      <c r="V1094" s="3"/>
      <c r="W1094" s="3"/>
      <c r="X1094" s="3"/>
      <c r="Y1094" s="3"/>
      <c r="Z1094" s="3"/>
      <c r="AA1094" s="3"/>
      <c r="AB1094" s="3"/>
      <c r="AC1094" s="3"/>
      <c r="AD1094" s="3"/>
      <c r="AE1094" s="3"/>
      <c r="AF1094" s="3"/>
      <c r="AG1094" s="3"/>
      <c r="AH1094" s="3"/>
      <c r="AI1094" s="3"/>
      <c r="AJ1094" s="3"/>
      <c r="AK1094" s="3"/>
      <c r="AL1094" s="3"/>
      <c r="AM1094" s="3"/>
      <c r="AN1094" s="3"/>
      <c r="AO1094" s="3"/>
      <c r="AP1094" s="3"/>
      <c r="AQ1094" s="3"/>
      <c r="AR1094" s="3"/>
      <c r="AS1094" s="3"/>
      <c r="AT1094" s="3"/>
      <c r="AU1094" s="3"/>
      <c r="AV1094" s="3"/>
      <c r="AW1094" s="3"/>
      <c r="AX1094" s="3"/>
      <c r="AY1094" s="3"/>
      <c r="AZ1094" s="3"/>
      <c r="BA1094" s="3"/>
      <c r="BB1094" s="3"/>
      <c r="BC1094" s="3"/>
      <c r="BD1094" s="3"/>
      <c r="BE1094" s="3"/>
      <c r="BF1094" s="3"/>
      <c r="BG1094" s="3"/>
      <c r="BH1094" s="3"/>
      <c r="BI1094" s="3"/>
      <c r="BJ1094" s="3"/>
      <c r="BK1094" s="3"/>
      <c r="BL1094" s="3"/>
      <c r="BM1094" s="3"/>
      <c r="BN1094" s="3"/>
      <c r="BO1094" s="3"/>
      <c r="BP1094" s="3"/>
      <c r="BQ1094" s="3"/>
      <c r="BR1094" s="3"/>
      <c r="BS1094" s="3"/>
      <c r="BT1094" s="3"/>
      <c r="BU1094" s="3"/>
      <c r="BV1094" s="3"/>
      <c r="BW1094" s="3"/>
      <c r="BX1094" s="3"/>
      <c r="BY1094" s="3"/>
      <c r="BZ1094" s="3"/>
    </row>
    <row r="1095">
      <c r="A1095" s="20"/>
      <c r="B1095" s="20"/>
      <c r="C1095" s="3"/>
      <c r="D1095" s="3"/>
      <c r="E1095" s="3"/>
      <c r="F1095" s="3"/>
      <c r="G1095" s="3"/>
      <c r="H1095" s="3"/>
      <c r="I1095" s="3"/>
      <c r="J1095" s="3"/>
      <c r="K1095" s="3"/>
      <c r="L1095" s="3"/>
      <c r="M1095" s="3"/>
      <c r="N1095" s="3"/>
      <c r="O1095" s="3"/>
      <c r="P1095" s="3"/>
      <c r="Q1095" s="3"/>
      <c r="R1095" s="3"/>
      <c r="S1095" s="3"/>
      <c r="T1095" s="3"/>
      <c r="U1095" s="3"/>
      <c r="V1095" s="3"/>
      <c r="W1095" s="3"/>
      <c r="X1095" s="3"/>
      <c r="Y1095" s="3"/>
      <c r="Z1095" s="3"/>
      <c r="AA1095" s="3"/>
      <c r="AB1095" s="3"/>
      <c r="AC1095" s="3"/>
      <c r="AD1095" s="3"/>
      <c r="AE1095" s="3"/>
      <c r="AF1095" s="3"/>
      <c r="AG1095" s="3"/>
      <c r="AH1095" s="3"/>
      <c r="AI1095" s="3"/>
      <c r="AJ1095" s="3"/>
      <c r="AK1095" s="3"/>
      <c r="AL1095" s="3"/>
      <c r="AM1095" s="3"/>
      <c r="AN1095" s="3"/>
      <c r="AO1095" s="3"/>
      <c r="AP1095" s="3"/>
      <c r="AQ1095" s="3"/>
      <c r="AR1095" s="3"/>
      <c r="AS1095" s="3"/>
      <c r="AT1095" s="3"/>
      <c r="AU1095" s="3"/>
      <c r="AV1095" s="3"/>
      <c r="AW1095" s="3"/>
      <c r="AX1095" s="3"/>
      <c r="AY1095" s="3"/>
      <c r="AZ1095" s="3"/>
      <c r="BA1095" s="3"/>
      <c r="BB1095" s="3"/>
      <c r="BC1095" s="3"/>
      <c r="BD1095" s="3"/>
      <c r="BE1095" s="3"/>
      <c r="BF1095" s="3"/>
      <c r="BG1095" s="3"/>
      <c r="BH1095" s="3"/>
      <c r="BI1095" s="3"/>
      <c r="BJ1095" s="3"/>
      <c r="BK1095" s="3"/>
      <c r="BL1095" s="3"/>
      <c r="BM1095" s="3"/>
      <c r="BN1095" s="3"/>
      <c r="BO1095" s="3"/>
      <c r="BP1095" s="3"/>
      <c r="BQ1095" s="3"/>
      <c r="BR1095" s="3"/>
      <c r="BS1095" s="3"/>
      <c r="BT1095" s="3"/>
      <c r="BU1095" s="3"/>
      <c r="BV1095" s="3"/>
      <c r="BW1095" s="3"/>
      <c r="BX1095" s="3"/>
      <c r="BY1095" s="3"/>
      <c r="BZ1095" s="3"/>
    </row>
    <row r="1096">
      <c r="A1096" s="20"/>
      <c r="B1096" s="20"/>
      <c r="C1096" s="3"/>
      <c r="D1096" s="3"/>
      <c r="E1096" s="3"/>
      <c r="F1096" s="3"/>
      <c r="G1096" s="3"/>
      <c r="H1096" s="3"/>
      <c r="I1096" s="3"/>
      <c r="J1096" s="3"/>
      <c r="K1096" s="3"/>
      <c r="L1096" s="3"/>
      <c r="M1096" s="3"/>
      <c r="N1096" s="3"/>
      <c r="O1096" s="3"/>
      <c r="P1096" s="3"/>
      <c r="Q1096" s="3"/>
      <c r="R1096" s="3"/>
      <c r="S1096" s="3"/>
      <c r="T1096" s="3"/>
      <c r="U1096" s="3"/>
      <c r="V1096" s="3"/>
      <c r="W1096" s="3"/>
      <c r="X1096" s="3"/>
      <c r="Y1096" s="3"/>
      <c r="Z1096" s="3"/>
      <c r="AA1096" s="3"/>
      <c r="AB1096" s="3"/>
      <c r="AC1096" s="3"/>
      <c r="AD1096" s="3"/>
      <c r="AE1096" s="3"/>
      <c r="AF1096" s="3"/>
      <c r="AG1096" s="3"/>
      <c r="AH1096" s="3"/>
      <c r="AI1096" s="3"/>
      <c r="AJ1096" s="3"/>
      <c r="AK1096" s="3"/>
      <c r="AL1096" s="3"/>
      <c r="AM1096" s="3"/>
      <c r="AN1096" s="3"/>
      <c r="AO1096" s="3"/>
      <c r="AP1096" s="3"/>
      <c r="AQ1096" s="3"/>
      <c r="AR1096" s="3"/>
      <c r="AS1096" s="3"/>
      <c r="AT1096" s="3"/>
      <c r="AU1096" s="3"/>
      <c r="AV1096" s="3"/>
      <c r="AW1096" s="3"/>
      <c r="AX1096" s="3"/>
      <c r="AY1096" s="3"/>
      <c r="AZ1096" s="3"/>
      <c r="BA1096" s="3"/>
      <c r="BB1096" s="3"/>
      <c r="BC1096" s="3"/>
      <c r="BD1096" s="3"/>
      <c r="BE1096" s="3"/>
      <c r="BF1096" s="3"/>
      <c r="BG1096" s="3"/>
      <c r="BH1096" s="3"/>
      <c r="BI1096" s="3"/>
      <c r="BJ1096" s="3"/>
      <c r="BK1096" s="3"/>
      <c r="BL1096" s="3"/>
      <c r="BM1096" s="3"/>
      <c r="BN1096" s="3"/>
      <c r="BO1096" s="3"/>
      <c r="BP1096" s="3"/>
      <c r="BQ1096" s="3"/>
      <c r="BR1096" s="3"/>
      <c r="BS1096" s="3"/>
      <c r="BT1096" s="3"/>
      <c r="BU1096" s="3"/>
      <c r="BV1096" s="3"/>
      <c r="BW1096" s="3"/>
      <c r="BX1096" s="3"/>
      <c r="BY1096" s="3"/>
      <c r="BZ1096" s="3"/>
    </row>
    <row r="1097">
      <c r="A1097" s="20"/>
      <c r="B1097" s="20"/>
      <c r="C1097" s="3"/>
      <c r="D1097" s="3"/>
      <c r="E1097" s="3"/>
      <c r="F1097" s="3"/>
      <c r="G1097" s="3"/>
      <c r="H1097" s="3"/>
      <c r="I1097" s="3"/>
      <c r="J1097" s="3"/>
      <c r="K1097" s="3"/>
      <c r="L1097" s="3"/>
      <c r="M1097" s="3"/>
      <c r="N1097" s="3"/>
      <c r="O1097" s="3"/>
      <c r="P1097" s="3"/>
      <c r="Q1097" s="3"/>
      <c r="R1097" s="3"/>
      <c r="S1097" s="3"/>
      <c r="T1097" s="3"/>
      <c r="U1097" s="3"/>
      <c r="V1097" s="3"/>
      <c r="W1097" s="3"/>
      <c r="X1097" s="3"/>
      <c r="Y1097" s="3"/>
      <c r="Z1097" s="3"/>
      <c r="AA1097" s="3"/>
      <c r="AB1097" s="3"/>
      <c r="AC1097" s="3"/>
      <c r="AD1097" s="3"/>
      <c r="AE1097" s="3"/>
      <c r="AF1097" s="3"/>
      <c r="AG1097" s="3"/>
      <c r="AH1097" s="3"/>
      <c r="AI1097" s="3"/>
      <c r="AJ1097" s="3"/>
      <c r="AK1097" s="3"/>
      <c r="AL1097" s="3"/>
      <c r="AM1097" s="3"/>
      <c r="AN1097" s="3"/>
      <c r="AO1097" s="3"/>
      <c r="AP1097" s="3"/>
      <c r="AQ1097" s="3"/>
      <c r="AR1097" s="3"/>
      <c r="AS1097" s="3"/>
      <c r="AT1097" s="3"/>
      <c r="AU1097" s="3"/>
      <c r="AV1097" s="3"/>
      <c r="AW1097" s="3"/>
      <c r="AX1097" s="3"/>
      <c r="AY1097" s="3"/>
      <c r="AZ1097" s="3"/>
      <c r="BA1097" s="3"/>
      <c r="BB1097" s="3"/>
      <c r="BC1097" s="3"/>
      <c r="BD1097" s="3"/>
      <c r="BE1097" s="3"/>
      <c r="BF1097" s="3"/>
      <c r="BG1097" s="3"/>
      <c r="BH1097" s="3"/>
      <c r="BI1097" s="3"/>
      <c r="BJ1097" s="3"/>
      <c r="BK1097" s="3"/>
      <c r="BL1097" s="3"/>
      <c r="BM1097" s="3"/>
      <c r="BN1097" s="3"/>
      <c r="BO1097" s="3"/>
      <c r="BP1097" s="3"/>
      <c r="BQ1097" s="3"/>
      <c r="BR1097" s="3"/>
      <c r="BS1097" s="3"/>
      <c r="BT1097" s="3"/>
      <c r="BU1097" s="3"/>
      <c r="BV1097" s="3"/>
      <c r="BW1097" s="3"/>
      <c r="BX1097" s="3"/>
      <c r="BY1097" s="3"/>
      <c r="BZ1097" s="3"/>
    </row>
    <row r="1098">
      <c r="A1098" s="20"/>
      <c r="B1098" s="20"/>
      <c r="C1098" s="3"/>
      <c r="D1098" s="3"/>
      <c r="E1098" s="3"/>
      <c r="F1098" s="3"/>
      <c r="G1098" s="3"/>
      <c r="H1098" s="3"/>
      <c r="I1098" s="3"/>
      <c r="J1098" s="3"/>
      <c r="K1098" s="3"/>
      <c r="L1098" s="3"/>
      <c r="M1098" s="3"/>
      <c r="N1098" s="3"/>
      <c r="O1098" s="3"/>
      <c r="P1098" s="3"/>
      <c r="Q1098" s="3"/>
      <c r="R1098" s="3"/>
      <c r="S1098" s="3"/>
      <c r="T1098" s="3"/>
      <c r="U1098" s="3"/>
      <c r="V1098" s="3"/>
      <c r="W1098" s="3"/>
      <c r="X1098" s="3"/>
      <c r="Y1098" s="3"/>
      <c r="Z1098" s="3"/>
      <c r="AA1098" s="3"/>
      <c r="AB1098" s="3"/>
      <c r="AC1098" s="3"/>
      <c r="AD1098" s="3"/>
      <c r="AE1098" s="3"/>
      <c r="AF1098" s="3"/>
      <c r="AG1098" s="3"/>
      <c r="AH1098" s="3"/>
      <c r="AI1098" s="3"/>
      <c r="AJ1098" s="3"/>
      <c r="AK1098" s="3"/>
      <c r="AL1098" s="3"/>
      <c r="AM1098" s="3"/>
      <c r="AN1098" s="3"/>
      <c r="AO1098" s="3"/>
      <c r="AP1098" s="3"/>
      <c r="AQ1098" s="3"/>
      <c r="AR1098" s="3"/>
      <c r="AS1098" s="3"/>
      <c r="AT1098" s="3"/>
      <c r="AU1098" s="3"/>
      <c r="AV1098" s="3"/>
      <c r="AW1098" s="3"/>
      <c r="AX1098" s="3"/>
      <c r="AY1098" s="3"/>
      <c r="AZ1098" s="3"/>
      <c r="BA1098" s="3"/>
      <c r="BB1098" s="3"/>
      <c r="BC1098" s="3"/>
      <c r="BD1098" s="3"/>
      <c r="BE1098" s="3"/>
      <c r="BF1098" s="3"/>
      <c r="BG1098" s="3"/>
      <c r="BH1098" s="3"/>
      <c r="BI1098" s="3"/>
      <c r="BJ1098" s="3"/>
      <c r="BK1098" s="3"/>
      <c r="BL1098" s="3"/>
      <c r="BM1098" s="3"/>
      <c r="BN1098" s="3"/>
      <c r="BO1098" s="3"/>
      <c r="BP1098" s="3"/>
      <c r="BQ1098" s="3"/>
      <c r="BR1098" s="3"/>
      <c r="BS1098" s="3"/>
      <c r="BT1098" s="3"/>
      <c r="BU1098" s="3"/>
      <c r="BV1098" s="3"/>
      <c r="BW1098" s="3"/>
      <c r="BX1098" s="3"/>
      <c r="BY1098" s="3"/>
      <c r="BZ1098" s="3"/>
    </row>
    <row r="1099">
      <c r="A1099" s="20"/>
      <c r="B1099" s="20"/>
      <c r="C1099" s="3"/>
      <c r="D1099" s="3"/>
      <c r="E1099" s="3"/>
      <c r="F1099" s="3"/>
      <c r="G1099" s="3"/>
      <c r="H1099" s="3"/>
      <c r="I1099" s="3"/>
      <c r="J1099" s="3"/>
      <c r="K1099" s="3"/>
      <c r="L1099" s="3"/>
      <c r="M1099" s="3"/>
      <c r="N1099" s="3"/>
      <c r="O1099" s="3"/>
      <c r="P1099" s="3"/>
      <c r="Q1099" s="3"/>
      <c r="R1099" s="3"/>
      <c r="S1099" s="3"/>
      <c r="T1099" s="3"/>
      <c r="U1099" s="3"/>
      <c r="V1099" s="3"/>
      <c r="W1099" s="3"/>
      <c r="X1099" s="3"/>
      <c r="Y1099" s="3"/>
      <c r="Z1099" s="3"/>
      <c r="AA1099" s="3"/>
      <c r="AB1099" s="3"/>
      <c r="AC1099" s="3"/>
      <c r="AD1099" s="3"/>
      <c r="AE1099" s="3"/>
      <c r="AF1099" s="3"/>
      <c r="AG1099" s="3"/>
      <c r="AH1099" s="3"/>
      <c r="AI1099" s="3"/>
      <c r="AJ1099" s="3"/>
      <c r="AK1099" s="3"/>
      <c r="AL1099" s="3"/>
      <c r="AM1099" s="3"/>
      <c r="AN1099" s="3"/>
      <c r="AO1099" s="3"/>
      <c r="AP1099" s="3"/>
      <c r="AQ1099" s="3"/>
      <c r="AR1099" s="3"/>
      <c r="AS1099" s="3"/>
      <c r="AT1099" s="3"/>
      <c r="AU1099" s="3"/>
      <c r="AV1099" s="3"/>
      <c r="AW1099" s="3"/>
      <c r="AX1099" s="3"/>
      <c r="AY1099" s="3"/>
      <c r="AZ1099" s="3"/>
      <c r="BA1099" s="3"/>
      <c r="BB1099" s="3"/>
      <c r="BC1099" s="3"/>
      <c r="BD1099" s="3"/>
      <c r="BE1099" s="3"/>
      <c r="BF1099" s="3"/>
      <c r="BG1099" s="3"/>
      <c r="BH1099" s="3"/>
      <c r="BI1099" s="3"/>
      <c r="BJ1099" s="3"/>
      <c r="BK1099" s="3"/>
      <c r="BL1099" s="3"/>
      <c r="BM1099" s="3"/>
      <c r="BN1099" s="3"/>
      <c r="BO1099" s="3"/>
      <c r="BP1099" s="3"/>
      <c r="BQ1099" s="3"/>
      <c r="BR1099" s="3"/>
      <c r="BS1099" s="3"/>
      <c r="BT1099" s="3"/>
      <c r="BU1099" s="3"/>
      <c r="BV1099" s="3"/>
      <c r="BW1099" s="3"/>
      <c r="BX1099" s="3"/>
      <c r="BY1099" s="3"/>
      <c r="BZ1099" s="3"/>
    </row>
    <row r="1100">
      <c r="A1100" s="20"/>
      <c r="B1100" s="20"/>
      <c r="C1100" s="3"/>
      <c r="D1100" s="3"/>
      <c r="E1100" s="3"/>
      <c r="F1100" s="3"/>
      <c r="G1100" s="3"/>
      <c r="H1100" s="3"/>
      <c r="I1100" s="3"/>
      <c r="J1100" s="3"/>
      <c r="K1100" s="3"/>
      <c r="L1100" s="3"/>
      <c r="M1100" s="3"/>
      <c r="N1100" s="3"/>
      <c r="O1100" s="3"/>
      <c r="P1100" s="3"/>
      <c r="Q1100" s="3"/>
      <c r="R1100" s="3"/>
      <c r="S1100" s="3"/>
      <c r="T1100" s="3"/>
      <c r="U1100" s="3"/>
      <c r="V1100" s="3"/>
      <c r="W1100" s="3"/>
      <c r="X1100" s="3"/>
      <c r="Y1100" s="3"/>
      <c r="Z1100" s="3"/>
      <c r="AA1100" s="3"/>
      <c r="AB1100" s="3"/>
      <c r="AC1100" s="3"/>
      <c r="AD1100" s="3"/>
      <c r="AE1100" s="3"/>
      <c r="AF1100" s="3"/>
      <c r="AG1100" s="3"/>
      <c r="AH1100" s="3"/>
      <c r="AI1100" s="3"/>
      <c r="AJ1100" s="3"/>
      <c r="AK1100" s="3"/>
      <c r="AL1100" s="3"/>
      <c r="AM1100" s="3"/>
      <c r="AN1100" s="3"/>
      <c r="AO1100" s="3"/>
      <c r="AP1100" s="3"/>
      <c r="AQ1100" s="3"/>
      <c r="AR1100" s="3"/>
      <c r="AS1100" s="3"/>
      <c r="AT1100" s="3"/>
      <c r="AU1100" s="3"/>
      <c r="AV1100" s="3"/>
      <c r="AW1100" s="3"/>
      <c r="AX1100" s="3"/>
      <c r="AY1100" s="3"/>
      <c r="AZ1100" s="3"/>
      <c r="BA1100" s="3"/>
      <c r="BB1100" s="3"/>
      <c r="BC1100" s="3"/>
      <c r="BD1100" s="3"/>
      <c r="BE1100" s="3"/>
      <c r="BF1100" s="3"/>
      <c r="BG1100" s="3"/>
      <c r="BH1100" s="3"/>
      <c r="BI1100" s="3"/>
      <c r="BJ1100" s="3"/>
      <c r="BK1100" s="3"/>
      <c r="BL1100" s="3"/>
      <c r="BM1100" s="3"/>
      <c r="BN1100" s="3"/>
      <c r="BO1100" s="3"/>
      <c r="BP1100" s="3"/>
      <c r="BQ1100" s="3"/>
      <c r="BR1100" s="3"/>
      <c r="BS1100" s="3"/>
      <c r="BT1100" s="3"/>
      <c r="BU1100" s="3"/>
      <c r="BV1100" s="3"/>
      <c r="BW1100" s="3"/>
      <c r="BX1100" s="3"/>
      <c r="BY1100" s="3"/>
      <c r="BZ1100" s="3"/>
    </row>
    <row r="1101">
      <c r="A1101" s="20"/>
      <c r="B1101" s="20"/>
      <c r="C1101" s="3"/>
      <c r="D1101" s="3"/>
      <c r="E1101" s="3"/>
      <c r="F1101" s="3"/>
      <c r="G1101" s="3"/>
      <c r="H1101" s="3"/>
      <c r="I1101" s="3"/>
      <c r="J1101" s="3"/>
      <c r="K1101" s="3"/>
      <c r="L1101" s="3"/>
      <c r="M1101" s="3"/>
      <c r="N1101" s="3"/>
      <c r="O1101" s="3"/>
      <c r="P1101" s="3"/>
      <c r="Q1101" s="3"/>
      <c r="R1101" s="3"/>
      <c r="S1101" s="3"/>
      <c r="T1101" s="3"/>
      <c r="U1101" s="3"/>
      <c r="V1101" s="3"/>
      <c r="W1101" s="3"/>
      <c r="X1101" s="3"/>
      <c r="Y1101" s="3"/>
      <c r="Z1101" s="3"/>
      <c r="AA1101" s="3"/>
      <c r="AB1101" s="3"/>
      <c r="AC1101" s="3"/>
      <c r="AD1101" s="3"/>
      <c r="AE1101" s="3"/>
      <c r="AF1101" s="3"/>
      <c r="AG1101" s="3"/>
      <c r="AH1101" s="3"/>
      <c r="AI1101" s="3"/>
      <c r="AJ1101" s="3"/>
      <c r="AK1101" s="3"/>
      <c r="AL1101" s="3"/>
      <c r="AM1101" s="3"/>
      <c r="AN1101" s="3"/>
      <c r="AO1101" s="3"/>
      <c r="AP1101" s="3"/>
      <c r="AQ1101" s="3"/>
      <c r="AR1101" s="3"/>
      <c r="AS1101" s="3"/>
      <c r="AT1101" s="3"/>
      <c r="AU1101" s="3"/>
      <c r="AV1101" s="3"/>
      <c r="AW1101" s="3"/>
      <c r="AX1101" s="3"/>
      <c r="AY1101" s="3"/>
      <c r="AZ1101" s="3"/>
      <c r="BA1101" s="3"/>
      <c r="BB1101" s="3"/>
      <c r="BC1101" s="3"/>
      <c r="BD1101" s="3"/>
      <c r="BE1101" s="3"/>
      <c r="BF1101" s="3"/>
      <c r="BG1101" s="3"/>
      <c r="BH1101" s="3"/>
      <c r="BI1101" s="3"/>
      <c r="BJ1101" s="3"/>
      <c r="BK1101" s="3"/>
      <c r="BL1101" s="3"/>
      <c r="BM1101" s="3"/>
      <c r="BN1101" s="3"/>
      <c r="BO1101" s="3"/>
      <c r="BP1101" s="3"/>
      <c r="BQ1101" s="3"/>
      <c r="BR1101" s="3"/>
      <c r="BS1101" s="3"/>
      <c r="BT1101" s="3"/>
      <c r="BU1101" s="3"/>
      <c r="BV1101" s="3"/>
      <c r="BW1101" s="3"/>
      <c r="BX1101" s="3"/>
      <c r="BY1101" s="3"/>
      <c r="BZ1101" s="3"/>
    </row>
    <row r="1102">
      <c r="A1102" s="20"/>
      <c r="B1102" s="20"/>
      <c r="C1102" s="3"/>
      <c r="D1102" s="3"/>
      <c r="E1102" s="3"/>
      <c r="F1102" s="3"/>
      <c r="G1102" s="3"/>
      <c r="H1102" s="3"/>
      <c r="I1102" s="3"/>
      <c r="J1102" s="3"/>
      <c r="K1102" s="3"/>
      <c r="L1102" s="3"/>
      <c r="M1102" s="3"/>
      <c r="N1102" s="3"/>
      <c r="O1102" s="3"/>
      <c r="P1102" s="3"/>
      <c r="Q1102" s="3"/>
      <c r="R1102" s="3"/>
      <c r="S1102" s="3"/>
      <c r="T1102" s="3"/>
      <c r="U1102" s="3"/>
      <c r="V1102" s="3"/>
      <c r="W1102" s="3"/>
      <c r="X1102" s="3"/>
      <c r="Y1102" s="3"/>
      <c r="Z1102" s="3"/>
      <c r="AA1102" s="3"/>
      <c r="AB1102" s="3"/>
      <c r="AC1102" s="3"/>
      <c r="AD1102" s="3"/>
      <c r="AE1102" s="3"/>
      <c r="AF1102" s="3"/>
      <c r="AG1102" s="3"/>
      <c r="AH1102" s="3"/>
      <c r="AI1102" s="3"/>
      <c r="AJ1102" s="3"/>
      <c r="AK1102" s="3"/>
      <c r="AL1102" s="3"/>
      <c r="AM1102" s="3"/>
      <c r="AN1102" s="3"/>
      <c r="AO1102" s="3"/>
      <c r="AP1102" s="3"/>
      <c r="AQ1102" s="3"/>
      <c r="AR1102" s="3"/>
      <c r="AS1102" s="3"/>
      <c r="AT1102" s="3"/>
      <c r="AU1102" s="3"/>
      <c r="AV1102" s="3"/>
      <c r="AW1102" s="3"/>
      <c r="AX1102" s="3"/>
      <c r="AY1102" s="3"/>
      <c r="AZ1102" s="3"/>
      <c r="BA1102" s="3"/>
      <c r="BB1102" s="3"/>
      <c r="BC1102" s="3"/>
      <c r="BD1102" s="3"/>
      <c r="BE1102" s="3"/>
      <c r="BF1102" s="3"/>
      <c r="BG1102" s="3"/>
      <c r="BH1102" s="3"/>
      <c r="BI1102" s="3"/>
      <c r="BJ1102" s="3"/>
      <c r="BK1102" s="3"/>
      <c r="BL1102" s="3"/>
      <c r="BM1102" s="3"/>
      <c r="BN1102" s="3"/>
      <c r="BO1102" s="3"/>
      <c r="BP1102" s="3"/>
      <c r="BQ1102" s="3"/>
      <c r="BR1102" s="3"/>
      <c r="BS1102" s="3"/>
      <c r="BT1102" s="3"/>
      <c r="BU1102" s="3"/>
      <c r="BV1102" s="3"/>
      <c r="BW1102" s="3"/>
      <c r="BX1102" s="3"/>
      <c r="BY1102" s="3"/>
      <c r="BZ1102" s="3"/>
    </row>
    <row r="1103">
      <c r="A1103" s="20"/>
      <c r="B1103" s="20"/>
      <c r="C1103" s="3"/>
      <c r="D1103" s="3"/>
      <c r="E1103" s="3"/>
      <c r="F1103" s="3"/>
      <c r="G1103" s="3"/>
      <c r="H1103" s="3"/>
      <c r="I1103" s="3"/>
      <c r="J1103" s="3"/>
      <c r="K1103" s="3"/>
      <c r="L1103" s="3"/>
      <c r="M1103" s="3"/>
      <c r="N1103" s="3"/>
      <c r="O1103" s="3"/>
      <c r="P1103" s="3"/>
      <c r="Q1103" s="3"/>
      <c r="R1103" s="3"/>
      <c r="S1103" s="3"/>
      <c r="T1103" s="3"/>
      <c r="U1103" s="3"/>
      <c r="V1103" s="3"/>
      <c r="W1103" s="3"/>
      <c r="X1103" s="3"/>
      <c r="Y1103" s="3"/>
      <c r="Z1103" s="3"/>
      <c r="AA1103" s="3"/>
      <c r="AB1103" s="3"/>
      <c r="AC1103" s="3"/>
      <c r="AD1103" s="3"/>
      <c r="AE1103" s="3"/>
      <c r="AF1103" s="3"/>
      <c r="AG1103" s="3"/>
      <c r="AH1103" s="3"/>
      <c r="AI1103" s="3"/>
      <c r="AJ1103" s="3"/>
      <c r="AK1103" s="3"/>
      <c r="AL1103" s="3"/>
      <c r="AM1103" s="3"/>
      <c r="AN1103" s="3"/>
      <c r="AO1103" s="3"/>
      <c r="AP1103" s="3"/>
      <c r="AQ1103" s="3"/>
      <c r="AR1103" s="3"/>
      <c r="AS1103" s="3"/>
      <c r="AT1103" s="3"/>
      <c r="AU1103" s="3"/>
      <c r="AV1103" s="3"/>
      <c r="AW1103" s="3"/>
      <c r="AX1103" s="3"/>
      <c r="AY1103" s="3"/>
      <c r="AZ1103" s="3"/>
      <c r="BA1103" s="3"/>
      <c r="BB1103" s="3"/>
      <c r="BC1103" s="3"/>
      <c r="BD1103" s="3"/>
      <c r="BE1103" s="3"/>
      <c r="BF1103" s="3"/>
      <c r="BG1103" s="3"/>
      <c r="BH1103" s="3"/>
      <c r="BI1103" s="3"/>
      <c r="BJ1103" s="3"/>
      <c r="BK1103" s="3"/>
      <c r="BL1103" s="3"/>
      <c r="BM1103" s="3"/>
      <c r="BN1103" s="3"/>
      <c r="BO1103" s="3"/>
      <c r="BP1103" s="3"/>
      <c r="BQ1103" s="3"/>
      <c r="BR1103" s="3"/>
      <c r="BS1103" s="3"/>
      <c r="BT1103" s="3"/>
      <c r="BU1103" s="3"/>
      <c r="BV1103" s="3"/>
      <c r="BW1103" s="3"/>
      <c r="BX1103" s="3"/>
      <c r="BY1103" s="3"/>
      <c r="BZ1103" s="3"/>
    </row>
    <row r="1104">
      <c r="A1104" s="20"/>
      <c r="B1104" s="20"/>
      <c r="C1104" s="3"/>
      <c r="D1104" s="3"/>
      <c r="E1104" s="3"/>
      <c r="F1104" s="3"/>
      <c r="G1104" s="3"/>
      <c r="H1104" s="3"/>
      <c r="I1104" s="3"/>
      <c r="J1104" s="3"/>
      <c r="K1104" s="3"/>
      <c r="L1104" s="3"/>
      <c r="M1104" s="3"/>
      <c r="N1104" s="3"/>
      <c r="O1104" s="3"/>
      <c r="P1104" s="3"/>
      <c r="Q1104" s="3"/>
      <c r="R1104" s="3"/>
      <c r="S1104" s="3"/>
      <c r="T1104" s="3"/>
      <c r="U1104" s="3"/>
      <c r="V1104" s="3"/>
      <c r="W1104" s="3"/>
      <c r="X1104" s="3"/>
      <c r="Y1104" s="3"/>
      <c r="Z1104" s="3"/>
      <c r="AA1104" s="3"/>
      <c r="AB1104" s="3"/>
      <c r="AC1104" s="3"/>
      <c r="AD1104" s="3"/>
      <c r="AE1104" s="3"/>
      <c r="AF1104" s="3"/>
      <c r="AG1104" s="3"/>
      <c r="AH1104" s="3"/>
      <c r="AI1104" s="3"/>
      <c r="AJ1104" s="3"/>
      <c r="AK1104" s="3"/>
      <c r="AL1104" s="3"/>
      <c r="AM1104" s="3"/>
      <c r="AN1104" s="3"/>
      <c r="AO1104" s="3"/>
      <c r="AP1104" s="3"/>
      <c r="AQ1104" s="3"/>
      <c r="AR1104" s="3"/>
      <c r="AS1104" s="3"/>
      <c r="AT1104" s="3"/>
      <c r="AU1104" s="3"/>
      <c r="AV1104" s="3"/>
      <c r="AW1104" s="3"/>
      <c r="AX1104" s="3"/>
      <c r="AY1104" s="3"/>
      <c r="AZ1104" s="3"/>
      <c r="BA1104" s="3"/>
      <c r="BB1104" s="3"/>
      <c r="BC1104" s="3"/>
      <c r="BD1104" s="3"/>
      <c r="BE1104" s="3"/>
      <c r="BF1104" s="3"/>
      <c r="BG1104" s="3"/>
      <c r="BH1104" s="3"/>
      <c r="BI1104" s="3"/>
      <c r="BJ1104" s="3"/>
      <c r="BK1104" s="3"/>
      <c r="BL1104" s="3"/>
      <c r="BM1104" s="3"/>
      <c r="BN1104" s="3"/>
      <c r="BO1104" s="3"/>
      <c r="BP1104" s="3"/>
      <c r="BQ1104" s="3"/>
      <c r="BR1104" s="3"/>
      <c r="BS1104" s="3"/>
      <c r="BT1104" s="3"/>
      <c r="BU1104" s="3"/>
      <c r="BV1104" s="3"/>
      <c r="BW1104" s="3"/>
      <c r="BX1104" s="3"/>
      <c r="BY1104" s="3"/>
      <c r="BZ1104" s="3"/>
    </row>
    <row r="1105">
      <c r="A1105" s="20"/>
      <c r="B1105" s="20"/>
      <c r="C1105" s="3"/>
      <c r="D1105" s="3"/>
      <c r="E1105" s="3"/>
      <c r="F1105" s="3"/>
      <c r="G1105" s="3"/>
      <c r="H1105" s="3"/>
      <c r="I1105" s="3"/>
      <c r="J1105" s="3"/>
      <c r="K1105" s="3"/>
      <c r="L1105" s="3"/>
      <c r="M1105" s="3"/>
      <c r="N1105" s="3"/>
      <c r="O1105" s="3"/>
      <c r="P1105" s="3"/>
      <c r="Q1105" s="3"/>
      <c r="R1105" s="3"/>
      <c r="S1105" s="3"/>
      <c r="T1105" s="3"/>
      <c r="U1105" s="3"/>
      <c r="V1105" s="3"/>
      <c r="W1105" s="3"/>
      <c r="X1105" s="3"/>
      <c r="Y1105" s="3"/>
      <c r="Z1105" s="3"/>
      <c r="AA1105" s="3"/>
      <c r="AB1105" s="3"/>
      <c r="AC1105" s="3"/>
      <c r="AD1105" s="3"/>
      <c r="AE1105" s="3"/>
      <c r="AF1105" s="3"/>
      <c r="AG1105" s="3"/>
      <c r="AH1105" s="3"/>
      <c r="AI1105" s="3"/>
      <c r="AJ1105" s="3"/>
      <c r="AK1105" s="3"/>
      <c r="AL1105" s="3"/>
      <c r="AM1105" s="3"/>
      <c r="AN1105" s="3"/>
      <c r="AO1105" s="3"/>
      <c r="AP1105" s="3"/>
      <c r="AQ1105" s="3"/>
      <c r="AR1105" s="3"/>
      <c r="AS1105" s="3"/>
      <c r="AT1105" s="3"/>
      <c r="AU1105" s="3"/>
      <c r="AV1105" s="3"/>
      <c r="AW1105" s="3"/>
      <c r="AX1105" s="3"/>
      <c r="AY1105" s="3"/>
      <c r="AZ1105" s="3"/>
      <c r="BA1105" s="3"/>
      <c r="BB1105" s="3"/>
      <c r="BC1105" s="3"/>
      <c r="BD1105" s="3"/>
      <c r="BE1105" s="3"/>
      <c r="BF1105" s="3"/>
      <c r="BG1105" s="3"/>
      <c r="BH1105" s="3"/>
      <c r="BI1105" s="3"/>
      <c r="BJ1105" s="3"/>
      <c r="BK1105" s="3"/>
      <c r="BL1105" s="3"/>
      <c r="BM1105" s="3"/>
      <c r="BN1105" s="3"/>
      <c r="BO1105" s="3"/>
      <c r="BP1105" s="3"/>
      <c r="BQ1105" s="3"/>
      <c r="BR1105" s="3"/>
      <c r="BS1105" s="3"/>
      <c r="BT1105" s="3"/>
      <c r="BU1105" s="3"/>
      <c r="BV1105" s="3"/>
      <c r="BW1105" s="3"/>
      <c r="BX1105" s="3"/>
      <c r="BY1105" s="3"/>
      <c r="BZ1105" s="3"/>
    </row>
    <row r="1106">
      <c r="A1106" s="20"/>
      <c r="B1106" s="20"/>
      <c r="C1106" s="3"/>
      <c r="D1106" s="3"/>
      <c r="E1106" s="3"/>
      <c r="F1106" s="3"/>
      <c r="G1106" s="3"/>
      <c r="H1106" s="3"/>
      <c r="I1106" s="3"/>
      <c r="J1106" s="3"/>
      <c r="K1106" s="3"/>
      <c r="L1106" s="3"/>
      <c r="M1106" s="3"/>
      <c r="N1106" s="3"/>
      <c r="O1106" s="3"/>
      <c r="P1106" s="3"/>
      <c r="Q1106" s="3"/>
      <c r="R1106" s="3"/>
      <c r="S1106" s="3"/>
      <c r="T1106" s="3"/>
      <c r="U1106" s="3"/>
      <c r="V1106" s="3"/>
      <c r="W1106" s="3"/>
      <c r="X1106" s="3"/>
      <c r="Y1106" s="3"/>
      <c r="Z1106" s="3"/>
      <c r="AA1106" s="3"/>
      <c r="AB1106" s="3"/>
      <c r="AC1106" s="3"/>
      <c r="AD1106" s="3"/>
      <c r="AE1106" s="3"/>
      <c r="AF1106" s="3"/>
      <c r="AG1106" s="3"/>
      <c r="AH1106" s="3"/>
      <c r="AI1106" s="3"/>
      <c r="AJ1106" s="3"/>
      <c r="AK1106" s="3"/>
      <c r="AL1106" s="3"/>
      <c r="AM1106" s="3"/>
      <c r="AN1106" s="3"/>
      <c r="AO1106" s="3"/>
      <c r="AP1106" s="3"/>
      <c r="AQ1106" s="3"/>
      <c r="AR1106" s="3"/>
      <c r="AS1106" s="3"/>
      <c r="AT1106" s="3"/>
      <c r="AU1106" s="3"/>
      <c r="AV1106" s="3"/>
      <c r="AW1106" s="3"/>
      <c r="AX1106" s="3"/>
      <c r="AY1106" s="3"/>
      <c r="AZ1106" s="3"/>
      <c r="BA1106" s="3"/>
      <c r="BB1106" s="3"/>
      <c r="BC1106" s="3"/>
      <c r="BD1106" s="3"/>
      <c r="BE1106" s="3"/>
      <c r="BF1106" s="3"/>
      <c r="BG1106" s="3"/>
      <c r="BH1106" s="3"/>
      <c r="BI1106" s="3"/>
      <c r="BJ1106" s="3"/>
      <c r="BK1106" s="3"/>
      <c r="BL1106" s="3"/>
      <c r="BM1106" s="3"/>
      <c r="BN1106" s="3"/>
      <c r="BO1106" s="3"/>
      <c r="BP1106" s="3"/>
      <c r="BQ1106" s="3"/>
      <c r="BR1106" s="3"/>
      <c r="BS1106" s="3"/>
      <c r="BT1106" s="3"/>
      <c r="BU1106" s="3"/>
      <c r="BV1106" s="3"/>
      <c r="BW1106" s="3"/>
      <c r="BX1106" s="3"/>
      <c r="BY1106" s="3"/>
      <c r="BZ1106" s="3"/>
    </row>
    <row r="1107">
      <c r="A1107" s="20"/>
      <c r="B1107" s="20"/>
      <c r="C1107" s="3"/>
      <c r="D1107" s="3"/>
      <c r="E1107" s="3"/>
      <c r="F1107" s="3"/>
      <c r="G1107" s="3"/>
      <c r="H1107" s="3"/>
      <c r="I1107" s="3"/>
      <c r="J1107" s="3"/>
      <c r="K1107" s="3"/>
      <c r="L1107" s="3"/>
      <c r="M1107" s="3"/>
      <c r="N1107" s="3"/>
      <c r="O1107" s="3"/>
      <c r="P1107" s="3"/>
      <c r="Q1107" s="3"/>
      <c r="R1107" s="3"/>
      <c r="S1107" s="3"/>
      <c r="T1107" s="3"/>
      <c r="U1107" s="3"/>
      <c r="V1107" s="3"/>
      <c r="W1107" s="3"/>
      <c r="X1107" s="3"/>
      <c r="Y1107" s="3"/>
      <c r="Z1107" s="3"/>
      <c r="AA1107" s="3"/>
      <c r="AB1107" s="3"/>
      <c r="AC1107" s="3"/>
      <c r="AD1107" s="3"/>
      <c r="AE1107" s="3"/>
      <c r="AF1107" s="3"/>
      <c r="AG1107" s="3"/>
      <c r="AH1107" s="3"/>
      <c r="AI1107" s="3"/>
      <c r="AJ1107" s="3"/>
      <c r="AK1107" s="3"/>
      <c r="AL1107" s="3"/>
      <c r="AM1107" s="3"/>
      <c r="AN1107" s="3"/>
      <c r="AO1107" s="3"/>
      <c r="AP1107" s="3"/>
      <c r="AQ1107" s="3"/>
      <c r="AR1107" s="3"/>
      <c r="AS1107" s="3"/>
      <c r="AT1107" s="3"/>
      <c r="AU1107" s="3"/>
      <c r="AV1107" s="3"/>
      <c r="AW1107" s="3"/>
      <c r="AX1107" s="3"/>
      <c r="AY1107" s="3"/>
      <c r="AZ1107" s="3"/>
      <c r="BA1107" s="3"/>
      <c r="BB1107" s="3"/>
      <c r="BC1107" s="3"/>
      <c r="BD1107" s="3"/>
      <c r="BE1107" s="3"/>
      <c r="BF1107" s="3"/>
      <c r="BG1107" s="3"/>
      <c r="BH1107" s="3"/>
      <c r="BI1107" s="3"/>
      <c r="BJ1107" s="3"/>
      <c r="BK1107" s="3"/>
      <c r="BL1107" s="3"/>
      <c r="BM1107" s="3"/>
      <c r="BN1107" s="3"/>
      <c r="BO1107" s="3"/>
      <c r="BP1107" s="3"/>
      <c r="BQ1107" s="3"/>
      <c r="BR1107" s="3"/>
      <c r="BS1107" s="3"/>
      <c r="BT1107" s="3"/>
      <c r="BU1107" s="3"/>
      <c r="BV1107" s="3"/>
      <c r="BW1107" s="3"/>
      <c r="BX1107" s="3"/>
      <c r="BY1107" s="3"/>
      <c r="BZ1107" s="3"/>
    </row>
    <row r="1108">
      <c r="A1108" s="20"/>
      <c r="B1108" s="20"/>
      <c r="C1108" s="3"/>
      <c r="D1108" s="3"/>
      <c r="E1108" s="3"/>
      <c r="F1108" s="3"/>
      <c r="G1108" s="3"/>
      <c r="H1108" s="3"/>
      <c r="I1108" s="3"/>
      <c r="J1108" s="3"/>
      <c r="K1108" s="3"/>
      <c r="L1108" s="3"/>
      <c r="M1108" s="3"/>
      <c r="N1108" s="3"/>
      <c r="O1108" s="3"/>
      <c r="P1108" s="3"/>
      <c r="Q1108" s="3"/>
      <c r="R1108" s="3"/>
      <c r="S1108" s="3"/>
      <c r="T1108" s="3"/>
      <c r="U1108" s="3"/>
      <c r="V1108" s="3"/>
      <c r="W1108" s="3"/>
      <c r="X1108" s="3"/>
      <c r="Y1108" s="3"/>
      <c r="Z1108" s="3"/>
      <c r="AA1108" s="3"/>
      <c r="AB1108" s="3"/>
      <c r="AC1108" s="3"/>
      <c r="AD1108" s="3"/>
      <c r="AE1108" s="3"/>
      <c r="AF1108" s="3"/>
      <c r="AG1108" s="3"/>
      <c r="AH1108" s="3"/>
      <c r="AI1108" s="3"/>
      <c r="AJ1108" s="3"/>
      <c r="AK1108" s="3"/>
      <c r="AL1108" s="3"/>
      <c r="AM1108" s="3"/>
      <c r="AN1108" s="3"/>
      <c r="AO1108" s="3"/>
      <c r="AP1108" s="3"/>
      <c r="AQ1108" s="3"/>
      <c r="AR1108" s="3"/>
      <c r="AS1108" s="3"/>
      <c r="AT1108" s="3"/>
      <c r="AU1108" s="3"/>
      <c r="AV1108" s="3"/>
      <c r="AW1108" s="3"/>
      <c r="AX1108" s="3"/>
      <c r="AY1108" s="3"/>
      <c r="AZ1108" s="3"/>
      <c r="BA1108" s="3"/>
      <c r="BB1108" s="3"/>
      <c r="BC1108" s="3"/>
      <c r="BD1108" s="3"/>
      <c r="BE1108" s="3"/>
      <c r="BF1108" s="3"/>
      <c r="BG1108" s="3"/>
      <c r="BH1108" s="3"/>
      <c r="BI1108" s="3"/>
      <c r="BJ1108" s="3"/>
      <c r="BK1108" s="3"/>
      <c r="BL1108" s="3"/>
      <c r="BM1108" s="3"/>
      <c r="BN1108" s="3"/>
      <c r="BO1108" s="3"/>
      <c r="BP1108" s="3"/>
      <c r="BQ1108" s="3"/>
      <c r="BR1108" s="3"/>
      <c r="BS1108" s="3"/>
      <c r="BT1108" s="3"/>
      <c r="BU1108" s="3"/>
      <c r="BV1108" s="3"/>
      <c r="BW1108" s="3"/>
      <c r="BX1108" s="3"/>
      <c r="BY1108" s="3"/>
      <c r="BZ1108" s="3"/>
    </row>
    <row r="1109">
      <c r="A1109" s="20"/>
      <c r="B1109" s="20"/>
      <c r="C1109" s="3"/>
      <c r="D1109" s="3"/>
      <c r="E1109" s="3"/>
      <c r="F1109" s="3"/>
      <c r="G1109" s="3"/>
      <c r="H1109" s="3"/>
      <c r="I1109" s="3"/>
      <c r="J1109" s="3"/>
      <c r="K1109" s="3"/>
      <c r="L1109" s="3"/>
      <c r="M1109" s="3"/>
      <c r="N1109" s="3"/>
      <c r="O1109" s="3"/>
      <c r="P1109" s="3"/>
      <c r="Q1109" s="3"/>
      <c r="R1109" s="3"/>
      <c r="S1109" s="3"/>
      <c r="T1109" s="3"/>
      <c r="U1109" s="3"/>
      <c r="V1109" s="3"/>
      <c r="W1109" s="3"/>
      <c r="X1109" s="3"/>
      <c r="Y1109" s="3"/>
      <c r="Z1109" s="3"/>
      <c r="AA1109" s="3"/>
      <c r="AB1109" s="3"/>
      <c r="AC1109" s="3"/>
      <c r="AD1109" s="3"/>
      <c r="AE1109" s="3"/>
      <c r="AF1109" s="3"/>
      <c r="AG1109" s="3"/>
      <c r="AH1109" s="3"/>
      <c r="AI1109" s="3"/>
      <c r="AJ1109" s="3"/>
      <c r="AK1109" s="3"/>
      <c r="AL1109" s="3"/>
      <c r="AM1109" s="3"/>
      <c r="AN1109" s="3"/>
      <c r="AO1109" s="3"/>
      <c r="AP1109" s="3"/>
      <c r="AQ1109" s="3"/>
      <c r="AR1109" s="3"/>
      <c r="AS1109" s="3"/>
      <c r="AT1109" s="3"/>
      <c r="AU1109" s="3"/>
      <c r="AV1109" s="3"/>
      <c r="AW1109" s="3"/>
      <c r="AX1109" s="3"/>
      <c r="AY1109" s="3"/>
      <c r="AZ1109" s="3"/>
      <c r="BA1109" s="3"/>
      <c r="BB1109" s="3"/>
      <c r="BC1109" s="3"/>
      <c r="BD1109" s="3"/>
      <c r="BE1109" s="3"/>
      <c r="BF1109" s="3"/>
      <c r="BG1109" s="3"/>
      <c r="BH1109" s="3"/>
      <c r="BI1109" s="3"/>
      <c r="BJ1109" s="3"/>
      <c r="BK1109" s="3"/>
      <c r="BL1109" s="3"/>
      <c r="BM1109" s="3"/>
      <c r="BN1109" s="3"/>
      <c r="BO1109" s="3"/>
      <c r="BP1109" s="3"/>
      <c r="BQ1109" s="3"/>
      <c r="BR1109" s="3"/>
      <c r="BS1109" s="3"/>
      <c r="BT1109" s="3"/>
      <c r="BU1109" s="3"/>
      <c r="BV1109" s="3"/>
      <c r="BW1109" s="3"/>
      <c r="BX1109" s="3"/>
      <c r="BY1109" s="3"/>
      <c r="BZ1109" s="3"/>
    </row>
    <row r="1110">
      <c r="A1110" s="20"/>
      <c r="B1110" s="20"/>
      <c r="C1110" s="3"/>
      <c r="D1110" s="3"/>
      <c r="E1110" s="3"/>
      <c r="F1110" s="3"/>
      <c r="G1110" s="3"/>
      <c r="H1110" s="3"/>
      <c r="I1110" s="3"/>
      <c r="J1110" s="3"/>
      <c r="K1110" s="3"/>
      <c r="L1110" s="3"/>
      <c r="M1110" s="3"/>
      <c r="N1110" s="3"/>
      <c r="O1110" s="3"/>
      <c r="P1110" s="3"/>
      <c r="Q1110" s="3"/>
      <c r="R1110" s="3"/>
      <c r="S1110" s="3"/>
      <c r="T1110" s="3"/>
      <c r="U1110" s="3"/>
      <c r="V1110" s="3"/>
      <c r="W1110" s="3"/>
      <c r="X1110" s="3"/>
      <c r="Y1110" s="3"/>
      <c r="Z1110" s="3"/>
      <c r="AA1110" s="3"/>
      <c r="AB1110" s="3"/>
      <c r="AC1110" s="3"/>
      <c r="AD1110" s="3"/>
      <c r="AE1110" s="3"/>
      <c r="AF1110" s="3"/>
      <c r="AG1110" s="3"/>
      <c r="AH1110" s="3"/>
      <c r="AI1110" s="3"/>
      <c r="AJ1110" s="3"/>
      <c r="AK1110" s="3"/>
      <c r="AL1110" s="3"/>
      <c r="AM1110" s="3"/>
      <c r="AN1110" s="3"/>
      <c r="AO1110" s="3"/>
      <c r="AP1110" s="3"/>
      <c r="AQ1110" s="3"/>
      <c r="AR1110" s="3"/>
      <c r="AS1110" s="3"/>
      <c r="AT1110" s="3"/>
      <c r="AU1110" s="3"/>
      <c r="AV1110" s="3"/>
      <c r="AW1110" s="3"/>
      <c r="AX1110" s="3"/>
      <c r="AY1110" s="3"/>
      <c r="AZ1110" s="3"/>
      <c r="BA1110" s="3"/>
      <c r="BB1110" s="3"/>
      <c r="BC1110" s="3"/>
      <c r="BD1110" s="3"/>
      <c r="BE1110" s="3"/>
      <c r="BF1110" s="3"/>
      <c r="BG1110" s="3"/>
      <c r="BH1110" s="3"/>
      <c r="BI1110" s="3"/>
      <c r="BJ1110" s="3"/>
      <c r="BK1110" s="3"/>
      <c r="BL1110" s="3"/>
      <c r="BM1110" s="3"/>
      <c r="BN1110" s="3"/>
      <c r="BO1110" s="3"/>
      <c r="BP1110" s="3"/>
      <c r="BQ1110" s="3"/>
      <c r="BR1110" s="3"/>
      <c r="BS1110" s="3"/>
      <c r="BT1110" s="3"/>
      <c r="BU1110" s="3"/>
      <c r="BV1110" s="3"/>
      <c r="BW1110" s="3"/>
      <c r="BX1110" s="3"/>
      <c r="BY1110" s="3"/>
      <c r="BZ1110" s="3"/>
    </row>
    <row r="1111">
      <c r="A1111" s="20"/>
      <c r="B1111" s="20"/>
      <c r="C1111" s="3"/>
      <c r="D1111" s="3"/>
      <c r="E1111" s="3"/>
      <c r="F1111" s="3"/>
      <c r="G1111" s="3"/>
      <c r="H1111" s="3"/>
      <c r="I1111" s="3"/>
      <c r="J1111" s="3"/>
      <c r="K1111" s="3"/>
      <c r="L1111" s="3"/>
      <c r="M1111" s="3"/>
      <c r="N1111" s="3"/>
      <c r="O1111" s="3"/>
      <c r="P1111" s="3"/>
      <c r="Q1111" s="3"/>
      <c r="R1111" s="3"/>
      <c r="S1111" s="3"/>
      <c r="T1111" s="3"/>
      <c r="U1111" s="3"/>
      <c r="V1111" s="3"/>
      <c r="W1111" s="3"/>
      <c r="X1111" s="3"/>
      <c r="Y1111" s="3"/>
      <c r="Z1111" s="3"/>
      <c r="AA1111" s="3"/>
      <c r="AB1111" s="3"/>
      <c r="AC1111" s="3"/>
      <c r="AD1111" s="3"/>
      <c r="AE1111" s="3"/>
      <c r="AF1111" s="3"/>
      <c r="AG1111" s="3"/>
      <c r="AH1111" s="3"/>
      <c r="AI1111" s="3"/>
      <c r="AJ1111" s="3"/>
      <c r="AK1111" s="3"/>
      <c r="AL1111" s="3"/>
      <c r="AM1111" s="3"/>
      <c r="AN1111" s="3"/>
      <c r="AO1111" s="3"/>
      <c r="AP1111" s="3"/>
      <c r="AQ1111" s="3"/>
      <c r="AR1111" s="3"/>
      <c r="AS1111" s="3"/>
      <c r="AT1111" s="3"/>
      <c r="AU1111" s="3"/>
      <c r="AV1111" s="3"/>
      <c r="AW1111" s="3"/>
      <c r="AX1111" s="3"/>
      <c r="AY1111" s="3"/>
      <c r="AZ1111" s="3"/>
      <c r="BA1111" s="3"/>
      <c r="BB1111" s="3"/>
      <c r="BC1111" s="3"/>
      <c r="BD1111" s="3"/>
      <c r="BE1111" s="3"/>
      <c r="BF1111" s="3"/>
      <c r="BG1111" s="3"/>
      <c r="BH1111" s="3"/>
      <c r="BI1111" s="3"/>
      <c r="BJ1111" s="3"/>
      <c r="BK1111" s="3"/>
      <c r="BL1111" s="3"/>
      <c r="BM1111" s="3"/>
      <c r="BN1111" s="3"/>
      <c r="BO1111" s="3"/>
      <c r="BP1111" s="3"/>
      <c r="BQ1111" s="3"/>
      <c r="BR1111" s="3"/>
      <c r="BS1111" s="3"/>
      <c r="BT1111" s="3"/>
      <c r="BU1111" s="3"/>
      <c r="BV1111" s="3"/>
      <c r="BW1111" s="3"/>
      <c r="BX1111" s="3"/>
      <c r="BY1111" s="3"/>
      <c r="BZ1111" s="3"/>
    </row>
    <row r="1112">
      <c r="A1112" s="20"/>
      <c r="B1112" s="20"/>
      <c r="C1112" s="3"/>
      <c r="D1112" s="3"/>
      <c r="E1112" s="3"/>
      <c r="F1112" s="3"/>
      <c r="G1112" s="3"/>
      <c r="H1112" s="3"/>
      <c r="I1112" s="3"/>
      <c r="J1112" s="3"/>
      <c r="K1112" s="3"/>
      <c r="L1112" s="3"/>
      <c r="M1112" s="3"/>
      <c r="N1112" s="3"/>
      <c r="O1112" s="3"/>
      <c r="P1112" s="3"/>
      <c r="Q1112" s="3"/>
      <c r="R1112" s="3"/>
      <c r="S1112" s="3"/>
      <c r="T1112" s="3"/>
      <c r="U1112" s="3"/>
      <c r="V1112" s="3"/>
      <c r="W1112" s="3"/>
      <c r="X1112" s="3"/>
      <c r="Y1112" s="3"/>
      <c r="Z1112" s="3"/>
      <c r="AA1112" s="3"/>
      <c r="AB1112" s="3"/>
      <c r="AC1112" s="3"/>
      <c r="AD1112" s="3"/>
      <c r="AE1112" s="3"/>
      <c r="AF1112" s="3"/>
      <c r="AG1112" s="3"/>
      <c r="AH1112" s="3"/>
      <c r="AI1112" s="3"/>
      <c r="AJ1112" s="3"/>
      <c r="AK1112" s="3"/>
      <c r="AL1112" s="3"/>
      <c r="AM1112" s="3"/>
      <c r="AN1112" s="3"/>
      <c r="AO1112" s="3"/>
      <c r="AP1112" s="3"/>
      <c r="AQ1112" s="3"/>
      <c r="AR1112" s="3"/>
      <c r="AS1112" s="3"/>
      <c r="AT1112" s="3"/>
      <c r="AU1112" s="3"/>
      <c r="AV1112" s="3"/>
      <c r="AW1112" s="3"/>
      <c r="AX1112" s="3"/>
      <c r="AY1112" s="3"/>
      <c r="AZ1112" s="3"/>
      <c r="BA1112" s="3"/>
      <c r="BB1112" s="3"/>
      <c r="BC1112" s="3"/>
      <c r="BD1112" s="3"/>
      <c r="BE1112" s="3"/>
      <c r="BF1112" s="3"/>
      <c r="BG1112" s="3"/>
      <c r="BH1112" s="3"/>
      <c r="BI1112" s="3"/>
      <c r="BJ1112" s="3"/>
      <c r="BK1112" s="3"/>
      <c r="BL1112" s="3"/>
      <c r="BM1112" s="3"/>
      <c r="BN1112" s="3"/>
      <c r="BO1112" s="3"/>
      <c r="BP1112" s="3"/>
      <c r="BQ1112" s="3"/>
      <c r="BR1112" s="3"/>
      <c r="BS1112" s="3"/>
      <c r="BT1112" s="3"/>
      <c r="BU1112" s="3"/>
      <c r="BV1112" s="3"/>
      <c r="BW1112" s="3"/>
      <c r="BX1112" s="3"/>
      <c r="BY1112" s="3"/>
      <c r="BZ1112" s="3"/>
    </row>
    <row r="1113">
      <c r="A1113" s="20"/>
      <c r="B1113" s="20"/>
      <c r="C1113" s="3"/>
      <c r="D1113" s="3"/>
      <c r="E1113" s="3"/>
      <c r="F1113" s="3"/>
      <c r="G1113" s="3"/>
      <c r="H1113" s="3"/>
      <c r="I1113" s="3"/>
      <c r="J1113" s="3"/>
      <c r="K1113" s="3"/>
      <c r="L1113" s="3"/>
      <c r="M1113" s="3"/>
      <c r="N1113" s="3"/>
      <c r="O1113" s="3"/>
      <c r="P1113" s="3"/>
      <c r="Q1113" s="3"/>
      <c r="R1113" s="3"/>
      <c r="S1113" s="3"/>
      <c r="T1113" s="3"/>
      <c r="U1113" s="3"/>
      <c r="V1113" s="3"/>
      <c r="W1113" s="3"/>
      <c r="X1113" s="3"/>
      <c r="Y1113" s="3"/>
      <c r="Z1113" s="3"/>
      <c r="AA1113" s="3"/>
      <c r="AB1113" s="3"/>
      <c r="AC1113" s="3"/>
      <c r="AD1113" s="3"/>
      <c r="AE1113" s="3"/>
      <c r="AF1113" s="3"/>
      <c r="AG1113" s="3"/>
      <c r="AH1113" s="3"/>
      <c r="AI1113" s="3"/>
      <c r="AJ1113" s="3"/>
      <c r="AK1113" s="3"/>
      <c r="AL1113" s="3"/>
      <c r="AM1113" s="3"/>
      <c r="AN1113" s="3"/>
      <c r="AO1113" s="3"/>
      <c r="AP1113" s="3"/>
      <c r="AQ1113" s="3"/>
      <c r="AR1113" s="3"/>
      <c r="AS1113" s="3"/>
      <c r="AT1113" s="3"/>
      <c r="AU1113" s="3"/>
      <c r="AV1113" s="3"/>
      <c r="AW1113" s="3"/>
      <c r="AX1113" s="3"/>
      <c r="AY1113" s="3"/>
      <c r="AZ1113" s="3"/>
      <c r="BA1113" s="3"/>
      <c r="BB1113" s="3"/>
      <c r="BC1113" s="3"/>
      <c r="BD1113" s="3"/>
      <c r="BE1113" s="3"/>
      <c r="BF1113" s="3"/>
      <c r="BG1113" s="3"/>
      <c r="BH1113" s="3"/>
      <c r="BI1113" s="3"/>
      <c r="BJ1113" s="3"/>
      <c r="BK1113" s="3"/>
      <c r="BL1113" s="3"/>
      <c r="BM1113" s="3"/>
      <c r="BN1113" s="3"/>
      <c r="BO1113" s="3"/>
      <c r="BP1113" s="3"/>
      <c r="BQ1113" s="3"/>
      <c r="BR1113" s="3"/>
      <c r="BS1113" s="3"/>
      <c r="BT1113" s="3"/>
      <c r="BU1113" s="3"/>
      <c r="BV1113" s="3"/>
      <c r="BW1113" s="3"/>
      <c r="BX1113" s="3"/>
      <c r="BY1113" s="3"/>
      <c r="BZ1113" s="3"/>
    </row>
    <row r="1114">
      <c r="A1114" s="20"/>
      <c r="B1114" s="20"/>
      <c r="C1114" s="3"/>
      <c r="D1114" s="3"/>
      <c r="E1114" s="3"/>
      <c r="F1114" s="3"/>
      <c r="G1114" s="3"/>
      <c r="H1114" s="3"/>
      <c r="I1114" s="3"/>
      <c r="J1114" s="3"/>
      <c r="K1114" s="3"/>
      <c r="L1114" s="3"/>
      <c r="M1114" s="3"/>
      <c r="N1114" s="3"/>
      <c r="O1114" s="3"/>
      <c r="P1114" s="3"/>
      <c r="Q1114" s="3"/>
      <c r="R1114" s="3"/>
      <c r="S1114" s="3"/>
      <c r="T1114" s="3"/>
      <c r="U1114" s="3"/>
      <c r="V1114" s="3"/>
      <c r="W1114" s="3"/>
      <c r="X1114" s="3"/>
      <c r="Y1114" s="3"/>
      <c r="Z1114" s="3"/>
      <c r="AA1114" s="3"/>
      <c r="AB1114" s="3"/>
      <c r="AC1114" s="3"/>
      <c r="AD1114" s="3"/>
      <c r="AE1114" s="3"/>
      <c r="AF1114" s="3"/>
      <c r="AG1114" s="3"/>
      <c r="AH1114" s="3"/>
      <c r="AI1114" s="3"/>
      <c r="AJ1114" s="3"/>
      <c r="AK1114" s="3"/>
      <c r="AL1114" s="3"/>
      <c r="AM1114" s="3"/>
      <c r="AN1114" s="3"/>
      <c r="AO1114" s="3"/>
      <c r="AP1114" s="3"/>
      <c r="AQ1114" s="3"/>
      <c r="AR1114" s="3"/>
      <c r="AS1114" s="3"/>
      <c r="AT1114" s="3"/>
      <c r="AU1114" s="3"/>
      <c r="AV1114" s="3"/>
      <c r="AW1114" s="3"/>
      <c r="AX1114" s="3"/>
      <c r="AY1114" s="3"/>
      <c r="AZ1114" s="3"/>
      <c r="BA1114" s="3"/>
      <c r="BB1114" s="3"/>
      <c r="BC1114" s="3"/>
      <c r="BD1114" s="3"/>
      <c r="BE1114" s="3"/>
      <c r="BF1114" s="3"/>
      <c r="BG1114" s="3"/>
      <c r="BH1114" s="3"/>
      <c r="BI1114" s="3"/>
      <c r="BJ1114" s="3"/>
      <c r="BK1114" s="3"/>
      <c r="BL1114" s="3"/>
      <c r="BM1114" s="3"/>
      <c r="BN1114" s="3"/>
      <c r="BO1114" s="3"/>
      <c r="BP1114" s="3"/>
      <c r="BQ1114" s="3"/>
      <c r="BR1114" s="3"/>
      <c r="BS1114" s="3"/>
      <c r="BT1114" s="3"/>
      <c r="BU1114" s="3"/>
      <c r="BV1114" s="3"/>
      <c r="BW1114" s="3"/>
      <c r="BX1114" s="3"/>
      <c r="BY1114" s="3"/>
      <c r="BZ1114" s="3"/>
    </row>
    <row r="1115">
      <c r="A1115" s="20"/>
      <c r="B1115" s="20"/>
      <c r="C1115" s="3"/>
      <c r="D1115" s="3"/>
      <c r="E1115" s="3"/>
      <c r="F1115" s="3"/>
      <c r="G1115" s="3"/>
      <c r="H1115" s="3"/>
      <c r="I1115" s="3"/>
      <c r="J1115" s="3"/>
      <c r="K1115" s="3"/>
      <c r="L1115" s="3"/>
      <c r="M1115" s="3"/>
      <c r="N1115" s="3"/>
      <c r="O1115" s="3"/>
      <c r="P1115" s="3"/>
      <c r="Q1115" s="3"/>
      <c r="R1115" s="3"/>
      <c r="S1115" s="3"/>
      <c r="T1115" s="3"/>
      <c r="U1115" s="3"/>
      <c r="V1115" s="3"/>
      <c r="W1115" s="3"/>
      <c r="X1115" s="3"/>
      <c r="Y1115" s="3"/>
      <c r="Z1115" s="3"/>
      <c r="AA1115" s="3"/>
      <c r="AB1115" s="3"/>
      <c r="AC1115" s="3"/>
      <c r="AD1115" s="3"/>
      <c r="AE1115" s="3"/>
      <c r="AF1115" s="3"/>
      <c r="AG1115" s="3"/>
      <c r="AH1115" s="3"/>
      <c r="AI1115" s="3"/>
      <c r="AJ1115" s="3"/>
      <c r="AK1115" s="3"/>
      <c r="AL1115" s="3"/>
      <c r="AM1115" s="3"/>
      <c r="AN1115" s="3"/>
      <c r="AO1115" s="3"/>
      <c r="AP1115" s="3"/>
      <c r="AQ1115" s="3"/>
      <c r="AR1115" s="3"/>
      <c r="AS1115" s="3"/>
      <c r="AT1115" s="3"/>
      <c r="AU1115" s="3"/>
      <c r="AV1115" s="3"/>
      <c r="AW1115" s="3"/>
      <c r="AX1115" s="3"/>
      <c r="AY1115" s="3"/>
      <c r="AZ1115" s="3"/>
      <c r="BA1115" s="3"/>
      <c r="BB1115" s="3"/>
      <c r="BC1115" s="3"/>
      <c r="BD1115" s="3"/>
      <c r="BE1115" s="3"/>
      <c r="BF1115" s="3"/>
      <c r="BG1115" s="3"/>
      <c r="BH1115" s="3"/>
      <c r="BI1115" s="3"/>
      <c r="BJ1115" s="3"/>
      <c r="BK1115" s="3"/>
      <c r="BL1115" s="3"/>
      <c r="BM1115" s="3"/>
      <c r="BN1115" s="3"/>
      <c r="BO1115" s="3"/>
      <c r="BP1115" s="3"/>
      <c r="BQ1115" s="3"/>
      <c r="BR1115" s="3"/>
      <c r="BS1115" s="3"/>
      <c r="BT1115" s="3"/>
      <c r="BU1115" s="3"/>
      <c r="BV1115" s="3"/>
      <c r="BW1115" s="3"/>
      <c r="BX1115" s="3"/>
      <c r="BY1115" s="3"/>
      <c r="BZ1115" s="3"/>
    </row>
    <row r="1116">
      <c r="A1116" s="20"/>
      <c r="B1116" s="20"/>
      <c r="C1116" s="3"/>
      <c r="D1116" s="3"/>
      <c r="E1116" s="3"/>
      <c r="F1116" s="3"/>
      <c r="G1116" s="3"/>
      <c r="H1116" s="3"/>
      <c r="I1116" s="3"/>
      <c r="J1116" s="3"/>
      <c r="K1116" s="3"/>
      <c r="L1116" s="3"/>
      <c r="M1116" s="3"/>
      <c r="N1116" s="3"/>
      <c r="O1116" s="3"/>
      <c r="P1116" s="3"/>
      <c r="Q1116" s="3"/>
      <c r="R1116" s="3"/>
      <c r="S1116" s="3"/>
      <c r="T1116" s="3"/>
      <c r="U1116" s="3"/>
      <c r="V1116" s="3"/>
      <c r="W1116" s="3"/>
      <c r="X1116" s="3"/>
      <c r="Y1116" s="3"/>
      <c r="Z1116" s="3"/>
      <c r="AA1116" s="3"/>
      <c r="AB1116" s="3"/>
      <c r="AC1116" s="3"/>
      <c r="AD1116" s="3"/>
      <c r="AE1116" s="3"/>
      <c r="AF1116" s="3"/>
      <c r="AG1116" s="3"/>
      <c r="AH1116" s="3"/>
      <c r="AI1116" s="3"/>
      <c r="AJ1116" s="3"/>
      <c r="AK1116" s="3"/>
      <c r="AL1116" s="3"/>
      <c r="AM1116" s="3"/>
      <c r="AN1116" s="3"/>
      <c r="AO1116" s="3"/>
      <c r="AP1116" s="3"/>
      <c r="AQ1116" s="3"/>
      <c r="AR1116" s="3"/>
      <c r="AS1116" s="3"/>
      <c r="AT1116" s="3"/>
      <c r="AU1116" s="3"/>
      <c r="AV1116" s="3"/>
      <c r="AW1116" s="3"/>
      <c r="AX1116" s="3"/>
      <c r="AY1116" s="3"/>
      <c r="AZ1116" s="3"/>
      <c r="BA1116" s="3"/>
      <c r="BB1116" s="3"/>
      <c r="BC1116" s="3"/>
      <c r="BD1116" s="3"/>
      <c r="BE1116" s="3"/>
      <c r="BF1116" s="3"/>
      <c r="BG1116" s="3"/>
      <c r="BH1116" s="3"/>
      <c r="BI1116" s="3"/>
      <c r="BJ1116" s="3"/>
      <c r="BK1116" s="3"/>
      <c r="BL1116" s="3"/>
      <c r="BM1116" s="3"/>
      <c r="BN1116" s="3"/>
      <c r="BO1116" s="3"/>
      <c r="BP1116" s="3"/>
      <c r="BQ1116" s="3"/>
      <c r="BR1116" s="3"/>
      <c r="BS1116" s="3"/>
      <c r="BT1116" s="3"/>
      <c r="BU1116" s="3"/>
      <c r="BV1116" s="3"/>
      <c r="BW1116" s="3"/>
      <c r="BX1116" s="3"/>
      <c r="BY1116" s="3"/>
      <c r="BZ1116" s="3"/>
    </row>
    <row r="1117">
      <c r="A1117" s="20"/>
      <c r="B1117" s="20"/>
      <c r="C1117" s="3"/>
      <c r="D1117" s="3"/>
      <c r="E1117" s="3"/>
      <c r="F1117" s="3"/>
      <c r="G1117" s="3"/>
      <c r="H1117" s="3"/>
      <c r="I1117" s="3"/>
      <c r="J1117" s="3"/>
      <c r="K1117" s="3"/>
      <c r="L1117" s="3"/>
      <c r="M1117" s="3"/>
      <c r="N1117" s="3"/>
      <c r="O1117" s="3"/>
      <c r="P1117" s="3"/>
      <c r="Q1117" s="3"/>
      <c r="R1117" s="3"/>
      <c r="S1117" s="3"/>
      <c r="T1117" s="3"/>
      <c r="U1117" s="3"/>
      <c r="V1117" s="3"/>
      <c r="W1117" s="3"/>
      <c r="X1117" s="3"/>
      <c r="Y1117" s="3"/>
      <c r="Z1117" s="3"/>
      <c r="AA1117" s="3"/>
      <c r="AB1117" s="3"/>
      <c r="AC1117" s="3"/>
      <c r="AD1117" s="3"/>
      <c r="AE1117" s="3"/>
      <c r="AF1117" s="3"/>
      <c r="AG1117" s="3"/>
      <c r="AH1117" s="3"/>
      <c r="AI1117" s="3"/>
      <c r="AJ1117" s="3"/>
      <c r="AK1117" s="3"/>
      <c r="AL1117" s="3"/>
      <c r="AM1117" s="3"/>
      <c r="AN1117" s="3"/>
      <c r="AO1117" s="3"/>
      <c r="AP1117" s="3"/>
      <c r="AQ1117" s="3"/>
      <c r="AR1117" s="3"/>
      <c r="AS1117" s="3"/>
      <c r="AT1117" s="3"/>
      <c r="AU1117" s="3"/>
      <c r="AV1117" s="3"/>
      <c r="AW1117" s="3"/>
      <c r="AX1117" s="3"/>
      <c r="AY1117" s="3"/>
      <c r="AZ1117" s="3"/>
      <c r="BA1117" s="3"/>
      <c r="BB1117" s="3"/>
      <c r="BC1117" s="3"/>
      <c r="BD1117" s="3"/>
      <c r="BE1117" s="3"/>
      <c r="BF1117" s="3"/>
      <c r="BG1117" s="3"/>
      <c r="BH1117" s="3"/>
      <c r="BI1117" s="3"/>
      <c r="BJ1117" s="3"/>
      <c r="BK1117" s="3"/>
      <c r="BL1117" s="3"/>
      <c r="BM1117" s="3"/>
      <c r="BN1117" s="3"/>
      <c r="BO1117" s="3"/>
      <c r="BP1117" s="3"/>
      <c r="BQ1117" s="3"/>
      <c r="BR1117" s="3"/>
      <c r="BS1117" s="3"/>
      <c r="BT1117" s="3"/>
      <c r="BU1117" s="3"/>
      <c r="BV1117" s="3"/>
      <c r="BW1117" s="3"/>
      <c r="BX1117" s="3"/>
      <c r="BY1117" s="3"/>
      <c r="BZ1117" s="3"/>
    </row>
    <row r="1118">
      <c r="A1118" s="20"/>
      <c r="B1118" s="20"/>
      <c r="C1118" s="3"/>
      <c r="D1118" s="3"/>
      <c r="E1118" s="3"/>
      <c r="F1118" s="3"/>
      <c r="G1118" s="3"/>
      <c r="H1118" s="3"/>
      <c r="I1118" s="3"/>
      <c r="J1118" s="3"/>
      <c r="K1118" s="3"/>
      <c r="L1118" s="3"/>
      <c r="M1118" s="3"/>
      <c r="N1118" s="3"/>
      <c r="O1118" s="3"/>
      <c r="P1118" s="3"/>
      <c r="Q1118" s="3"/>
      <c r="R1118" s="3"/>
      <c r="S1118" s="3"/>
      <c r="T1118" s="3"/>
      <c r="U1118" s="3"/>
      <c r="V1118" s="3"/>
      <c r="W1118" s="3"/>
      <c r="X1118" s="3"/>
      <c r="Y1118" s="3"/>
      <c r="Z1118" s="3"/>
      <c r="AA1118" s="3"/>
      <c r="AB1118" s="3"/>
      <c r="AC1118" s="3"/>
      <c r="AD1118" s="3"/>
      <c r="AE1118" s="3"/>
      <c r="AF1118" s="3"/>
      <c r="AG1118" s="3"/>
      <c r="AH1118" s="3"/>
      <c r="AI1118" s="3"/>
      <c r="AJ1118" s="3"/>
      <c r="AK1118" s="3"/>
      <c r="AL1118" s="3"/>
      <c r="AM1118" s="3"/>
      <c r="AN1118" s="3"/>
      <c r="AO1118" s="3"/>
      <c r="AP1118" s="3"/>
      <c r="AQ1118" s="3"/>
      <c r="AR1118" s="3"/>
      <c r="AS1118" s="3"/>
      <c r="AT1118" s="3"/>
      <c r="AU1118" s="3"/>
      <c r="AV1118" s="3"/>
      <c r="AW1118" s="3"/>
      <c r="AX1118" s="3"/>
      <c r="AY1118" s="3"/>
      <c r="AZ1118" s="3"/>
      <c r="BA1118" s="3"/>
      <c r="BB1118" s="3"/>
      <c r="BC1118" s="3"/>
      <c r="BD1118" s="3"/>
      <c r="BE1118" s="3"/>
      <c r="BF1118" s="3"/>
      <c r="BG1118" s="3"/>
      <c r="BH1118" s="3"/>
      <c r="BI1118" s="3"/>
      <c r="BJ1118" s="3"/>
      <c r="BK1118" s="3"/>
      <c r="BL1118" s="3"/>
      <c r="BM1118" s="3"/>
      <c r="BN1118" s="3"/>
      <c r="BO1118" s="3"/>
      <c r="BP1118" s="3"/>
      <c r="BQ1118" s="3"/>
      <c r="BR1118" s="3"/>
      <c r="BS1118" s="3"/>
      <c r="BT1118" s="3"/>
      <c r="BU1118" s="3"/>
      <c r="BV1118" s="3"/>
      <c r="BW1118" s="3"/>
      <c r="BX1118" s="3"/>
      <c r="BY1118" s="3"/>
      <c r="BZ1118" s="3"/>
    </row>
    <row r="1119">
      <c r="A1119" s="20"/>
      <c r="B1119" s="20"/>
      <c r="C1119" s="3"/>
      <c r="D1119" s="3"/>
      <c r="E1119" s="3"/>
      <c r="F1119" s="3"/>
      <c r="G1119" s="3"/>
      <c r="H1119" s="3"/>
      <c r="I1119" s="3"/>
      <c r="J1119" s="3"/>
      <c r="K1119" s="3"/>
      <c r="L1119" s="3"/>
      <c r="M1119" s="3"/>
      <c r="N1119" s="3"/>
      <c r="O1119" s="3"/>
      <c r="P1119" s="3"/>
      <c r="Q1119" s="3"/>
      <c r="R1119" s="3"/>
      <c r="S1119" s="3"/>
      <c r="T1119" s="3"/>
      <c r="U1119" s="3"/>
      <c r="V1119" s="3"/>
      <c r="W1119" s="3"/>
      <c r="X1119" s="3"/>
      <c r="Y1119" s="3"/>
      <c r="Z1119" s="3"/>
      <c r="AA1119" s="3"/>
      <c r="AB1119" s="3"/>
      <c r="AC1119" s="3"/>
      <c r="AD1119" s="3"/>
      <c r="AE1119" s="3"/>
      <c r="AF1119" s="3"/>
      <c r="AG1119" s="3"/>
      <c r="AH1119" s="3"/>
      <c r="AI1119" s="3"/>
      <c r="AJ1119" s="3"/>
      <c r="AK1119" s="3"/>
      <c r="AL1119" s="3"/>
      <c r="AM1119" s="3"/>
      <c r="AN1119" s="3"/>
      <c r="AO1119" s="3"/>
      <c r="AP1119" s="3"/>
      <c r="AQ1119" s="3"/>
      <c r="AR1119" s="3"/>
      <c r="AS1119" s="3"/>
      <c r="AT1119" s="3"/>
      <c r="AU1119" s="3"/>
      <c r="AV1119" s="3"/>
      <c r="AW1119" s="3"/>
      <c r="AX1119" s="3"/>
      <c r="AY1119" s="3"/>
      <c r="AZ1119" s="3"/>
      <c r="BA1119" s="3"/>
      <c r="BB1119" s="3"/>
      <c r="BC1119" s="3"/>
      <c r="BD1119" s="3"/>
      <c r="BE1119" s="3"/>
      <c r="BF1119" s="3"/>
      <c r="BG1119" s="3"/>
      <c r="BH1119" s="3"/>
      <c r="BI1119" s="3"/>
      <c r="BJ1119" s="3"/>
      <c r="BK1119" s="3"/>
      <c r="BL1119" s="3"/>
      <c r="BM1119" s="3"/>
      <c r="BN1119" s="3"/>
      <c r="BO1119" s="3"/>
      <c r="BP1119" s="3"/>
      <c r="BQ1119" s="3"/>
      <c r="BR1119" s="3"/>
      <c r="BS1119" s="3"/>
      <c r="BT1119" s="3"/>
      <c r="BU1119" s="3"/>
      <c r="BV1119" s="3"/>
      <c r="BW1119" s="3"/>
      <c r="BX1119" s="3"/>
      <c r="BY1119" s="3"/>
      <c r="BZ1119" s="3"/>
    </row>
    <row r="1120">
      <c r="A1120" s="20"/>
      <c r="B1120" s="20"/>
      <c r="C1120" s="3"/>
      <c r="D1120" s="3"/>
      <c r="E1120" s="3"/>
      <c r="F1120" s="3"/>
      <c r="G1120" s="3"/>
      <c r="H1120" s="3"/>
      <c r="I1120" s="3"/>
      <c r="J1120" s="3"/>
      <c r="K1120" s="3"/>
      <c r="L1120" s="3"/>
      <c r="M1120" s="3"/>
      <c r="N1120" s="3"/>
      <c r="O1120" s="3"/>
      <c r="P1120" s="3"/>
      <c r="Q1120" s="3"/>
      <c r="R1120" s="3"/>
      <c r="S1120" s="3"/>
      <c r="T1120" s="3"/>
      <c r="U1120" s="3"/>
      <c r="V1120" s="3"/>
      <c r="W1120" s="3"/>
      <c r="X1120" s="3"/>
      <c r="Y1120" s="3"/>
      <c r="Z1120" s="3"/>
      <c r="AA1120" s="3"/>
      <c r="AB1120" s="3"/>
      <c r="AC1120" s="3"/>
      <c r="AD1120" s="3"/>
      <c r="AE1120" s="3"/>
      <c r="AF1120" s="3"/>
      <c r="AG1120" s="3"/>
      <c r="AH1120" s="3"/>
      <c r="AI1120" s="3"/>
      <c r="AJ1120" s="3"/>
      <c r="AK1120" s="3"/>
      <c r="AL1120" s="3"/>
      <c r="AM1120" s="3"/>
      <c r="AN1120" s="3"/>
      <c r="AO1120" s="3"/>
      <c r="AP1120" s="3"/>
      <c r="AQ1120" s="3"/>
      <c r="AR1120" s="3"/>
      <c r="AS1120" s="3"/>
      <c r="AT1120" s="3"/>
      <c r="AU1120" s="3"/>
      <c r="AV1120" s="3"/>
      <c r="AW1120" s="3"/>
      <c r="AX1120" s="3"/>
      <c r="AY1120" s="3"/>
      <c r="AZ1120" s="3"/>
      <c r="BA1120" s="3"/>
      <c r="BB1120" s="3"/>
      <c r="BC1120" s="3"/>
      <c r="BD1120" s="3"/>
      <c r="BE1120" s="3"/>
      <c r="BF1120" s="3"/>
      <c r="BG1120" s="3"/>
      <c r="BH1120" s="3"/>
      <c r="BI1120" s="3"/>
      <c r="BJ1120" s="3"/>
      <c r="BK1120" s="3"/>
      <c r="BL1120" s="3"/>
      <c r="BM1120" s="3"/>
      <c r="BN1120" s="3"/>
      <c r="BO1120" s="3"/>
      <c r="BP1120" s="3"/>
      <c r="BQ1120" s="3"/>
      <c r="BR1120" s="3"/>
      <c r="BS1120" s="3"/>
      <c r="BT1120" s="3"/>
      <c r="BU1120" s="3"/>
      <c r="BV1120" s="3"/>
      <c r="BW1120" s="3"/>
      <c r="BX1120" s="3"/>
      <c r="BY1120" s="3"/>
      <c r="BZ1120" s="3"/>
    </row>
    <row r="1121">
      <c r="A1121" s="20"/>
      <c r="B1121" s="20"/>
      <c r="C1121" s="3"/>
      <c r="D1121" s="3"/>
      <c r="E1121" s="3"/>
      <c r="F1121" s="3"/>
      <c r="G1121" s="3"/>
      <c r="H1121" s="3"/>
      <c r="I1121" s="3"/>
      <c r="J1121" s="3"/>
      <c r="K1121" s="3"/>
      <c r="L1121" s="3"/>
      <c r="M1121" s="3"/>
      <c r="N1121" s="3"/>
      <c r="O1121" s="3"/>
      <c r="P1121" s="3"/>
      <c r="Q1121" s="3"/>
      <c r="R1121" s="3"/>
      <c r="S1121" s="3"/>
      <c r="T1121" s="3"/>
      <c r="U1121" s="3"/>
      <c r="V1121" s="3"/>
      <c r="W1121" s="3"/>
      <c r="X1121" s="3"/>
      <c r="Y1121" s="3"/>
      <c r="Z1121" s="3"/>
      <c r="AA1121" s="3"/>
      <c r="AB1121" s="3"/>
      <c r="AC1121" s="3"/>
      <c r="AD1121" s="3"/>
      <c r="AE1121" s="3"/>
      <c r="AF1121" s="3"/>
      <c r="AG1121" s="3"/>
      <c r="AH1121" s="3"/>
      <c r="AI1121" s="3"/>
      <c r="AJ1121" s="3"/>
      <c r="AK1121" s="3"/>
      <c r="AL1121" s="3"/>
      <c r="AM1121" s="3"/>
      <c r="AN1121" s="3"/>
      <c r="AO1121" s="3"/>
      <c r="AP1121" s="3"/>
      <c r="AQ1121" s="3"/>
      <c r="AR1121" s="3"/>
      <c r="AS1121" s="3"/>
      <c r="AT1121" s="3"/>
      <c r="AU1121" s="3"/>
      <c r="AV1121" s="3"/>
      <c r="AW1121" s="3"/>
      <c r="AX1121" s="3"/>
      <c r="AY1121" s="3"/>
      <c r="AZ1121" s="3"/>
      <c r="BA1121" s="3"/>
      <c r="BB1121" s="3"/>
      <c r="BC1121" s="3"/>
      <c r="BD1121" s="3"/>
      <c r="BE1121" s="3"/>
      <c r="BF1121" s="3"/>
      <c r="BG1121" s="3"/>
      <c r="BH1121" s="3"/>
      <c r="BI1121" s="3"/>
      <c r="BJ1121" s="3"/>
      <c r="BK1121" s="3"/>
      <c r="BL1121" s="3"/>
      <c r="BM1121" s="3"/>
      <c r="BN1121" s="3"/>
      <c r="BO1121" s="3"/>
      <c r="BP1121" s="3"/>
      <c r="BQ1121" s="3"/>
      <c r="BR1121" s="3"/>
      <c r="BS1121" s="3"/>
      <c r="BT1121" s="3"/>
      <c r="BU1121" s="3"/>
      <c r="BV1121" s="3"/>
      <c r="BW1121" s="3"/>
      <c r="BX1121" s="3"/>
      <c r="BY1121" s="3"/>
      <c r="BZ1121" s="3"/>
    </row>
    <row r="1122">
      <c r="A1122" s="20"/>
      <c r="B1122" s="20"/>
      <c r="C1122" s="3"/>
      <c r="D1122" s="3"/>
      <c r="E1122" s="3"/>
      <c r="F1122" s="3"/>
      <c r="G1122" s="3"/>
      <c r="H1122" s="3"/>
      <c r="I1122" s="3"/>
      <c r="J1122" s="3"/>
      <c r="K1122" s="3"/>
      <c r="L1122" s="3"/>
      <c r="M1122" s="3"/>
      <c r="N1122" s="3"/>
      <c r="O1122" s="3"/>
      <c r="P1122" s="3"/>
      <c r="Q1122" s="3"/>
      <c r="R1122" s="3"/>
      <c r="S1122" s="3"/>
      <c r="T1122" s="3"/>
      <c r="U1122" s="3"/>
      <c r="V1122" s="3"/>
      <c r="W1122" s="3"/>
      <c r="X1122" s="3"/>
      <c r="Y1122" s="3"/>
      <c r="Z1122" s="3"/>
      <c r="AA1122" s="3"/>
      <c r="AB1122" s="3"/>
      <c r="AC1122" s="3"/>
      <c r="AD1122" s="3"/>
      <c r="AE1122" s="3"/>
      <c r="AF1122" s="3"/>
      <c r="AG1122" s="3"/>
      <c r="AH1122" s="3"/>
      <c r="AI1122" s="3"/>
      <c r="AJ1122" s="3"/>
      <c r="AK1122" s="3"/>
      <c r="AL1122" s="3"/>
      <c r="AM1122" s="3"/>
      <c r="AN1122" s="3"/>
      <c r="AO1122" s="3"/>
      <c r="AP1122" s="3"/>
      <c r="AQ1122" s="3"/>
      <c r="AR1122" s="3"/>
      <c r="AS1122" s="3"/>
      <c r="AT1122" s="3"/>
      <c r="AU1122" s="3"/>
      <c r="AV1122" s="3"/>
      <c r="AW1122" s="3"/>
      <c r="AX1122" s="3"/>
      <c r="AY1122" s="3"/>
      <c r="AZ1122" s="3"/>
      <c r="BA1122" s="3"/>
      <c r="BB1122" s="3"/>
      <c r="BC1122" s="3"/>
      <c r="BD1122" s="3"/>
      <c r="BE1122" s="3"/>
      <c r="BF1122" s="3"/>
      <c r="BG1122" s="3"/>
      <c r="BH1122" s="3"/>
      <c r="BI1122" s="3"/>
      <c r="BJ1122" s="3"/>
      <c r="BK1122" s="3"/>
      <c r="BL1122" s="3"/>
      <c r="BM1122" s="3"/>
      <c r="BN1122" s="3"/>
      <c r="BO1122" s="3"/>
      <c r="BP1122" s="3"/>
      <c r="BQ1122" s="3"/>
      <c r="BR1122" s="3"/>
      <c r="BS1122" s="3"/>
      <c r="BT1122" s="3"/>
      <c r="BU1122" s="3"/>
      <c r="BV1122" s="3"/>
      <c r="BW1122" s="3"/>
      <c r="BX1122" s="3"/>
      <c r="BY1122" s="3"/>
      <c r="BZ1122" s="3"/>
    </row>
    <row r="1123">
      <c r="A1123" s="20"/>
      <c r="B1123" s="20"/>
      <c r="C1123" s="3"/>
      <c r="D1123" s="3"/>
      <c r="E1123" s="3"/>
      <c r="F1123" s="3"/>
      <c r="G1123" s="3"/>
      <c r="H1123" s="3"/>
      <c r="I1123" s="3"/>
      <c r="J1123" s="3"/>
      <c r="K1123" s="3"/>
      <c r="L1123" s="3"/>
      <c r="M1123" s="3"/>
      <c r="N1123" s="3"/>
      <c r="O1123" s="3"/>
      <c r="P1123" s="3"/>
      <c r="Q1123" s="3"/>
      <c r="R1123" s="3"/>
      <c r="S1123" s="3"/>
      <c r="T1123" s="3"/>
      <c r="U1123" s="3"/>
      <c r="V1123" s="3"/>
      <c r="W1123" s="3"/>
      <c r="X1123" s="3"/>
      <c r="Y1123" s="3"/>
      <c r="Z1123" s="3"/>
      <c r="AA1123" s="3"/>
      <c r="AB1123" s="3"/>
      <c r="AC1123" s="3"/>
      <c r="AD1123" s="3"/>
      <c r="AE1123" s="3"/>
      <c r="AF1123" s="3"/>
      <c r="AG1123" s="3"/>
      <c r="AH1123" s="3"/>
      <c r="AI1123" s="3"/>
      <c r="AJ1123" s="3"/>
      <c r="AK1123" s="3"/>
      <c r="AL1123" s="3"/>
      <c r="AM1123" s="3"/>
      <c r="AN1123" s="3"/>
      <c r="AO1123" s="3"/>
      <c r="AP1123" s="3"/>
      <c r="AQ1123" s="3"/>
      <c r="AR1123" s="3"/>
      <c r="AS1123" s="3"/>
      <c r="AT1123" s="3"/>
      <c r="AU1123" s="3"/>
      <c r="AV1123" s="3"/>
      <c r="AW1123" s="3"/>
      <c r="AX1123" s="3"/>
      <c r="AY1123" s="3"/>
      <c r="AZ1123" s="3"/>
      <c r="BA1123" s="3"/>
      <c r="BB1123" s="3"/>
      <c r="BC1123" s="3"/>
      <c r="BD1123" s="3"/>
      <c r="BE1123" s="3"/>
      <c r="BF1123" s="3"/>
      <c r="BG1123" s="3"/>
      <c r="BH1123" s="3"/>
      <c r="BI1123" s="3"/>
      <c r="BJ1123" s="3"/>
      <c r="BK1123" s="3"/>
      <c r="BL1123" s="3"/>
      <c r="BM1123" s="3"/>
      <c r="BN1123" s="3"/>
      <c r="BO1123" s="3"/>
      <c r="BP1123" s="3"/>
      <c r="BQ1123" s="3"/>
      <c r="BR1123" s="3"/>
      <c r="BS1123" s="3"/>
      <c r="BT1123" s="3"/>
      <c r="BU1123" s="3"/>
      <c r="BV1123" s="3"/>
      <c r="BW1123" s="3"/>
      <c r="BX1123" s="3"/>
      <c r="BY1123" s="3"/>
      <c r="BZ1123" s="3"/>
    </row>
    <row r="1124">
      <c r="A1124" s="20"/>
      <c r="B1124" s="20"/>
      <c r="C1124" s="3"/>
      <c r="D1124" s="3"/>
      <c r="E1124" s="3"/>
      <c r="F1124" s="3"/>
      <c r="G1124" s="3"/>
      <c r="H1124" s="3"/>
      <c r="I1124" s="3"/>
      <c r="J1124" s="3"/>
      <c r="K1124" s="3"/>
      <c r="L1124" s="3"/>
      <c r="M1124" s="3"/>
      <c r="N1124" s="3"/>
      <c r="O1124" s="3"/>
      <c r="P1124" s="3"/>
      <c r="Q1124" s="3"/>
      <c r="R1124" s="3"/>
      <c r="S1124" s="3"/>
      <c r="T1124" s="3"/>
      <c r="U1124" s="3"/>
      <c r="V1124" s="3"/>
      <c r="W1124" s="3"/>
      <c r="X1124" s="3"/>
      <c r="Y1124" s="3"/>
      <c r="Z1124" s="3"/>
      <c r="AA1124" s="3"/>
      <c r="AB1124" s="3"/>
      <c r="AC1124" s="3"/>
      <c r="AD1124" s="3"/>
      <c r="AE1124" s="3"/>
      <c r="AF1124" s="3"/>
      <c r="AG1124" s="3"/>
      <c r="AH1124" s="3"/>
      <c r="AI1124" s="3"/>
      <c r="AJ1124" s="3"/>
      <c r="AK1124" s="3"/>
      <c r="AL1124" s="3"/>
      <c r="AM1124" s="3"/>
      <c r="AN1124" s="3"/>
      <c r="AO1124" s="3"/>
      <c r="AP1124" s="3"/>
      <c r="AQ1124" s="3"/>
      <c r="AR1124" s="3"/>
      <c r="AS1124" s="3"/>
      <c r="AT1124" s="3"/>
      <c r="AU1124" s="3"/>
      <c r="AV1124" s="3"/>
      <c r="AW1124" s="3"/>
      <c r="AX1124" s="3"/>
      <c r="AY1124" s="3"/>
      <c r="AZ1124" s="3"/>
      <c r="BA1124" s="3"/>
      <c r="BB1124" s="3"/>
      <c r="BC1124" s="3"/>
      <c r="BD1124" s="3"/>
      <c r="BE1124" s="3"/>
      <c r="BF1124" s="3"/>
      <c r="BG1124" s="3"/>
      <c r="BH1124" s="3"/>
      <c r="BI1124" s="3"/>
      <c r="BJ1124" s="3"/>
      <c r="BK1124" s="3"/>
      <c r="BL1124" s="3"/>
      <c r="BM1124" s="3"/>
      <c r="BN1124" s="3"/>
      <c r="BO1124" s="3"/>
      <c r="BP1124" s="3"/>
      <c r="BQ1124" s="3"/>
      <c r="BR1124" s="3"/>
      <c r="BS1124" s="3"/>
      <c r="BT1124" s="3"/>
      <c r="BU1124" s="3"/>
      <c r="BV1124" s="3"/>
      <c r="BW1124" s="3"/>
      <c r="BX1124" s="3"/>
      <c r="BY1124" s="3"/>
      <c r="BZ1124" s="3"/>
    </row>
    <row r="1125">
      <c r="A1125" s="20"/>
      <c r="B1125" s="20"/>
      <c r="C1125" s="3"/>
      <c r="D1125" s="3"/>
      <c r="E1125" s="3"/>
      <c r="F1125" s="3"/>
      <c r="G1125" s="3"/>
      <c r="H1125" s="3"/>
      <c r="I1125" s="3"/>
      <c r="J1125" s="3"/>
      <c r="K1125" s="3"/>
      <c r="L1125" s="3"/>
      <c r="M1125" s="3"/>
      <c r="N1125" s="3"/>
      <c r="O1125" s="3"/>
      <c r="P1125" s="3"/>
      <c r="Q1125" s="3"/>
      <c r="R1125" s="3"/>
      <c r="S1125" s="3"/>
      <c r="T1125" s="3"/>
      <c r="U1125" s="3"/>
      <c r="V1125" s="3"/>
      <c r="W1125" s="3"/>
      <c r="X1125" s="3"/>
      <c r="Y1125" s="3"/>
      <c r="Z1125" s="3"/>
      <c r="AA1125" s="3"/>
      <c r="AB1125" s="3"/>
      <c r="AC1125" s="3"/>
      <c r="AD1125" s="3"/>
      <c r="AE1125" s="3"/>
      <c r="AF1125" s="3"/>
      <c r="AG1125" s="3"/>
      <c r="AH1125" s="3"/>
      <c r="AI1125" s="3"/>
      <c r="AJ1125" s="3"/>
      <c r="AK1125" s="3"/>
      <c r="AL1125" s="3"/>
      <c r="AM1125" s="3"/>
      <c r="AN1125" s="3"/>
      <c r="AO1125" s="3"/>
      <c r="AP1125" s="3"/>
      <c r="AQ1125" s="3"/>
      <c r="AR1125" s="3"/>
      <c r="AS1125" s="3"/>
      <c r="AT1125" s="3"/>
      <c r="AU1125" s="3"/>
      <c r="AV1125" s="3"/>
      <c r="AW1125" s="3"/>
      <c r="AX1125" s="3"/>
      <c r="AY1125" s="3"/>
      <c r="AZ1125" s="3"/>
      <c r="BA1125" s="3"/>
      <c r="BB1125" s="3"/>
      <c r="BC1125" s="3"/>
      <c r="BD1125" s="3"/>
      <c r="BE1125" s="3"/>
      <c r="BF1125" s="3"/>
      <c r="BG1125" s="3"/>
      <c r="BH1125" s="3"/>
      <c r="BI1125" s="3"/>
      <c r="BJ1125" s="3"/>
      <c r="BK1125" s="3"/>
      <c r="BL1125" s="3"/>
      <c r="BM1125" s="3"/>
      <c r="BN1125" s="3"/>
      <c r="BO1125" s="3"/>
      <c r="BP1125" s="3"/>
      <c r="BQ1125" s="3"/>
      <c r="BR1125" s="3"/>
      <c r="BS1125" s="3"/>
      <c r="BT1125" s="3"/>
      <c r="BU1125" s="3"/>
      <c r="BV1125" s="3"/>
      <c r="BW1125" s="3"/>
      <c r="BX1125" s="3"/>
      <c r="BY1125" s="3"/>
      <c r="BZ1125" s="3"/>
    </row>
    <row r="1126">
      <c r="A1126" s="20"/>
      <c r="B1126" s="20"/>
      <c r="C1126" s="3"/>
      <c r="D1126" s="3"/>
      <c r="E1126" s="3"/>
      <c r="F1126" s="3"/>
      <c r="G1126" s="3"/>
      <c r="H1126" s="3"/>
      <c r="I1126" s="3"/>
      <c r="J1126" s="3"/>
      <c r="K1126" s="3"/>
      <c r="L1126" s="3"/>
      <c r="M1126" s="3"/>
      <c r="N1126" s="3"/>
      <c r="O1126" s="3"/>
      <c r="P1126" s="3"/>
      <c r="Q1126" s="3"/>
      <c r="R1126" s="3"/>
      <c r="S1126" s="3"/>
      <c r="T1126" s="3"/>
      <c r="U1126" s="3"/>
      <c r="V1126" s="3"/>
      <c r="W1126" s="3"/>
      <c r="X1126" s="3"/>
      <c r="Y1126" s="3"/>
      <c r="Z1126" s="3"/>
      <c r="AA1126" s="3"/>
      <c r="AB1126" s="3"/>
      <c r="AC1126" s="3"/>
      <c r="AD1126" s="3"/>
      <c r="AE1126" s="3"/>
      <c r="AF1126" s="3"/>
      <c r="AG1126" s="3"/>
      <c r="AH1126" s="3"/>
      <c r="AI1126" s="3"/>
      <c r="AJ1126" s="3"/>
      <c r="AK1126" s="3"/>
      <c r="AL1126" s="3"/>
      <c r="AM1126" s="3"/>
      <c r="AN1126" s="3"/>
      <c r="AO1126" s="3"/>
      <c r="AP1126" s="3"/>
      <c r="AQ1126" s="3"/>
      <c r="AR1126" s="3"/>
      <c r="AS1126" s="3"/>
      <c r="AT1126" s="3"/>
      <c r="AU1126" s="3"/>
      <c r="AV1126" s="3"/>
      <c r="AW1126" s="3"/>
      <c r="AX1126" s="3"/>
      <c r="AY1126" s="3"/>
      <c r="AZ1126" s="3"/>
      <c r="BA1126" s="3"/>
      <c r="BB1126" s="3"/>
      <c r="BC1126" s="3"/>
      <c r="BD1126" s="3"/>
      <c r="BE1126" s="3"/>
      <c r="BF1126" s="3"/>
      <c r="BG1126" s="3"/>
      <c r="BH1126" s="3"/>
      <c r="BI1126" s="3"/>
      <c r="BJ1126" s="3"/>
      <c r="BK1126" s="3"/>
      <c r="BL1126" s="3"/>
      <c r="BM1126" s="3"/>
      <c r="BN1126" s="3"/>
      <c r="BO1126" s="3"/>
      <c r="BP1126" s="3"/>
      <c r="BQ1126" s="3"/>
      <c r="BR1126" s="3"/>
      <c r="BS1126" s="3"/>
      <c r="BT1126" s="3"/>
      <c r="BU1126" s="3"/>
      <c r="BV1126" s="3"/>
      <c r="BW1126" s="3"/>
      <c r="BX1126" s="3"/>
      <c r="BY1126" s="3"/>
      <c r="BZ1126" s="3"/>
    </row>
    <row r="1127">
      <c r="A1127" s="20"/>
      <c r="B1127" s="20"/>
      <c r="C1127" s="3"/>
      <c r="D1127" s="3"/>
      <c r="E1127" s="3"/>
      <c r="F1127" s="3"/>
      <c r="G1127" s="3"/>
      <c r="H1127" s="3"/>
      <c r="I1127" s="3"/>
      <c r="J1127" s="3"/>
      <c r="K1127" s="3"/>
      <c r="L1127" s="3"/>
      <c r="M1127" s="3"/>
      <c r="N1127" s="3"/>
      <c r="O1127" s="3"/>
      <c r="P1127" s="3"/>
      <c r="Q1127" s="3"/>
      <c r="R1127" s="3"/>
      <c r="S1127" s="3"/>
      <c r="T1127" s="3"/>
      <c r="U1127" s="3"/>
      <c r="V1127" s="3"/>
      <c r="W1127" s="3"/>
      <c r="X1127" s="3"/>
      <c r="Y1127" s="3"/>
      <c r="Z1127" s="3"/>
      <c r="AA1127" s="3"/>
      <c r="AB1127" s="3"/>
      <c r="AC1127" s="3"/>
      <c r="AD1127" s="3"/>
      <c r="AE1127" s="3"/>
      <c r="AF1127" s="3"/>
      <c r="AG1127" s="3"/>
      <c r="AH1127" s="3"/>
      <c r="AI1127" s="3"/>
      <c r="AJ1127" s="3"/>
      <c r="AK1127" s="3"/>
      <c r="AL1127" s="3"/>
      <c r="AM1127" s="3"/>
      <c r="AN1127" s="3"/>
      <c r="AO1127" s="3"/>
      <c r="AP1127" s="3"/>
      <c r="AQ1127" s="3"/>
      <c r="AR1127" s="3"/>
      <c r="AS1127" s="3"/>
      <c r="AT1127" s="3"/>
      <c r="AU1127" s="3"/>
      <c r="AV1127" s="3"/>
      <c r="AW1127" s="3"/>
      <c r="AX1127" s="3"/>
      <c r="AY1127" s="3"/>
      <c r="AZ1127" s="3"/>
      <c r="BA1127" s="3"/>
      <c r="BB1127" s="3"/>
      <c r="BC1127" s="3"/>
      <c r="BD1127" s="3"/>
      <c r="BE1127" s="3"/>
      <c r="BF1127" s="3"/>
      <c r="BG1127" s="3"/>
      <c r="BH1127" s="3"/>
      <c r="BI1127" s="3"/>
      <c r="BJ1127" s="3"/>
      <c r="BK1127" s="3"/>
      <c r="BL1127" s="3"/>
      <c r="BM1127" s="3"/>
      <c r="BN1127" s="3"/>
      <c r="BO1127" s="3"/>
      <c r="BP1127" s="3"/>
      <c r="BQ1127" s="3"/>
      <c r="BR1127" s="3"/>
      <c r="BS1127" s="3"/>
      <c r="BT1127" s="3"/>
      <c r="BU1127" s="3"/>
      <c r="BV1127" s="3"/>
      <c r="BW1127" s="3"/>
      <c r="BX1127" s="3"/>
      <c r="BY1127" s="3"/>
      <c r="BZ1127" s="3"/>
    </row>
    <row r="1128">
      <c r="A1128" s="20"/>
      <c r="B1128" s="20"/>
      <c r="C1128" s="3"/>
      <c r="D1128" s="3"/>
      <c r="E1128" s="3"/>
      <c r="F1128" s="3"/>
      <c r="G1128" s="3"/>
      <c r="H1128" s="3"/>
      <c r="I1128" s="3"/>
      <c r="J1128" s="3"/>
      <c r="K1128" s="3"/>
      <c r="L1128" s="3"/>
      <c r="M1128" s="3"/>
      <c r="N1128" s="3"/>
      <c r="O1128" s="3"/>
      <c r="P1128" s="3"/>
      <c r="Q1128" s="3"/>
      <c r="R1128" s="3"/>
      <c r="S1128" s="3"/>
      <c r="T1128" s="3"/>
      <c r="U1128" s="3"/>
      <c r="V1128" s="3"/>
      <c r="W1128" s="3"/>
      <c r="X1128" s="3"/>
      <c r="Y1128" s="3"/>
      <c r="Z1128" s="3"/>
      <c r="AA1128" s="3"/>
      <c r="AB1128" s="3"/>
      <c r="AC1128" s="3"/>
      <c r="AD1128" s="3"/>
      <c r="AE1128" s="3"/>
      <c r="AF1128" s="3"/>
      <c r="AG1128" s="3"/>
      <c r="AH1128" s="3"/>
      <c r="AI1128" s="3"/>
      <c r="AJ1128" s="3"/>
      <c r="AK1128" s="3"/>
      <c r="AL1128" s="3"/>
      <c r="AM1128" s="3"/>
      <c r="AN1128" s="3"/>
      <c r="AO1128" s="3"/>
      <c r="AP1128" s="3"/>
      <c r="AQ1128" s="3"/>
      <c r="AR1128" s="3"/>
      <c r="AS1128" s="3"/>
      <c r="AT1128" s="3"/>
      <c r="AU1128" s="3"/>
      <c r="AV1128" s="3"/>
      <c r="AW1128" s="3"/>
      <c r="AX1128" s="3"/>
      <c r="AY1128" s="3"/>
      <c r="AZ1128" s="3"/>
      <c r="BA1128" s="3"/>
      <c r="BB1128" s="3"/>
      <c r="BC1128" s="3"/>
      <c r="BD1128" s="3"/>
      <c r="BE1128" s="3"/>
      <c r="BF1128" s="3"/>
      <c r="BG1128" s="3"/>
      <c r="BH1128" s="3"/>
      <c r="BI1128" s="3"/>
      <c r="BJ1128" s="3"/>
      <c r="BK1128" s="3"/>
      <c r="BL1128" s="3"/>
      <c r="BM1128" s="3"/>
      <c r="BN1128" s="3"/>
      <c r="BO1128" s="3"/>
      <c r="BP1128" s="3"/>
      <c r="BQ1128" s="3"/>
      <c r="BR1128" s="3"/>
      <c r="BS1128" s="3"/>
      <c r="BT1128" s="3"/>
      <c r="BU1128" s="3"/>
      <c r="BV1128" s="3"/>
      <c r="BW1128" s="3"/>
      <c r="BX1128" s="3"/>
      <c r="BY1128" s="3"/>
      <c r="BZ1128" s="3"/>
    </row>
    <row r="1129">
      <c r="A1129" s="20"/>
      <c r="B1129" s="20"/>
      <c r="C1129" s="3"/>
      <c r="D1129" s="3"/>
      <c r="E1129" s="3"/>
      <c r="F1129" s="3"/>
      <c r="G1129" s="3"/>
      <c r="H1129" s="3"/>
      <c r="I1129" s="3"/>
      <c r="J1129" s="3"/>
      <c r="K1129" s="3"/>
      <c r="L1129" s="3"/>
      <c r="M1129" s="3"/>
      <c r="N1129" s="3"/>
      <c r="O1129" s="3"/>
      <c r="P1129" s="3"/>
      <c r="Q1129" s="3"/>
      <c r="R1129" s="3"/>
      <c r="S1129" s="3"/>
      <c r="T1129" s="3"/>
      <c r="U1129" s="3"/>
      <c r="V1129" s="3"/>
      <c r="W1129" s="3"/>
      <c r="X1129" s="3"/>
      <c r="Y1129" s="3"/>
      <c r="Z1129" s="3"/>
      <c r="AA1129" s="3"/>
      <c r="AB1129" s="3"/>
      <c r="AC1129" s="3"/>
      <c r="AD1129" s="3"/>
      <c r="AE1129" s="3"/>
      <c r="AF1129" s="3"/>
      <c r="AG1129" s="3"/>
      <c r="AH1129" s="3"/>
      <c r="AI1129" s="3"/>
      <c r="AJ1129" s="3"/>
      <c r="AK1129" s="3"/>
      <c r="AL1129" s="3"/>
      <c r="AM1129" s="3"/>
      <c r="AN1129" s="3"/>
      <c r="AO1129" s="3"/>
      <c r="AP1129" s="3"/>
      <c r="AQ1129" s="3"/>
      <c r="AR1129" s="3"/>
      <c r="AS1129" s="3"/>
      <c r="AT1129" s="3"/>
      <c r="AU1129" s="3"/>
      <c r="AV1129" s="3"/>
      <c r="AW1129" s="3"/>
      <c r="AX1129" s="3"/>
      <c r="AY1129" s="3"/>
      <c r="AZ1129" s="3"/>
      <c r="BA1129" s="3"/>
      <c r="BB1129" s="3"/>
      <c r="BC1129" s="3"/>
      <c r="BD1129" s="3"/>
      <c r="BE1129" s="3"/>
      <c r="BF1129" s="3"/>
      <c r="BG1129" s="3"/>
      <c r="BH1129" s="3"/>
      <c r="BI1129" s="3"/>
      <c r="BJ1129" s="3"/>
      <c r="BK1129" s="3"/>
      <c r="BL1129" s="3"/>
      <c r="BM1129" s="3"/>
      <c r="BN1129" s="3"/>
      <c r="BO1129" s="3"/>
      <c r="BP1129" s="3"/>
      <c r="BQ1129" s="3"/>
      <c r="BR1129" s="3"/>
      <c r="BS1129" s="3"/>
      <c r="BT1129" s="3"/>
      <c r="BU1129" s="3"/>
      <c r="BV1129" s="3"/>
      <c r="BW1129" s="3"/>
      <c r="BX1129" s="3"/>
      <c r="BY1129" s="3"/>
      <c r="BZ1129" s="3"/>
    </row>
    <row r="1130">
      <c r="A1130" s="20"/>
      <c r="B1130" s="20"/>
      <c r="C1130" s="3"/>
      <c r="D1130" s="3"/>
      <c r="E1130" s="3"/>
      <c r="F1130" s="3"/>
      <c r="G1130" s="3"/>
      <c r="H1130" s="3"/>
      <c r="I1130" s="3"/>
      <c r="J1130" s="3"/>
      <c r="K1130" s="3"/>
      <c r="L1130" s="3"/>
      <c r="M1130" s="3"/>
      <c r="N1130" s="3"/>
      <c r="O1130" s="3"/>
      <c r="P1130" s="3"/>
      <c r="Q1130" s="3"/>
      <c r="R1130" s="3"/>
      <c r="S1130" s="3"/>
      <c r="T1130" s="3"/>
      <c r="U1130" s="3"/>
      <c r="V1130" s="3"/>
      <c r="W1130" s="3"/>
      <c r="X1130" s="3"/>
      <c r="Y1130" s="3"/>
      <c r="Z1130" s="3"/>
      <c r="AA1130" s="3"/>
      <c r="AB1130" s="3"/>
      <c r="AC1130" s="3"/>
      <c r="AD1130" s="3"/>
      <c r="AE1130" s="3"/>
      <c r="AF1130" s="3"/>
      <c r="AG1130" s="3"/>
      <c r="AH1130" s="3"/>
      <c r="AI1130" s="3"/>
      <c r="AJ1130" s="3"/>
      <c r="AK1130" s="3"/>
      <c r="AL1130" s="3"/>
      <c r="AM1130" s="3"/>
      <c r="AN1130" s="3"/>
      <c r="AO1130" s="3"/>
      <c r="AP1130" s="3"/>
      <c r="AQ1130" s="3"/>
      <c r="AR1130" s="3"/>
      <c r="AS1130" s="3"/>
      <c r="AT1130" s="3"/>
      <c r="AU1130" s="3"/>
      <c r="AV1130" s="3"/>
      <c r="AW1130" s="3"/>
      <c r="AX1130" s="3"/>
      <c r="AY1130" s="3"/>
      <c r="AZ1130" s="3"/>
      <c r="BA1130" s="3"/>
      <c r="BB1130" s="3"/>
      <c r="BC1130" s="3"/>
      <c r="BD1130" s="3"/>
      <c r="BE1130" s="3"/>
      <c r="BF1130" s="3"/>
      <c r="BG1130" s="3"/>
      <c r="BH1130" s="3"/>
      <c r="BI1130" s="3"/>
      <c r="BJ1130" s="3"/>
      <c r="BK1130" s="3"/>
      <c r="BL1130" s="3"/>
      <c r="BM1130" s="3"/>
      <c r="BN1130" s="3"/>
      <c r="BO1130" s="3"/>
      <c r="BP1130" s="3"/>
      <c r="BQ1130" s="3"/>
      <c r="BR1130" s="3"/>
      <c r="BS1130" s="3"/>
      <c r="BT1130" s="3"/>
      <c r="BU1130" s="3"/>
      <c r="BV1130" s="3"/>
      <c r="BW1130" s="3"/>
      <c r="BX1130" s="3"/>
      <c r="BY1130" s="3"/>
      <c r="BZ1130" s="3"/>
    </row>
    <row r="1131">
      <c r="A1131" s="20"/>
      <c r="B1131" s="20"/>
      <c r="C1131" s="3"/>
      <c r="D1131" s="3"/>
      <c r="E1131" s="3"/>
      <c r="F1131" s="3"/>
      <c r="G1131" s="3"/>
      <c r="H1131" s="3"/>
      <c r="I1131" s="3"/>
      <c r="J1131" s="3"/>
      <c r="K1131" s="3"/>
      <c r="L1131" s="3"/>
      <c r="M1131" s="3"/>
      <c r="N1131" s="3"/>
      <c r="O1131" s="3"/>
      <c r="P1131" s="3"/>
      <c r="Q1131" s="3"/>
      <c r="R1131" s="3"/>
      <c r="S1131" s="3"/>
      <c r="T1131" s="3"/>
      <c r="U1131" s="3"/>
      <c r="V1131" s="3"/>
      <c r="W1131" s="3"/>
      <c r="X1131" s="3"/>
      <c r="Y1131" s="3"/>
      <c r="Z1131" s="3"/>
      <c r="AA1131" s="3"/>
      <c r="AB1131" s="3"/>
      <c r="AC1131" s="3"/>
      <c r="AD1131" s="3"/>
      <c r="AE1131" s="3"/>
      <c r="AF1131" s="3"/>
      <c r="AG1131" s="3"/>
      <c r="AH1131" s="3"/>
      <c r="AI1131" s="3"/>
      <c r="AJ1131" s="3"/>
      <c r="AK1131" s="3"/>
      <c r="AL1131" s="3"/>
      <c r="AM1131" s="3"/>
      <c r="AN1131" s="3"/>
      <c r="AO1131" s="3"/>
      <c r="AP1131" s="3"/>
      <c r="AQ1131" s="3"/>
      <c r="AR1131" s="3"/>
      <c r="AS1131" s="3"/>
      <c r="AT1131" s="3"/>
      <c r="AU1131" s="3"/>
      <c r="AV1131" s="3"/>
      <c r="AW1131" s="3"/>
      <c r="AX1131" s="3"/>
      <c r="AY1131" s="3"/>
      <c r="AZ1131" s="3"/>
      <c r="BA1131" s="3"/>
      <c r="BB1131" s="3"/>
      <c r="BC1131" s="3"/>
      <c r="BD1131" s="3"/>
      <c r="BE1131" s="3"/>
      <c r="BF1131" s="3"/>
      <c r="BG1131" s="3"/>
      <c r="BH1131" s="3"/>
      <c r="BI1131" s="3"/>
      <c r="BJ1131" s="3"/>
      <c r="BK1131" s="3"/>
      <c r="BL1131" s="3"/>
      <c r="BM1131" s="3"/>
      <c r="BN1131" s="3"/>
      <c r="BO1131" s="3"/>
      <c r="BP1131" s="3"/>
      <c r="BQ1131" s="3"/>
      <c r="BR1131" s="3"/>
      <c r="BS1131" s="3"/>
      <c r="BT1131" s="3"/>
      <c r="BU1131" s="3"/>
      <c r="BV1131" s="3"/>
      <c r="BW1131" s="3"/>
      <c r="BX1131" s="3"/>
      <c r="BY1131" s="3"/>
      <c r="BZ1131" s="3"/>
    </row>
    <row r="1132">
      <c r="A1132" s="20"/>
      <c r="B1132" s="20"/>
      <c r="C1132" s="3"/>
      <c r="D1132" s="3"/>
      <c r="E1132" s="3"/>
      <c r="F1132" s="3"/>
      <c r="G1132" s="3"/>
      <c r="H1132" s="3"/>
      <c r="I1132" s="3"/>
      <c r="J1132" s="3"/>
      <c r="K1132" s="3"/>
      <c r="L1132" s="3"/>
      <c r="M1132" s="3"/>
      <c r="N1132" s="3"/>
      <c r="O1132" s="3"/>
      <c r="P1132" s="3"/>
      <c r="Q1132" s="3"/>
      <c r="R1132" s="3"/>
      <c r="S1132" s="3"/>
      <c r="T1132" s="3"/>
      <c r="U1132" s="3"/>
      <c r="V1132" s="3"/>
      <c r="W1132" s="3"/>
      <c r="X1132" s="3"/>
      <c r="Y1132" s="3"/>
      <c r="Z1132" s="3"/>
      <c r="AA1132" s="3"/>
      <c r="AB1132" s="3"/>
      <c r="AC1132" s="3"/>
      <c r="AD1132" s="3"/>
      <c r="AE1132" s="3"/>
      <c r="AF1132" s="3"/>
      <c r="AG1132" s="3"/>
      <c r="AH1132" s="3"/>
      <c r="AI1132" s="3"/>
      <c r="AJ1132" s="3"/>
      <c r="AK1132" s="3"/>
      <c r="AL1132" s="3"/>
      <c r="AM1132" s="3"/>
      <c r="AN1132" s="3"/>
      <c r="AO1132" s="3"/>
      <c r="AP1132" s="3"/>
      <c r="AQ1132" s="3"/>
      <c r="AR1132" s="3"/>
      <c r="AS1132" s="3"/>
      <c r="AT1132" s="3"/>
      <c r="AU1132" s="3"/>
      <c r="AV1132" s="3"/>
      <c r="AW1132" s="3"/>
      <c r="AX1132" s="3"/>
      <c r="AY1132" s="3"/>
      <c r="AZ1132" s="3"/>
      <c r="BA1132" s="3"/>
      <c r="BB1132" s="3"/>
      <c r="BC1132" s="3"/>
      <c r="BD1132" s="3"/>
      <c r="BE1132" s="3"/>
      <c r="BF1132" s="3"/>
      <c r="BG1132" s="3"/>
      <c r="BH1132" s="3"/>
      <c r="BI1132" s="3"/>
      <c r="BJ1132" s="3"/>
      <c r="BK1132" s="3"/>
      <c r="BL1132" s="3"/>
      <c r="BM1132" s="3"/>
      <c r="BN1132" s="3"/>
      <c r="BO1132" s="3"/>
      <c r="BP1132" s="3"/>
      <c r="BQ1132" s="3"/>
      <c r="BR1132" s="3"/>
      <c r="BS1132" s="3"/>
      <c r="BT1132" s="3"/>
      <c r="BU1132" s="3"/>
      <c r="BV1132" s="3"/>
      <c r="BW1132" s="3"/>
      <c r="BX1132" s="3"/>
      <c r="BY1132" s="3"/>
      <c r="BZ1132" s="3"/>
    </row>
    <row r="1133">
      <c r="A1133" s="20"/>
      <c r="B1133" s="20"/>
      <c r="C1133" s="3"/>
      <c r="D1133" s="3"/>
      <c r="E1133" s="3"/>
      <c r="F1133" s="3"/>
      <c r="G1133" s="3"/>
      <c r="H1133" s="3"/>
      <c r="I1133" s="3"/>
      <c r="J1133" s="3"/>
      <c r="K1133" s="3"/>
      <c r="L1133" s="3"/>
      <c r="M1133" s="3"/>
      <c r="N1133" s="3"/>
      <c r="O1133" s="3"/>
      <c r="P1133" s="3"/>
      <c r="Q1133" s="3"/>
      <c r="R1133" s="3"/>
      <c r="S1133" s="3"/>
      <c r="T1133" s="3"/>
      <c r="U1133" s="3"/>
      <c r="V1133" s="3"/>
      <c r="W1133" s="3"/>
      <c r="X1133" s="3"/>
      <c r="Y1133" s="3"/>
      <c r="Z1133" s="3"/>
      <c r="AA1133" s="3"/>
      <c r="AB1133" s="3"/>
      <c r="AC1133" s="3"/>
      <c r="AD1133" s="3"/>
      <c r="AE1133" s="3"/>
      <c r="AF1133" s="3"/>
      <c r="AG1133" s="3"/>
      <c r="AH1133" s="3"/>
      <c r="AI1133" s="3"/>
      <c r="AJ1133" s="3"/>
      <c r="AK1133" s="3"/>
      <c r="AL1133" s="3"/>
      <c r="AM1133" s="3"/>
      <c r="AN1133" s="3"/>
      <c r="AO1133" s="3"/>
      <c r="AP1133" s="3"/>
      <c r="AQ1133" s="3"/>
      <c r="AR1133" s="3"/>
      <c r="AS1133" s="3"/>
      <c r="AT1133" s="3"/>
      <c r="AU1133" s="3"/>
      <c r="AV1133" s="3"/>
      <c r="AW1133" s="3"/>
      <c r="AX1133" s="3"/>
      <c r="AY1133" s="3"/>
      <c r="AZ1133" s="3"/>
      <c r="BA1133" s="3"/>
      <c r="BB1133" s="3"/>
      <c r="BC1133" s="3"/>
      <c r="BD1133" s="3"/>
      <c r="BE1133" s="3"/>
      <c r="BF1133" s="3"/>
      <c r="BG1133" s="3"/>
      <c r="BH1133" s="3"/>
      <c r="BI1133" s="3"/>
      <c r="BJ1133" s="3"/>
      <c r="BK1133" s="3"/>
      <c r="BL1133" s="3"/>
      <c r="BM1133" s="3"/>
      <c r="BN1133" s="3"/>
      <c r="BO1133" s="3"/>
      <c r="BP1133" s="3"/>
      <c r="BQ1133" s="3"/>
      <c r="BR1133" s="3"/>
      <c r="BS1133" s="3"/>
      <c r="BT1133" s="3"/>
      <c r="BU1133" s="3"/>
      <c r="BV1133" s="3"/>
      <c r="BW1133" s="3"/>
      <c r="BX1133" s="3"/>
      <c r="BY1133" s="3"/>
      <c r="BZ1133" s="3"/>
    </row>
    <row r="1134">
      <c r="A1134" s="20"/>
      <c r="B1134" s="20"/>
      <c r="C1134" s="3"/>
      <c r="D1134" s="3"/>
      <c r="E1134" s="3"/>
      <c r="F1134" s="3"/>
      <c r="G1134" s="3"/>
      <c r="H1134" s="3"/>
      <c r="I1134" s="3"/>
      <c r="J1134" s="3"/>
      <c r="K1134" s="3"/>
      <c r="L1134" s="3"/>
      <c r="M1134" s="3"/>
      <c r="N1134" s="3"/>
      <c r="O1134" s="3"/>
      <c r="P1134" s="3"/>
      <c r="Q1134" s="3"/>
      <c r="R1134" s="3"/>
      <c r="S1134" s="3"/>
      <c r="T1134" s="3"/>
      <c r="U1134" s="3"/>
      <c r="V1134" s="3"/>
      <c r="W1134" s="3"/>
      <c r="X1134" s="3"/>
      <c r="Y1134" s="3"/>
      <c r="Z1134" s="3"/>
      <c r="AA1134" s="3"/>
      <c r="AB1134" s="3"/>
      <c r="AC1134" s="3"/>
      <c r="AD1134" s="3"/>
      <c r="AE1134" s="3"/>
      <c r="AF1134" s="3"/>
      <c r="AG1134" s="3"/>
      <c r="AH1134" s="3"/>
      <c r="AI1134" s="3"/>
      <c r="AJ1134" s="3"/>
      <c r="AK1134" s="3"/>
      <c r="AL1134" s="3"/>
      <c r="AM1134" s="3"/>
      <c r="AN1134" s="3"/>
      <c r="AO1134" s="3"/>
      <c r="AP1134" s="3"/>
      <c r="AQ1134" s="3"/>
      <c r="AR1134" s="3"/>
      <c r="AS1134" s="3"/>
      <c r="AT1134" s="3"/>
      <c r="AU1134" s="3"/>
      <c r="AV1134" s="3"/>
      <c r="AW1134" s="3"/>
      <c r="AX1134" s="3"/>
      <c r="AY1134" s="3"/>
      <c r="AZ1134" s="3"/>
      <c r="BA1134" s="3"/>
      <c r="BB1134" s="3"/>
      <c r="BC1134" s="3"/>
      <c r="BD1134" s="3"/>
      <c r="BE1134" s="3"/>
      <c r="BF1134" s="3"/>
      <c r="BG1134" s="3"/>
      <c r="BH1134" s="3"/>
      <c r="BI1134" s="3"/>
      <c r="BJ1134" s="3"/>
      <c r="BK1134" s="3"/>
      <c r="BL1134" s="3"/>
      <c r="BM1134" s="3"/>
      <c r="BN1134" s="3"/>
      <c r="BO1134" s="3"/>
      <c r="BP1134" s="3"/>
      <c r="BQ1134" s="3"/>
      <c r="BR1134" s="3"/>
      <c r="BS1134" s="3"/>
      <c r="BT1134" s="3"/>
      <c r="BU1134" s="3"/>
      <c r="BV1134" s="3"/>
      <c r="BW1134" s="3"/>
      <c r="BX1134" s="3"/>
      <c r="BY1134" s="3"/>
      <c r="BZ1134" s="3"/>
    </row>
    <row r="1135">
      <c r="A1135" s="20"/>
      <c r="B1135" s="20"/>
      <c r="C1135" s="3"/>
      <c r="D1135" s="3"/>
      <c r="E1135" s="3"/>
      <c r="F1135" s="3"/>
      <c r="G1135" s="3"/>
      <c r="H1135" s="3"/>
      <c r="I1135" s="3"/>
      <c r="J1135" s="3"/>
      <c r="K1135" s="3"/>
      <c r="L1135" s="3"/>
      <c r="M1135" s="3"/>
      <c r="N1135" s="3"/>
      <c r="O1135" s="3"/>
      <c r="P1135" s="3"/>
      <c r="Q1135" s="3"/>
      <c r="R1135" s="3"/>
      <c r="S1135" s="3"/>
      <c r="T1135" s="3"/>
      <c r="U1135" s="3"/>
      <c r="V1135" s="3"/>
      <c r="W1135" s="3"/>
      <c r="X1135" s="3"/>
      <c r="Y1135" s="3"/>
      <c r="Z1135" s="3"/>
      <c r="AA1135" s="3"/>
      <c r="AB1135" s="3"/>
      <c r="AC1135" s="3"/>
      <c r="AD1135" s="3"/>
      <c r="AE1135" s="3"/>
      <c r="AF1135" s="3"/>
      <c r="AG1135" s="3"/>
      <c r="AH1135" s="3"/>
      <c r="AI1135" s="3"/>
      <c r="AJ1135" s="3"/>
      <c r="AK1135" s="3"/>
      <c r="AL1135" s="3"/>
      <c r="AM1135" s="3"/>
      <c r="AN1135" s="3"/>
      <c r="AO1135" s="3"/>
      <c r="AP1135" s="3"/>
      <c r="AQ1135" s="3"/>
      <c r="AR1135" s="3"/>
      <c r="AS1135" s="3"/>
      <c r="AT1135" s="3"/>
      <c r="AU1135" s="3"/>
      <c r="AV1135" s="3"/>
      <c r="AW1135" s="3"/>
      <c r="AX1135" s="3"/>
      <c r="AY1135" s="3"/>
      <c r="AZ1135" s="3"/>
      <c r="BA1135" s="3"/>
      <c r="BB1135" s="3"/>
      <c r="BC1135" s="3"/>
      <c r="BD1135" s="3"/>
      <c r="BE1135" s="3"/>
      <c r="BF1135" s="3"/>
      <c r="BG1135" s="3"/>
      <c r="BH1135" s="3"/>
      <c r="BI1135" s="3"/>
      <c r="BJ1135" s="3"/>
      <c r="BK1135" s="3"/>
      <c r="BL1135" s="3"/>
      <c r="BM1135" s="3"/>
      <c r="BN1135" s="3"/>
      <c r="BO1135" s="3"/>
      <c r="BP1135" s="3"/>
      <c r="BQ1135" s="3"/>
      <c r="BR1135" s="3"/>
      <c r="BS1135" s="3"/>
      <c r="BT1135" s="3"/>
      <c r="BU1135" s="3"/>
      <c r="BV1135" s="3"/>
      <c r="BW1135" s="3"/>
      <c r="BX1135" s="3"/>
      <c r="BY1135" s="3"/>
      <c r="BZ1135" s="3"/>
    </row>
    <row r="1136">
      <c r="A1136" s="20"/>
      <c r="B1136" s="20"/>
      <c r="C1136" s="3"/>
      <c r="D1136" s="3"/>
      <c r="E1136" s="3"/>
      <c r="F1136" s="3"/>
      <c r="G1136" s="3"/>
      <c r="H1136" s="3"/>
      <c r="I1136" s="3"/>
      <c r="J1136" s="3"/>
      <c r="K1136" s="3"/>
      <c r="L1136" s="3"/>
      <c r="M1136" s="3"/>
      <c r="N1136" s="3"/>
      <c r="O1136" s="3"/>
      <c r="P1136" s="3"/>
      <c r="Q1136" s="3"/>
      <c r="R1136" s="3"/>
      <c r="S1136" s="3"/>
      <c r="T1136" s="3"/>
      <c r="U1136" s="3"/>
      <c r="V1136" s="3"/>
      <c r="W1136" s="3"/>
      <c r="X1136" s="3"/>
      <c r="Y1136" s="3"/>
      <c r="Z1136" s="3"/>
      <c r="AA1136" s="3"/>
      <c r="AB1136" s="3"/>
      <c r="AC1136" s="3"/>
      <c r="AD1136" s="3"/>
      <c r="AE1136" s="3"/>
      <c r="AF1136" s="3"/>
      <c r="AG1136" s="3"/>
      <c r="AH1136" s="3"/>
      <c r="AI1136" s="3"/>
      <c r="AJ1136" s="3"/>
      <c r="AK1136" s="3"/>
      <c r="AL1136" s="3"/>
      <c r="AM1136" s="3"/>
      <c r="AN1136" s="3"/>
      <c r="AO1136" s="3"/>
      <c r="AP1136" s="3"/>
      <c r="AQ1136" s="3"/>
      <c r="AR1136" s="3"/>
      <c r="AS1136" s="3"/>
      <c r="AT1136" s="3"/>
      <c r="AU1136" s="3"/>
      <c r="AV1136" s="3"/>
      <c r="AW1136" s="3"/>
      <c r="AX1136" s="3"/>
      <c r="AY1136" s="3"/>
      <c r="AZ1136" s="3"/>
      <c r="BA1136" s="3"/>
      <c r="BB1136" s="3"/>
      <c r="BC1136" s="3"/>
      <c r="BD1136" s="3"/>
      <c r="BE1136" s="3"/>
      <c r="BF1136" s="3"/>
      <c r="BG1136" s="3"/>
      <c r="BH1136" s="3"/>
      <c r="BI1136" s="3"/>
      <c r="BJ1136" s="3"/>
      <c r="BK1136" s="3"/>
      <c r="BL1136" s="3"/>
      <c r="BM1136" s="3"/>
      <c r="BN1136" s="3"/>
      <c r="BO1136" s="3"/>
      <c r="BP1136" s="3"/>
      <c r="BQ1136" s="3"/>
      <c r="BR1136" s="3"/>
      <c r="BS1136" s="3"/>
      <c r="BT1136" s="3"/>
      <c r="BU1136" s="3"/>
      <c r="BV1136" s="3"/>
      <c r="BW1136" s="3"/>
      <c r="BX1136" s="3"/>
      <c r="BY1136" s="3"/>
      <c r="BZ1136" s="3"/>
    </row>
    <row r="1137">
      <c r="A1137" s="20"/>
      <c r="B1137" s="20"/>
      <c r="C1137" s="3"/>
      <c r="D1137" s="3"/>
      <c r="E1137" s="3"/>
      <c r="F1137" s="3"/>
      <c r="G1137" s="3"/>
      <c r="H1137" s="3"/>
      <c r="I1137" s="3"/>
      <c r="J1137" s="3"/>
      <c r="K1137" s="3"/>
      <c r="L1137" s="3"/>
      <c r="M1137" s="3"/>
      <c r="N1137" s="3"/>
      <c r="O1137" s="3"/>
      <c r="P1137" s="3"/>
      <c r="Q1137" s="3"/>
      <c r="R1137" s="3"/>
      <c r="S1137" s="3"/>
      <c r="T1137" s="3"/>
      <c r="U1137" s="3"/>
      <c r="V1137" s="3"/>
      <c r="W1137" s="3"/>
      <c r="X1137" s="3"/>
      <c r="Y1137" s="3"/>
      <c r="Z1137" s="3"/>
      <c r="AA1137" s="3"/>
      <c r="AB1137" s="3"/>
      <c r="AC1137" s="3"/>
      <c r="AD1137" s="3"/>
      <c r="AE1137" s="3"/>
      <c r="AF1137" s="3"/>
      <c r="AG1137" s="3"/>
      <c r="AH1137" s="3"/>
      <c r="AI1137" s="3"/>
      <c r="AJ1137" s="3"/>
      <c r="AK1137" s="3"/>
      <c r="AL1137" s="3"/>
      <c r="AM1137" s="3"/>
      <c r="AN1137" s="3"/>
      <c r="AO1137" s="3"/>
      <c r="AP1137" s="3"/>
      <c r="AQ1137" s="3"/>
      <c r="AR1137" s="3"/>
      <c r="AS1137" s="3"/>
      <c r="AT1137" s="3"/>
      <c r="AU1137" s="3"/>
      <c r="AV1137" s="3"/>
      <c r="AW1137" s="3"/>
      <c r="AX1137" s="3"/>
      <c r="AY1137" s="3"/>
      <c r="AZ1137" s="3"/>
      <c r="BA1137" s="3"/>
      <c r="BB1137" s="3"/>
      <c r="BC1137" s="3"/>
      <c r="BD1137" s="3"/>
      <c r="BE1137" s="3"/>
      <c r="BF1137" s="3"/>
      <c r="BG1137" s="3"/>
      <c r="BH1137" s="3"/>
      <c r="BI1137" s="3"/>
      <c r="BJ1137" s="3"/>
      <c r="BK1137" s="3"/>
      <c r="BL1137" s="3"/>
      <c r="BM1137" s="3"/>
      <c r="BN1137" s="3"/>
      <c r="BO1137" s="3"/>
      <c r="BP1137" s="3"/>
      <c r="BQ1137" s="3"/>
      <c r="BR1137" s="3"/>
      <c r="BS1137" s="3"/>
      <c r="BT1137" s="3"/>
      <c r="BU1137" s="3"/>
      <c r="BV1137" s="3"/>
      <c r="BW1137" s="3"/>
      <c r="BX1137" s="3"/>
      <c r="BY1137" s="3"/>
      <c r="BZ1137" s="3"/>
    </row>
    <row r="1138">
      <c r="A1138" s="20"/>
      <c r="B1138" s="20"/>
      <c r="C1138" s="3"/>
      <c r="D1138" s="3"/>
      <c r="E1138" s="3"/>
      <c r="F1138" s="3"/>
      <c r="G1138" s="3"/>
      <c r="H1138" s="3"/>
      <c r="I1138" s="3"/>
      <c r="J1138" s="3"/>
      <c r="K1138" s="3"/>
      <c r="L1138" s="3"/>
      <c r="M1138" s="3"/>
      <c r="N1138" s="3"/>
      <c r="O1138" s="3"/>
      <c r="P1138" s="3"/>
      <c r="Q1138" s="3"/>
      <c r="R1138" s="3"/>
      <c r="S1138" s="3"/>
      <c r="T1138" s="3"/>
      <c r="U1138" s="3"/>
      <c r="V1138" s="3"/>
      <c r="W1138" s="3"/>
      <c r="X1138" s="3"/>
      <c r="Y1138" s="3"/>
      <c r="Z1138" s="3"/>
      <c r="AA1138" s="3"/>
      <c r="AB1138" s="3"/>
      <c r="AC1138" s="3"/>
      <c r="AD1138" s="3"/>
      <c r="AE1138" s="3"/>
      <c r="AF1138" s="3"/>
      <c r="AG1138" s="3"/>
      <c r="AH1138" s="3"/>
      <c r="AI1138" s="3"/>
      <c r="AJ1138" s="3"/>
      <c r="AK1138" s="3"/>
      <c r="AL1138" s="3"/>
      <c r="AM1138" s="3"/>
      <c r="AN1138" s="3"/>
      <c r="AO1138" s="3"/>
      <c r="AP1138" s="3"/>
      <c r="AQ1138" s="3"/>
      <c r="AR1138" s="3"/>
      <c r="AS1138" s="3"/>
      <c r="AT1138" s="3"/>
      <c r="AU1138" s="3"/>
      <c r="AV1138" s="3"/>
      <c r="AW1138" s="3"/>
      <c r="AX1138" s="3"/>
      <c r="AY1138" s="3"/>
      <c r="AZ1138" s="3"/>
      <c r="BA1138" s="3"/>
      <c r="BB1138" s="3"/>
      <c r="BC1138" s="3"/>
      <c r="BD1138" s="3"/>
      <c r="BE1138" s="3"/>
      <c r="BF1138" s="3"/>
      <c r="BG1138" s="3"/>
      <c r="BH1138" s="3"/>
      <c r="BI1138" s="3"/>
      <c r="BJ1138" s="3"/>
      <c r="BK1138" s="3"/>
      <c r="BL1138" s="3"/>
      <c r="BM1138" s="3"/>
      <c r="BN1138" s="3"/>
      <c r="BO1138" s="3"/>
      <c r="BP1138" s="3"/>
      <c r="BQ1138" s="3"/>
      <c r="BR1138" s="3"/>
      <c r="BS1138" s="3"/>
      <c r="BT1138" s="3"/>
      <c r="BU1138" s="3"/>
      <c r="BV1138" s="3"/>
      <c r="BW1138" s="3"/>
      <c r="BX1138" s="3"/>
      <c r="BY1138" s="3"/>
      <c r="BZ1138" s="3"/>
    </row>
    <row r="1139">
      <c r="A1139" s="20"/>
      <c r="B1139" s="20"/>
      <c r="C1139" s="3"/>
      <c r="D1139" s="3"/>
      <c r="E1139" s="3"/>
      <c r="F1139" s="3"/>
      <c r="G1139" s="3"/>
      <c r="H1139" s="3"/>
      <c r="I1139" s="3"/>
      <c r="J1139" s="3"/>
      <c r="K1139" s="3"/>
      <c r="L1139" s="3"/>
      <c r="M1139" s="3"/>
      <c r="N1139" s="3"/>
      <c r="O1139" s="3"/>
      <c r="P1139" s="3"/>
      <c r="Q1139" s="3"/>
      <c r="R1139" s="3"/>
      <c r="S1139" s="3"/>
      <c r="T1139" s="3"/>
      <c r="U1139" s="3"/>
      <c r="V1139" s="3"/>
      <c r="W1139" s="3"/>
      <c r="X1139" s="3"/>
      <c r="Y1139" s="3"/>
      <c r="Z1139" s="3"/>
      <c r="AA1139" s="3"/>
      <c r="AB1139" s="3"/>
      <c r="AC1139" s="3"/>
      <c r="AD1139" s="3"/>
      <c r="AE1139" s="3"/>
      <c r="AF1139" s="3"/>
      <c r="AG1139" s="3"/>
      <c r="AH1139" s="3"/>
      <c r="AI1139" s="3"/>
      <c r="AJ1139" s="3"/>
      <c r="AK1139" s="3"/>
      <c r="AL1139" s="3"/>
      <c r="AM1139" s="3"/>
      <c r="AN1139" s="3"/>
      <c r="AO1139" s="3"/>
      <c r="AP1139" s="3"/>
      <c r="AQ1139" s="3"/>
      <c r="AR1139" s="3"/>
      <c r="AS1139" s="3"/>
      <c r="AT1139" s="3"/>
      <c r="AU1139" s="3"/>
      <c r="AV1139" s="3"/>
      <c r="AW1139" s="3"/>
      <c r="AX1139" s="3"/>
      <c r="AY1139" s="3"/>
      <c r="AZ1139" s="3"/>
      <c r="BA1139" s="3"/>
      <c r="BB1139" s="3"/>
      <c r="BC1139" s="3"/>
      <c r="BD1139" s="3"/>
      <c r="BE1139" s="3"/>
      <c r="BF1139" s="3"/>
      <c r="BG1139" s="3"/>
      <c r="BH1139" s="3"/>
      <c r="BI1139" s="3"/>
      <c r="BJ1139" s="3"/>
      <c r="BK1139" s="3"/>
      <c r="BL1139" s="3"/>
      <c r="BM1139" s="3"/>
      <c r="BN1139" s="3"/>
      <c r="BO1139" s="3"/>
      <c r="BP1139" s="3"/>
      <c r="BQ1139" s="3"/>
      <c r="BR1139" s="3"/>
      <c r="BS1139" s="3"/>
      <c r="BT1139" s="3"/>
      <c r="BU1139" s="3"/>
      <c r="BV1139" s="3"/>
      <c r="BW1139" s="3"/>
      <c r="BX1139" s="3"/>
      <c r="BY1139" s="3"/>
      <c r="BZ1139" s="3"/>
    </row>
    <row r="1140">
      <c r="A1140" s="20"/>
      <c r="B1140" s="20"/>
      <c r="C1140" s="3"/>
      <c r="D1140" s="3"/>
      <c r="E1140" s="3"/>
      <c r="F1140" s="3"/>
      <c r="G1140" s="3"/>
      <c r="H1140" s="3"/>
      <c r="I1140" s="3"/>
      <c r="J1140" s="3"/>
      <c r="K1140" s="3"/>
      <c r="L1140" s="3"/>
      <c r="M1140" s="3"/>
      <c r="N1140" s="3"/>
      <c r="O1140" s="3"/>
      <c r="P1140" s="3"/>
      <c r="Q1140" s="3"/>
      <c r="R1140" s="3"/>
      <c r="S1140" s="3"/>
      <c r="T1140" s="3"/>
      <c r="U1140" s="3"/>
      <c r="V1140" s="3"/>
      <c r="W1140" s="3"/>
      <c r="X1140" s="3"/>
      <c r="Y1140" s="3"/>
      <c r="Z1140" s="3"/>
      <c r="AA1140" s="3"/>
      <c r="AB1140" s="3"/>
      <c r="AC1140" s="3"/>
      <c r="AD1140" s="3"/>
      <c r="AE1140" s="3"/>
      <c r="AF1140" s="3"/>
      <c r="AG1140" s="3"/>
      <c r="AH1140" s="3"/>
      <c r="AI1140" s="3"/>
      <c r="AJ1140" s="3"/>
      <c r="AK1140" s="3"/>
      <c r="AL1140" s="3"/>
      <c r="AM1140" s="3"/>
      <c r="AN1140" s="3"/>
      <c r="AO1140" s="3"/>
      <c r="AP1140" s="3"/>
      <c r="AQ1140" s="3"/>
      <c r="AR1140" s="3"/>
      <c r="AS1140" s="3"/>
      <c r="AT1140" s="3"/>
      <c r="AU1140" s="3"/>
      <c r="AV1140" s="3"/>
      <c r="AW1140" s="3"/>
      <c r="AX1140" s="3"/>
      <c r="AY1140" s="3"/>
      <c r="AZ1140" s="3"/>
      <c r="BA1140" s="3"/>
      <c r="BB1140" s="3"/>
      <c r="BC1140" s="3"/>
      <c r="BD1140" s="3"/>
      <c r="BE1140" s="3"/>
      <c r="BF1140" s="3"/>
      <c r="BG1140" s="3"/>
      <c r="BH1140" s="3"/>
      <c r="BI1140" s="3"/>
      <c r="BJ1140" s="3"/>
      <c r="BK1140" s="3"/>
      <c r="BL1140" s="3"/>
      <c r="BM1140" s="3"/>
      <c r="BN1140" s="3"/>
      <c r="BO1140" s="3"/>
      <c r="BP1140" s="3"/>
      <c r="BQ1140" s="3"/>
      <c r="BR1140" s="3"/>
      <c r="BS1140" s="3"/>
      <c r="BT1140" s="3"/>
      <c r="BU1140" s="3"/>
      <c r="BV1140" s="3"/>
      <c r="BW1140" s="3"/>
      <c r="BX1140" s="3"/>
      <c r="BY1140" s="3"/>
      <c r="BZ1140" s="3"/>
    </row>
    <row r="1141">
      <c r="A1141" s="20"/>
      <c r="B1141" s="20"/>
      <c r="C1141" s="3"/>
      <c r="D1141" s="3"/>
      <c r="E1141" s="3"/>
      <c r="F1141" s="3"/>
      <c r="G1141" s="3"/>
      <c r="H1141" s="3"/>
      <c r="I1141" s="3"/>
      <c r="J1141" s="3"/>
      <c r="K1141" s="3"/>
      <c r="L1141" s="3"/>
      <c r="M1141" s="3"/>
      <c r="N1141" s="3"/>
      <c r="O1141" s="3"/>
      <c r="P1141" s="3"/>
      <c r="Q1141" s="3"/>
      <c r="R1141" s="3"/>
      <c r="S1141" s="3"/>
      <c r="T1141" s="3"/>
      <c r="U1141" s="3"/>
      <c r="V1141" s="3"/>
      <c r="W1141" s="3"/>
      <c r="X1141" s="3"/>
      <c r="Y1141" s="3"/>
      <c r="Z1141" s="3"/>
      <c r="AA1141" s="3"/>
      <c r="AB1141" s="3"/>
      <c r="AC1141" s="3"/>
      <c r="AD1141" s="3"/>
      <c r="AE1141" s="3"/>
      <c r="AF1141" s="3"/>
      <c r="AG1141" s="3"/>
      <c r="AH1141" s="3"/>
      <c r="AI1141" s="3"/>
      <c r="AJ1141" s="3"/>
      <c r="AK1141" s="3"/>
      <c r="AL1141" s="3"/>
      <c r="AM1141" s="3"/>
      <c r="AN1141" s="3"/>
      <c r="AO1141" s="3"/>
      <c r="AP1141" s="3"/>
      <c r="AQ1141" s="3"/>
      <c r="AR1141" s="3"/>
      <c r="AS1141" s="3"/>
      <c r="AT1141" s="3"/>
      <c r="AU1141" s="3"/>
      <c r="AV1141" s="3"/>
      <c r="AW1141" s="3"/>
      <c r="AX1141" s="3"/>
      <c r="AY1141" s="3"/>
      <c r="AZ1141" s="3"/>
      <c r="BA1141" s="3"/>
      <c r="BB1141" s="3"/>
      <c r="BC1141" s="3"/>
      <c r="BD1141" s="3"/>
      <c r="BE1141" s="3"/>
      <c r="BF1141" s="3"/>
      <c r="BG1141" s="3"/>
      <c r="BH1141" s="3"/>
      <c r="BI1141" s="3"/>
      <c r="BJ1141" s="3"/>
      <c r="BK1141" s="3"/>
      <c r="BL1141" s="3"/>
      <c r="BM1141" s="3"/>
      <c r="BN1141" s="3"/>
      <c r="BO1141" s="3"/>
      <c r="BP1141" s="3"/>
      <c r="BQ1141" s="3"/>
      <c r="BR1141" s="3"/>
      <c r="BS1141" s="3"/>
      <c r="BT1141" s="3"/>
      <c r="BU1141" s="3"/>
      <c r="BV1141" s="3"/>
      <c r="BW1141" s="3"/>
      <c r="BX1141" s="3"/>
      <c r="BY1141" s="3"/>
      <c r="BZ1141" s="3"/>
    </row>
    <row r="1142">
      <c r="A1142" s="20"/>
      <c r="B1142" s="20"/>
      <c r="C1142" s="3"/>
      <c r="D1142" s="3"/>
      <c r="E1142" s="3"/>
      <c r="F1142" s="3"/>
      <c r="G1142" s="3"/>
      <c r="H1142" s="3"/>
      <c r="I1142" s="3"/>
      <c r="J1142" s="3"/>
      <c r="K1142" s="3"/>
      <c r="L1142" s="3"/>
      <c r="M1142" s="3"/>
      <c r="N1142" s="3"/>
      <c r="O1142" s="3"/>
      <c r="P1142" s="3"/>
      <c r="Q1142" s="3"/>
      <c r="R1142" s="3"/>
      <c r="S1142" s="3"/>
      <c r="T1142" s="3"/>
      <c r="U1142" s="3"/>
      <c r="V1142" s="3"/>
      <c r="W1142" s="3"/>
      <c r="X1142" s="3"/>
      <c r="Y1142" s="3"/>
      <c r="Z1142" s="3"/>
      <c r="AA1142" s="3"/>
      <c r="AB1142" s="3"/>
      <c r="AC1142" s="3"/>
      <c r="AD1142" s="3"/>
      <c r="AE1142" s="3"/>
      <c r="AF1142" s="3"/>
      <c r="AG1142" s="3"/>
      <c r="AH1142" s="3"/>
      <c r="AI1142" s="3"/>
      <c r="AJ1142" s="3"/>
      <c r="AK1142" s="3"/>
      <c r="AL1142" s="3"/>
      <c r="AM1142" s="3"/>
      <c r="AN1142" s="3"/>
      <c r="AO1142" s="3"/>
      <c r="AP1142" s="3"/>
      <c r="AQ1142" s="3"/>
      <c r="AR1142" s="3"/>
      <c r="AS1142" s="3"/>
      <c r="AT1142" s="3"/>
      <c r="AU1142" s="3"/>
      <c r="AV1142" s="3"/>
      <c r="AW1142" s="3"/>
      <c r="AX1142" s="3"/>
      <c r="AY1142" s="3"/>
      <c r="AZ1142" s="3"/>
      <c r="BA1142" s="3"/>
      <c r="BB1142" s="3"/>
      <c r="BC1142" s="3"/>
      <c r="BD1142" s="3"/>
      <c r="BE1142" s="3"/>
      <c r="BF1142" s="3"/>
      <c r="BG1142" s="3"/>
      <c r="BH1142" s="3"/>
      <c r="BI1142" s="3"/>
      <c r="BJ1142" s="3"/>
      <c r="BK1142" s="3"/>
      <c r="BL1142" s="3"/>
      <c r="BM1142" s="3"/>
      <c r="BN1142" s="3"/>
      <c r="BO1142" s="3"/>
      <c r="BP1142" s="3"/>
      <c r="BQ1142" s="3"/>
      <c r="BR1142" s="3"/>
      <c r="BS1142" s="3"/>
      <c r="BT1142" s="3"/>
      <c r="BU1142" s="3"/>
      <c r="BV1142" s="3"/>
      <c r="BW1142" s="3"/>
      <c r="BX1142" s="3"/>
      <c r="BY1142" s="3"/>
      <c r="BZ1142" s="3"/>
    </row>
    <row r="1143">
      <c r="A1143" s="20"/>
      <c r="B1143" s="20"/>
      <c r="C1143" s="3"/>
      <c r="D1143" s="3"/>
      <c r="E1143" s="3"/>
      <c r="F1143" s="3"/>
      <c r="G1143" s="3"/>
      <c r="H1143" s="3"/>
      <c r="I1143" s="3"/>
      <c r="J1143" s="3"/>
      <c r="K1143" s="3"/>
      <c r="L1143" s="3"/>
      <c r="M1143" s="3"/>
      <c r="N1143" s="3"/>
      <c r="O1143" s="3"/>
      <c r="P1143" s="3"/>
      <c r="Q1143" s="3"/>
      <c r="R1143" s="3"/>
      <c r="S1143" s="3"/>
      <c r="T1143" s="3"/>
      <c r="U1143" s="3"/>
      <c r="V1143" s="3"/>
      <c r="W1143" s="3"/>
      <c r="X1143" s="3"/>
      <c r="Y1143" s="3"/>
      <c r="Z1143" s="3"/>
      <c r="AA1143" s="3"/>
      <c r="AB1143" s="3"/>
      <c r="AC1143" s="3"/>
      <c r="AD1143" s="3"/>
      <c r="AE1143" s="3"/>
      <c r="AF1143" s="3"/>
      <c r="AG1143" s="3"/>
      <c r="AH1143" s="3"/>
      <c r="AI1143" s="3"/>
      <c r="AJ1143" s="3"/>
      <c r="AK1143" s="3"/>
      <c r="AL1143" s="3"/>
      <c r="AM1143" s="3"/>
      <c r="AN1143" s="3"/>
      <c r="AO1143" s="3"/>
      <c r="AP1143" s="3"/>
      <c r="AQ1143" s="3"/>
      <c r="AR1143" s="3"/>
      <c r="AS1143" s="3"/>
      <c r="AT1143" s="3"/>
      <c r="AU1143" s="3"/>
      <c r="AV1143" s="3"/>
      <c r="AW1143" s="3"/>
      <c r="AX1143" s="3"/>
      <c r="AY1143" s="3"/>
      <c r="AZ1143" s="3"/>
      <c r="BA1143" s="3"/>
      <c r="BB1143" s="3"/>
      <c r="BC1143" s="3"/>
      <c r="BD1143" s="3"/>
      <c r="BE1143" s="3"/>
      <c r="BF1143" s="3"/>
      <c r="BG1143" s="3"/>
      <c r="BH1143" s="3"/>
      <c r="BI1143" s="3"/>
      <c r="BJ1143" s="3"/>
      <c r="BK1143" s="3"/>
      <c r="BL1143" s="3"/>
      <c r="BM1143" s="3"/>
      <c r="BN1143" s="3"/>
      <c r="BO1143" s="3"/>
      <c r="BP1143" s="3"/>
      <c r="BQ1143" s="3"/>
      <c r="BR1143" s="3"/>
      <c r="BS1143" s="3"/>
      <c r="BT1143" s="3"/>
      <c r="BU1143" s="3"/>
      <c r="BV1143" s="3"/>
      <c r="BW1143" s="3"/>
      <c r="BX1143" s="3"/>
      <c r="BY1143" s="3"/>
      <c r="BZ1143" s="3"/>
    </row>
    <row r="1144">
      <c r="A1144" s="20"/>
      <c r="B1144" s="20"/>
      <c r="C1144" s="3"/>
      <c r="D1144" s="3"/>
      <c r="E1144" s="3"/>
      <c r="F1144" s="3"/>
      <c r="G1144" s="3"/>
      <c r="H1144" s="3"/>
      <c r="I1144" s="3"/>
      <c r="J1144" s="3"/>
      <c r="K1144" s="3"/>
      <c r="L1144" s="3"/>
      <c r="M1144" s="3"/>
      <c r="N1144" s="3"/>
      <c r="O1144" s="3"/>
      <c r="P1144" s="3"/>
      <c r="Q1144" s="3"/>
      <c r="R1144" s="3"/>
      <c r="S1144" s="3"/>
      <c r="T1144" s="3"/>
      <c r="U1144" s="3"/>
      <c r="V1144" s="3"/>
      <c r="W1144" s="3"/>
      <c r="X1144" s="3"/>
      <c r="Y1144" s="3"/>
      <c r="Z1144" s="3"/>
      <c r="AA1144" s="3"/>
      <c r="AB1144" s="3"/>
      <c r="AC1144" s="3"/>
      <c r="AD1144" s="3"/>
      <c r="AE1144" s="3"/>
      <c r="AF1144" s="3"/>
      <c r="AG1144" s="3"/>
      <c r="AH1144" s="3"/>
      <c r="AI1144" s="3"/>
      <c r="AJ1144" s="3"/>
      <c r="AK1144" s="3"/>
      <c r="AL1144" s="3"/>
      <c r="AM1144" s="3"/>
      <c r="AN1144" s="3"/>
      <c r="AO1144" s="3"/>
      <c r="AP1144" s="3"/>
      <c r="AQ1144" s="3"/>
      <c r="AR1144" s="3"/>
      <c r="AS1144" s="3"/>
      <c r="AT1144" s="3"/>
      <c r="AU1144" s="3"/>
      <c r="AV1144" s="3"/>
      <c r="AW1144" s="3"/>
      <c r="AX1144" s="3"/>
      <c r="AY1144" s="3"/>
      <c r="AZ1144" s="3"/>
      <c r="BA1144" s="3"/>
      <c r="BB1144" s="3"/>
      <c r="BC1144" s="3"/>
      <c r="BD1144" s="3"/>
      <c r="BE1144" s="3"/>
      <c r="BF1144" s="3"/>
      <c r="BG1144" s="3"/>
      <c r="BH1144" s="3"/>
      <c r="BI1144" s="3"/>
      <c r="BJ1144" s="3"/>
      <c r="BK1144" s="3"/>
      <c r="BL1144" s="3"/>
      <c r="BM1144" s="3"/>
      <c r="BN1144" s="3"/>
      <c r="BO1144" s="3"/>
      <c r="BP1144" s="3"/>
      <c r="BQ1144" s="3"/>
      <c r="BR1144" s="3"/>
      <c r="BS1144" s="3"/>
      <c r="BT1144" s="3"/>
      <c r="BU1144" s="3"/>
      <c r="BV1144" s="3"/>
      <c r="BW1144" s="3"/>
      <c r="BX1144" s="3"/>
      <c r="BY1144" s="3"/>
      <c r="BZ1144" s="3"/>
    </row>
    <row r="1145">
      <c r="A1145" s="20"/>
      <c r="B1145" s="20"/>
      <c r="C1145" s="3"/>
      <c r="D1145" s="3"/>
      <c r="E1145" s="3"/>
      <c r="F1145" s="3"/>
      <c r="G1145" s="3"/>
      <c r="H1145" s="3"/>
      <c r="I1145" s="3"/>
      <c r="J1145" s="3"/>
      <c r="K1145" s="3"/>
      <c r="L1145" s="3"/>
      <c r="M1145" s="3"/>
      <c r="N1145" s="3"/>
      <c r="O1145" s="3"/>
      <c r="P1145" s="3"/>
      <c r="Q1145" s="3"/>
      <c r="R1145" s="3"/>
      <c r="S1145" s="3"/>
      <c r="T1145" s="3"/>
      <c r="U1145" s="3"/>
      <c r="V1145" s="3"/>
      <c r="W1145" s="3"/>
      <c r="X1145" s="3"/>
      <c r="Y1145" s="3"/>
      <c r="Z1145" s="3"/>
      <c r="AA1145" s="3"/>
      <c r="AB1145" s="3"/>
      <c r="AC1145" s="3"/>
      <c r="AD1145" s="3"/>
      <c r="AE1145" s="3"/>
      <c r="AF1145" s="3"/>
      <c r="AG1145" s="3"/>
      <c r="AH1145" s="3"/>
      <c r="AI1145" s="3"/>
      <c r="AJ1145" s="3"/>
      <c r="AK1145" s="3"/>
      <c r="AL1145" s="3"/>
      <c r="AM1145" s="3"/>
      <c r="AN1145" s="3"/>
      <c r="AO1145" s="3"/>
      <c r="AP1145" s="3"/>
      <c r="AQ1145" s="3"/>
      <c r="AR1145" s="3"/>
      <c r="AS1145" s="3"/>
      <c r="AT1145" s="3"/>
      <c r="AU1145" s="3"/>
      <c r="AV1145" s="3"/>
      <c r="AW1145" s="3"/>
      <c r="AX1145" s="3"/>
      <c r="AY1145" s="3"/>
      <c r="AZ1145" s="3"/>
      <c r="BA1145" s="3"/>
      <c r="BB1145" s="3"/>
      <c r="BC1145" s="3"/>
      <c r="BD1145" s="3"/>
      <c r="BE1145" s="3"/>
      <c r="BF1145" s="3"/>
      <c r="BG1145" s="3"/>
      <c r="BH1145" s="3"/>
      <c r="BI1145" s="3"/>
      <c r="BJ1145" s="3"/>
      <c r="BK1145" s="3"/>
      <c r="BL1145" s="3"/>
      <c r="BM1145" s="3"/>
      <c r="BN1145" s="3"/>
      <c r="BO1145" s="3"/>
      <c r="BP1145" s="3"/>
      <c r="BQ1145" s="3"/>
      <c r="BR1145" s="3"/>
      <c r="BS1145" s="3"/>
      <c r="BT1145" s="3"/>
      <c r="BU1145" s="3"/>
      <c r="BV1145" s="3"/>
      <c r="BW1145" s="3"/>
      <c r="BX1145" s="3"/>
      <c r="BY1145" s="3"/>
      <c r="BZ1145" s="3"/>
    </row>
    <row r="1146">
      <c r="A1146" s="20"/>
      <c r="B1146" s="20"/>
      <c r="C1146" s="3"/>
      <c r="D1146" s="3"/>
      <c r="E1146" s="3"/>
      <c r="F1146" s="3"/>
      <c r="G1146" s="3"/>
      <c r="H1146" s="3"/>
      <c r="I1146" s="3"/>
      <c r="J1146" s="3"/>
      <c r="K1146" s="3"/>
      <c r="L1146" s="3"/>
      <c r="M1146" s="3"/>
      <c r="N1146" s="3"/>
      <c r="O1146" s="3"/>
      <c r="P1146" s="3"/>
      <c r="Q1146" s="3"/>
      <c r="R1146" s="3"/>
      <c r="S1146" s="3"/>
      <c r="T1146" s="3"/>
      <c r="U1146" s="3"/>
      <c r="V1146" s="3"/>
      <c r="W1146" s="3"/>
      <c r="X1146" s="3"/>
      <c r="Y1146" s="3"/>
      <c r="Z1146" s="3"/>
      <c r="AA1146" s="3"/>
      <c r="AB1146" s="3"/>
      <c r="AC1146" s="3"/>
      <c r="AD1146" s="3"/>
      <c r="AE1146" s="3"/>
      <c r="AF1146" s="3"/>
      <c r="AG1146" s="3"/>
      <c r="AH1146" s="3"/>
      <c r="AI1146" s="3"/>
      <c r="AJ1146" s="3"/>
      <c r="AK1146" s="3"/>
      <c r="AL1146" s="3"/>
      <c r="AM1146" s="3"/>
      <c r="AN1146" s="3"/>
      <c r="AO1146" s="3"/>
      <c r="AP1146" s="3"/>
      <c r="AQ1146" s="3"/>
      <c r="AR1146" s="3"/>
      <c r="AS1146" s="3"/>
      <c r="AT1146" s="3"/>
      <c r="AU1146" s="3"/>
      <c r="AV1146" s="3"/>
      <c r="AW1146" s="3"/>
      <c r="AX1146" s="3"/>
      <c r="AY1146" s="3"/>
      <c r="AZ1146" s="3"/>
      <c r="BA1146" s="3"/>
      <c r="BB1146" s="3"/>
      <c r="BC1146" s="3"/>
      <c r="BD1146" s="3"/>
      <c r="BE1146" s="3"/>
      <c r="BF1146" s="3"/>
      <c r="BG1146" s="3"/>
      <c r="BH1146" s="3"/>
      <c r="BI1146" s="3"/>
      <c r="BJ1146" s="3"/>
      <c r="BK1146" s="3"/>
      <c r="BL1146" s="3"/>
      <c r="BM1146" s="3"/>
      <c r="BN1146" s="3"/>
      <c r="BO1146" s="3"/>
      <c r="BP1146" s="3"/>
      <c r="BQ1146" s="3"/>
      <c r="BR1146" s="3"/>
      <c r="BS1146" s="3"/>
      <c r="BT1146" s="3"/>
      <c r="BU1146" s="3"/>
      <c r="BV1146" s="3"/>
      <c r="BW1146" s="3"/>
      <c r="BX1146" s="3"/>
      <c r="BY1146" s="3"/>
      <c r="BZ1146" s="3"/>
    </row>
    <row r="1147">
      <c r="A1147" s="20"/>
      <c r="B1147" s="20"/>
      <c r="C1147" s="3"/>
      <c r="D1147" s="3"/>
      <c r="E1147" s="3"/>
      <c r="F1147" s="3"/>
      <c r="G1147" s="3"/>
      <c r="H1147" s="3"/>
      <c r="I1147" s="3"/>
      <c r="J1147" s="3"/>
      <c r="K1147" s="3"/>
      <c r="L1147" s="3"/>
      <c r="M1147" s="3"/>
      <c r="N1147" s="3"/>
      <c r="O1147" s="3"/>
      <c r="P1147" s="3"/>
      <c r="Q1147" s="3"/>
      <c r="R1147" s="3"/>
      <c r="S1147" s="3"/>
      <c r="T1147" s="3"/>
      <c r="U1147" s="3"/>
      <c r="V1147" s="3"/>
      <c r="W1147" s="3"/>
      <c r="X1147" s="3"/>
      <c r="Y1147" s="3"/>
      <c r="Z1147" s="3"/>
      <c r="AA1147" s="3"/>
      <c r="AB1147" s="3"/>
      <c r="AC1147" s="3"/>
      <c r="AD1147" s="3"/>
      <c r="AE1147" s="3"/>
      <c r="AF1147" s="3"/>
      <c r="AG1147" s="3"/>
      <c r="AH1147" s="3"/>
      <c r="AI1147" s="3"/>
      <c r="AJ1147" s="3"/>
      <c r="AK1147" s="3"/>
      <c r="AL1147" s="3"/>
      <c r="AM1147" s="3"/>
      <c r="AN1147" s="3"/>
      <c r="AO1147" s="3"/>
      <c r="AP1147" s="3"/>
      <c r="AQ1147" s="3"/>
      <c r="AR1147" s="3"/>
      <c r="AS1147" s="3"/>
      <c r="AT1147" s="3"/>
      <c r="AU1147" s="3"/>
      <c r="AV1147" s="3"/>
      <c r="AW1147" s="3"/>
      <c r="AX1147" s="3"/>
      <c r="AY1147" s="3"/>
      <c r="AZ1147" s="3"/>
      <c r="BA1147" s="3"/>
      <c r="BB1147" s="3"/>
      <c r="BC1147" s="3"/>
      <c r="BD1147" s="3"/>
      <c r="BE1147" s="3"/>
      <c r="BF1147" s="3"/>
      <c r="BG1147" s="3"/>
      <c r="BH1147" s="3"/>
      <c r="BI1147" s="3"/>
      <c r="BJ1147" s="3"/>
      <c r="BK1147" s="3"/>
      <c r="BL1147" s="3"/>
      <c r="BM1147" s="3"/>
      <c r="BN1147" s="3"/>
      <c r="BO1147" s="3"/>
      <c r="BP1147" s="3"/>
      <c r="BQ1147" s="3"/>
      <c r="BR1147" s="3"/>
      <c r="BS1147" s="3"/>
      <c r="BT1147" s="3"/>
      <c r="BU1147" s="3"/>
      <c r="BV1147" s="3"/>
      <c r="BW1147" s="3"/>
      <c r="BX1147" s="3"/>
      <c r="BY1147" s="3"/>
      <c r="BZ1147" s="3"/>
    </row>
    <row r="1148">
      <c r="A1148" s="20"/>
      <c r="B1148" s="20"/>
      <c r="C1148" s="3"/>
      <c r="D1148" s="3"/>
      <c r="E1148" s="3"/>
      <c r="F1148" s="3"/>
      <c r="G1148" s="3"/>
      <c r="H1148" s="3"/>
      <c r="I1148" s="3"/>
      <c r="J1148" s="3"/>
      <c r="K1148" s="3"/>
      <c r="L1148" s="3"/>
      <c r="M1148" s="3"/>
      <c r="N1148" s="3"/>
      <c r="O1148" s="3"/>
      <c r="P1148" s="3"/>
      <c r="Q1148" s="3"/>
      <c r="R1148" s="3"/>
      <c r="S1148" s="3"/>
      <c r="T1148" s="3"/>
      <c r="U1148" s="3"/>
      <c r="V1148" s="3"/>
      <c r="W1148" s="3"/>
      <c r="X1148" s="3"/>
      <c r="Y1148" s="3"/>
      <c r="Z1148" s="3"/>
      <c r="AA1148" s="3"/>
      <c r="AB1148" s="3"/>
      <c r="AC1148" s="3"/>
      <c r="AD1148" s="3"/>
      <c r="AE1148" s="3"/>
      <c r="AF1148" s="3"/>
      <c r="AG1148" s="3"/>
      <c r="AH1148" s="3"/>
      <c r="AI1148" s="3"/>
      <c r="AJ1148" s="3"/>
      <c r="AK1148" s="3"/>
      <c r="AL1148" s="3"/>
      <c r="AM1148" s="3"/>
      <c r="AN1148" s="3"/>
      <c r="AO1148" s="3"/>
      <c r="AP1148" s="3"/>
      <c r="AQ1148" s="3"/>
      <c r="AR1148" s="3"/>
      <c r="AS1148" s="3"/>
      <c r="AT1148" s="3"/>
      <c r="AU1148" s="3"/>
      <c r="AV1148" s="3"/>
      <c r="AW1148" s="3"/>
      <c r="AX1148" s="3"/>
      <c r="AY1148" s="3"/>
      <c r="AZ1148" s="3"/>
      <c r="BA1148" s="3"/>
      <c r="BB1148" s="3"/>
      <c r="BC1148" s="3"/>
      <c r="BD1148" s="3"/>
      <c r="BE1148" s="3"/>
      <c r="BF1148" s="3"/>
      <c r="BG1148" s="3"/>
      <c r="BH1148" s="3"/>
      <c r="BI1148" s="3"/>
      <c r="BJ1148" s="3"/>
      <c r="BK1148" s="3"/>
      <c r="BL1148" s="3"/>
      <c r="BM1148" s="3"/>
      <c r="BN1148" s="3"/>
      <c r="BO1148" s="3"/>
      <c r="BP1148" s="3"/>
      <c r="BQ1148" s="3"/>
      <c r="BR1148" s="3"/>
      <c r="BS1148" s="3"/>
      <c r="BT1148" s="3"/>
      <c r="BU1148" s="3"/>
      <c r="BV1148" s="3"/>
      <c r="BW1148" s="3"/>
      <c r="BX1148" s="3"/>
      <c r="BY1148" s="3"/>
      <c r="BZ1148" s="3"/>
    </row>
    <row r="1149">
      <c r="A1149" s="20"/>
      <c r="B1149" s="20"/>
      <c r="C1149" s="3"/>
      <c r="D1149" s="3"/>
      <c r="E1149" s="3"/>
      <c r="F1149" s="3"/>
      <c r="G1149" s="3"/>
      <c r="H1149" s="3"/>
      <c r="I1149" s="3"/>
      <c r="J1149" s="3"/>
      <c r="K1149" s="3"/>
      <c r="L1149" s="3"/>
      <c r="M1149" s="3"/>
      <c r="N1149" s="3"/>
      <c r="O1149" s="3"/>
      <c r="P1149" s="3"/>
      <c r="Q1149" s="3"/>
      <c r="R1149" s="3"/>
      <c r="S1149" s="3"/>
      <c r="T1149" s="3"/>
      <c r="U1149" s="3"/>
      <c r="V1149" s="3"/>
      <c r="W1149" s="3"/>
      <c r="X1149" s="3"/>
      <c r="Y1149" s="3"/>
      <c r="Z1149" s="3"/>
      <c r="AA1149" s="3"/>
      <c r="AB1149" s="3"/>
      <c r="AC1149" s="3"/>
      <c r="AD1149" s="3"/>
      <c r="AE1149" s="3"/>
      <c r="AF1149" s="3"/>
      <c r="AG1149" s="3"/>
      <c r="AH1149" s="3"/>
      <c r="AI1149" s="3"/>
      <c r="AJ1149" s="3"/>
      <c r="AK1149" s="3"/>
      <c r="AL1149" s="3"/>
      <c r="AM1149" s="3"/>
      <c r="AN1149" s="3"/>
      <c r="AO1149" s="3"/>
      <c r="AP1149" s="3"/>
      <c r="AQ1149" s="3"/>
      <c r="AR1149" s="3"/>
      <c r="AS1149" s="3"/>
      <c r="AT1149" s="3"/>
      <c r="AU1149" s="3"/>
      <c r="AV1149" s="3"/>
      <c r="AW1149" s="3"/>
      <c r="AX1149" s="3"/>
      <c r="AY1149" s="3"/>
      <c r="AZ1149" s="3"/>
      <c r="BA1149" s="3"/>
      <c r="BB1149" s="3"/>
      <c r="BC1149" s="3"/>
      <c r="BD1149" s="3"/>
      <c r="BE1149" s="3"/>
      <c r="BF1149" s="3"/>
      <c r="BG1149" s="3"/>
      <c r="BH1149" s="3"/>
      <c r="BI1149" s="3"/>
      <c r="BJ1149" s="3"/>
      <c r="BK1149" s="3"/>
      <c r="BL1149" s="3"/>
      <c r="BM1149" s="3"/>
      <c r="BN1149" s="3"/>
      <c r="BO1149" s="3"/>
      <c r="BP1149" s="3"/>
      <c r="BQ1149" s="3"/>
      <c r="BR1149" s="3"/>
      <c r="BS1149" s="3"/>
      <c r="BT1149" s="3"/>
      <c r="BU1149" s="3"/>
      <c r="BV1149" s="3"/>
      <c r="BW1149" s="3"/>
      <c r="BX1149" s="3"/>
      <c r="BY1149" s="3"/>
      <c r="BZ1149" s="3"/>
    </row>
    <row r="1150">
      <c r="A1150" s="20"/>
      <c r="B1150" s="20"/>
      <c r="C1150" s="3"/>
      <c r="D1150" s="3"/>
      <c r="E1150" s="3"/>
      <c r="F1150" s="3"/>
      <c r="G1150" s="3"/>
      <c r="H1150" s="3"/>
      <c r="I1150" s="3"/>
      <c r="J1150" s="3"/>
      <c r="K1150" s="3"/>
      <c r="L1150" s="3"/>
      <c r="M1150" s="3"/>
      <c r="N1150" s="3"/>
      <c r="O1150" s="3"/>
      <c r="P1150" s="3"/>
      <c r="Q1150" s="3"/>
      <c r="R1150" s="3"/>
      <c r="S1150" s="3"/>
      <c r="T1150" s="3"/>
      <c r="U1150" s="3"/>
      <c r="V1150" s="3"/>
      <c r="W1150" s="3"/>
      <c r="X1150" s="3"/>
      <c r="Y1150" s="3"/>
      <c r="Z1150" s="3"/>
      <c r="AA1150" s="3"/>
      <c r="AB1150" s="3"/>
      <c r="AC1150" s="3"/>
      <c r="AD1150" s="3"/>
      <c r="AE1150" s="3"/>
      <c r="AF1150" s="3"/>
      <c r="AG1150" s="3"/>
      <c r="AH1150" s="3"/>
      <c r="AI1150" s="3"/>
      <c r="AJ1150" s="3"/>
      <c r="AK1150" s="3"/>
      <c r="AL1150" s="3"/>
      <c r="AM1150" s="3"/>
      <c r="AN1150" s="3"/>
      <c r="AO1150" s="3"/>
      <c r="AP1150" s="3"/>
      <c r="AQ1150" s="3"/>
      <c r="AR1150" s="3"/>
      <c r="AS1150" s="3"/>
      <c r="AT1150" s="3"/>
      <c r="AU1150" s="3"/>
      <c r="AV1150" s="3"/>
      <c r="AW1150" s="3"/>
      <c r="AX1150" s="3"/>
      <c r="AY1150" s="3"/>
      <c r="AZ1150" s="3"/>
      <c r="BA1150" s="3"/>
      <c r="BB1150" s="3"/>
      <c r="BC1150" s="3"/>
      <c r="BD1150" s="3"/>
      <c r="BE1150" s="3"/>
      <c r="BF1150" s="3"/>
      <c r="BG1150" s="3"/>
      <c r="BH1150" s="3"/>
      <c r="BI1150" s="3"/>
      <c r="BJ1150" s="3"/>
      <c r="BK1150" s="3"/>
      <c r="BL1150" s="3"/>
      <c r="BM1150" s="3"/>
      <c r="BN1150" s="3"/>
      <c r="BO1150" s="3"/>
      <c r="BP1150" s="3"/>
      <c r="BQ1150" s="3"/>
      <c r="BR1150" s="3"/>
      <c r="BS1150" s="3"/>
      <c r="BT1150" s="3"/>
      <c r="BU1150" s="3"/>
      <c r="BV1150" s="3"/>
      <c r="BW1150" s="3"/>
      <c r="BX1150" s="3"/>
      <c r="BY1150" s="3"/>
      <c r="BZ1150" s="3"/>
    </row>
    <row r="1151">
      <c r="A1151" s="20"/>
      <c r="B1151" s="20"/>
      <c r="C1151" s="3"/>
      <c r="D1151" s="3"/>
      <c r="E1151" s="3"/>
      <c r="F1151" s="3"/>
      <c r="G1151" s="3"/>
      <c r="H1151" s="3"/>
      <c r="I1151" s="3"/>
      <c r="J1151" s="3"/>
      <c r="K1151" s="3"/>
      <c r="L1151" s="3"/>
      <c r="M1151" s="3"/>
      <c r="N1151" s="3"/>
      <c r="O1151" s="3"/>
      <c r="P1151" s="3"/>
      <c r="Q1151" s="3"/>
      <c r="R1151" s="3"/>
      <c r="S1151" s="3"/>
      <c r="T1151" s="3"/>
      <c r="U1151" s="3"/>
      <c r="V1151" s="3"/>
      <c r="W1151" s="3"/>
      <c r="X1151" s="3"/>
      <c r="Y1151" s="3"/>
      <c r="Z1151" s="3"/>
      <c r="AA1151" s="3"/>
      <c r="AB1151" s="3"/>
      <c r="AC1151" s="3"/>
      <c r="AD1151" s="3"/>
      <c r="AE1151" s="3"/>
      <c r="AF1151" s="3"/>
      <c r="AG1151" s="3"/>
      <c r="AH1151" s="3"/>
      <c r="AI1151" s="3"/>
      <c r="AJ1151" s="3"/>
      <c r="AK1151" s="3"/>
      <c r="AL1151" s="3"/>
      <c r="AM1151" s="3"/>
      <c r="AN1151" s="3"/>
      <c r="AO1151" s="3"/>
      <c r="AP1151" s="3"/>
      <c r="AQ1151" s="3"/>
      <c r="AR1151" s="3"/>
      <c r="AS1151" s="3"/>
      <c r="AT1151" s="3"/>
      <c r="AU1151" s="3"/>
      <c r="AV1151" s="3"/>
      <c r="AW1151" s="3"/>
      <c r="AX1151" s="3"/>
      <c r="AY1151" s="3"/>
      <c r="AZ1151" s="3"/>
      <c r="BA1151" s="3"/>
      <c r="BB1151" s="3"/>
      <c r="BC1151" s="3"/>
      <c r="BD1151" s="3"/>
      <c r="BE1151" s="3"/>
      <c r="BF1151" s="3"/>
      <c r="BG1151" s="3"/>
      <c r="BH1151" s="3"/>
      <c r="BI1151" s="3"/>
      <c r="BJ1151" s="3"/>
      <c r="BK1151" s="3"/>
      <c r="BL1151" s="3"/>
      <c r="BM1151" s="3"/>
      <c r="BN1151" s="3"/>
      <c r="BO1151" s="3"/>
      <c r="BP1151" s="3"/>
      <c r="BQ1151" s="3"/>
      <c r="BR1151" s="3"/>
      <c r="BS1151" s="3"/>
      <c r="BT1151" s="3"/>
      <c r="BU1151" s="3"/>
      <c r="BV1151" s="3"/>
      <c r="BW1151" s="3"/>
      <c r="BX1151" s="3"/>
      <c r="BY1151" s="3"/>
      <c r="BZ1151" s="3"/>
    </row>
    <row r="1152">
      <c r="A1152" s="20"/>
      <c r="B1152" s="20"/>
      <c r="C1152" s="3"/>
      <c r="D1152" s="3"/>
      <c r="E1152" s="3"/>
      <c r="F1152" s="3"/>
      <c r="G1152" s="3"/>
      <c r="H1152" s="3"/>
      <c r="I1152" s="3"/>
      <c r="J1152" s="3"/>
      <c r="K1152" s="3"/>
      <c r="L1152" s="3"/>
      <c r="M1152" s="3"/>
      <c r="N1152" s="3"/>
      <c r="O1152" s="3"/>
      <c r="P1152" s="3"/>
      <c r="Q1152" s="3"/>
      <c r="R1152" s="3"/>
      <c r="S1152" s="3"/>
      <c r="T1152" s="3"/>
      <c r="U1152" s="3"/>
      <c r="V1152" s="3"/>
      <c r="W1152" s="3"/>
      <c r="X1152" s="3"/>
      <c r="Y1152" s="3"/>
      <c r="Z1152" s="3"/>
      <c r="AA1152" s="3"/>
      <c r="AB1152" s="3"/>
      <c r="AC1152" s="3"/>
      <c r="AD1152" s="3"/>
      <c r="AE1152" s="3"/>
      <c r="AF1152" s="3"/>
      <c r="AG1152" s="3"/>
      <c r="AH1152" s="3"/>
      <c r="AI1152" s="3"/>
      <c r="AJ1152" s="3"/>
      <c r="AK1152" s="3"/>
      <c r="AL1152" s="3"/>
      <c r="AM1152" s="3"/>
      <c r="AN1152" s="3"/>
      <c r="AO1152" s="3"/>
      <c r="AP1152" s="3"/>
      <c r="AQ1152" s="3"/>
      <c r="AR1152" s="3"/>
      <c r="AS1152" s="3"/>
      <c r="AT1152" s="3"/>
      <c r="AU1152" s="3"/>
      <c r="AV1152" s="3"/>
      <c r="AW1152" s="3"/>
      <c r="AX1152" s="3"/>
      <c r="AY1152" s="3"/>
      <c r="AZ1152" s="3"/>
      <c r="BA1152" s="3"/>
      <c r="BB1152" s="3"/>
      <c r="BC1152" s="3"/>
      <c r="BD1152" s="3"/>
      <c r="BE1152" s="3"/>
      <c r="BF1152" s="3"/>
      <c r="BG1152" s="3"/>
      <c r="BH1152" s="3"/>
      <c r="BI1152" s="3"/>
      <c r="BJ1152" s="3"/>
      <c r="BK1152" s="3"/>
      <c r="BL1152" s="3"/>
      <c r="BM1152" s="3"/>
      <c r="BN1152" s="3"/>
      <c r="BO1152" s="3"/>
      <c r="BP1152" s="3"/>
      <c r="BQ1152" s="3"/>
      <c r="BR1152" s="3"/>
      <c r="BS1152" s="3"/>
      <c r="BT1152" s="3"/>
      <c r="BU1152" s="3"/>
      <c r="BV1152" s="3"/>
      <c r="BW1152" s="3"/>
      <c r="BX1152" s="3"/>
      <c r="BY1152" s="3"/>
      <c r="BZ1152" s="3"/>
    </row>
    <row r="1153">
      <c r="A1153" s="20"/>
      <c r="B1153" s="20"/>
      <c r="C1153" s="3"/>
      <c r="D1153" s="3"/>
      <c r="E1153" s="3"/>
      <c r="F1153" s="3"/>
      <c r="G1153" s="3"/>
      <c r="H1153" s="3"/>
      <c r="I1153" s="3"/>
      <c r="J1153" s="3"/>
      <c r="K1153" s="3"/>
      <c r="L1153" s="3"/>
      <c r="M1153" s="3"/>
      <c r="N1153" s="3"/>
      <c r="O1153" s="3"/>
      <c r="P1153" s="3"/>
      <c r="Q1153" s="3"/>
      <c r="R1153" s="3"/>
      <c r="S1153" s="3"/>
      <c r="T1153" s="3"/>
      <c r="U1153" s="3"/>
      <c r="V1153" s="3"/>
      <c r="W1153" s="3"/>
      <c r="X1153" s="3"/>
      <c r="Y1153" s="3"/>
      <c r="Z1153" s="3"/>
      <c r="AA1153" s="3"/>
      <c r="AB1153" s="3"/>
      <c r="AC1153" s="3"/>
      <c r="AD1153" s="3"/>
      <c r="AE1153" s="3"/>
      <c r="AF1153" s="3"/>
      <c r="AG1153" s="3"/>
      <c r="AH1153" s="3"/>
      <c r="AI1153" s="3"/>
      <c r="AJ1153" s="3"/>
      <c r="AK1153" s="3"/>
      <c r="AL1153" s="3"/>
      <c r="AM1153" s="3"/>
      <c r="AN1153" s="3"/>
      <c r="AO1153" s="3"/>
      <c r="AP1153" s="3"/>
      <c r="AQ1153" s="3"/>
      <c r="AR1153" s="3"/>
      <c r="AS1153" s="3"/>
      <c r="AT1153" s="3"/>
      <c r="AU1153" s="3"/>
      <c r="AV1153" s="3"/>
      <c r="AW1153" s="3"/>
      <c r="AX1153" s="3"/>
      <c r="AY1153" s="3"/>
      <c r="AZ1153" s="3"/>
      <c r="BA1153" s="3"/>
      <c r="BB1153" s="3"/>
      <c r="BC1153" s="3"/>
      <c r="BD1153" s="3"/>
      <c r="BE1153" s="3"/>
      <c r="BF1153" s="3"/>
      <c r="BG1153" s="3"/>
      <c r="BH1153" s="3"/>
      <c r="BI1153" s="3"/>
      <c r="BJ1153" s="3"/>
      <c r="BK1153" s="3"/>
      <c r="BL1153" s="3"/>
      <c r="BM1153" s="3"/>
      <c r="BN1153" s="3"/>
      <c r="BO1153" s="3"/>
      <c r="BP1153" s="3"/>
      <c r="BQ1153" s="3"/>
      <c r="BR1153" s="3"/>
      <c r="BS1153" s="3"/>
      <c r="BT1153" s="3"/>
      <c r="BU1153" s="3"/>
      <c r="BV1153" s="3"/>
      <c r="BW1153" s="3"/>
      <c r="BX1153" s="3"/>
      <c r="BY1153" s="3"/>
      <c r="BZ1153" s="3"/>
    </row>
    <row r="1154">
      <c r="A1154" s="20"/>
      <c r="B1154" s="20"/>
      <c r="C1154" s="3"/>
      <c r="D1154" s="3"/>
      <c r="E1154" s="3"/>
      <c r="F1154" s="3"/>
      <c r="G1154" s="3"/>
      <c r="H1154" s="3"/>
      <c r="I1154" s="3"/>
      <c r="J1154" s="3"/>
      <c r="K1154" s="3"/>
      <c r="L1154" s="3"/>
      <c r="M1154" s="3"/>
      <c r="N1154" s="3"/>
      <c r="O1154" s="3"/>
      <c r="P1154" s="3"/>
      <c r="Q1154" s="3"/>
      <c r="R1154" s="3"/>
      <c r="S1154" s="3"/>
      <c r="T1154" s="3"/>
      <c r="U1154" s="3"/>
      <c r="V1154" s="3"/>
      <c r="W1154" s="3"/>
      <c r="X1154" s="3"/>
      <c r="Y1154" s="3"/>
      <c r="Z1154" s="3"/>
      <c r="AA1154" s="3"/>
      <c r="AB1154" s="3"/>
      <c r="AC1154" s="3"/>
      <c r="AD1154" s="3"/>
      <c r="AE1154" s="3"/>
      <c r="AF1154" s="3"/>
      <c r="AG1154" s="3"/>
      <c r="AH1154" s="3"/>
      <c r="AI1154" s="3"/>
      <c r="AJ1154" s="3"/>
      <c r="AK1154" s="3"/>
      <c r="AL1154" s="3"/>
      <c r="AM1154" s="3"/>
      <c r="AN1154" s="3"/>
      <c r="AO1154" s="3"/>
      <c r="AP1154" s="3"/>
      <c r="AQ1154" s="3"/>
      <c r="AR1154" s="3"/>
      <c r="AS1154" s="3"/>
      <c r="AT1154" s="3"/>
      <c r="AU1154" s="3"/>
      <c r="AV1154" s="3"/>
      <c r="AW1154" s="3"/>
      <c r="AX1154" s="3"/>
      <c r="AY1154" s="3"/>
      <c r="AZ1154" s="3"/>
      <c r="BA1154" s="3"/>
      <c r="BB1154" s="3"/>
      <c r="BC1154" s="3"/>
      <c r="BD1154" s="3"/>
      <c r="BE1154" s="3"/>
      <c r="BF1154" s="3"/>
      <c r="BG1154" s="3"/>
      <c r="BH1154" s="3"/>
      <c r="BI1154" s="3"/>
      <c r="BJ1154" s="3"/>
      <c r="BK1154" s="3"/>
      <c r="BL1154" s="3"/>
      <c r="BM1154" s="3"/>
      <c r="BN1154" s="3"/>
      <c r="BO1154" s="3"/>
      <c r="BP1154" s="3"/>
      <c r="BQ1154" s="3"/>
      <c r="BR1154" s="3"/>
      <c r="BS1154" s="3"/>
      <c r="BT1154" s="3"/>
      <c r="BU1154" s="3"/>
      <c r="BV1154" s="3"/>
      <c r="BW1154" s="3"/>
      <c r="BX1154" s="3"/>
      <c r="BY1154" s="3"/>
      <c r="BZ1154" s="3"/>
    </row>
    <row r="1155">
      <c r="A1155" s="20"/>
      <c r="B1155" s="20"/>
      <c r="C1155" s="3"/>
      <c r="D1155" s="3"/>
      <c r="E1155" s="3"/>
      <c r="F1155" s="3"/>
      <c r="G1155" s="3"/>
      <c r="H1155" s="3"/>
      <c r="I1155" s="3"/>
      <c r="J1155" s="3"/>
      <c r="K1155" s="3"/>
      <c r="L1155" s="3"/>
      <c r="M1155" s="3"/>
      <c r="N1155" s="3"/>
      <c r="O1155" s="3"/>
      <c r="P1155" s="3"/>
      <c r="Q1155" s="3"/>
      <c r="R1155" s="3"/>
      <c r="S1155" s="3"/>
      <c r="T1155" s="3"/>
      <c r="U1155" s="3"/>
      <c r="V1155" s="3"/>
      <c r="W1155" s="3"/>
      <c r="X1155" s="3"/>
      <c r="Y1155" s="3"/>
      <c r="Z1155" s="3"/>
      <c r="AA1155" s="3"/>
      <c r="AB1155" s="3"/>
      <c r="AC1155" s="3"/>
      <c r="AD1155" s="3"/>
      <c r="AE1155" s="3"/>
      <c r="AF1155" s="3"/>
      <c r="AG1155" s="3"/>
      <c r="AH1155" s="3"/>
      <c r="AI1155" s="3"/>
      <c r="AJ1155" s="3"/>
      <c r="AK1155" s="3"/>
      <c r="AL1155" s="3"/>
      <c r="AM1155" s="3"/>
      <c r="AN1155" s="3"/>
      <c r="AO1155" s="3"/>
      <c r="AP1155" s="3"/>
      <c r="AQ1155" s="3"/>
      <c r="AR1155" s="3"/>
      <c r="AS1155" s="3"/>
      <c r="AT1155" s="3"/>
      <c r="AU1155" s="3"/>
      <c r="AV1155" s="3"/>
      <c r="AW1155" s="3"/>
      <c r="AX1155" s="3"/>
      <c r="AY1155" s="3"/>
      <c r="AZ1155" s="3"/>
      <c r="BA1155" s="3"/>
      <c r="BB1155" s="3"/>
      <c r="BC1155" s="3"/>
      <c r="BD1155" s="3"/>
      <c r="BE1155" s="3"/>
      <c r="BF1155" s="3"/>
      <c r="BG1155" s="3"/>
      <c r="BH1155" s="3"/>
      <c r="BI1155" s="3"/>
      <c r="BJ1155" s="3"/>
      <c r="BK1155" s="3"/>
      <c r="BL1155" s="3"/>
      <c r="BM1155" s="3"/>
      <c r="BN1155" s="3"/>
      <c r="BO1155" s="3"/>
      <c r="BP1155" s="3"/>
      <c r="BQ1155" s="3"/>
      <c r="BR1155" s="3"/>
      <c r="BS1155" s="3"/>
      <c r="BT1155" s="3"/>
      <c r="BU1155" s="3"/>
      <c r="BV1155" s="3"/>
      <c r="BW1155" s="3"/>
      <c r="BX1155" s="3"/>
      <c r="BY1155" s="3"/>
      <c r="BZ1155" s="3"/>
    </row>
    <row r="1156">
      <c r="A1156" s="20"/>
      <c r="B1156" s="20"/>
      <c r="C1156" s="3"/>
      <c r="D1156" s="3"/>
      <c r="E1156" s="3"/>
      <c r="F1156" s="3"/>
      <c r="G1156" s="3"/>
      <c r="H1156" s="3"/>
      <c r="I1156" s="3"/>
      <c r="J1156" s="3"/>
      <c r="K1156" s="3"/>
      <c r="L1156" s="3"/>
      <c r="M1156" s="3"/>
      <c r="N1156" s="3"/>
      <c r="O1156" s="3"/>
      <c r="P1156" s="3"/>
      <c r="Q1156" s="3"/>
      <c r="R1156" s="3"/>
      <c r="S1156" s="3"/>
      <c r="T1156" s="3"/>
      <c r="U1156" s="3"/>
      <c r="V1156" s="3"/>
      <c r="W1156" s="3"/>
      <c r="X1156" s="3"/>
      <c r="Y1156" s="3"/>
      <c r="Z1156" s="3"/>
      <c r="AA1156" s="3"/>
      <c r="AB1156" s="3"/>
      <c r="AC1156" s="3"/>
      <c r="AD1156" s="3"/>
      <c r="AE1156" s="3"/>
      <c r="AF1156" s="3"/>
      <c r="AG1156" s="3"/>
      <c r="AH1156" s="3"/>
      <c r="AI1156" s="3"/>
      <c r="AJ1156" s="3"/>
      <c r="AK1156" s="3"/>
      <c r="AL1156" s="3"/>
      <c r="AM1156" s="3"/>
      <c r="AN1156" s="3"/>
      <c r="AO1156" s="3"/>
      <c r="AP1156" s="3"/>
      <c r="AQ1156" s="3"/>
      <c r="AR1156" s="3"/>
      <c r="AS1156" s="3"/>
      <c r="AT1156" s="3"/>
      <c r="AU1156" s="3"/>
      <c r="AV1156" s="3"/>
      <c r="AW1156" s="3"/>
      <c r="AX1156" s="3"/>
      <c r="AY1156" s="3"/>
      <c r="AZ1156" s="3"/>
      <c r="BA1156" s="3"/>
      <c r="BB1156" s="3"/>
      <c r="BC1156" s="3"/>
      <c r="BD1156" s="3"/>
      <c r="BE1156" s="3"/>
      <c r="BF1156" s="3"/>
      <c r="BG1156" s="3"/>
      <c r="BH1156" s="3"/>
      <c r="BI1156" s="3"/>
      <c r="BJ1156" s="3"/>
      <c r="BK1156" s="3"/>
      <c r="BL1156" s="3"/>
      <c r="BM1156" s="3"/>
      <c r="BN1156" s="3"/>
      <c r="BO1156" s="3"/>
      <c r="BP1156" s="3"/>
      <c r="BQ1156" s="3"/>
      <c r="BR1156" s="3"/>
      <c r="BS1156" s="3"/>
      <c r="BT1156" s="3"/>
      <c r="BU1156" s="3"/>
      <c r="BV1156" s="3"/>
      <c r="BW1156" s="3"/>
      <c r="BX1156" s="3"/>
      <c r="BY1156" s="3"/>
      <c r="BZ1156" s="3"/>
    </row>
    <row r="1157">
      <c r="A1157" s="20"/>
      <c r="B1157" s="20"/>
      <c r="C1157" s="3"/>
      <c r="D1157" s="3"/>
      <c r="E1157" s="3"/>
      <c r="F1157" s="3"/>
      <c r="G1157" s="3"/>
      <c r="H1157" s="3"/>
      <c r="I1157" s="3"/>
      <c r="J1157" s="3"/>
      <c r="K1157" s="3"/>
      <c r="L1157" s="3"/>
      <c r="M1157" s="3"/>
      <c r="N1157" s="3"/>
      <c r="O1157" s="3"/>
      <c r="P1157" s="3"/>
      <c r="Q1157" s="3"/>
      <c r="R1157" s="3"/>
      <c r="S1157" s="3"/>
      <c r="T1157" s="3"/>
      <c r="U1157" s="3"/>
      <c r="V1157" s="3"/>
      <c r="W1157" s="3"/>
      <c r="X1157" s="3"/>
      <c r="Y1157" s="3"/>
      <c r="Z1157" s="3"/>
      <c r="AA1157" s="3"/>
      <c r="AB1157" s="3"/>
      <c r="AC1157" s="3"/>
      <c r="AD1157" s="3"/>
      <c r="AE1157" s="3"/>
      <c r="AF1157" s="3"/>
      <c r="AG1157" s="3"/>
      <c r="AH1157" s="3"/>
      <c r="AI1157" s="3"/>
      <c r="AJ1157" s="3"/>
      <c r="AK1157" s="3"/>
      <c r="AL1157" s="3"/>
      <c r="AM1157" s="3"/>
      <c r="AN1157" s="3"/>
      <c r="AO1157" s="3"/>
      <c r="AP1157" s="3"/>
      <c r="AQ1157" s="3"/>
      <c r="AR1157" s="3"/>
      <c r="AS1157" s="3"/>
      <c r="AT1157" s="3"/>
      <c r="AU1157" s="3"/>
      <c r="AV1157" s="3"/>
      <c r="AW1157" s="3"/>
      <c r="AX1157" s="3"/>
      <c r="AY1157" s="3"/>
      <c r="AZ1157" s="3"/>
      <c r="BA1157" s="3"/>
      <c r="BB1157" s="3"/>
      <c r="BC1157" s="3"/>
      <c r="BD1157" s="3"/>
      <c r="BE1157" s="3"/>
      <c r="BF1157" s="3"/>
      <c r="BG1157" s="3"/>
      <c r="BH1157" s="3"/>
      <c r="BI1157" s="3"/>
      <c r="BJ1157" s="3"/>
      <c r="BK1157" s="3"/>
      <c r="BL1157" s="3"/>
      <c r="BM1157" s="3"/>
      <c r="BN1157" s="3"/>
      <c r="BO1157" s="3"/>
      <c r="BP1157" s="3"/>
      <c r="BQ1157" s="3"/>
      <c r="BR1157" s="3"/>
      <c r="BS1157" s="3"/>
      <c r="BT1157" s="3"/>
      <c r="BU1157" s="3"/>
      <c r="BV1157" s="3"/>
      <c r="BW1157" s="3"/>
      <c r="BX1157" s="3"/>
      <c r="BY1157" s="3"/>
      <c r="BZ1157" s="3"/>
    </row>
    <row r="1158">
      <c r="A1158" s="20"/>
      <c r="B1158" s="20"/>
      <c r="C1158" s="3"/>
      <c r="D1158" s="3"/>
      <c r="E1158" s="3"/>
      <c r="F1158" s="3"/>
      <c r="G1158" s="3"/>
      <c r="H1158" s="3"/>
      <c r="I1158" s="3"/>
      <c r="J1158" s="3"/>
      <c r="K1158" s="3"/>
      <c r="L1158" s="3"/>
      <c r="M1158" s="3"/>
      <c r="N1158" s="3"/>
      <c r="O1158" s="3"/>
      <c r="P1158" s="3"/>
      <c r="Q1158" s="3"/>
      <c r="R1158" s="3"/>
      <c r="S1158" s="3"/>
      <c r="T1158" s="3"/>
      <c r="U1158" s="3"/>
      <c r="V1158" s="3"/>
      <c r="W1158" s="3"/>
      <c r="X1158" s="3"/>
      <c r="Y1158" s="3"/>
      <c r="Z1158" s="3"/>
      <c r="AA1158" s="3"/>
      <c r="AB1158" s="3"/>
      <c r="AC1158" s="3"/>
      <c r="AD1158" s="3"/>
      <c r="AE1158" s="3"/>
      <c r="AF1158" s="3"/>
      <c r="AG1158" s="3"/>
      <c r="AH1158" s="3"/>
      <c r="AI1158" s="3"/>
      <c r="AJ1158" s="3"/>
      <c r="AK1158" s="3"/>
      <c r="AL1158" s="3"/>
      <c r="AM1158" s="3"/>
      <c r="AN1158" s="3"/>
      <c r="AO1158" s="3"/>
      <c r="AP1158" s="3"/>
      <c r="AQ1158" s="3"/>
      <c r="AR1158" s="3"/>
      <c r="AS1158" s="3"/>
      <c r="AT1158" s="3"/>
      <c r="AU1158" s="3"/>
      <c r="AV1158" s="3"/>
      <c r="AW1158" s="3"/>
      <c r="AX1158" s="3"/>
      <c r="AY1158" s="3"/>
      <c r="AZ1158" s="3"/>
      <c r="BA1158" s="3"/>
      <c r="BB1158" s="3"/>
      <c r="BC1158" s="3"/>
      <c r="BD1158" s="3"/>
      <c r="BE1158" s="3"/>
      <c r="BF1158" s="3"/>
      <c r="BG1158" s="3"/>
      <c r="BH1158" s="3"/>
      <c r="BI1158" s="3"/>
      <c r="BJ1158" s="3"/>
      <c r="BK1158" s="3"/>
      <c r="BL1158" s="3"/>
      <c r="BM1158" s="3"/>
      <c r="BN1158" s="3"/>
      <c r="BO1158" s="3"/>
      <c r="BP1158" s="3"/>
      <c r="BQ1158" s="3"/>
      <c r="BR1158" s="3"/>
      <c r="BS1158" s="3"/>
      <c r="BT1158" s="3"/>
      <c r="BU1158" s="3"/>
      <c r="BV1158" s="3"/>
      <c r="BW1158" s="3"/>
      <c r="BX1158" s="3"/>
      <c r="BY1158" s="3"/>
      <c r="BZ1158" s="3"/>
    </row>
    <row r="1159">
      <c r="A1159" s="20"/>
      <c r="B1159" s="20"/>
      <c r="C1159" s="3"/>
      <c r="D1159" s="3"/>
      <c r="E1159" s="3"/>
      <c r="F1159" s="3"/>
      <c r="G1159" s="3"/>
      <c r="H1159" s="3"/>
      <c r="I1159" s="3"/>
      <c r="J1159" s="3"/>
      <c r="K1159" s="3"/>
      <c r="L1159" s="3"/>
      <c r="M1159" s="3"/>
      <c r="N1159" s="3"/>
      <c r="O1159" s="3"/>
      <c r="P1159" s="3"/>
      <c r="Q1159" s="3"/>
      <c r="R1159" s="3"/>
      <c r="S1159" s="3"/>
      <c r="T1159" s="3"/>
      <c r="U1159" s="3"/>
      <c r="V1159" s="3"/>
      <c r="W1159" s="3"/>
      <c r="X1159" s="3"/>
      <c r="Y1159" s="3"/>
      <c r="Z1159" s="3"/>
      <c r="AA1159" s="3"/>
      <c r="AB1159" s="3"/>
      <c r="AC1159" s="3"/>
      <c r="AD1159" s="3"/>
      <c r="AE1159" s="3"/>
      <c r="AF1159" s="3"/>
      <c r="AG1159" s="3"/>
      <c r="AH1159" s="3"/>
      <c r="AI1159" s="3"/>
      <c r="AJ1159" s="3"/>
      <c r="AK1159" s="3"/>
      <c r="AL1159" s="3"/>
      <c r="AM1159" s="3"/>
      <c r="AN1159" s="3"/>
      <c r="AO1159" s="3"/>
      <c r="AP1159" s="3"/>
      <c r="AQ1159" s="3"/>
      <c r="AR1159" s="3"/>
      <c r="AS1159" s="3"/>
      <c r="AT1159" s="3"/>
      <c r="AU1159" s="3"/>
      <c r="AV1159" s="3"/>
      <c r="AW1159" s="3"/>
      <c r="AX1159" s="3"/>
      <c r="AY1159" s="3"/>
      <c r="AZ1159" s="3"/>
      <c r="BA1159" s="3"/>
      <c r="BB1159" s="3"/>
      <c r="BC1159" s="3"/>
      <c r="BD1159" s="3"/>
      <c r="BE1159" s="3"/>
      <c r="BF1159" s="3"/>
      <c r="BG1159" s="3"/>
      <c r="BH1159" s="3"/>
      <c r="BI1159" s="3"/>
      <c r="BJ1159" s="3"/>
      <c r="BK1159" s="3"/>
      <c r="BL1159" s="3"/>
      <c r="BM1159" s="3"/>
      <c r="BN1159" s="3"/>
      <c r="BO1159" s="3"/>
      <c r="BP1159" s="3"/>
      <c r="BQ1159" s="3"/>
      <c r="BR1159" s="3"/>
      <c r="BS1159" s="3"/>
      <c r="BT1159" s="3"/>
      <c r="BU1159" s="3"/>
      <c r="BV1159" s="3"/>
      <c r="BW1159" s="3"/>
      <c r="BX1159" s="3"/>
      <c r="BY1159" s="3"/>
      <c r="BZ1159" s="3"/>
    </row>
    <row r="1160">
      <c r="A1160" s="20"/>
      <c r="B1160" s="20"/>
      <c r="C1160" s="3"/>
      <c r="D1160" s="3"/>
      <c r="E1160" s="3"/>
      <c r="F1160" s="3"/>
      <c r="G1160" s="3"/>
      <c r="H1160" s="3"/>
      <c r="I1160" s="3"/>
      <c r="J1160" s="3"/>
      <c r="K1160" s="3"/>
      <c r="L1160" s="3"/>
      <c r="M1160" s="3"/>
      <c r="N1160" s="3"/>
      <c r="O1160" s="3"/>
      <c r="P1160" s="3"/>
      <c r="Q1160" s="3"/>
      <c r="R1160" s="3"/>
      <c r="S1160" s="3"/>
      <c r="T1160" s="3"/>
      <c r="U1160" s="3"/>
      <c r="V1160" s="3"/>
      <c r="W1160" s="3"/>
      <c r="X1160" s="3"/>
      <c r="Y1160" s="3"/>
      <c r="Z1160" s="3"/>
      <c r="AA1160" s="3"/>
      <c r="AB1160" s="3"/>
      <c r="AC1160" s="3"/>
      <c r="AD1160" s="3"/>
      <c r="AE1160" s="3"/>
      <c r="AF1160" s="3"/>
      <c r="AG1160" s="3"/>
      <c r="AH1160" s="3"/>
      <c r="AI1160" s="3"/>
      <c r="AJ1160" s="3"/>
      <c r="AK1160" s="3"/>
      <c r="AL1160" s="3"/>
      <c r="AM1160" s="3"/>
      <c r="AN1160" s="3"/>
      <c r="AO1160" s="3"/>
      <c r="AP1160" s="3"/>
      <c r="AQ1160" s="3"/>
      <c r="AR1160" s="3"/>
      <c r="AS1160" s="3"/>
      <c r="AT1160" s="3"/>
      <c r="AU1160" s="3"/>
      <c r="AV1160" s="3"/>
      <c r="AW1160" s="3"/>
      <c r="AX1160" s="3"/>
      <c r="AY1160" s="3"/>
      <c r="AZ1160" s="3"/>
      <c r="BA1160" s="3"/>
      <c r="BB1160" s="3"/>
      <c r="BC1160" s="3"/>
      <c r="BD1160" s="3"/>
      <c r="BE1160" s="3"/>
      <c r="BF1160" s="3"/>
      <c r="BG1160" s="3"/>
      <c r="BH1160" s="3"/>
      <c r="BI1160" s="3"/>
      <c r="BJ1160" s="3"/>
      <c r="BK1160" s="3"/>
      <c r="BL1160" s="3"/>
      <c r="BM1160" s="3"/>
      <c r="BN1160" s="3"/>
      <c r="BO1160" s="3"/>
      <c r="BP1160" s="3"/>
      <c r="BQ1160" s="3"/>
      <c r="BR1160" s="3"/>
      <c r="BS1160" s="3"/>
      <c r="BT1160" s="3"/>
      <c r="BU1160" s="3"/>
      <c r="BV1160" s="3"/>
      <c r="BW1160" s="3"/>
      <c r="BX1160" s="3"/>
      <c r="BY1160" s="3"/>
      <c r="BZ1160" s="3"/>
    </row>
    <row r="1161">
      <c r="A1161" s="20"/>
      <c r="B1161" s="20"/>
      <c r="C1161" s="3"/>
      <c r="D1161" s="3"/>
      <c r="E1161" s="3"/>
      <c r="F1161" s="3"/>
      <c r="G1161" s="3"/>
      <c r="H1161" s="3"/>
      <c r="I1161" s="3"/>
      <c r="J1161" s="3"/>
      <c r="K1161" s="3"/>
      <c r="L1161" s="3"/>
      <c r="M1161" s="3"/>
      <c r="N1161" s="3"/>
      <c r="O1161" s="3"/>
      <c r="P1161" s="3"/>
      <c r="Q1161" s="3"/>
      <c r="R1161" s="3"/>
      <c r="S1161" s="3"/>
      <c r="T1161" s="3"/>
      <c r="U1161" s="3"/>
      <c r="V1161" s="3"/>
      <c r="W1161" s="3"/>
      <c r="X1161" s="3"/>
      <c r="Y1161" s="3"/>
      <c r="Z1161" s="3"/>
      <c r="AA1161" s="3"/>
      <c r="AB1161" s="3"/>
      <c r="AC1161" s="3"/>
      <c r="AD1161" s="3"/>
      <c r="AE1161" s="3"/>
      <c r="AF1161" s="3"/>
      <c r="AG1161" s="3"/>
      <c r="AH1161" s="3"/>
      <c r="AI1161" s="3"/>
      <c r="AJ1161" s="3"/>
      <c r="AK1161" s="3"/>
      <c r="AL1161" s="3"/>
      <c r="AM1161" s="3"/>
      <c r="AN1161" s="3"/>
      <c r="AO1161" s="3"/>
      <c r="AP1161" s="3"/>
      <c r="AQ1161" s="3"/>
      <c r="AR1161" s="3"/>
      <c r="AS1161" s="3"/>
      <c r="AT1161" s="3"/>
      <c r="AU1161" s="3"/>
      <c r="AV1161" s="3"/>
      <c r="AW1161" s="3"/>
      <c r="AX1161" s="3"/>
      <c r="AY1161" s="3"/>
      <c r="AZ1161" s="3"/>
      <c r="BA1161" s="3"/>
      <c r="BB1161" s="3"/>
      <c r="BC1161" s="3"/>
      <c r="BD1161" s="3"/>
      <c r="BE1161" s="3"/>
      <c r="BF1161" s="3"/>
      <c r="BG1161" s="3"/>
      <c r="BH1161" s="3"/>
      <c r="BI1161" s="3"/>
      <c r="BJ1161" s="3"/>
      <c r="BK1161" s="3"/>
      <c r="BL1161" s="3"/>
      <c r="BM1161" s="3"/>
      <c r="BN1161" s="3"/>
      <c r="BO1161" s="3"/>
      <c r="BP1161" s="3"/>
      <c r="BQ1161" s="3"/>
      <c r="BR1161" s="3"/>
      <c r="BS1161" s="3"/>
      <c r="BT1161" s="3"/>
      <c r="BU1161" s="3"/>
      <c r="BV1161" s="3"/>
      <c r="BW1161" s="3"/>
      <c r="BX1161" s="3"/>
      <c r="BY1161" s="3"/>
      <c r="BZ1161" s="3"/>
    </row>
    <row r="1162">
      <c r="A1162" s="20"/>
      <c r="B1162" s="20"/>
      <c r="C1162" s="3"/>
      <c r="D1162" s="3"/>
      <c r="E1162" s="3"/>
      <c r="F1162" s="3"/>
      <c r="G1162" s="3"/>
      <c r="H1162" s="3"/>
      <c r="I1162" s="3"/>
      <c r="J1162" s="3"/>
      <c r="K1162" s="3"/>
      <c r="L1162" s="3"/>
      <c r="M1162" s="3"/>
      <c r="N1162" s="3"/>
      <c r="O1162" s="3"/>
      <c r="P1162" s="3"/>
      <c r="Q1162" s="3"/>
      <c r="R1162" s="3"/>
      <c r="S1162" s="3"/>
      <c r="T1162" s="3"/>
      <c r="U1162" s="3"/>
      <c r="V1162" s="3"/>
      <c r="W1162" s="3"/>
      <c r="X1162" s="3"/>
      <c r="Y1162" s="3"/>
      <c r="Z1162" s="3"/>
      <c r="AA1162" s="3"/>
      <c r="AB1162" s="3"/>
      <c r="AC1162" s="3"/>
      <c r="AD1162" s="3"/>
      <c r="AE1162" s="3"/>
      <c r="AF1162" s="3"/>
      <c r="AG1162" s="3"/>
      <c r="AH1162" s="3"/>
      <c r="AI1162" s="3"/>
      <c r="AJ1162" s="3"/>
      <c r="AK1162" s="3"/>
      <c r="AL1162" s="3"/>
      <c r="AM1162" s="3"/>
      <c r="AN1162" s="3"/>
      <c r="AO1162" s="3"/>
      <c r="AP1162" s="3"/>
      <c r="AQ1162" s="3"/>
      <c r="AR1162" s="3"/>
      <c r="AS1162" s="3"/>
      <c r="AT1162" s="3"/>
      <c r="AU1162" s="3"/>
      <c r="AV1162" s="3"/>
      <c r="AW1162" s="3"/>
      <c r="AX1162" s="3"/>
      <c r="AY1162" s="3"/>
      <c r="AZ1162" s="3"/>
      <c r="BA1162" s="3"/>
      <c r="BB1162" s="3"/>
      <c r="BC1162" s="3"/>
      <c r="BD1162" s="3"/>
      <c r="BE1162" s="3"/>
      <c r="BF1162" s="3"/>
      <c r="BG1162" s="3"/>
      <c r="BH1162" s="3"/>
      <c r="BI1162" s="3"/>
      <c r="BJ1162" s="3"/>
      <c r="BK1162" s="3"/>
      <c r="BL1162" s="3"/>
      <c r="BM1162" s="3"/>
      <c r="BN1162" s="3"/>
      <c r="BO1162" s="3"/>
      <c r="BP1162" s="3"/>
      <c r="BQ1162" s="3"/>
      <c r="BR1162" s="3"/>
      <c r="BS1162" s="3"/>
      <c r="BT1162" s="3"/>
      <c r="BU1162" s="3"/>
      <c r="BV1162" s="3"/>
      <c r="BW1162" s="3"/>
      <c r="BX1162" s="3"/>
      <c r="BY1162" s="3"/>
      <c r="BZ1162" s="3"/>
    </row>
    <row r="1163">
      <c r="A1163" s="20"/>
      <c r="B1163" s="20"/>
      <c r="C1163" s="3"/>
      <c r="D1163" s="3"/>
      <c r="E1163" s="3"/>
      <c r="F1163" s="3"/>
      <c r="G1163" s="3"/>
      <c r="H1163" s="3"/>
      <c r="I1163" s="3"/>
      <c r="J1163" s="3"/>
      <c r="K1163" s="3"/>
      <c r="L1163" s="3"/>
      <c r="M1163" s="3"/>
      <c r="N1163" s="3"/>
      <c r="O1163" s="3"/>
      <c r="P1163" s="3"/>
      <c r="Q1163" s="3"/>
      <c r="R1163" s="3"/>
      <c r="S1163" s="3"/>
      <c r="T1163" s="3"/>
      <c r="U1163" s="3"/>
      <c r="V1163" s="3"/>
      <c r="W1163" s="3"/>
      <c r="X1163" s="3"/>
      <c r="Y1163" s="3"/>
      <c r="Z1163" s="3"/>
      <c r="AA1163" s="3"/>
      <c r="AB1163" s="3"/>
      <c r="AC1163" s="3"/>
      <c r="AD1163" s="3"/>
      <c r="AE1163" s="3"/>
      <c r="AF1163" s="3"/>
      <c r="AG1163" s="3"/>
      <c r="AH1163" s="3"/>
      <c r="AI1163" s="3"/>
      <c r="AJ1163" s="3"/>
      <c r="AK1163" s="3"/>
      <c r="AL1163" s="3"/>
      <c r="AM1163" s="3"/>
      <c r="AN1163" s="3"/>
      <c r="AO1163" s="3"/>
      <c r="AP1163" s="3"/>
      <c r="AQ1163" s="3"/>
      <c r="AR1163" s="3"/>
      <c r="AS1163" s="3"/>
      <c r="AT1163" s="3"/>
      <c r="AU1163" s="3"/>
      <c r="AV1163" s="3"/>
      <c r="AW1163" s="3"/>
      <c r="AX1163" s="3"/>
      <c r="AY1163" s="3"/>
      <c r="AZ1163" s="3"/>
      <c r="BA1163" s="3"/>
      <c r="BB1163" s="3"/>
      <c r="BC1163" s="3"/>
      <c r="BD1163" s="3"/>
      <c r="BE1163" s="3"/>
      <c r="BF1163" s="3"/>
      <c r="BG1163" s="3"/>
      <c r="BH1163" s="3"/>
      <c r="BI1163" s="3"/>
      <c r="BJ1163" s="3"/>
      <c r="BK1163" s="3"/>
      <c r="BL1163" s="3"/>
      <c r="BM1163" s="3"/>
      <c r="BN1163" s="3"/>
      <c r="BO1163" s="3"/>
      <c r="BP1163" s="3"/>
      <c r="BQ1163" s="3"/>
      <c r="BR1163" s="3"/>
      <c r="BS1163" s="3"/>
      <c r="BT1163" s="3"/>
      <c r="BU1163" s="3"/>
      <c r="BV1163" s="3"/>
      <c r="BW1163" s="3"/>
      <c r="BX1163" s="3"/>
      <c r="BY1163" s="3"/>
      <c r="BZ1163" s="3"/>
    </row>
    <row r="1164">
      <c r="A1164" s="20"/>
      <c r="B1164" s="20"/>
      <c r="C1164" s="3"/>
      <c r="D1164" s="3"/>
      <c r="E1164" s="3"/>
      <c r="F1164" s="3"/>
      <c r="G1164" s="3"/>
      <c r="H1164" s="3"/>
      <c r="I1164" s="3"/>
      <c r="J1164" s="3"/>
      <c r="K1164" s="3"/>
      <c r="L1164" s="3"/>
      <c r="M1164" s="3"/>
      <c r="N1164" s="3"/>
      <c r="O1164" s="3"/>
      <c r="P1164" s="3"/>
      <c r="Q1164" s="3"/>
      <c r="R1164" s="3"/>
      <c r="S1164" s="3"/>
      <c r="T1164" s="3"/>
      <c r="U1164" s="3"/>
      <c r="V1164" s="3"/>
      <c r="W1164" s="3"/>
      <c r="X1164" s="3"/>
      <c r="Y1164" s="3"/>
      <c r="Z1164" s="3"/>
      <c r="AA1164" s="3"/>
      <c r="AB1164" s="3"/>
      <c r="AC1164" s="3"/>
      <c r="AD1164" s="3"/>
      <c r="AE1164" s="3"/>
      <c r="AF1164" s="3"/>
      <c r="AG1164" s="3"/>
      <c r="AH1164" s="3"/>
      <c r="AI1164" s="3"/>
      <c r="AJ1164" s="3"/>
      <c r="AK1164" s="3"/>
      <c r="AL1164" s="3"/>
      <c r="AM1164" s="3"/>
      <c r="AN1164" s="3"/>
      <c r="AO1164" s="3"/>
      <c r="AP1164" s="3"/>
      <c r="AQ1164" s="3"/>
      <c r="AR1164" s="3"/>
      <c r="AS1164" s="3"/>
      <c r="AT1164" s="3"/>
      <c r="AU1164" s="3"/>
      <c r="AV1164" s="3"/>
      <c r="AW1164" s="3"/>
      <c r="AX1164" s="3"/>
      <c r="AY1164" s="3"/>
      <c r="AZ1164" s="3"/>
      <c r="BA1164" s="3"/>
      <c r="BB1164" s="3"/>
      <c r="BC1164" s="3"/>
      <c r="BD1164" s="3"/>
      <c r="BE1164" s="3"/>
      <c r="BF1164" s="3"/>
      <c r="BG1164" s="3"/>
      <c r="BH1164" s="3"/>
      <c r="BI1164" s="3"/>
      <c r="BJ1164" s="3"/>
      <c r="BK1164" s="3"/>
      <c r="BL1164" s="3"/>
      <c r="BM1164" s="3"/>
      <c r="BN1164" s="3"/>
      <c r="BO1164" s="3"/>
      <c r="BP1164" s="3"/>
      <c r="BQ1164" s="3"/>
      <c r="BR1164" s="3"/>
      <c r="BS1164" s="3"/>
      <c r="BT1164" s="3"/>
      <c r="BU1164" s="3"/>
      <c r="BV1164" s="3"/>
      <c r="BW1164" s="3"/>
      <c r="BX1164" s="3"/>
      <c r="BY1164" s="3"/>
      <c r="BZ1164" s="3"/>
    </row>
    <row r="1165">
      <c r="A1165" s="20"/>
      <c r="B1165" s="20"/>
      <c r="C1165" s="3"/>
      <c r="D1165" s="3"/>
      <c r="E1165" s="3"/>
      <c r="F1165" s="3"/>
      <c r="G1165" s="3"/>
      <c r="H1165" s="3"/>
      <c r="I1165" s="3"/>
      <c r="J1165" s="3"/>
      <c r="K1165" s="3"/>
      <c r="L1165" s="3"/>
      <c r="M1165" s="3"/>
      <c r="N1165" s="3"/>
      <c r="O1165" s="3"/>
      <c r="P1165" s="3"/>
      <c r="Q1165" s="3"/>
      <c r="R1165" s="3"/>
      <c r="S1165" s="3"/>
      <c r="T1165" s="3"/>
      <c r="U1165" s="3"/>
      <c r="V1165" s="3"/>
      <c r="W1165" s="3"/>
      <c r="X1165" s="3"/>
      <c r="Y1165" s="3"/>
      <c r="Z1165" s="3"/>
      <c r="AA1165" s="3"/>
      <c r="AB1165" s="3"/>
      <c r="AC1165" s="3"/>
      <c r="AD1165" s="3"/>
      <c r="AE1165" s="3"/>
      <c r="AF1165" s="3"/>
      <c r="AG1165" s="3"/>
      <c r="AH1165" s="3"/>
      <c r="AI1165" s="3"/>
      <c r="AJ1165" s="3"/>
      <c r="AK1165" s="3"/>
      <c r="AL1165" s="3"/>
      <c r="AM1165" s="3"/>
      <c r="AN1165" s="3"/>
      <c r="AO1165" s="3"/>
      <c r="AP1165" s="3"/>
      <c r="AQ1165" s="3"/>
      <c r="AR1165" s="3"/>
      <c r="AS1165" s="3"/>
      <c r="AT1165" s="3"/>
      <c r="AU1165" s="3"/>
      <c r="AV1165" s="3"/>
      <c r="AW1165" s="3"/>
      <c r="AX1165" s="3"/>
      <c r="AY1165" s="3"/>
      <c r="AZ1165" s="3"/>
      <c r="BA1165" s="3"/>
      <c r="BB1165" s="3"/>
      <c r="BC1165" s="3"/>
      <c r="BD1165" s="3"/>
      <c r="BE1165" s="3"/>
      <c r="BF1165" s="3"/>
      <c r="BG1165" s="3"/>
      <c r="BH1165" s="3"/>
      <c r="BI1165" s="3"/>
      <c r="BJ1165" s="3"/>
      <c r="BK1165" s="3"/>
      <c r="BL1165" s="3"/>
      <c r="BM1165" s="3"/>
      <c r="BN1165" s="3"/>
      <c r="BO1165" s="3"/>
      <c r="BP1165" s="3"/>
      <c r="BQ1165" s="3"/>
      <c r="BR1165" s="3"/>
      <c r="BS1165" s="3"/>
      <c r="BT1165" s="3"/>
      <c r="BU1165" s="3"/>
      <c r="BV1165" s="3"/>
      <c r="BW1165" s="3"/>
      <c r="BX1165" s="3"/>
      <c r="BY1165" s="3"/>
      <c r="BZ1165" s="3"/>
    </row>
    <row r="1166">
      <c r="A1166" s="20"/>
      <c r="B1166" s="20"/>
      <c r="C1166" s="3"/>
      <c r="D1166" s="3"/>
      <c r="E1166" s="3"/>
      <c r="F1166" s="3"/>
      <c r="G1166" s="3"/>
      <c r="H1166" s="3"/>
      <c r="I1166" s="3"/>
      <c r="J1166" s="3"/>
      <c r="K1166" s="3"/>
      <c r="L1166" s="3"/>
      <c r="M1166" s="3"/>
      <c r="N1166" s="3"/>
      <c r="O1166" s="3"/>
      <c r="P1166" s="3"/>
      <c r="Q1166" s="3"/>
      <c r="R1166" s="3"/>
      <c r="S1166" s="3"/>
      <c r="T1166" s="3"/>
      <c r="U1166" s="3"/>
      <c r="V1166" s="3"/>
      <c r="W1166" s="3"/>
      <c r="X1166" s="3"/>
      <c r="Y1166" s="3"/>
      <c r="Z1166" s="3"/>
      <c r="AA1166" s="3"/>
      <c r="AB1166" s="3"/>
      <c r="AC1166" s="3"/>
      <c r="AD1166" s="3"/>
      <c r="AE1166" s="3"/>
      <c r="AF1166" s="3"/>
      <c r="AG1166" s="3"/>
      <c r="AH1166" s="3"/>
      <c r="AI1166" s="3"/>
      <c r="AJ1166" s="3"/>
      <c r="AK1166" s="3"/>
      <c r="AL1166" s="3"/>
      <c r="AM1166" s="3"/>
      <c r="AN1166" s="3"/>
      <c r="AO1166" s="3"/>
      <c r="AP1166" s="3"/>
      <c r="AQ1166" s="3"/>
      <c r="AR1166" s="3"/>
      <c r="AS1166" s="3"/>
      <c r="AT1166" s="3"/>
      <c r="AU1166" s="3"/>
      <c r="AV1166" s="3"/>
      <c r="AW1166" s="3"/>
      <c r="AX1166" s="3"/>
      <c r="AY1166" s="3"/>
      <c r="AZ1166" s="3"/>
      <c r="BA1166" s="3"/>
      <c r="BB1166" s="3"/>
      <c r="BC1166" s="3"/>
      <c r="BD1166" s="3"/>
      <c r="BE1166" s="3"/>
      <c r="BF1166" s="3"/>
      <c r="BG1166" s="3"/>
      <c r="BH1166" s="3"/>
      <c r="BI1166" s="3"/>
      <c r="BJ1166" s="3"/>
      <c r="BK1166" s="3"/>
      <c r="BL1166" s="3"/>
      <c r="BM1166" s="3"/>
      <c r="BN1166" s="3"/>
      <c r="BO1166" s="3"/>
      <c r="BP1166" s="3"/>
      <c r="BQ1166" s="3"/>
      <c r="BR1166" s="3"/>
      <c r="BS1166" s="3"/>
      <c r="BT1166" s="3"/>
      <c r="BU1166" s="3"/>
      <c r="BV1166" s="3"/>
      <c r="BW1166" s="3"/>
      <c r="BX1166" s="3"/>
      <c r="BY1166" s="3"/>
      <c r="BZ1166" s="3"/>
    </row>
    <row r="1167">
      <c r="A1167" s="20"/>
      <c r="B1167" s="20"/>
      <c r="C1167" s="3"/>
      <c r="D1167" s="3"/>
      <c r="E1167" s="3"/>
      <c r="F1167" s="3"/>
      <c r="G1167" s="3"/>
      <c r="H1167" s="3"/>
      <c r="I1167" s="3"/>
      <c r="J1167" s="3"/>
      <c r="K1167" s="3"/>
      <c r="L1167" s="3"/>
      <c r="M1167" s="3"/>
      <c r="N1167" s="3"/>
      <c r="O1167" s="3"/>
      <c r="P1167" s="3"/>
      <c r="Q1167" s="3"/>
      <c r="R1167" s="3"/>
      <c r="S1167" s="3"/>
      <c r="T1167" s="3"/>
      <c r="U1167" s="3"/>
      <c r="V1167" s="3"/>
      <c r="W1167" s="3"/>
      <c r="X1167" s="3"/>
      <c r="Y1167" s="3"/>
      <c r="Z1167" s="3"/>
      <c r="AA1167" s="3"/>
      <c r="AB1167" s="3"/>
      <c r="AC1167" s="3"/>
      <c r="AD1167" s="3"/>
      <c r="AE1167" s="3"/>
      <c r="AF1167" s="3"/>
      <c r="AG1167" s="3"/>
      <c r="AH1167" s="3"/>
      <c r="AI1167" s="3"/>
      <c r="AJ1167" s="3"/>
      <c r="AK1167" s="3"/>
      <c r="AL1167" s="3"/>
      <c r="AM1167" s="3"/>
      <c r="AN1167" s="3"/>
      <c r="AO1167" s="3"/>
      <c r="AP1167" s="3"/>
      <c r="AQ1167" s="3"/>
      <c r="AR1167" s="3"/>
      <c r="AS1167" s="3"/>
      <c r="AT1167" s="3"/>
      <c r="AU1167" s="3"/>
      <c r="AV1167" s="3"/>
      <c r="AW1167" s="3"/>
      <c r="AX1167" s="3"/>
      <c r="AY1167" s="3"/>
      <c r="AZ1167" s="3"/>
      <c r="BA1167" s="3"/>
      <c r="BB1167" s="3"/>
      <c r="BC1167" s="3"/>
      <c r="BD1167" s="3"/>
      <c r="BE1167" s="3"/>
      <c r="BF1167" s="3"/>
      <c r="BG1167" s="3"/>
      <c r="BH1167" s="3"/>
      <c r="BI1167" s="3"/>
      <c r="BJ1167" s="3"/>
      <c r="BK1167" s="3"/>
      <c r="BL1167" s="3"/>
      <c r="BM1167" s="3"/>
      <c r="BN1167" s="3"/>
      <c r="BO1167" s="3"/>
      <c r="BP1167" s="3"/>
      <c r="BQ1167" s="3"/>
      <c r="BR1167" s="3"/>
      <c r="BS1167" s="3"/>
      <c r="BT1167" s="3"/>
      <c r="BU1167" s="3"/>
      <c r="BV1167" s="3"/>
      <c r="BW1167" s="3"/>
      <c r="BX1167" s="3"/>
      <c r="BY1167" s="3"/>
      <c r="BZ1167" s="3"/>
    </row>
    <row r="1168">
      <c r="A1168" s="20"/>
      <c r="B1168" s="20"/>
      <c r="C1168" s="3"/>
      <c r="D1168" s="3"/>
      <c r="E1168" s="3"/>
      <c r="F1168" s="3"/>
      <c r="G1168" s="3"/>
      <c r="H1168" s="3"/>
      <c r="I1168" s="3"/>
      <c r="J1168" s="3"/>
      <c r="K1168" s="3"/>
      <c r="L1168" s="3"/>
      <c r="M1168" s="3"/>
      <c r="N1168" s="3"/>
      <c r="O1168" s="3"/>
      <c r="P1168" s="3"/>
      <c r="Q1168" s="3"/>
      <c r="R1168" s="3"/>
      <c r="S1168" s="3"/>
      <c r="T1168" s="3"/>
      <c r="U1168" s="3"/>
      <c r="V1168" s="3"/>
      <c r="W1168" s="3"/>
      <c r="X1168" s="3"/>
      <c r="Y1168" s="3"/>
      <c r="Z1168" s="3"/>
      <c r="AA1168" s="3"/>
      <c r="AB1168" s="3"/>
      <c r="AC1168" s="3"/>
      <c r="AD1168" s="3"/>
      <c r="AE1168" s="3"/>
      <c r="AF1168" s="3"/>
      <c r="AG1168" s="3"/>
      <c r="AH1168" s="3"/>
      <c r="AI1168" s="3"/>
      <c r="AJ1168" s="3"/>
      <c r="AK1168" s="3"/>
      <c r="AL1168" s="3"/>
      <c r="AM1168" s="3"/>
      <c r="AN1168" s="3"/>
      <c r="AO1168" s="3"/>
      <c r="AP1168" s="3"/>
      <c r="AQ1168" s="3"/>
      <c r="AR1168" s="3"/>
      <c r="AS1168" s="3"/>
      <c r="AT1168" s="3"/>
      <c r="AU1168" s="3"/>
      <c r="AV1168" s="3"/>
      <c r="AW1168" s="3"/>
      <c r="AX1168" s="3"/>
      <c r="AY1168" s="3"/>
      <c r="AZ1168" s="3"/>
      <c r="BA1168" s="3"/>
      <c r="BB1168" s="3"/>
      <c r="BC1168" s="3"/>
      <c r="BD1168" s="3"/>
      <c r="BE1168" s="3"/>
      <c r="BF1168" s="3"/>
      <c r="BG1168" s="3"/>
      <c r="BH1168" s="3"/>
      <c r="BI1168" s="3"/>
      <c r="BJ1168" s="3"/>
      <c r="BK1168" s="3"/>
      <c r="BL1168" s="3"/>
      <c r="BM1168" s="3"/>
      <c r="BN1168" s="3"/>
      <c r="BO1168" s="3"/>
      <c r="BP1168" s="3"/>
      <c r="BQ1168" s="3"/>
      <c r="BR1168" s="3"/>
      <c r="BS1168" s="3"/>
      <c r="BT1168" s="3"/>
      <c r="BU1168" s="3"/>
      <c r="BV1168" s="3"/>
      <c r="BW1168" s="3"/>
      <c r="BX1168" s="3"/>
      <c r="BY1168" s="3"/>
      <c r="BZ1168" s="3"/>
    </row>
    <row r="1169">
      <c r="A1169" s="20"/>
      <c r="B1169" s="20"/>
      <c r="C1169" s="3"/>
      <c r="D1169" s="3"/>
      <c r="E1169" s="3"/>
      <c r="F1169" s="3"/>
      <c r="G1169" s="3"/>
      <c r="H1169" s="3"/>
      <c r="I1169" s="3"/>
      <c r="J1169" s="3"/>
      <c r="K1169" s="3"/>
      <c r="L1169" s="3"/>
      <c r="M1169" s="3"/>
      <c r="N1169" s="3"/>
      <c r="O1169" s="3"/>
      <c r="P1169" s="3"/>
      <c r="Q1169" s="3"/>
      <c r="R1169" s="3"/>
      <c r="S1169" s="3"/>
      <c r="T1169" s="3"/>
      <c r="U1169" s="3"/>
      <c r="V1169" s="3"/>
      <c r="W1169" s="3"/>
      <c r="X1169" s="3"/>
      <c r="Y1169" s="3"/>
      <c r="Z1169" s="3"/>
      <c r="AA1169" s="3"/>
      <c r="AB1169" s="3"/>
      <c r="AC1169" s="3"/>
      <c r="AD1169" s="3"/>
      <c r="AE1169" s="3"/>
      <c r="AF1169" s="3"/>
      <c r="AG1169" s="3"/>
      <c r="AH1169" s="3"/>
      <c r="AI1169" s="3"/>
      <c r="AJ1169" s="3"/>
      <c r="AK1169" s="3"/>
      <c r="AL1169" s="3"/>
      <c r="AM1169" s="3"/>
      <c r="AN1169" s="3"/>
      <c r="AO1169" s="3"/>
      <c r="AP1169" s="3"/>
      <c r="AQ1169" s="3"/>
      <c r="AR1169" s="3"/>
      <c r="AS1169" s="3"/>
      <c r="AT1169" s="3"/>
      <c r="AU1169" s="3"/>
      <c r="AV1169" s="3"/>
      <c r="AW1169" s="3"/>
      <c r="AX1169" s="3"/>
      <c r="AY1169" s="3"/>
      <c r="AZ1169" s="3"/>
      <c r="BA1169" s="3"/>
      <c r="BB1169" s="3"/>
      <c r="BC1169" s="3"/>
      <c r="BD1169" s="3"/>
      <c r="BE1169" s="3"/>
      <c r="BF1169" s="3"/>
      <c r="BG1169" s="3"/>
      <c r="BH1169" s="3"/>
      <c r="BI1169" s="3"/>
      <c r="BJ1169" s="3"/>
      <c r="BK1169" s="3"/>
      <c r="BL1169" s="3"/>
      <c r="BM1169" s="3"/>
      <c r="BN1169" s="3"/>
      <c r="BO1169" s="3"/>
      <c r="BP1169" s="3"/>
      <c r="BQ1169" s="3"/>
      <c r="BR1169" s="3"/>
      <c r="BS1169" s="3"/>
      <c r="BT1169" s="3"/>
      <c r="BU1169" s="3"/>
      <c r="BV1169" s="3"/>
      <c r="BW1169" s="3"/>
      <c r="BX1169" s="3"/>
      <c r="BY1169" s="3"/>
      <c r="BZ1169" s="3"/>
    </row>
    <row r="1170">
      <c r="A1170" s="20"/>
      <c r="B1170" s="20"/>
      <c r="C1170" s="3"/>
      <c r="D1170" s="3"/>
      <c r="E1170" s="3"/>
      <c r="F1170" s="3"/>
      <c r="G1170" s="3"/>
      <c r="H1170" s="3"/>
      <c r="I1170" s="3"/>
      <c r="J1170" s="3"/>
      <c r="K1170" s="3"/>
      <c r="L1170" s="3"/>
      <c r="M1170" s="3"/>
      <c r="N1170" s="3"/>
      <c r="O1170" s="3"/>
      <c r="P1170" s="3"/>
      <c r="Q1170" s="3"/>
      <c r="R1170" s="3"/>
      <c r="S1170" s="3"/>
      <c r="T1170" s="3"/>
      <c r="U1170" s="3"/>
      <c r="V1170" s="3"/>
      <c r="W1170" s="3"/>
      <c r="X1170" s="3"/>
      <c r="Y1170" s="3"/>
      <c r="Z1170" s="3"/>
      <c r="AA1170" s="3"/>
      <c r="AB1170" s="3"/>
      <c r="AC1170" s="3"/>
      <c r="AD1170" s="3"/>
      <c r="AE1170" s="3"/>
      <c r="AF1170" s="3"/>
      <c r="AG1170" s="3"/>
      <c r="AH1170" s="3"/>
      <c r="AI1170" s="3"/>
      <c r="AJ1170" s="3"/>
      <c r="AK1170" s="3"/>
      <c r="AL1170" s="3"/>
      <c r="AM1170" s="3"/>
      <c r="AN1170" s="3"/>
      <c r="AO1170" s="3"/>
      <c r="AP1170" s="3"/>
      <c r="AQ1170" s="3"/>
      <c r="AR1170" s="3"/>
      <c r="AS1170" s="3"/>
      <c r="AT1170" s="3"/>
      <c r="AU1170" s="3"/>
      <c r="AV1170" s="3"/>
      <c r="AW1170" s="3"/>
      <c r="AX1170" s="3"/>
      <c r="AY1170" s="3"/>
      <c r="AZ1170" s="3"/>
      <c r="BA1170" s="3"/>
      <c r="BB1170" s="3"/>
      <c r="BC1170" s="3"/>
      <c r="BD1170" s="3"/>
      <c r="BE1170" s="3"/>
      <c r="BF1170" s="3"/>
      <c r="BG1170" s="3"/>
      <c r="BH1170" s="3"/>
      <c r="BI1170" s="3"/>
      <c r="BJ1170" s="3"/>
      <c r="BK1170" s="3"/>
      <c r="BL1170" s="3"/>
      <c r="BM1170" s="3"/>
      <c r="BN1170" s="3"/>
      <c r="BO1170" s="3"/>
      <c r="BP1170" s="3"/>
      <c r="BQ1170" s="3"/>
      <c r="BR1170" s="3"/>
      <c r="BS1170" s="3"/>
      <c r="BT1170" s="3"/>
      <c r="BU1170" s="3"/>
      <c r="BV1170" s="3"/>
      <c r="BW1170" s="3"/>
      <c r="BX1170" s="3"/>
      <c r="BY1170" s="3"/>
      <c r="BZ1170" s="3"/>
    </row>
    <row r="1171">
      <c r="A1171" s="20"/>
      <c r="B1171" s="20"/>
      <c r="C1171" s="3"/>
      <c r="D1171" s="3"/>
      <c r="E1171" s="3"/>
      <c r="F1171" s="3"/>
      <c r="G1171" s="3"/>
      <c r="H1171" s="3"/>
      <c r="I1171" s="3"/>
      <c r="J1171" s="3"/>
      <c r="K1171" s="3"/>
      <c r="L1171" s="3"/>
      <c r="M1171" s="3"/>
      <c r="N1171" s="3"/>
      <c r="O1171" s="3"/>
      <c r="P1171" s="3"/>
      <c r="Q1171" s="3"/>
      <c r="R1171" s="3"/>
      <c r="S1171" s="3"/>
      <c r="T1171" s="3"/>
      <c r="U1171" s="3"/>
      <c r="V1171" s="3"/>
      <c r="W1171" s="3"/>
      <c r="X1171" s="3"/>
      <c r="Y1171" s="3"/>
      <c r="Z1171" s="3"/>
      <c r="AA1171" s="3"/>
      <c r="AB1171" s="3"/>
      <c r="AC1171" s="3"/>
      <c r="AD1171" s="3"/>
      <c r="AE1171" s="3"/>
      <c r="AF1171" s="3"/>
      <c r="AG1171" s="3"/>
      <c r="AH1171" s="3"/>
      <c r="AI1171" s="3"/>
      <c r="AJ1171" s="3"/>
      <c r="AK1171" s="3"/>
      <c r="AL1171" s="3"/>
      <c r="AM1171" s="3"/>
      <c r="AN1171" s="3"/>
      <c r="AO1171" s="3"/>
      <c r="AP1171" s="3"/>
      <c r="AQ1171" s="3"/>
      <c r="AR1171" s="3"/>
      <c r="AS1171" s="3"/>
      <c r="AT1171" s="3"/>
      <c r="AU1171" s="3"/>
      <c r="AV1171" s="3"/>
      <c r="AW1171" s="3"/>
      <c r="AX1171" s="3"/>
      <c r="AY1171" s="3"/>
      <c r="AZ1171" s="3"/>
      <c r="BA1171" s="3"/>
      <c r="BB1171" s="3"/>
      <c r="BC1171" s="3"/>
      <c r="BD1171" s="3"/>
      <c r="BE1171" s="3"/>
      <c r="BF1171" s="3"/>
      <c r="BG1171" s="3"/>
      <c r="BH1171" s="3"/>
      <c r="BI1171" s="3"/>
      <c r="BJ1171" s="3"/>
      <c r="BK1171" s="3"/>
      <c r="BL1171" s="3"/>
      <c r="BM1171" s="3"/>
      <c r="BN1171" s="3"/>
      <c r="BO1171" s="3"/>
      <c r="BP1171" s="3"/>
      <c r="BQ1171" s="3"/>
      <c r="BR1171" s="3"/>
      <c r="BS1171" s="3"/>
      <c r="BT1171" s="3"/>
      <c r="BU1171" s="3"/>
      <c r="BV1171" s="3"/>
      <c r="BW1171" s="3"/>
      <c r="BX1171" s="3"/>
      <c r="BY1171" s="3"/>
      <c r="BZ1171" s="3"/>
    </row>
    <row r="1172">
      <c r="A1172" s="20"/>
      <c r="B1172" s="20"/>
      <c r="C1172" s="3"/>
      <c r="D1172" s="3"/>
      <c r="E1172" s="3"/>
      <c r="F1172" s="3"/>
      <c r="G1172" s="3"/>
      <c r="H1172" s="3"/>
      <c r="I1172" s="3"/>
      <c r="J1172" s="3"/>
      <c r="K1172" s="3"/>
      <c r="L1172" s="3"/>
      <c r="M1172" s="3"/>
      <c r="N1172" s="3"/>
      <c r="O1172" s="3"/>
      <c r="P1172" s="3"/>
      <c r="Q1172" s="3"/>
      <c r="R1172" s="3"/>
      <c r="S1172" s="3"/>
      <c r="T1172" s="3"/>
      <c r="U1172" s="3"/>
      <c r="V1172" s="3"/>
      <c r="W1172" s="3"/>
      <c r="X1172" s="3"/>
      <c r="Y1172" s="3"/>
      <c r="Z1172" s="3"/>
      <c r="AA1172" s="3"/>
      <c r="AB1172" s="3"/>
      <c r="AC1172" s="3"/>
      <c r="AD1172" s="3"/>
      <c r="AE1172" s="3"/>
      <c r="AF1172" s="3"/>
      <c r="AG1172" s="3"/>
      <c r="AH1172" s="3"/>
      <c r="AI1172" s="3"/>
      <c r="AJ1172" s="3"/>
      <c r="AK1172" s="3"/>
      <c r="AL1172" s="3"/>
      <c r="AM1172" s="3"/>
      <c r="AN1172" s="3"/>
      <c r="AO1172" s="3"/>
      <c r="AP1172" s="3"/>
      <c r="AQ1172" s="3"/>
      <c r="AR1172" s="3"/>
      <c r="AS1172" s="3"/>
      <c r="AT1172" s="3"/>
      <c r="AU1172" s="3"/>
      <c r="AV1172" s="3"/>
      <c r="AW1172" s="3"/>
      <c r="AX1172" s="3"/>
      <c r="AY1172" s="3"/>
      <c r="AZ1172" s="3"/>
      <c r="BA1172" s="3"/>
      <c r="BB1172" s="3"/>
      <c r="BC1172" s="3"/>
      <c r="BD1172" s="3"/>
      <c r="BE1172" s="3"/>
      <c r="BF1172" s="3"/>
      <c r="BG1172" s="3"/>
      <c r="BH1172" s="3"/>
      <c r="BI1172" s="3"/>
      <c r="BJ1172" s="3"/>
      <c r="BK1172" s="3"/>
      <c r="BL1172" s="3"/>
      <c r="BM1172" s="3"/>
      <c r="BN1172" s="3"/>
      <c r="BO1172" s="3"/>
      <c r="BP1172" s="3"/>
      <c r="BQ1172" s="3"/>
      <c r="BR1172" s="3"/>
      <c r="BS1172" s="3"/>
      <c r="BT1172" s="3"/>
      <c r="BU1172" s="3"/>
      <c r="BV1172" s="3"/>
      <c r="BW1172" s="3"/>
      <c r="BX1172" s="3"/>
      <c r="BY1172" s="3"/>
      <c r="BZ1172" s="3"/>
    </row>
    <row r="1173">
      <c r="A1173" s="20"/>
      <c r="B1173" s="20"/>
      <c r="C1173" s="3"/>
      <c r="D1173" s="3"/>
      <c r="E1173" s="3"/>
      <c r="F1173" s="3"/>
      <c r="G1173" s="3"/>
      <c r="H1173" s="3"/>
      <c r="I1173" s="3"/>
      <c r="J1173" s="3"/>
      <c r="K1173" s="3"/>
      <c r="L1173" s="3"/>
      <c r="M1173" s="3"/>
      <c r="N1173" s="3"/>
      <c r="O1173" s="3"/>
      <c r="P1173" s="3"/>
      <c r="Q1173" s="3"/>
      <c r="R1173" s="3"/>
      <c r="S1173" s="3"/>
      <c r="T1173" s="3"/>
      <c r="U1173" s="3"/>
      <c r="V1173" s="3"/>
      <c r="W1173" s="3"/>
      <c r="X1173" s="3"/>
      <c r="Y1173" s="3"/>
      <c r="Z1173" s="3"/>
      <c r="AA1173" s="3"/>
      <c r="AB1173" s="3"/>
      <c r="AC1173" s="3"/>
      <c r="AD1173" s="3"/>
      <c r="AE1173" s="3"/>
      <c r="AF1173" s="3"/>
      <c r="AG1173" s="3"/>
      <c r="AH1173" s="3"/>
      <c r="AI1173" s="3"/>
      <c r="AJ1173" s="3"/>
      <c r="AK1173" s="3"/>
      <c r="AL1173" s="3"/>
      <c r="AM1173" s="3"/>
      <c r="AN1173" s="3"/>
      <c r="AO1173" s="3"/>
      <c r="AP1173" s="3"/>
      <c r="AQ1173" s="3"/>
      <c r="AR1173" s="3"/>
      <c r="AS1173" s="3"/>
      <c r="AT1173" s="3"/>
      <c r="AU1173" s="3"/>
      <c r="AV1173" s="3"/>
      <c r="AW1173" s="3"/>
      <c r="AX1173" s="3"/>
      <c r="AY1173" s="3"/>
      <c r="AZ1173" s="3"/>
      <c r="BA1173" s="3"/>
      <c r="BB1173" s="3"/>
      <c r="BC1173" s="3"/>
      <c r="BD1173" s="3"/>
      <c r="BE1173" s="3"/>
      <c r="BF1173" s="3"/>
      <c r="BG1173" s="3"/>
      <c r="BH1173" s="3"/>
      <c r="BI1173" s="3"/>
      <c r="BJ1173" s="3"/>
      <c r="BK1173" s="3"/>
      <c r="BL1173" s="3"/>
      <c r="BM1173" s="3"/>
      <c r="BN1173" s="3"/>
      <c r="BO1173" s="3"/>
      <c r="BP1173" s="3"/>
      <c r="BQ1173" s="3"/>
      <c r="BR1173" s="3"/>
      <c r="BS1173" s="3"/>
      <c r="BT1173" s="3"/>
      <c r="BU1173" s="3"/>
      <c r="BV1173" s="3"/>
      <c r="BW1173" s="3"/>
      <c r="BX1173" s="3"/>
      <c r="BY1173" s="3"/>
      <c r="BZ1173" s="3"/>
    </row>
    <row r="1174">
      <c r="A1174" s="20"/>
      <c r="B1174" s="20"/>
      <c r="C1174" s="3"/>
      <c r="D1174" s="3"/>
      <c r="E1174" s="3"/>
      <c r="F1174" s="3"/>
      <c r="G1174" s="3"/>
      <c r="H1174" s="3"/>
      <c r="I1174" s="3"/>
      <c r="J1174" s="3"/>
      <c r="K1174" s="3"/>
      <c r="L1174" s="3"/>
      <c r="M1174" s="3"/>
      <c r="N1174" s="3"/>
      <c r="O1174" s="3"/>
      <c r="P1174" s="3"/>
      <c r="Q1174" s="3"/>
      <c r="R1174" s="3"/>
      <c r="S1174" s="3"/>
      <c r="T1174" s="3"/>
      <c r="U1174" s="3"/>
      <c r="V1174" s="3"/>
      <c r="W1174" s="3"/>
      <c r="X1174" s="3"/>
      <c r="Y1174" s="3"/>
      <c r="Z1174" s="3"/>
      <c r="AA1174" s="3"/>
      <c r="AB1174" s="3"/>
      <c r="AC1174" s="3"/>
      <c r="AD1174" s="3"/>
      <c r="AE1174" s="3"/>
      <c r="AF1174" s="3"/>
      <c r="AG1174" s="3"/>
      <c r="AH1174" s="3"/>
      <c r="AI1174" s="3"/>
      <c r="AJ1174" s="3"/>
      <c r="AK1174" s="3"/>
      <c r="AL1174" s="3"/>
      <c r="AM1174" s="3"/>
      <c r="AN1174" s="3"/>
      <c r="AO1174" s="3"/>
      <c r="AP1174" s="3"/>
      <c r="AQ1174" s="3"/>
      <c r="AR1174" s="3"/>
      <c r="AS1174" s="3"/>
      <c r="AT1174" s="3"/>
      <c r="AU1174" s="3"/>
      <c r="AV1174" s="3"/>
      <c r="AW1174" s="3"/>
      <c r="AX1174" s="3"/>
      <c r="AY1174" s="3"/>
      <c r="AZ1174" s="3"/>
      <c r="BA1174" s="3"/>
      <c r="BB1174" s="3"/>
      <c r="BC1174" s="3"/>
      <c r="BD1174" s="3"/>
      <c r="BE1174" s="3"/>
      <c r="BF1174" s="3"/>
      <c r="BG1174" s="3"/>
      <c r="BH1174" s="3"/>
      <c r="BI1174" s="3"/>
      <c r="BJ1174" s="3"/>
      <c r="BK1174" s="3"/>
      <c r="BL1174" s="3"/>
      <c r="BM1174" s="3"/>
      <c r="BN1174" s="3"/>
      <c r="BO1174" s="3"/>
      <c r="BP1174" s="3"/>
      <c r="BQ1174" s="3"/>
      <c r="BR1174" s="3"/>
      <c r="BS1174" s="3"/>
      <c r="BT1174" s="3"/>
      <c r="BU1174" s="3"/>
      <c r="BV1174" s="3"/>
      <c r="BW1174" s="3"/>
      <c r="BX1174" s="3"/>
      <c r="BY1174" s="3"/>
      <c r="BZ1174" s="3"/>
    </row>
    <row r="1175">
      <c r="A1175" s="20"/>
      <c r="B1175" s="20"/>
      <c r="C1175" s="3"/>
      <c r="D1175" s="3"/>
      <c r="E1175" s="3"/>
      <c r="F1175" s="3"/>
      <c r="G1175" s="3"/>
      <c r="H1175" s="3"/>
      <c r="I1175" s="3"/>
      <c r="J1175" s="3"/>
      <c r="K1175" s="3"/>
      <c r="L1175" s="3"/>
      <c r="M1175" s="3"/>
      <c r="N1175" s="3"/>
      <c r="O1175" s="3"/>
      <c r="P1175" s="3"/>
      <c r="Q1175" s="3"/>
      <c r="R1175" s="3"/>
      <c r="S1175" s="3"/>
      <c r="T1175" s="3"/>
      <c r="U1175" s="3"/>
      <c r="V1175" s="3"/>
      <c r="W1175" s="3"/>
      <c r="X1175" s="3"/>
      <c r="Y1175" s="3"/>
      <c r="Z1175" s="3"/>
      <c r="AA1175" s="3"/>
      <c r="AB1175" s="3"/>
      <c r="AC1175" s="3"/>
      <c r="AD1175" s="3"/>
      <c r="AE1175" s="3"/>
      <c r="AF1175" s="3"/>
      <c r="AG1175" s="3"/>
      <c r="AH1175" s="3"/>
      <c r="AI1175" s="3"/>
      <c r="AJ1175" s="3"/>
      <c r="AK1175" s="3"/>
      <c r="AL1175" s="3"/>
      <c r="AM1175" s="3"/>
      <c r="AN1175" s="3"/>
      <c r="AO1175" s="3"/>
      <c r="AP1175" s="3"/>
      <c r="AQ1175" s="3"/>
      <c r="AR1175" s="3"/>
      <c r="AS1175" s="3"/>
      <c r="AT1175" s="3"/>
      <c r="AU1175" s="3"/>
      <c r="AV1175" s="3"/>
      <c r="AW1175" s="3"/>
      <c r="AX1175" s="3"/>
      <c r="AY1175" s="3"/>
      <c r="AZ1175" s="3"/>
      <c r="BA1175" s="3"/>
      <c r="BB1175" s="3"/>
      <c r="BC1175" s="3"/>
      <c r="BD1175" s="3"/>
      <c r="BE1175" s="3"/>
      <c r="BF1175" s="3"/>
      <c r="BG1175" s="3"/>
      <c r="BH1175" s="3"/>
      <c r="BI1175" s="3"/>
      <c r="BJ1175" s="3"/>
      <c r="BK1175" s="3"/>
      <c r="BL1175" s="3"/>
      <c r="BM1175" s="3"/>
      <c r="BN1175" s="3"/>
      <c r="BO1175" s="3"/>
      <c r="BP1175" s="3"/>
      <c r="BQ1175" s="3"/>
      <c r="BR1175" s="3"/>
      <c r="BS1175" s="3"/>
      <c r="BT1175" s="3"/>
      <c r="BU1175" s="3"/>
      <c r="BV1175" s="3"/>
      <c r="BW1175" s="3"/>
      <c r="BX1175" s="3"/>
      <c r="BY1175" s="3"/>
      <c r="BZ1175" s="3"/>
    </row>
    <row r="1176">
      <c r="A1176" s="20"/>
      <c r="B1176" s="20"/>
      <c r="C1176" s="3"/>
      <c r="D1176" s="3"/>
      <c r="E1176" s="3"/>
      <c r="F1176" s="3"/>
      <c r="G1176" s="3"/>
      <c r="H1176" s="3"/>
      <c r="I1176" s="3"/>
      <c r="J1176" s="3"/>
      <c r="K1176" s="3"/>
      <c r="L1176" s="3"/>
      <c r="M1176" s="3"/>
      <c r="N1176" s="3"/>
      <c r="O1176" s="3"/>
      <c r="P1176" s="3"/>
      <c r="Q1176" s="3"/>
      <c r="R1176" s="3"/>
      <c r="S1176" s="3"/>
      <c r="T1176" s="3"/>
      <c r="U1176" s="3"/>
      <c r="V1176" s="3"/>
      <c r="W1176" s="3"/>
      <c r="X1176" s="3"/>
      <c r="Y1176" s="3"/>
      <c r="Z1176" s="3"/>
      <c r="AA1176" s="3"/>
      <c r="AB1176" s="3"/>
      <c r="AC1176" s="3"/>
      <c r="AD1176" s="3"/>
      <c r="AE1176" s="3"/>
      <c r="AF1176" s="3"/>
      <c r="AG1176" s="3"/>
      <c r="AH1176" s="3"/>
      <c r="AI1176" s="3"/>
      <c r="AJ1176" s="3"/>
      <c r="AK1176" s="3"/>
      <c r="AL1176" s="3"/>
      <c r="AM1176" s="3"/>
      <c r="AN1176" s="3"/>
      <c r="AO1176" s="3"/>
      <c r="AP1176" s="3"/>
      <c r="AQ1176" s="3"/>
      <c r="AR1176" s="3"/>
      <c r="AS1176" s="3"/>
      <c r="AT1176" s="3"/>
      <c r="AU1176" s="3"/>
      <c r="AV1176" s="3"/>
      <c r="AW1176" s="3"/>
      <c r="AX1176" s="3"/>
      <c r="AY1176" s="3"/>
      <c r="AZ1176" s="3"/>
      <c r="BA1176" s="3"/>
      <c r="BB1176" s="3"/>
      <c r="BC1176" s="3"/>
      <c r="BD1176" s="3"/>
      <c r="BE1176" s="3"/>
      <c r="BF1176" s="3"/>
      <c r="BG1176" s="3"/>
      <c r="BH1176" s="3"/>
      <c r="BI1176" s="3"/>
      <c r="BJ1176" s="3"/>
      <c r="BK1176" s="3"/>
      <c r="BL1176" s="3"/>
      <c r="BM1176" s="3"/>
      <c r="BN1176" s="3"/>
      <c r="BO1176" s="3"/>
      <c r="BP1176" s="3"/>
      <c r="BQ1176" s="3"/>
      <c r="BR1176" s="3"/>
      <c r="BS1176" s="3"/>
      <c r="BT1176" s="3"/>
      <c r="BU1176" s="3"/>
      <c r="BV1176" s="3"/>
      <c r="BW1176" s="3"/>
      <c r="BX1176" s="3"/>
      <c r="BY1176" s="3"/>
      <c r="BZ1176" s="3"/>
    </row>
    <row r="1177">
      <c r="A1177" s="20"/>
      <c r="B1177" s="20"/>
      <c r="C1177" s="3"/>
      <c r="D1177" s="3"/>
      <c r="E1177" s="3"/>
      <c r="F1177" s="3"/>
      <c r="G1177" s="3"/>
      <c r="H1177" s="3"/>
      <c r="I1177" s="3"/>
      <c r="J1177" s="3"/>
      <c r="K1177" s="3"/>
      <c r="L1177" s="3"/>
      <c r="M1177" s="3"/>
      <c r="N1177" s="3"/>
      <c r="O1177" s="3"/>
      <c r="P1177" s="3"/>
      <c r="Q1177" s="3"/>
      <c r="R1177" s="3"/>
      <c r="S1177" s="3"/>
      <c r="T1177" s="3"/>
      <c r="U1177" s="3"/>
      <c r="V1177" s="3"/>
      <c r="W1177" s="3"/>
      <c r="X1177" s="3"/>
      <c r="Y1177" s="3"/>
      <c r="Z1177" s="3"/>
      <c r="AA1177" s="3"/>
      <c r="AB1177" s="3"/>
      <c r="AC1177" s="3"/>
      <c r="AD1177" s="3"/>
      <c r="AE1177" s="3"/>
      <c r="AF1177" s="3"/>
      <c r="AG1177" s="3"/>
      <c r="AH1177" s="3"/>
      <c r="AI1177" s="3"/>
      <c r="AJ1177" s="3"/>
      <c r="AK1177" s="3"/>
      <c r="AL1177" s="3"/>
      <c r="AM1177" s="3"/>
      <c r="AN1177" s="3"/>
      <c r="AO1177" s="3"/>
      <c r="AP1177" s="3"/>
      <c r="AQ1177" s="3"/>
      <c r="AR1177" s="3"/>
      <c r="AS1177" s="3"/>
      <c r="AT1177" s="3"/>
      <c r="AU1177" s="3"/>
      <c r="AV1177" s="3"/>
      <c r="AW1177" s="3"/>
      <c r="AX1177" s="3"/>
      <c r="AY1177" s="3"/>
      <c r="AZ1177" s="3"/>
      <c r="BA1177" s="3"/>
      <c r="BB1177" s="3"/>
      <c r="BC1177" s="3"/>
      <c r="BD1177" s="3"/>
      <c r="BE1177" s="3"/>
      <c r="BF1177" s="3"/>
      <c r="BG1177" s="3"/>
      <c r="BH1177" s="3"/>
      <c r="BI1177" s="3"/>
      <c r="BJ1177" s="3"/>
      <c r="BK1177" s="3"/>
      <c r="BL1177" s="3"/>
      <c r="BM1177" s="3"/>
      <c r="BN1177" s="3"/>
      <c r="BO1177" s="3"/>
      <c r="BP1177" s="3"/>
      <c r="BQ1177" s="3"/>
      <c r="BR1177" s="3"/>
      <c r="BS1177" s="3"/>
      <c r="BT1177" s="3"/>
      <c r="BU1177" s="3"/>
      <c r="BV1177" s="3"/>
      <c r="BW1177" s="3"/>
      <c r="BX1177" s="3"/>
      <c r="BY1177" s="3"/>
      <c r="BZ1177" s="3"/>
    </row>
    <row r="1178">
      <c r="A1178" s="20"/>
      <c r="B1178" s="20"/>
      <c r="C1178" s="3"/>
      <c r="D1178" s="3"/>
      <c r="E1178" s="3"/>
      <c r="F1178" s="3"/>
      <c r="G1178" s="3"/>
      <c r="H1178" s="3"/>
      <c r="I1178" s="3"/>
      <c r="J1178" s="3"/>
      <c r="K1178" s="3"/>
      <c r="L1178" s="3"/>
      <c r="M1178" s="3"/>
      <c r="N1178" s="3"/>
      <c r="O1178" s="3"/>
      <c r="P1178" s="3"/>
      <c r="Q1178" s="3"/>
      <c r="R1178" s="3"/>
      <c r="S1178" s="3"/>
      <c r="T1178" s="3"/>
      <c r="U1178" s="3"/>
      <c r="V1178" s="3"/>
      <c r="W1178" s="3"/>
      <c r="X1178" s="3"/>
      <c r="Y1178" s="3"/>
      <c r="Z1178" s="3"/>
      <c r="AA1178" s="3"/>
      <c r="AB1178" s="3"/>
      <c r="AC1178" s="3"/>
      <c r="AD1178" s="3"/>
      <c r="AE1178" s="3"/>
      <c r="AF1178" s="3"/>
      <c r="AG1178" s="3"/>
      <c r="AH1178" s="3"/>
      <c r="AI1178" s="3"/>
      <c r="AJ1178" s="3"/>
      <c r="AK1178" s="3"/>
      <c r="AL1178" s="3"/>
      <c r="AM1178" s="3"/>
      <c r="AN1178" s="3"/>
      <c r="AO1178" s="3"/>
      <c r="AP1178" s="3"/>
      <c r="AQ1178" s="3"/>
      <c r="AR1178" s="3"/>
      <c r="AS1178" s="3"/>
      <c r="AT1178" s="3"/>
      <c r="AU1178" s="3"/>
      <c r="AV1178" s="3"/>
      <c r="AW1178" s="3"/>
      <c r="AX1178" s="3"/>
      <c r="AY1178" s="3"/>
      <c r="AZ1178" s="3"/>
      <c r="BA1178" s="3"/>
      <c r="BB1178" s="3"/>
      <c r="BC1178" s="3"/>
      <c r="BD1178" s="3"/>
      <c r="BE1178" s="3"/>
      <c r="BF1178" s="3"/>
      <c r="BG1178" s="3"/>
      <c r="BH1178" s="3"/>
      <c r="BI1178" s="3"/>
      <c r="BJ1178" s="3"/>
      <c r="BK1178" s="3"/>
      <c r="BL1178" s="3"/>
      <c r="BM1178" s="3"/>
      <c r="BN1178" s="3"/>
      <c r="BO1178" s="3"/>
      <c r="BP1178" s="3"/>
      <c r="BQ1178" s="3"/>
      <c r="BR1178" s="3"/>
      <c r="BS1178" s="3"/>
      <c r="BT1178" s="3"/>
      <c r="BU1178" s="3"/>
      <c r="BV1178" s="3"/>
      <c r="BW1178" s="3"/>
      <c r="BX1178" s="3"/>
      <c r="BY1178" s="3"/>
      <c r="BZ1178" s="3"/>
    </row>
    <row r="1179">
      <c r="A1179" s="20"/>
      <c r="B1179" s="20"/>
      <c r="C1179" s="3"/>
      <c r="D1179" s="3"/>
      <c r="E1179" s="3"/>
      <c r="F1179" s="3"/>
      <c r="G1179" s="3"/>
      <c r="H1179" s="3"/>
      <c r="I1179" s="3"/>
      <c r="J1179" s="3"/>
      <c r="K1179" s="3"/>
      <c r="L1179" s="3"/>
      <c r="M1179" s="3"/>
      <c r="N1179" s="3"/>
      <c r="O1179" s="3"/>
      <c r="P1179" s="3"/>
      <c r="Q1179" s="3"/>
      <c r="R1179" s="3"/>
      <c r="S1179" s="3"/>
      <c r="T1179" s="3"/>
      <c r="U1179" s="3"/>
      <c r="V1179" s="3"/>
      <c r="W1179" s="3"/>
      <c r="X1179" s="3"/>
      <c r="Y1179" s="3"/>
      <c r="Z1179" s="3"/>
      <c r="AA1179" s="3"/>
      <c r="AB1179" s="3"/>
      <c r="AC1179" s="3"/>
      <c r="AD1179" s="3"/>
      <c r="AE1179" s="3"/>
      <c r="AF1179" s="3"/>
      <c r="AG1179" s="3"/>
      <c r="AH1179" s="3"/>
      <c r="AI1179" s="3"/>
      <c r="AJ1179" s="3"/>
      <c r="AK1179" s="3"/>
      <c r="AL1179" s="3"/>
      <c r="AM1179" s="3"/>
      <c r="AN1179" s="3"/>
      <c r="AO1179" s="3"/>
      <c r="AP1179" s="3"/>
      <c r="AQ1179" s="3"/>
      <c r="AR1179" s="3"/>
      <c r="AS1179" s="3"/>
      <c r="AT1179" s="3"/>
      <c r="AU1179" s="3"/>
      <c r="AV1179" s="3"/>
      <c r="AW1179" s="3"/>
      <c r="AX1179" s="3"/>
      <c r="AY1179" s="3"/>
      <c r="AZ1179" s="3"/>
      <c r="BA1179" s="3"/>
      <c r="BB1179" s="3"/>
      <c r="BC1179" s="3"/>
      <c r="BD1179" s="3"/>
      <c r="BE1179" s="3"/>
      <c r="BF1179" s="3"/>
      <c r="BG1179" s="3"/>
      <c r="BH1179" s="3"/>
      <c r="BI1179" s="3"/>
      <c r="BJ1179" s="3"/>
      <c r="BK1179" s="3"/>
      <c r="BL1179" s="3"/>
      <c r="BM1179" s="3"/>
      <c r="BN1179" s="3"/>
      <c r="BO1179" s="3"/>
      <c r="BP1179" s="3"/>
      <c r="BQ1179" s="3"/>
      <c r="BR1179" s="3"/>
      <c r="BS1179" s="3"/>
      <c r="BT1179" s="3"/>
      <c r="BU1179" s="3"/>
      <c r="BV1179" s="3"/>
      <c r="BW1179" s="3"/>
      <c r="BX1179" s="3"/>
      <c r="BY1179" s="3"/>
      <c r="BZ1179" s="3"/>
    </row>
    <row r="1180">
      <c r="A1180" s="20"/>
      <c r="B1180" s="20"/>
      <c r="C1180" s="3"/>
      <c r="D1180" s="3"/>
      <c r="E1180" s="3"/>
      <c r="F1180" s="3"/>
      <c r="G1180" s="3"/>
      <c r="H1180" s="3"/>
      <c r="I1180" s="3"/>
      <c r="J1180" s="3"/>
      <c r="K1180" s="3"/>
      <c r="L1180" s="3"/>
      <c r="M1180" s="3"/>
      <c r="N1180" s="3"/>
      <c r="O1180" s="3"/>
      <c r="P1180" s="3"/>
      <c r="Q1180" s="3"/>
      <c r="R1180" s="3"/>
      <c r="S1180" s="3"/>
      <c r="T1180" s="3"/>
      <c r="U1180" s="3"/>
      <c r="V1180" s="3"/>
      <c r="W1180" s="3"/>
      <c r="X1180" s="3"/>
      <c r="Y1180" s="3"/>
      <c r="Z1180" s="3"/>
      <c r="AA1180" s="3"/>
      <c r="AB1180" s="3"/>
      <c r="AC1180" s="3"/>
      <c r="AD1180" s="3"/>
      <c r="AE1180" s="3"/>
      <c r="AF1180" s="3"/>
      <c r="AG1180" s="3"/>
      <c r="AH1180" s="3"/>
      <c r="AI1180" s="3"/>
      <c r="AJ1180" s="3"/>
      <c r="AK1180" s="3"/>
      <c r="AL1180" s="3"/>
      <c r="AM1180" s="3"/>
      <c r="AN1180" s="3"/>
      <c r="AO1180" s="3"/>
      <c r="AP1180" s="3"/>
      <c r="AQ1180" s="3"/>
      <c r="AR1180" s="3"/>
      <c r="AS1180" s="3"/>
      <c r="AT1180" s="3"/>
      <c r="AU1180" s="3"/>
      <c r="AV1180" s="3"/>
      <c r="AW1180" s="3"/>
      <c r="AX1180" s="3"/>
      <c r="AY1180" s="3"/>
      <c r="AZ1180" s="3"/>
      <c r="BA1180" s="3"/>
      <c r="BB1180" s="3"/>
      <c r="BC1180" s="3"/>
      <c r="BD1180" s="3"/>
      <c r="BE1180" s="3"/>
      <c r="BF1180" s="3"/>
      <c r="BG1180" s="3"/>
      <c r="BH1180" s="3"/>
      <c r="BI1180" s="3"/>
      <c r="BJ1180" s="3"/>
      <c r="BK1180" s="3"/>
      <c r="BL1180" s="3"/>
      <c r="BM1180" s="3"/>
      <c r="BN1180" s="3"/>
      <c r="BO1180" s="3"/>
      <c r="BP1180" s="3"/>
      <c r="BQ1180" s="3"/>
      <c r="BR1180" s="3"/>
      <c r="BS1180" s="3"/>
      <c r="BT1180" s="3"/>
      <c r="BU1180" s="3"/>
      <c r="BV1180" s="3"/>
      <c r="BW1180" s="3"/>
      <c r="BX1180" s="3"/>
      <c r="BY1180" s="3"/>
      <c r="BZ1180" s="3"/>
    </row>
    <row r="1181">
      <c r="A1181" s="20"/>
      <c r="B1181" s="20"/>
      <c r="C1181" s="3"/>
      <c r="D1181" s="3"/>
      <c r="E1181" s="3"/>
      <c r="F1181" s="3"/>
      <c r="G1181" s="3"/>
      <c r="H1181" s="3"/>
      <c r="I1181" s="3"/>
      <c r="J1181" s="3"/>
      <c r="K1181" s="3"/>
      <c r="L1181" s="3"/>
      <c r="M1181" s="3"/>
      <c r="N1181" s="3"/>
      <c r="O1181" s="3"/>
      <c r="P1181" s="3"/>
      <c r="Q1181" s="3"/>
      <c r="R1181" s="3"/>
      <c r="S1181" s="3"/>
      <c r="T1181" s="3"/>
      <c r="U1181" s="3"/>
      <c r="V1181" s="3"/>
      <c r="W1181" s="3"/>
      <c r="X1181" s="3"/>
      <c r="Y1181" s="3"/>
      <c r="Z1181" s="3"/>
      <c r="AA1181" s="3"/>
      <c r="AB1181" s="3"/>
      <c r="AC1181" s="3"/>
      <c r="AD1181" s="3"/>
      <c r="AE1181" s="3"/>
      <c r="AF1181" s="3"/>
      <c r="AG1181" s="3"/>
      <c r="AH1181" s="3"/>
      <c r="AI1181" s="3"/>
      <c r="AJ1181" s="3"/>
      <c r="AK1181" s="3"/>
      <c r="AL1181" s="3"/>
      <c r="AM1181" s="3"/>
      <c r="AN1181" s="3"/>
      <c r="AO1181" s="3"/>
      <c r="AP1181" s="3"/>
      <c r="AQ1181" s="3"/>
      <c r="AR1181" s="3"/>
      <c r="AS1181" s="3"/>
      <c r="AT1181" s="3"/>
      <c r="AU1181" s="3"/>
      <c r="AV1181" s="3"/>
      <c r="AW1181" s="3"/>
      <c r="AX1181" s="3"/>
      <c r="AY1181" s="3"/>
      <c r="AZ1181" s="3"/>
      <c r="BA1181" s="3"/>
      <c r="BB1181" s="3"/>
      <c r="BC1181" s="3"/>
      <c r="BD1181" s="3"/>
      <c r="BE1181" s="3"/>
      <c r="BF1181" s="3"/>
      <c r="BG1181" s="3"/>
      <c r="BH1181" s="3"/>
      <c r="BI1181" s="3"/>
      <c r="BJ1181" s="3"/>
      <c r="BK1181" s="3"/>
      <c r="BL1181" s="3"/>
      <c r="BM1181" s="3"/>
      <c r="BN1181" s="3"/>
      <c r="BO1181" s="3"/>
      <c r="BP1181" s="3"/>
      <c r="BQ1181" s="3"/>
      <c r="BR1181" s="3"/>
      <c r="BS1181" s="3"/>
      <c r="BT1181" s="3"/>
      <c r="BU1181" s="3"/>
      <c r="BV1181" s="3"/>
      <c r="BW1181" s="3"/>
      <c r="BX1181" s="3"/>
      <c r="BY1181" s="3"/>
      <c r="BZ1181" s="3"/>
    </row>
    <row r="1182">
      <c r="A1182" s="20"/>
      <c r="B1182" s="20"/>
      <c r="C1182" s="3"/>
      <c r="D1182" s="3"/>
      <c r="E1182" s="3"/>
      <c r="F1182" s="3"/>
      <c r="G1182" s="3"/>
      <c r="H1182" s="3"/>
      <c r="I1182" s="3"/>
      <c r="J1182" s="3"/>
      <c r="K1182" s="3"/>
      <c r="L1182" s="3"/>
      <c r="M1182" s="3"/>
      <c r="N1182" s="3"/>
      <c r="O1182" s="3"/>
      <c r="P1182" s="3"/>
      <c r="Q1182" s="3"/>
      <c r="R1182" s="3"/>
      <c r="S1182" s="3"/>
      <c r="T1182" s="3"/>
      <c r="U1182" s="3"/>
      <c r="V1182" s="3"/>
      <c r="W1182" s="3"/>
      <c r="X1182" s="3"/>
      <c r="Y1182" s="3"/>
      <c r="Z1182" s="3"/>
      <c r="AA1182" s="3"/>
      <c r="AB1182" s="3"/>
      <c r="AC1182" s="3"/>
      <c r="AD1182" s="3"/>
      <c r="AE1182" s="3"/>
      <c r="AF1182" s="3"/>
      <c r="AG1182" s="3"/>
      <c r="AH1182" s="3"/>
      <c r="AI1182" s="3"/>
      <c r="AJ1182" s="3"/>
      <c r="AK1182" s="3"/>
      <c r="AL1182" s="3"/>
      <c r="AM1182" s="3"/>
      <c r="AN1182" s="3"/>
      <c r="AO1182" s="3"/>
      <c r="AP1182" s="3"/>
      <c r="AQ1182" s="3"/>
      <c r="AR1182" s="3"/>
      <c r="AS1182" s="3"/>
      <c r="AT1182" s="3"/>
      <c r="AU1182" s="3"/>
      <c r="AV1182" s="3"/>
      <c r="AW1182" s="3"/>
      <c r="AX1182" s="3"/>
      <c r="AY1182" s="3"/>
      <c r="AZ1182" s="3"/>
      <c r="BA1182" s="3"/>
      <c r="BB1182" s="3"/>
      <c r="BC1182" s="3"/>
      <c r="BD1182" s="3"/>
      <c r="BE1182" s="3"/>
      <c r="BF1182" s="3"/>
      <c r="BG1182" s="3"/>
      <c r="BH1182" s="3"/>
      <c r="BI1182" s="3"/>
      <c r="BJ1182" s="3"/>
      <c r="BK1182" s="3"/>
      <c r="BL1182" s="3"/>
      <c r="BM1182" s="3"/>
      <c r="BN1182" s="3"/>
      <c r="BO1182" s="3"/>
      <c r="BP1182" s="3"/>
      <c r="BQ1182" s="3"/>
      <c r="BR1182" s="3"/>
      <c r="BS1182" s="3"/>
      <c r="BT1182" s="3"/>
      <c r="BU1182" s="3"/>
      <c r="BV1182" s="3"/>
      <c r="BW1182" s="3"/>
      <c r="BX1182" s="3"/>
      <c r="BY1182" s="3"/>
      <c r="BZ1182" s="3"/>
    </row>
    <row r="1183">
      <c r="A1183" s="20"/>
      <c r="B1183" s="20"/>
      <c r="C1183" s="3"/>
      <c r="D1183" s="3"/>
      <c r="E1183" s="3"/>
      <c r="F1183" s="3"/>
      <c r="G1183" s="3"/>
      <c r="H1183" s="3"/>
      <c r="I1183" s="3"/>
      <c r="J1183" s="3"/>
      <c r="K1183" s="3"/>
      <c r="L1183" s="3"/>
      <c r="M1183" s="3"/>
      <c r="N1183" s="3"/>
      <c r="O1183" s="3"/>
      <c r="P1183" s="3"/>
      <c r="Q1183" s="3"/>
      <c r="R1183" s="3"/>
      <c r="S1183" s="3"/>
      <c r="T1183" s="3"/>
      <c r="U1183" s="3"/>
      <c r="V1183" s="3"/>
      <c r="W1183" s="3"/>
      <c r="X1183" s="3"/>
      <c r="Y1183" s="3"/>
      <c r="Z1183" s="3"/>
      <c r="AA1183" s="3"/>
      <c r="AB1183" s="3"/>
      <c r="AC1183" s="3"/>
      <c r="AD1183" s="3"/>
      <c r="AE1183" s="3"/>
      <c r="AF1183" s="3"/>
      <c r="AG1183" s="3"/>
      <c r="AH1183" s="3"/>
      <c r="AI1183" s="3"/>
      <c r="AJ1183" s="3"/>
      <c r="AK1183" s="3"/>
      <c r="AL1183" s="3"/>
      <c r="AM1183" s="3"/>
      <c r="AN1183" s="3"/>
      <c r="AO1183" s="3"/>
      <c r="AP1183" s="3"/>
      <c r="AQ1183" s="3"/>
      <c r="AR1183" s="3"/>
      <c r="AS1183" s="3"/>
      <c r="AT1183" s="3"/>
      <c r="AU1183" s="3"/>
      <c r="AV1183" s="3"/>
      <c r="AW1183" s="3"/>
      <c r="AX1183" s="3"/>
      <c r="AY1183" s="3"/>
      <c r="AZ1183" s="3"/>
      <c r="BA1183" s="3"/>
      <c r="BB1183" s="3"/>
      <c r="BC1183" s="3"/>
      <c r="BD1183" s="3"/>
      <c r="BE1183" s="3"/>
      <c r="BF1183" s="3"/>
      <c r="BG1183" s="3"/>
      <c r="BH1183" s="3"/>
      <c r="BI1183" s="3"/>
      <c r="BJ1183" s="3"/>
      <c r="BK1183" s="3"/>
      <c r="BL1183" s="3"/>
      <c r="BM1183" s="3"/>
      <c r="BN1183" s="3"/>
      <c r="BO1183" s="3"/>
      <c r="BP1183" s="3"/>
      <c r="BQ1183" s="3"/>
      <c r="BR1183" s="3"/>
      <c r="BS1183" s="3"/>
      <c r="BT1183" s="3"/>
      <c r="BU1183" s="3"/>
      <c r="BV1183" s="3"/>
      <c r="BW1183" s="3"/>
      <c r="BX1183" s="3"/>
      <c r="BY1183" s="3"/>
      <c r="BZ1183" s="3"/>
    </row>
    <row r="1184">
      <c r="A1184" s="20"/>
      <c r="B1184" s="20"/>
      <c r="C1184" s="3"/>
      <c r="D1184" s="3"/>
      <c r="E1184" s="3"/>
      <c r="F1184" s="3"/>
      <c r="G1184" s="3"/>
      <c r="H1184" s="3"/>
      <c r="I1184" s="3"/>
      <c r="J1184" s="3"/>
      <c r="K1184" s="3"/>
      <c r="L1184" s="3"/>
      <c r="M1184" s="3"/>
      <c r="N1184" s="3"/>
      <c r="O1184" s="3"/>
      <c r="P1184" s="3"/>
      <c r="Q1184" s="3"/>
      <c r="R1184" s="3"/>
      <c r="S1184" s="3"/>
      <c r="T1184" s="3"/>
      <c r="U1184" s="3"/>
      <c r="V1184" s="3"/>
      <c r="W1184" s="3"/>
      <c r="X1184" s="3"/>
      <c r="Y1184" s="3"/>
      <c r="Z1184" s="3"/>
      <c r="AA1184" s="3"/>
      <c r="AB1184" s="3"/>
      <c r="AC1184" s="3"/>
      <c r="AD1184" s="3"/>
      <c r="AE1184" s="3"/>
      <c r="AF1184" s="3"/>
      <c r="AG1184" s="3"/>
      <c r="AH1184" s="3"/>
      <c r="AI1184" s="3"/>
      <c r="AJ1184" s="3"/>
      <c r="AK1184" s="3"/>
      <c r="AL1184" s="3"/>
      <c r="AM1184" s="3"/>
      <c r="AN1184" s="3"/>
      <c r="AO1184" s="3"/>
      <c r="AP1184" s="3"/>
      <c r="AQ1184" s="3"/>
      <c r="AR1184" s="3"/>
      <c r="AS1184" s="3"/>
      <c r="AT1184" s="3"/>
      <c r="AU1184" s="3"/>
      <c r="AV1184" s="3"/>
      <c r="AW1184" s="3"/>
      <c r="AX1184" s="3"/>
      <c r="AY1184" s="3"/>
      <c r="AZ1184" s="3"/>
      <c r="BA1184" s="3"/>
      <c r="BB1184" s="3"/>
      <c r="BC1184" s="3"/>
      <c r="BD1184" s="3"/>
      <c r="BE1184" s="3"/>
      <c r="BF1184" s="3"/>
      <c r="BG1184" s="3"/>
      <c r="BH1184" s="3"/>
      <c r="BI1184" s="3"/>
      <c r="BJ1184" s="3"/>
      <c r="BK1184" s="3"/>
      <c r="BL1184" s="3"/>
      <c r="BM1184" s="3"/>
      <c r="BN1184" s="3"/>
      <c r="BO1184" s="3"/>
      <c r="BP1184" s="3"/>
      <c r="BQ1184" s="3"/>
      <c r="BR1184" s="3"/>
      <c r="BS1184" s="3"/>
      <c r="BT1184" s="3"/>
      <c r="BU1184" s="3"/>
      <c r="BV1184" s="3"/>
      <c r="BW1184" s="3"/>
      <c r="BX1184" s="3"/>
      <c r="BY1184" s="3"/>
      <c r="BZ1184" s="3"/>
    </row>
    <row r="1185">
      <c r="A1185" s="20"/>
      <c r="B1185" s="20"/>
      <c r="C1185" s="3"/>
      <c r="D1185" s="3"/>
      <c r="E1185" s="3"/>
      <c r="F1185" s="3"/>
      <c r="G1185" s="3"/>
      <c r="H1185" s="3"/>
      <c r="I1185" s="3"/>
      <c r="J1185" s="3"/>
      <c r="K1185" s="3"/>
      <c r="L1185" s="3"/>
      <c r="M1185" s="3"/>
      <c r="N1185" s="3"/>
      <c r="O1185" s="3"/>
      <c r="P1185" s="3"/>
      <c r="Q1185" s="3"/>
      <c r="R1185" s="3"/>
      <c r="S1185" s="3"/>
      <c r="T1185" s="3"/>
      <c r="U1185" s="3"/>
      <c r="V1185" s="3"/>
      <c r="W1185" s="3"/>
      <c r="X1185" s="3"/>
      <c r="Y1185" s="3"/>
      <c r="Z1185" s="3"/>
      <c r="AA1185" s="3"/>
      <c r="AB1185" s="3"/>
      <c r="AC1185" s="3"/>
      <c r="AD1185" s="3"/>
      <c r="AE1185" s="3"/>
      <c r="AF1185" s="3"/>
      <c r="AG1185" s="3"/>
      <c r="AH1185" s="3"/>
      <c r="AI1185" s="3"/>
      <c r="AJ1185" s="3"/>
      <c r="AK1185" s="3"/>
      <c r="AL1185" s="3"/>
      <c r="AM1185" s="3"/>
      <c r="AN1185" s="3"/>
      <c r="AO1185" s="3"/>
      <c r="AP1185" s="3"/>
      <c r="AQ1185" s="3"/>
      <c r="AR1185" s="3"/>
      <c r="AS1185" s="3"/>
      <c r="AT1185" s="3"/>
      <c r="AU1185" s="3"/>
      <c r="AV1185" s="3"/>
      <c r="AW1185" s="3"/>
      <c r="AX1185" s="3"/>
      <c r="AY1185" s="3"/>
      <c r="AZ1185" s="3"/>
      <c r="BA1185" s="3"/>
      <c r="BB1185" s="3"/>
      <c r="BC1185" s="3"/>
      <c r="BD1185" s="3"/>
      <c r="BE1185" s="3"/>
      <c r="BF1185" s="3"/>
      <c r="BG1185" s="3"/>
      <c r="BH1185" s="3"/>
      <c r="BI1185" s="3"/>
      <c r="BJ1185" s="3"/>
      <c r="BK1185" s="3"/>
      <c r="BL1185" s="3"/>
      <c r="BM1185" s="3"/>
      <c r="BN1185" s="3"/>
      <c r="BO1185" s="3"/>
      <c r="BP1185" s="3"/>
      <c r="BQ1185" s="3"/>
      <c r="BR1185" s="3"/>
      <c r="BS1185" s="3"/>
      <c r="BT1185" s="3"/>
      <c r="BU1185" s="3"/>
      <c r="BV1185" s="3"/>
      <c r="BW1185" s="3"/>
      <c r="BX1185" s="3"/>
      <c r="BY1185" s="3"/>
      <c r="BZ1185" s="3"/>
    </row>
    <row r="1186">
      <c r="A1186" s="20"/>
      <c r="B1186" s="20"/>
      <c r="C1186" s="3"/>
      <c r="D1186" s="3"/>
      <c r="E1186" s="3"/>
      <c r="F1186" s="3"/>
      <c r="G1186" s="3"/>
      <c r="H1186" s="3"/>
      <c r="I1186" s="3"/>
      <c r="J1186" s="3"/>
      <c r="K1186" s="3"/>
      <c r="L1186" s="3"/>
      <c r="M1186" s="3"/>
      <c r="N1186" s="3"/>
      <c r="O1186" s="3"/>
      <c r="P1186" s="3"/>
      <c r="Q1186" s="3"/>
      <c r="R1186" s="3"/>
      <c r="S1186" s="3"/>
      <c r="T1186" s="3"/>
      <c r="U1186" s="3"/>
      <c r="V1186" s="3"/>
      <c r="W1186" s="3"/>
      <c r="X1186" s="3"/>
      <c r="Y1186" s="3"/>
      <c r="Z1186" s="3"/>
      <c r="AA1186" s="3"/>
      <c r="AB1186" s="3"/>
      <c r="AC1186" s="3"/>
      <c r="AD1186" s="3"/>
      <c r="AE1186" s="3"/>
      <c r="AF1186" s="3"/>
      <c r="AG1186" s="3"/>
      <c r="AH1186" s="3"/>
      <c r="AI1186" s="3"/>
      <c r="AJ1186" s="3"/>
      <c r="AK1186" s="3"/>
      <c r="AL1186" s="3"/>
      <c r="AM1186" s="3"/>
      <c r="AN1186" s="3"/>
      <c r="AO1186" s="3"/>
      <c r="AP1186" s="3"/>
      <c r="AQ1186" s="3"/>
      <c r="AR1186" s="3"/>
      <c r="AS1186" s="3"/>
      <c r="AT1186" s="3"/>
      <c r="AU1186" s="3"/>
      <c r="AV1186" s="3"/>
      <c r="AW1186" s="3"/>
      <c r="AX1186" s="3"/>
      <c r="AY1186" s="3"/>
      <c r="AZ1186" s="3"/>
      <c r="BA1186" s="3"/>
      <c r="BB1186" s="3"/>
      <c r="BC1186" s="3"/>
      <c r="BD1186" s="3"/>
      <c r="BE1186" s="3"/>
      <c r="BF1186" s="3"/>
      <c r="BG1186" s="3"/>
      <c r="BH1186" s="3"/>
      <c r="BI1186" s="3"/>
      <c r="BJ1186" s="3"/>
      <c r="BK1186" s="3"/>
      <c r="BL1186" s="3"/>
      <c r="BM1186" s="3"/>
      <c r="BN1186" s="3"/>
      <c r="BO1186" s="3"/>
      <c r="BP1186" s="3"/>
      <c r="BQ1186" s="3"/>
      <c r="BR1186" s="3"/>
      <c r="BS1186" s="3"/>
      <c r="BT1186" s="3"/>
      <c r="BU1186" s="3"/>
      <c r="BV1186" s="3"/>
      <c r="BW1186" s="3"/>
      <c r="BX1186" s="3"/>
      <c r="BY1186" s="3"/>
      <c r="BZ1186" s="3"/>
    </row>
    <row r="1187">
      <c r="A1187" s="20"/>
      <c r="B1187" s="20"/>
      <c r="C1187" s="3"/>
      <c r="D1187" s="3"/>
      <c r="E1187" s="3"/>
      <c r="F1187" s="3"/>
      <c r="G1187" s="3"/>
      <c r="H1187" s="3"/>
      <c r="I1187" s="3"/>
      <c r="J1187" s="3"/>
      <c r="K1187" s="3"/>
      <c r="L1187" s="3"/>
      <c r="M1187" s="3"/>
      <c r="N1187" s="3"/>
      <c r="O1187" s="3"/>
      <c r="P1187" s="3"/>
      <c r="Q1187" s="3"/>
      <c r="R1187" s="3"/>
      <c r="S1187" s="3"/>
      <c r="T1187" s="3"/>
      <c r="U1187" s="3"/>
      <c r="V1187" s="3"/>
      <c r="W1187" s="3"/>
      <c r="X1187" s="3"/>
      <c r="Y1187" s="3"/>
      <c r="Z1187" s="3"/>
      <c r="AA1187" s="3"/>
      <c r="AB1187" s="3"/>
      <c r="AC1187" s="3"/>
      <c r="AD1187" s="3"/>
      <c r="AE1187" s="3"/>
      <c r="AF1187" s="3"/>
      <c r="AG1187" s="3"/>
      <c r="AH1187" s="3"/>
      <c r="AI1187" s="3"/>
      <c r="AJ1187" s="3"/>
      <c r="AK1187" s="3"/>
      <c r="AL1187" s="3"/>
      <c r="AM1187" s="3"/>
      <c r="AN1187" s="3"/>
      <c r="AO1187" s="3"/>
      <c r="AP1187" s="3"/>
      <c r="AQ1187" s="3"/>
      <c r="AR1187" s="3"/>
      <c r="AS1187" s="3"/>
      <c r="AT1187" s="3"/>
      <c r="AU1187" s="3"/>
      <c r="AV1187" s="3"/>
      <c r="AW1187" s="3"/>
      <c r="AX1187" s="3"/>
      <c r="AY1187" s="3"/>
      <c r="AZ1187" s="3"/>
      <c r="BA1187" s="3"/>
      <c r="BB1187" s="3"/>
      <c r="BC1187" s="3"/>
      <c r="BD1187" s="3"/>
      <c r="BE1187" s="3"/>
      <c r="BF1187" s="3"/>
      <c r="BG1187" s="3"/>
      <c r="BH1187" s="3"/>
      <c r="BI1187" s="3"/>
      <c r="BJ1187" s="3"/>
      <c r="BK1187" s="3"/>
      <c r="BL1187" s="3"/>
      <c r="BM1187" s="3"/>
      <c r="BN1187" s="3"/>
      <c r="BO1187" s="3"/>
      <c r="BP1187" s="3"/>
      <c r="BQ1187" s="3"/>
      <c r="BR1187" s="3"/>
      <c r="BS1187" s="3"/>
      <c r="BT1187" s="3"/>
      <c r="BU1187" s="3"/>
      <c r="BV1187" s="3"/>
      <c r="BW1187" s="3"/>
      <c r="BX1187" s="3"/>
      <c r="BY1187" s="3"/>
      <c r="BZ1187" s="3"/>
    </row>
    <row r="1188">
      <c r="A1188" s="20"/>
      <c r="B1188" s="20"/>
      <c r="C1188" s="3"/>
      <c r="D1188" s="3"/>
      <c r="E1188" s="3"/>
      <c r="F1188" s="3"/>
      <c r="G1188" s="3"/>
      <c r="H1188" s="3"/>
      <c r="I1188" s="3"/>
      <c r="J1188" s="3"/>
      <c r="K1188" s="3"/>
      <c r="L1188" s="3"/>
      <c r="M1188" s="3"/>
      <c r="N1188" s="3"/>
      <c r="O1188" s="3"/>
      <c r="P1188" s="3"/>
      <c r="Q1188" s="3"/>
      <c r="R1188" s="3"/>
      <c r="S1188" s="3"/>
      <c r="T1188" s="3"/>
      <c r="U1188" s="3"/>
      <c r="V1188" s="3"/>
      <c r="W1188" s="3"/>
      <c r="X1188" s="3"/>
      <c r="Y1188" s="3"/>
      <c r="Z1188" s="3"/>
      <c r="AA1188" s="3"/>
      <c r="AB1188" s="3"/>
      <c r="AC1188" s="3"/>
      <c r="AD1188" s="3"/>
      <c r="AE1188" s="3"/>
      <c r="AF1188" s="3"/>
      <c r="AG1188" s="3"/>
      <c r="AH1188" s="3"/>
      <c r="AI1188" s="3"/>
      <c r="AJ1188" s="3"/>
      <c r="AK1188" s="3"/>
      <c r="AL1188" s="3"/>
      <c r="AM1188" s="3"/>
      <c r="AN1188" s="3"/>
      <c r="AO1188" s="3"/>
      <c r="AP1188" s="3"/>
      <c r="AQ1188" s="3"/>
      <c r="AR1188" s="3"/>
      <c r="AS1188" s="3"/>
      <c r="AT1188" s="3"/>
      <c r="AU1188" s="3"/>
      <c r="AV1188" s="3"/>
      <c r="AW1188" s="3"/>
      <c r="AX1188" s="3"/>
      <c r="AY1188" s="3"/>
      <c r="AZ1188" s="3"/>
      <c r="BA1188" s="3"/>
      <c r="BB1188" s="3"/>
      <c r="BC1188" s="3"/>
      <c r="BD1188" s="3"/>
      <c r="BE1188" s="3"/>
      <c r="BF1188" s="3"/>
      <c r="BG1188" s="3"/>
      <c r="BH1188" s="3"/>
      <c r="BI1188" s="3"/>
      <c r="BJ1188" s="3"/>
      <c r="BK1188" s="3"/>
      <c r="BL1188" s="3"/>
      <c r="BM1188" s="3"/>
      <c r="BN1188" s="3"/>
      <c r="BO1188" s="3"/>
      <c r="BP1188" s="3"/>
      <c r="BQ1188" s="3"/>
      <c r="BR1188" s="3"/>
      <c r="BS1188" s="3"/>
      <c r="BT1188" s="3"/>
      <c r="BU1188" s="3"/>
      <c r="BV1188" s="3"/>
      <c r="BW1188" s="3"/>
      <c r="BX1188" s="3"/>
      <c r="BY1188" s="3"/>
      <c r="BZ1188" s="3"/>
    </row>
    <row r="1189">
      <c r="A1189" s="20"/>
      <c r="B1189" s="20"/>
      <c r="C1189" s="3"/>
      <c r="D1189" s="3"/>
      <c r="E1189" s="3"/>
      <c r="F1189" s="3"/>
      <c r="G1189" s="3"/>
      <c r="H1189" s="3"/>
      <c r="I1189" s="3"/>
      <c r="J1189" s="3"/>
      <c r="K1189" s="3"/>
      <c r="L1189" s="3"/>
      <c r="M1189" s="3"/>
      <c r="N1189" s="3"/>
      <c r="O1189" s="3"/>
      <c r="P1189" s="3"/>
      <c r="Q1189" s="3"/>
      <c r="R1189" s="3"/>
      <c r="S1189" s="3"/>
      <c r="T1189" s="3"/>
      <c r="U1189" s="3"/>
      <c r="V1189" s="3"/>
      <c r="W1189" s="3"/>
      <c r="X1189" s="3"/>
      <c r="Y1189" s="3"/>
      <c r="Z1189" s="3"/>
      <c r="AA1189" s="3"/>
      <c r="AB1189" s="3"/>
      <c r="AC1189" s="3"/>
      <c r="AD1189" s="3"/>
      <c r="AE1189" s="3"/>
      <c r="AF1189" s="3"/>
      <c r="AG1189" s="3"/>
      <c r="AH1189" s="3"/>
      <c r="AI1189" s="3"/>
      <c r="AJ1189" s="3"/>
      <c r="AK1189" s="3"/>
      <c r="AL1189" s="3"/>
      <c r="AM1189" s="3"/>
      <c r="AN1189" s="3"/>
      <c r="AO1189" s="3"/>
      <c r="AP1189" s="3"/>
      <c r="AQ1189" s="3"/>
      <c r="AR1189" s="3"/>
      <c r="AS1189" s="3"/>
      <c r="AT1189" s="3"/>
      <c r="AU1189" s="3"/>
      <c r="AV1189" s="3"/>
      <c r="AW1189" s="3"/>
      <c r="AX1189" s="3"/>
      <c r="AY1189" s="3"/>
      <c r="AZ1189" s="3"/>
      <c r="BA1189" s="3"/>
      <c r="BB1189" s="3"/>
      <c r="BC1189" s="3"/>
      <c r="BD1189" s="3"/>
      <c r="BE1189" s="3"/>
      <c r="BF1189" s="3"/>
      <c r="BG1189" s="3"/>
      <c r="BH1189" s="3"/>
      <c r="BI1189" s="3"/>
      <c r="BJ1189" s="3"/>
      <c r="BK1189" s="3"/>
      <c r="BL1189" s="3"/>
      <c r="BM1189" s="3"/>
      <c r="BN1189" s="3"/>
      <c r="BO1189" s="3"/>
      <c r="BP1189" s="3"/>
      <c r="BQ1189" s="3"/>
      <c r="BR1189" s="3"/>
      <c r="BS1189" s="3"/>
      <c r="BT1189" s="3"/>
      <c r="BU1189" s="3"/>
      <c r="BV1189" s="3"/>
      <c r="BW1189" s="3"/>
      <c r="BX1189" s="3"/>
      <c r="BY1189" s="3"/>
      <c r="BZ1189" s="3"/>
    </row>
    <row r="1190">
      <c r="A1190" s="20"/>
      <c r="B1190" s="20"/>
      <c r="C1190" s="3"/>
      <c r="D1190" s="3"/>
      <c r="E1190" s="3"/>
      <c r="F1190" s="3"/>
      <c r="G1190" s="3"/>
      <c r="H1190" s="3"/>
      <c r="I1190" s="3"/>
      <c r="J1190" s="3"/>
      <c r="K1190" s="3"/>
      <c r="L1190" s="3"/>
      <c r="M1190" s="3"/>
      <c r="N1190" s="3"/>
      <c r="O1190" s="3"/>
      <c r="P1190" s="3"/>
      <c r="Q1190" s="3"/>
      <c r="R1190" s="3"/>
      <c r="S1190" s="3"/>
      <c r="T1190" s="3"/>
      <c r="U1190" s="3"/>
      <c r="V1190" s="3"/>
      <c r="W1190" s="3"/>
      <c r="X1190" s="3"/>
      <c r="Y1190" s="3"/>
      <c r="Z1190" s="3"/>
      <c r="AA1190" s="3"/>
      <c r="AB1190" s="3"/>
      <c r="AC1190" s="3"/>
      <c r="AD1190" s="3"/>
      <c r="AE1190" s="3"/>
      <c r="AF1190" s="3"/>
      <c r="AG1190" s="3"/>
      <c r="AH1190" s="3"/>
      <c r="AI1190" s="3"/>
      <c r="AJ1190" s="3"/>
      <c r="AK1190" s="3"/>
      <c r="AL1190" s="3"/>
      <c r="AM1190" s="3"/>
      <c r="AN1190" s="3"/>
      <c r="AO1190" s="3"/>
      <c r="AP1190" s="3"/>
      <c r="AQ1190" s="3"/>
      <c r="AR1190" s="3"/>
      <c r="AS1190" s="3"/>
      <c r="AT1190" s="3"/>
      <c r="AU1190" s="3"/>
      <c r="AV1190" s="3"/>
      <c r="AW1190" s="3"/>
      <c r="AX1190" s="3"/>
      <c r="AY1190" s="3"/>
      <c r="AZ1190" s="3"/>
      <c r="BA1190" s="3"/>
      <c r="BB1190" s="3"/>
      <c r="BC1190" s="3"/>
      <c r="BD1190" s="3"/>
      <c r="BE1190" s="3"/>
      <c r="BF1190" s="3"/>
      <c r="BG1190" s="3"/>
      <c r="BH1190" s="3"/>
      <c r="BI1190" s="3"/>
      <c r="BJ1190" s="3"/>
      <c r="BK1190" s="3"/>
      <c r="BL1190" s="3"/>
      <c r="BM1190" s="3"/>
      <c r="BN1190" s="3"/>
      <c r="BO1190" s="3"/>
      <c r="BP1190" s="3"/>
      <c r="BQ1190" s="3"/>
      <c r="BR1190" s="3"/>
      <c r="BS1190" s="3"/>
      <c r="BT1190" s="3"/>
      <c r="BU1190" s="3"/>
      <c r="BV1190" s="3"/>
      <c r="BW1190" s="3"/>
      <c r="BX1190" s="3"/>
      <c r="BY1190" s="3"/>
      <c r="BZ1190" s="3"/>
    </row>
    <row r="1191">
      <c r="A1191" s="20"/>
      <c r="B1191" s="20"/>
      <c r="C1191" s="3"/>
      <c r="D1191" s="3"/>
      <c r="E1191" s="3"/>
      <c r="F1191" s="3"/>
      <c r="G1191" s="3"/>
      <c r="H1191" s="3"/>
      <c r="I1191" s="3"/>
      <c r="J1191" s="3"/>
      <c r="K1191" s="3"/>
      <c r="L1191" s="3"/>
      <c r="M1191" s="3"/>
      <c r="N1191" s="3"/>
      <c r="O1191" s="3"/>
      <c r="P1191" s="3"/>
      <c r="Q1191" s="3"/>
      <c r="R1191" s="3"/>
      <c r="S1191" s="3"/>
      <c r="T1191" s="3"/>
      <c r="U1191" s="3"/>
      <c r="V1191" s="3"/>
      <c r="W1191" s="3"/>
      <c r="X1191" s="3"/>
      <c r="Y1191" s="3"/>
      <c r="Z1191" s="3"/>
      <c r="AA1191" s="3"/>
      <c r="AB1191" s="3"/>
      <c r="AC1191" s="3"/>
      <c r="AD1191" s="3"/>
      <c r="AE1191" s="3"/>
      <c r="AF1191" s="3"/>
      <c r="AG1191" s="3"/>
      <c r="AH1191" s="3"/>
      <c r="AI1191" s="3"/>
      <c r="AJ1191" s="3"/>
      <c r="AK1191" s="3"/>
      <c r="AL1191" s="3"/>
      <c r="AM1191" s="3"/>
      <c r="AN1191" s="3"/>
      <c r="AO1191" s="3"/>
      <c r="AP1191" s="3"/>
      <c r="AQ1191" s="3"/>
      <c r="AR1191" s="3"/>
      <c r="AS1191" s="3"/>
      <c r="AT1191" s="3"/>
      <c r="AU1191" s="3"/>
      <c r="AV1191" s="3"/>
      <c r="AW1191" s="3"/>
      <c r="AX1191" s="3"/>
      <c r="AY1191" s="3"/>
      <c r="AZ1191" s="3"/>
      <c r="BA1191" s="3"/>
      <c r="BB1191" s="3"/>
      <c r="BC1191" s="3"/>
      <c r="BD1191" s="3"/>
      <c r="BE1191" s="3"/>
      <c r="BF1191" s="3"/>
      <c r="BG1191" s="3"/>
      <c r="BH1191" s="3"/>
      <c r="BI1191" s="3"/>
      <c r="BJ1191" s="3"/>
      <c r="BK1191" s="3"/>
      <c r="BL1191" s="3"/>
      <c r="BM1191" s="3"/>
      <c r="BN1191" s="3"/>
      <c r="BO1191" s="3"/>
      <c r="BP1191" s="3"/>
      <c r="BQ1191" s="3"/>
      <c r="BR1191" s="3"/>
      <c r="BS1191" s="3"/>
      <c r="BT1191" s="3"/>
      <c r="BU1191" s="3"/>
      <c r="BV1191" s="3"/>
      <c r="BW1191" s="3"/>
      <c r="BX1191" s="3"/>
      <c r="BY1191" s="3"/>
      <c r="BZ1191" s="3"/>
    </row>
    <row r="1192">
      <c r="A1192" s="20"/>
      <c r="B1192" s="20"/>
      <c r="C1192" s="3"/>
      <c r="D1192" s="3"/>
      <c r="E1192" s="3"/>
      <c r="F1192" s="3"/>
      <c r="G1192" s="3"/>
      <c r="H1192" s="3"/>
      <c r="I1192" s="3"/>
      <c r="J1192" s="3"/>
      <c r="K1192" s="3"/>
      <c r="L1192" s="3"/>
      <c r="M1192" s="3"/>
      <c r="N1192" s="3"/>
      <c r="O1192" s="3"/>
      <c r="P1192" s="3"/>
      <c r="Q1192" s="3"/>
      <c r="R1192" s="3"/>
      <c r="S1192" s="3"/>
      <c r="T1192" s="3"/>
      <c r="U1192" s="3"/>
      <c r="V1192" s="3"/>
      <c r="W1192" s="3"/>
      <c r="X1192" s="3"/>
      <c r="Y1192" s="3"/>
      <c r="Z1192" s="3"/>
      <c r="AA1192" s="3"/>
      <c r="AB1192" s="3"/>
      <c r="AC1192" s="3"/>
      <c r="AD1192" s="3"/>
      <c r="AE1192" s="3"/>
      <c r="AF1192" s="3"/>
      <c r="AG1192" s="3"/>
      <c r="AH1192" s="3"/>
      <c r="AI1192" s="3"/>
      <c r="AJ1192" s="3"/>
      <c r="AK1192" s="3"/>
      <c r="AL1192" s="3"/>
      <c r="AM1192" s="3"/>
      <c r="AN1192" s="3"/>
      <c r="AO1192" s="3"/>
      <c r="AP1192" s="3"/>
      <c r="AQ1192" s="3"/>
      <c r="AR1192" s="3"/>
      <c r="AS1192" s="3"/>
      <c r="AT1192" s="3"/>
      <c r="AU1192" s="3"/>
      <c r="AV1192" s="3"/>
      <c r="AW1192" s="3"/>
      <c r="AX1192" s="3"/>
      <c r="AY1192" s="3"/>
      <c r="AZ1192" s="3"/>
      <c r="BA1192" s="3"/>
      <c r="BB1192" s="3"/>
      <c r="BC1192" s="3"/>
      <c r="BD1192" s="3"/>
      <c r="BE1192" s="3"/>
      <c r="BF1192" s="3"/>
      <c r="BG1192" s="3"/>
      <c r="BH1192" s="3"/>
      <c r="BI1192" s="3"/>
      <c r="BJ1192" s="3"/>
      <c r="BK1192" s="3"/>
      <c r="BL1192" s="3"/>
      <c r="BM1192" s="3"/>
      <c r="BN1192" s="3"/>
      <c r="BO1192" s="3"/>
      <c r="BP1192" s="3"/>
      <c r="BQ1192" s="3"/>
      <c r="BR1192" s="3"/>
      <c r="BS1192" s="3"/>
      <c r="BT1192" s="3"/>
      <c r="BU1192" s="3"/>
      <c r="BV1192" s="3"/>
      <c r="BW1192" s="3"/>
      <c r="BX1192" s="3"/>
      <c r="BY1192" s="3"/>
      <c r="BZ1192" s="3"/>
    </row>
    <row r="1193">
      <c r="A1193" s="20"/>
      <c r="B1193" s="20"/>
      <c r="C1193" s="3"/>
      <c r="D1193" s="3"/>
      <c r="E1193" s="3"/>
      <c r="F1193" s="3"/>
      <c r="G1193" s="3"/>
      <c r="H1193" s="3"/>
      <c r="I1193" s="3"/>
      <c r="J1193" s="3"/>
      <c r="K1193" s="3"/>
      <c r="L1193" s="3"/>
      <c r="M1193" s="3"/>
      <c r="N1193" s="3"/>
      <c r="O1193" s="3"/>
      <c r="P1193" s="3"/>
      <c r="Q1193" s="3"/>
      <c r="R1193" s="3"/>
      <c r="S1193" s="3"/>
      <c r="T1193" s="3"/>
      <c r="U1193" s="3"/>
      <c r="V1193" s="3"/>
      <c r="W1193" s="3"/>
      <c r="X1193" s="3"/>
      <c r="Y1193" s="3"/>
      <c r="Z1193" s="3"/>
      <c r="AA1193" s="3"/>
      <c r="AB1193" s="3"/>
      <c r="AC1193" s="3"/>
      <c r="AD1193" s="3"/>
      <c r="AE1193" s="3"/>
      <c r="AF1193" s="3"/>
      <c r="AG1193" s="3"/>
      <c r="AH1193" s="3"/>
      <c r="AI1193" s="3"/>
      <c r="AJ1193" s="3"/>
      <c r="AK1193" s="3"/>
      <c r="AL1193" s="3"/>
      <c r="AM1193" s="3"/>
      <c r="AN1193" s="3"/>
      <c r="AO1193" s="3"/>
      <c r="AP1193" s="3"/>
      <c r="AQ1193" s="3"/>
      <c r="AR1193" s="3"/>
      <c r="AS1193" s="3"/>
      <c r="AT1193" s="3"/>
      <c r="AU1193" s="3"/>
      <c r="AV1193" s="3"/>
      <c r="AW1193" s="3"/>
      <c r="AX1193" s="3"/>
      <c r="AY1193" s="3"/>
      <c r="AZ1193" s="3"/>
      <c r="BA1193" s="3"/>
      <c r="BB1193" s="3"/>
      <c r="BC1193" s="3"/>
      <c r="BD1193" s="3"/>
      <c r="BE1193" s="3"/>
      <c r="BF1193" s="3"/>
      <c r="BG1193" s="3"/>
      <c r="BH1193" s="3"/>
      <c r="BI1193" s="3"/>
      <c r="BJ1193" s="3"/>
      <c r="BK1193" s="3"/>
      <c r="BL1193" s="3"/>
      <c r="BM1193" s="3"/>
      <c r="BN1193" s="3"/>
      <c r="BO1193" s="3"/>
      <c r="BP1193" s="3"/>
      <c r="BQ1193" s="3"/>
      <c r="BR1193" s="3"/>
      <c r="BS1193" s="3"/>
      <c r="BT1193" s="3"/>
      <c r="BU1193" s="3"/>
      <c r="BV1193" s="3"/>
      <c r="BW1193" s="3"/>
      <c r="BX1193" s="3"/>
      <c r="BY1193" s="3"/>
      <c r="BZ1193" s="3"/>
    </row>
    <row r="1194">
      <c r="A1194" s="20"/>
      <c r="B1194" s="20"/>
      <c r="C1194" s="3"/>
      <c r="D1194" s="3"/>
      <c r="E1194" s="3"/>
      <c r="F1194" s="3"/>
      <c r="G1194" s="3"/>
      <c r="H1194" s="3"/>
      <c r="I1194" s="3"/>
      <c r="J1194" s="3"/>
      <c r="K1194" s="3"/>
      <c r="L1194" s="3"/>
      <c r="M1194" s="3"/>
      <c r="N1194" s="3"/>
      <c r="O1194" s="3"/>
      <c r="P1194" s="3"/>
      <c r="Q1194" s="3"/>
      <c r="R1194" s="3"/>
      <c r="S1194" s="3"/>
      <c r="T1194" s="3"/>
      <c r="U1194" s="3"/>
      <c r="V1194" s="3"/>
      <c r="W1194" s="3"/>
      <c r="X1194" s="3"/>
      <c r="Y1194" s="3"/>
      <c r="Z1194" s="3"/>
      <c r="AA1194" s="3"/>
      <c r="AB1194" s="3"/>
      <c r="AC1194" s="3"/>
      <c r="AD1194" s="3"/>
      <c r="AE1194" s="3"/>
      <c r="AF1194" s="3"/>
      <c r="AG1194" s="3"/>
      <c r="AH1194" s="3"/>
      <c r="AI1194" s="3"/>
      <c r="AJ1194" s="3"/>
      <c r="AK1194" s="3"/>
      <c r="AL1194" s="3"/>
      <c r="AM1194" s="3"/>
      <c r="AN1194" s="3"/>
      <c r="AO1194" s="3"/>
      <c r="AP1194" s="3"/>
      <c r="AQ1194" s="3"/>
      <c r="AR1194" s="3"/>
      <c r="AS1194" s="3"/>
      <c r="AT1194" s="3"/>
      <c r="AU1194" s="3"/>
      <c r="AV1194" s="3"/>
      <c r="AW1194" s="3"/>
      <c r="AX1194" s="3"/>
      <c r="AY1194" s="3"/>
      <c r="AZ1194" s="3"/>
      <c r="BA1194" s="3"/>
      <c r="BB1194" s="3"/>
      <c r="BC1194" s="3"/>
      <c r="BD1194" s="3"/>
      <c r="BE1194" s="3"/>
      <c r="BF1194" s="3"/>
      <c r="BG1194" s="3"/>
      <c r="BH1194" s="3"/>
      <c r="BI1194" s="3"/>
      <c r="BJ1194" s="3"/>
      <c r="BK1194" s="3"/>
      <c r="BL1194" s="3"/>
      <c r="BM1194" s="3"/>
      <c r="BN1194" s="3"/>
      <c r="BO1194" s="3"/>
      <c r="BP1194" s="3"/>
      <c r="BQ1194" s="3"/>
      <c r="BR1194" s="3"/>
      <c r="BS1194" s="3"/>
      <c r="BT1194" s="3"/>
      <c r="BU1194" s="3"/>
      <c r="BV1194" s="3"/>
      <c r="BW1194" s="3"/>
      <c r="BX1194" s="3"/>
      <c r="BY1194" s="3"/>
      <c r="BZ1194" s="3"/>
    </row>
    <row r="1195">
      <c r="A1195" s="20"/>
      <c r="B1195" s="20"/>
      <c r="C1195" s="3"/>
      <c r="D1195" s="3"/>
      <c r="E1195" s="3"/>
      <c r="F1195" s="3"/>
      <c r="G1195" s="3"/>
      <c r="H1195" s="3"/>
      <c r="I1195" s="3"/>
      <c r="J1195" s="3"/>
      <c r="K1195" s="3"/>
      <c r="L1195" s="3"/>
      <c r="M1195" s="3"/>
      <c r="N1195" s="3"/>
      <c r="O1195" s="3"/>
      <c r="P1195" s="3"/>
      <c r="Q1195" s="3"/>
      <c r="R1195" s="3"/>
      <c r="S1195" s="3"/>
      <c r="T1195" s="3"/>
      <c r="U1195" s="3"/>
      <c r="V1195" s="3"/>
      <c r="W1195" s="3"/>
      <c r="X1195" s="3"/>
      <c r="Y1195" s="3"/>
      <c r="Z1195" s="3"/>
      <c r="AA1195" s="3"/>
      <c r="AB1195" s="3"/>
      <c r="AC1195" s="3"/>
      <c r="AD1195" s="3"/>
      <c r="AE1195" s="3"/>
      <c r="AF1195" s="3"/>
      <c r="AG1195" s="3"/>
      <c r="AH1195" s="3"/>
      <c r="AI1195" s="3"/>
      <c r="AJ1195" s="3"/>
      <c r="AK1195" s="3"/>
      <c r="AL1195" s="3"/>
      <c r="AM1195" s="3"/>
      <c r="AN1195" s="3"/>
      <c r="AO1195" s="3"/>
      <c r="AP1195" s="3"/>
      <c r="AQ1195" s="3"/>
      <c r="AR1195" s="3"/>
      <c r="AS1195" s="3"/>
      <c r="AT1195" s="3"/>
      <c r="AU1195" s="3"/>
      <c r="AV1195" s="3"/>
      <c r="AW1195" s="3"/>
      <c r="AX1195" s="3"/>
      <c r="AY1195" s="3"/>
      <c r="AZ1195" s="3"/>
      <c r="BA1195" s="3"/>
      <c r="BB1195" s="3"/>
      <c r="BC1195" s="3"/>
      <c r="BD1195" s="3"/>
      <c r="BE1195" s="3"/>
      <c r="BF1195" s="3"/>
      <c r="BG1195" s="3"/>
      <c r="BH1195" s="3"/>
      <c r="BI1195" s="3"/>
      <c r="BJ1195" s="3"/>
      <c r="BK1195" s="3"/>
      <c r="BL1195" s="3"/>
      <c r="BM1195" s="3"/>
      <c r="BN1195" s="3"/>
      <c r="BO1195" s="3"/>
      <c r="BP1195" s="3"/>
      <c r="BQ1195" s="3"/>
      <c r="BR1195" s="3"/>
      <c r="BS1195" s="3"/>
      <c r="BT1195" s="3"/>
      <c r="BU1195" s="3"/>
      <c r="BV1195" s="3"/>
      <c r="BW1195" s="3"/>
      <c r="BX1195" s="3"/>
      <c r="BY1195" s="3"/>
      <c r="BZ1195" s="3"/>
    </row>
    <row r="1196">
      <c r="A1196" s="20"/>
      <c r="B1196" s="20"/>
      <c r="C1196" s="3"/>
      <c r="D1196" s="3"/>
      <c r="E1196" s="3"/>
      <c r="F1196" s="3"/>
      <c r="G1196" s="3"/>
      <c r="H1196" s="3"/>
      <c r="I1196" s="3"/>
      <c r="J1196" s="3"/>
      <c r="K1196" s="3"/>
      <c r="L1196" s="3"/>
      <c r="M1196" s="3"/>
      <c r="N1196" s="3"/>
      <c r="O1196" s="3"/>
      <c r="P1196" s="3"/>
      <c r="Q1196" s="3"/>
      <c r="R1196" s="3"/>
      <c r="S1196" s="3"/>
      <c r="T1196" s="3"/>
      <c r="U1196" s="3"/>
      <c r="V1196" s="3"/>
      <c r="W1196" s="3"/>
      <c r="X1196" s="3"/>
      <c r="Y1196" s="3"/>
      <c r="Z1196" s="3"/>
      <c r="AA1196" s="3"/>
      <c r="AB1196" s="3"/>
      <c r="AC1196" s="3"/>
      <c r="AD1196" s="3"/>
      <c r="AE1196" s="3"/>
      <c r="AF1196" s="3"/>
      <c r="AG1196" s="3"/>
      <c r="AH1196" s="3"/>
      <c r="AI1196" s="3"/>
      <c r="AJ1196" s="3"/>
      <c r="AK1196" s="3"/>
      <c r="AL1196" s="3"/>
      <c r="AM1196" s="3"/>
      <c r="AN1196" s="3"/>
      <c r="AO1196" s="3"/>
      <c r="AP1196" s="3"/>
      <c r="AQ1196" s="3"/>
      <c r="AR1196" s="3"/>
      <c r="AS1196" s="3"/>
      <c r="AT1196" s="3"/>
      <c r="AU1196" s="3"/>
      <c r="AV1196" s="3"/>
      <c r="AW1196" s="3"/>
      <c r="AX1196" s="3"/>
      <c r="AY1196" s="3"/>
      <c r="AZ1196" s="3"/>
      <c r="BA1196" s="3"/>
      <c r="BB1196" s="3"/>
      <c r="BC1196" s="3"/>
      <c r="BD1196" s="3"/>
      <c r="BE1196" s="3"/>
      <c r="BF1196" s="3"/>
      <c r="BG1196" s="3"/>
      <c r="BH1196" s="3"/>
      <c r="BI1196" s="3"/>
      <c r="BJ1196" s="3"/>
      <c r="BK1196" s="3"/>
      <c r="BL1196" s="3"/>
      <c r="BM1196" s="3"/>
      <c r="BN1196" s="3"/>
      <c r="BO1196" s="3"/>
      <c r="BP1196" s="3"/>
      <c r="BQ1196" s="3"/>
      <c r="BR1196" s="3"/>
      <c r="BS1196" s="3"/>
      <c r="BT1196" s="3"/>
      <c r="BU1196" s="3"/>
      <c r="BV1196" s="3"/>
      <c r="BW1196" s="3"/>
      <c r="BX1196" s="3"/>
      <c r="BY1196" s="3"/>
      <c r="BZ1196" s="3"/>
    </row>
    <row r="1197">
      <c r="A1197" s="20"/>
      <c r="B1197" s="20"/>
      <c r="C1197" s="3"/>
      <c r="D1197" s="3"/>
      <c r="E1197" s="3"/>
      <c r="F1197" s="3"/>
      <c r="G1197" s="3"/>
      <c r="H1197" s="3"/>
      <c r="I1197" s="3"/>
      <c r="J1197" s="3"/>
      <c r="K1197" s="3"/>
      <c r="L1197" s="3"/>
      <c r="M1197" s="3"/>
      <c r="N1197" s="3"/>
      <c r="O1197" s="3"/>
      <c r="P1197" s="3"/>
      <c r="Q1197" s="3"/>
      <c r="R1197" s="3"/>
      <c r="S1197" s="3"/>
      <c r="T1197" s="3"/>
      <c r="U1197" s="3"/>
      <c r="V1197" s="3"/>
      <c r="W1197" s="3"/>
      <c r="X1197" s="3"/>
      <c r="Y1197" s="3"/>
      <c r="Z1197" s="3"/>
      <c r="AA1197" s="3"/>
      <c r="AB1197" s="3"/>
      <c r="AC1197" s="3"/>
      <c r="AD1197" s="3"/>
      <c r="AE1197" s="3"/>
      <c r="AF1197" s="3"/>
      <c r="AG1197" s="3"/>
      <c r="AH1197" s="3"/>
      <c r="AI1197" s="3"/>
      <c r="AJ1197" s="3"/>
      <c r="AK1197" s="3"/>
      <c r="AL1197" s="3"/>
      <c r="AM1197" s="3"/>
      <c r="AN1197" s="3"/>
      <c r="AO1197" s="3"/>
      <c r="AP1197" s="3"/>
      <c r="AQ1197" s="3"/>
      <c r="AR1197" s="3"/>
      <c r="AS1197" s="3"/>
      <c r="AT1197" s="3"/>
      <c r="AU1197" s="3"/>
      <c r="AV1197" s="3"/>
      <c r="AW1197" s="3"/>
      <c r="AX1197" s="3"/>
      <c r="AY1197" s="3"/>
      <c r="AZ1197" s="3"/>
      <c r="BA1197" s="3"/>
      <c r="BB1197" s="3"/>
      <c r="BC1197" s="3"/>
      <c r="BD1197" s="3"/>
      <c r="BE1197" s="3"/>
      <c r="BF1197" s="3"/>
      <c r="BG1197" s="3"/>
      <c r="BH1197" s="3"/>
      <c r="BI1197" s="3"/>
      <c r="BJ1197" s="3"/>
      <c r="BK1197" s="3"/>
      <c r="BL1197" s="3"/>
      <c r="BM1197" s="3"/>
      <c r="BN1197" s="3"/>
      <c r="BO1197" s="3"/>
      <c r="BP1197" s="3"/>
      <c r="BQ1197" s="3"/>
      <c r="BR1197" s="3"/>
      <c r="BS1197" s="3"/>
      <c r="BT1197" s="3"/>
      <c r="BU1197" s="3"/>
      <c r="BV1197" s="3"/>
      <c r="BW1197" s="3"/>
      <c r="BX1197" s="3"/>
      <c r="BY1197" s="3"/>
      <c r="BZ1197" s="3"/>
    </row>
    <row r="1198">
      <c r="A1198" s="20"/>
      <c r="B1198" s="20"/>
      <c r="C1198" s="3"/>
      <c r="D1198" s="3"/>
      <c r="E1198" s="3"/>
      <c r="F1198" s="3"/>
      <c r="G1198" s="3"/>
      <c r="H1198" s="3"/>
      <c r="I1198" s="3"/>
      <c r="J1198" s="3"/>
      <c r="K1198" s="3"/>
      <c r="L1198" s="3"/>
      <c r="M1198" s="3"/>
      <c r="N1198" s="3"/>
      <c r="O1198" s="3"/>
      <c r="P1198" s="3"/>
      <c r="Q1198" s="3"/>
      <c r="R1198" s="3"/>
      <c r="S1198" s="3"/>
      <c r="T1198" s="3"/>
      <c r="U1198" s="3"/>
      <c r="V1198" s="3"/>
      <c r="W1198" s="3"/>
      <c r="X1198" s="3"/>
      <c r="Y1198" s="3"/>
      <c r="Z1198" s="3"/>
      <c r="AA1198" s="3"/>
      <c r="AB1198" s="3"/>
      <c r="AC1198" s="3"/>
      <c r="AD1198" s="3"/>
      <c r="AE1198" s="3"/>
      <c r="AF1198" s="3"/>
      <c r="AG1198" s="3"/>
      <c r="AH1198" s="3"/>
      <c r="AI1198" s="3"/>
      <c r="AJ1198" s="3"/>
      <c r="AK1198" s="3"/>
      <c r="AL1198" s="3"/>
      <c r="AM1198" s="3"/>
      <c r="AN1198" s="3"/>
      <c r="AO1198" s="3"/>
      <c r="AP1198" s="3"/>
      <c r="AQ1198" s="3"/>
      <c r="AR1198" s="3"/>
      <c r="AS1198" s="3"/>
      <c r="AT1198" s="3"/>
      <c r="AU1198" s="3"/>
      <c r="AV1198" s="3"/>
      <c r="AW1198" s="3"/>
      <c r="AX1198" s="3"/>
      <c r="AY1198" s="3"/>
      <c r="AZ1198" s="3"/>
      <c r="BA1198" s="3"/>
      <c r="BB1198" s="3"/>
      <c r="BC1198" s="3"/>
      <c r="BD1198" s="3"/>
      <c r="BE1198" s="3"/>
      <c r="BF1198" s="3"/>
      <c r="BG1198" s="3"/>
      <c r="BH1198" s="3"/>
      <c r="BI1198" s="3"/>
      <c r="BJ1198" s="3"/>
      <c r="BK1198" s="3"/>
      <c r="BL1198" s="3"/>
      <c r="BM1198" s="3"/>
      <c r="BN1198" s="3"/>
      <c r="BO1198" s="3"/>
      <c r="BP1198" s="3"/>
      <c r="BQ1198" s="3"/>
      <c r="BR1198" s="3"/>
      <c r="BS1198" s="3"/>
      <c r="BT1198" s="3"/>
      <c r="BU1198" s="3"/>
      <c r="BV1198" s="3"/>
      <c r="BW1198" s="3"/>
      <c r="BX1198" s="3"/>
      <c r="BY1198" s="3"/>
      <c r="BZ1198" s="3"/>
    </row>
    <row r="1199">
      <c r="A1199" s="20"/>
      <c r="B1199" s="20"/>
      <c r="C1199" s="3"/>
      <c r="D1199" s="3"/>
      <c r="E1199" s="3"/>
      <c r="F1199" s="3"/>
      <c r="G1199" s="3"/>
      <c r="H1199" s="3"/>
      <c r="I1199" s="3"/>
      <c r="J1199" s="3"/>
      <c r="K1199" s="3"/>
      <c r="L1199" s="3"/>
      <c r="M1199" s="3"/>
      <c r="N1199" s="3"/>
      <c r="O1199" s="3"/>
      <c r="P1199" s="3"/>
      <c r="Q1199" s="3"/>
      <c r="R1199" s="3"/>
      <c r="S1199" s="3"/>
      <c r="T1199" s="3"/>
      <c r="U1199" s="3"/>
      <c r="V1199" s="3"/>
      <c r="W1199" s="3"/>
      <c r="X1199" s="3"/>
      <c r="Y1199" s="3"/>
      <c r="Z1199" s="3"/>
      <c r="AA1199" s="3"/>
      <c r="AB1199" s="3"/>
      <c r="AC1199" s="3"/>
      <c r="AD1199" s="3"/>
      <c r="AE1199" s="3"/>
      <c r="AF1199" s="3"/>
      <c r="AG1199" s="3"/>
      <c r="AH1199" s="3"/>
      <c r="AI1199" s="3"/>
      <c r="AJ1199" s="3"/>
      <c r="AK1199" s="3"/>
      <c r="AL1199" s="3"/>
      <c r="AM1199" s="3"/>
      <c r="AN1199" s="3"/>
      <c r="AO1199" s="3"/>
      <c r="AP1199" s="3"/>
      <c r="AQ1199" s="3"/>
      <c r="AR1199" s="3"/>
      <c r="AS1199" s="3"/>
      <c r="AT1199" s="3"/>
      <c r="AU1199" s="3"/>
      <c r="AV1199" s="3"/>
      <c r="AW1199" s="3"/>
      <c r="AX1199" s="3"/>
      <c r="AY1199" s="3"/>
      <c r="AZ1199" s="3"/>
      <c r="BA1199" s="3"/>
      <c r="BB1199" s="3"/>
      <c r="BC1199" s="3"/>
      <c r="BD1199" s="3"/>
      <c r="BE1199" s="3"/>
      <c r="BF1199" s="3"/>
      <c r="BG1199" s="3"/>
      <c r="BH1199" s="3"/>
      <c r="BI1199" s="3"/>
      <c r="BJ1199" s="3"/>
      <c r="BK1199" s="3"/>
      <c r="BL1199" s="3"/>
      <c r="BM1199" s="3"/>
      <c r="BN1199" s="3"/>
      <c r="BO1199" s="3"/>
      <c r="BP1199" s="3"/>
      <c r="BQ1199" s="3"/>
      <c r="BR1199" s="3"/>
      <c r="BS1199" s="3"/>
      <c r="BT1199" s="3"/>
      <c r="BU1199" s="3"/>
      <c r="BV1199" s="3"/>
      <c r="BW1199" s="3"/>
      <c r="BX1199" s="3"/>
      <c r="BY1199" s="3"/>
      <c r="BZ1199" s="3"/>
    </row>
    <row r="1200">
      <c r="A1200" s="20"/>
      <c r="B1200" s="20"/>
      <c r="C1200" s="3"/>
      <c r="D1200" s="3"/>
      <c r="E1200" s="3"/>
      <c r="F1200" s="3"/>
      <c r="G1200" s="3"/>
      <c r="H1200" s="3"/>
      <c r="I1200" s="3"/>
      <c r="J1200" s="3"/>
      <c r="K1200" s="3"/>
      <c r="L1200" s="3"/>
      <c r="M1200" s="3"/>
      <c r="N1200" s="3"/>
      <c r="O1200" s="3"/>
      <c r="P1200" s="3"/>
      <c r="Q1200" s="3"/>
      <c r="R1200" s="3"/>
      <c r="S1200" s="3"/>
      <c r="T1200" s="3"/>
      <c r="U1200" s="3"/>
      <c r="V1200" s="3"/>
      <c r="W1200" s="3"/>
      <c r="X1200" s="3"/>
      <c r="Y1200" s="3"/>
      <c r="Z1200" s="3"/>
      <c r="AA1200" s="3"/>
      <c r="AB1200" s="3"/>
      <c r="AC1200" s="3"/>
      <c r="AD1200" s="3"/>
      <c r="AE1200" s="3"/>
      <c r="AF1200" s="3"/>
      <c r="AG1200" s="3"/>
      <c r="AH1200" s="3"/>
      <c r="AI1200" s="3"/>
      <c r="AJ1200" s="3"/>
      <c r="AK1200" s="3"/>
      <c r="AL1200" s="3"/>
      <c r="AM1200" s="3"/>
      <c r="AN1200" s="3"/>
      <c r="AO1200" s="3"/>
      <c r="AP1200" s="3"/>
      <c r="AQ1200" s="3"/>
      <c r="AR1200" s="3"/>
      <c r="AS1200" s="3"/>
      <c r="AT1200" s="3"/>
      <c r="AU1200" s="3"/>
      <c r="AV1200" s="3"/>
      <c r="AW1200" s="3"/>
      <c r="AX1200" s="3"/>
      <c r="AY1200" s="3"/>
      <c r="AZ1200" s="3"/>
      <c r="BA1200" s="3"/>
      <c r="BB1200" s="3"/>
      <c r="BC1200" s="3"/>
      <c r="BD1200" s="3"/>
      <c r="BE1200" s="3"/>
      <c r="BF1200" s="3"/>
      <c r="BG1200" s="3"/>
      <c r="BH1200" s="3"/>
      <c r="BI1200" s="3"/>
      <c r="BJ1200" s="3"/>
      <c r="BK1200" s="3"/>
      <c r="BL1200" s="3"/>
      <c r="BM1200" s="3"/>
      <c r="BN1200" s="3"/>
      <c r="BO1200" s="3"/>
      <c r="BP1200" s="3"/>
      <c r="BQ1200" s="3"/>
      <c r="BR1200" s="3"/>
      <c r="BS1200" s="3"/>
      <c r="BT1200" s="3"/>
      <c r="BU1200" s="3"/>
      <c r="BV1200" s="3"/>
      <c r="BW1200" s="3"/>
      <c r="BX1200" s="3"/>
      <c r="BY1200" s="3"/>
      <c r="BZ1200" s="3"/>
    </row>
    <row r="1201">
      <c r="A1201" s="20"/>
      <c r="B1201" s="20"/>
      <c r="C1201" s="3"/>
      <c r="D1201" s="3"/>
      <c r="E1201" s="3"/>
      <c r="F1201" s="3"/>
      <c r="G1201" s="3"/>
      <c r="H1201" s="3"/>
      <c r="I1201" s="3"/>
      <c r="J1201" s="3"/>
      <c r="K1201" s="3"/>
      <c r="L1201" s="3"/>
      <c r="M1201" s="3"/>
      <c r="N1201" s="3"/>
      <c r="O1201" s="3"/>
      <c r="P1201" s="3"/>
      <c r="Q1201" s="3"/>
      <c r="R1201" s="3"/>
      <c r="S1201" s="3"/>
      <c r="T1201" s="3"/>
      <c r="U1201" s="3"/>
      <c r="V1201" s="3"/>
      <c r="W1201" s="3"/>
      <c r="X1201" s="3"/>
      <c r="Y1201" s="3"/>
      <c r="Z1201" s="3"/>
      <c r="AA1201" s="3"/>
      <c r="AB1201" s="3"/>
      <c r="AC1201" s="3"/>
      <c r="AD1201" s="3"/>
      <c r="AE1201" s="3"/>
      <c r="AF1201" s="3"/>
      <c r="AG1201" s="3"/>
      <c r="AH1201" s="3"/>
      <c r="AI1201" s="3"/>
      <c r="AJ1201" s="3"/>
      <c r="AK1201" s="3"/>
      <c r="AL1201" s="3"/>
      <c r="AM1201" s="3"/>
      <c r="AN1201" s="3"/>
      <c r="AO1201" s="3"/>
      <c r="AP1201" s="3"/>
      <c r="AQ1201" s="3"/>
      <c r="AR1201" s="3"/>
      <c r="AS1201" s="3"/>
      <c r="AT1201" s="3"/>
      <c r="AU1201" s="3"/>
      <c r="AV1201" s="3"/>
      <c r="AW1201" s="3"/>
      <c r="AX1201" s="3"/>
      <c r="AY1201" s="3"/>
      <c r="AZ1201" s="3"/>
      <c r="BA1201" s="3"/>
      <c r="BB1201" s="3"/>
      <c r="BC1201" s="3"/>
      <c r="BD1201" s="3"/>
      <c r="BE1201" s="3"/>
      <c r="BF1201" s="3"/>
      <c r="BG1201" s="3"/>
      <c r="BH1201" s="3"/>
      <c r="BI1201" s="3"/>
      <c r="BJ1201" s="3"/>
      <c r="BK1201" s="3"/>
      <c r="BL1201" s="3"/>
      <c r="BM1201" s="3"/>
      <c r="BN1201" s="3"/>
      <c r="BO1201" s="3"/>
      <c r="BP1201" s="3"/>
      <c r="BQ1201" s="3"/>
      <c r="BR1201" s="3"/>
      <c r="BS1201" s="3"/>
      <c r="BT1201" s="3"/>
      <c r="BU1201" s="3"/>
      <c r="BV1201" s="3"/>
      <c r="BW1201" s="3"/>
      <c r="BX1201" s="3"/>
      <c r="BY1201" s="3"/>
      <c r="BZ1201" s="3"/>
    </row>
    <row r="1202">
      <c r="A1202" s="20"/>
      <c r="B1202" s="20"/>
      <c r="C1202" s="3"/>
      <c r="D1202" s="3"/>
      <c r="E1202" s="3"/>
      <c r="F1202" s="3"/>
      <c r="G1202" s="3"/>
      <c r="H1202" s="3"/>
      <c r="I1202" s="3"/>
      <c r="J1202" s="3"/>
      <c r="K1202" s="3"/>
      <c r="L1202" s="3"/>
      <c r="M1202" s="3"/>
      <c r="N1202" s="3"/>
      <c r="O1202" s="3"/>
      <c r="P1202" s="3"/>
      <c r="Q1202" s="3"/>
      <c r="R1202" s="3"/>
      <c r="S1202" s="3"/>
      <c r="T1202" s="3"/>
      <c r="U1202" s="3"/>
      <c r="V1202" s="3"/>
      <c r="W1202" s="3"/>
      <c r="X1202" s="3"/>
      <c r="Y1202" s="3"/>
      <c r="Z1202" s="3"/>
      <c r="AA1202" s="3"/>
      <c r="AB1202" s="3"/>
      <c r="AC1202" s="3"/>
      <c r="AD1202" s="3"/>
      <c r="AE1202" s="3"/>
      <c r="AF1202" s="3"/>
      <c r="AG1202" s="3"/>
      <c r="AH1202" s="3"/>
      <c r="AI1202" s="3"/>
      <c r="AJ1202" s="3"/>
      <c r="AK1202" s="3"/>
      <c r="AL1202" s="3"/>
      <c r="AM1202" s="3"/>
      <c r="AN1202" s="3"/>
      <c r="AO1202" s="3"/>
      <c r="AP1202" s="3"/>
      <c r="AQ1202" s="3"/>
      <c r="AR1202" s="3"/>
      <c r="AS1202" s="3"/>
      <c r="AT1202" s="3"/>
      <c r="AU1202" s="3"/>
      <c r="AV1202" s="3"/>
      <c r="AW1202" s="3"/>
      <c r="AX1202" s="3"/>
      <c r="AY1202" s="3"/>
      <c r="AZ1202" s="3"/>
      <c r="BA1202" s="3"/>
      <c r="BB1202" s="3"/>
      <c r="BC1202" s="3"/>
      <c r="BD1202" s="3"/>
      <c r="BE1202" s="3"/>
      <c r="BF1202" s="3"/>
      <c r="BG1202" s="3"/>
      <c r="BH1202" s="3"/>
      <c r="BI1202" s="3"/>
      <c r="BJ1202" s="3"/>
      <c r="BK1202" s="3"/>
      <c r="BL1202" s="3"/>
      <c r="BM1202" s="3"/>
      <c r="BN1202" s="3"/>
      <c r="BO1202" s="3"/>
      <c r="BP1202" s="3"/>
      <c r="BQ1202" s="3"/>
      <c r="BR1202" s="3"/>
      <c r="BS1202" s="3"/>
      <c r="BT1202" s="3"/>
      <c r="BU1202" s="3"/>
      <c r="BV1202" s="3"/>
      <c r="BW1202" s="3"/>
      <c r="BX1202" s="3"/>
      <c r="BY1202" s="3"/>
      <c r="BZ1202" s="3"/>
    </row>
    <row r="1203">
      <c r="A1203" s="20"/>
      <c r="B1203" s="20"/>
      <c r="C1203" s="3"/>
      <c r="D1203" s="3"/>
      <c r="E1203" s="3"/>
      <c r="F1203" s="3"/>
      <c r="G1203" s="3"/>
      <c r="H1203" s="3"/>
      <c r="I1203" s="3"/>
      <c r="J1203" s="3"/>
      <c r="K1203" s="3"/>
      <c r="L1203" s="3"/>
      <c r="M1203" s="3"/>
      <c r="N1203" s="3"/>
      <c r="O1203" s="3"/>
      <c r="P1203" s="3"/>
      <c r="Q1203" s="3"/>
      <c r="R1203" s="3"/>
      <c r="S1203" s="3"/>
      <c r="T1203" s="3"/>
      <c r="U1203" s="3"/>
      <c r="V1203" s="3"/>
      <c r="W1203" s="3"/>
      <c r="X1203" s="3"/>
      <c r="Y1203" s="3"/>
      <c r="Z1203" s="3"/>
      <c r="AA1203" s="3"/>
      <c r="AB1203" s="3"/>
      <c r="AC1203" s="3"/>
      <c r="AD1203" s="3"/>
      <c r="AE1203" s="3"/>
      <c r="AF1203" s="3"/>
      <c r="AG1203" s="3"/>
      <c r="AH1203" s="3"/>
      <c r="AI1203" s="3"/>
      <c r="AJ1203" s="3"/>
      <c r="AK1203" s="3"/>
      <c r="AL1203" s="3"/>
      <c r="AM1203" s="3"/>
      <c r="AN1203" s="3"/>
      <c r="AO1203" s="3"/>
      <c r="AP1203" s="3"/>
      <c r="AQ1203" s="3"/>
      <c r="AR1203" s="3"/>
      <c r="AS1203" s="3"/>
      <c r="AT1203" s="3"/>
      <c r="AU1203" s="3"/>
      <c r="AV1203" s="3"/>
      <c r="AW1203" s="3"/>
      <c r="AX1203" s="3"/>
      <c r="AY1203" s="3"/>
      <c r="AZ1203" s="3"/>
      <c r="BA1203" s="3"/>
      <c r="BB1203" s="3"/>
      <c r="BC1203" s="3"/>
      <c r="BD1203" s="3"/>
      <c r="BE1203" s="3"/>
      <c r="BF1203" s="3"/>
      <c r="BG1203" s="3"/>
      <c r="BH1203" s="3"/>
      <c r="BI1203" s="3"/>
      <c r="BJ1203" s="3"/>
      <c r="BK1203" s="3"/>
      <c r="BL1203" s="3"/>
      <c r="BM1203" s="3"/>
      <c r="BN1203" s="3"/>
      <c r="BO1203" s="3"/>
      <c r="BP1203" s="3"/>
      <c r="BQ1203" s="3"/>
      <c r="BR1203" s="3"/>
      <c r="BS1203" s="3"/>
      <c r="BT1203" s="3"/>
      <c r="BU1203" s="3"/>
      <c r="BV1203" s="3"/>
      <c r="BW1203" s="3"/>
      <c r="BX1203" s="3"/>
      <c r="BY1203" s="3"/>
      <c r="BZ1203" s="3"/>
    </row>
    <row r="1204">
      <c r="A1204" s="20"/>
      <c r="B1204" s="20"/>
      <c r="C1204" s="3"/>
      <c r="D1204" s="3"/>
      <c r="E1204" s="3"/>
      <c r="F1204" s="3"/>
      <c r="G1204" s="3"/>
      <c r="H1204" s="3"/>
      <c r="I1204" s="3"/>
      <c r="J1204" s="3"/>
      <c r="K1204" s="3"/>
      <c r="L1204" s="3"/>
      <c r="M1204" s="3"/>
      <c r="N1204" s="3"/>
      <c r="O1204" s="3"/>
      <c r="P1204" s="3"/>
      <c r="Q1204" s="3"/>
      <c r="R1204" s="3"/>
      <c r="S1204" s="3"/>
      <c r="T1204" s="3"/>
      <c r="U1204" s="3"/>
      <c r="V1204" s="3"/>
      <c r="W1204" s="3"/>
      <c r="X1204" s="3"/>
      <c r="Y1204" s="3"/>
      <c r="Z1204" s="3"/>
      <c r="AA1204" s="3"/>
      <c r="AB1204" s="3"/>
      <c r="AC1204" s="3"/>
      <c r="AD1204" s="3"/>
      <c r="AE1204" s="3"/>
      <c r="AF1204" s="3"/>
      <c r="AG1204" s="3"/>
      <c r="AH1204" s="3"/>
      <c r="AI1204" s="3"/>
      <c r="AJ1204" s="3"/>
      <c r="AK1204" s="3"/>
      <c r="AL1204" s="3"/>
      <c r="AM1204" s="3"/>
      <c r="AN1204" s="3"/>
      <c r="AO1204" s="3"/>
      <c r="AP1204" s="3"/>
      <c r="AQ1204" s="3"/>
      <c r="AR1204" s="3"/>
      <c r="AS1204" s="3"/>
      <c r="AT1204" s="3"/>
      <c r="AU1204" s="3"/>
      <c r="AV1204" s="3"/>
      <c r="AW1204" s="3"/>
      <c r="AX1204" s="3"/>
      <c r="AY1204" s="3"/>
      <c r="AZ1204" s="3"/>
      <c r="BA1204" s="3"/>
      <c r="BB1204" s="3"/>
      <c r="BC1204" s="3"/>
      <c r="BD1204" s="3"/>
      <c r="BE1204" s="3"/>
      <c r="BF1204" s="3"/>
      <c r="BG1204" s="3"/>
      <c r="BH1204" s="3"/>
      <c r="BI1204" s="3"/>
      <c r="BJ1204" s="3"/>
      <c r="BK1204" s="3"/>
      <c r="BL1204" s="3"/>
      <c r="BM1204" s="3"/>
      <c r="BN1204" s="3"/>
      <c r="BO1204" s="3"/>
      <c r="BP1204" s="3"/>
      <c r="BQ1204" s="3"/>
      <c r="BR1204" s="3"/>
      <c r="BS1204" s="3"/>
      <c r="BT1204" s="3"/>
      <c r="BU1204" s="3"/>
      <c r="BV1204" s="3"/>
      <c r="BW1204" s="3"/>
      <c r="BX1204" s="3"/>
      <c r="BY1204" s="3"/>
      <c r="BZ1204" s="3"/>
    </row>
    <row r="1205">
      <c r="A1205" s="20"/>
      <c r="B1205" s="20"/>
      <c r="C1205" s="3"/>
      <c r="D1205" s="3"/>
      <c r="E1205" s="3"/>
      <c r="F1205" s="3"/>
      <c r="G1205" s="3"/>
      <c r="H1205" s="3"/>
      <c r="I1205" s="3"/>
      <c r="J1205" s="3"/>
      <c r="K1205" s="3"/>
      <c r="L1205" s="3"/>
      <c r="M1205" s="3"/>
      <c r="N1205" s="3"/>
      <c r="O1205" s="3"/>
      <c r="P1205" s="3"/>
      <c r="Q1205" s="3"/>
      <c r="R1205" s="3"/>
      <c r="S1205" s="3"/>
      <c r="T1205" s="3"/>
      <c r="U1205" s="3"/>
      <c r="V1205" s="3"/>
      <c r="W1205" s="3"/>
      <c r="X1205" s="3"/>
      <c r="Y1205" s="3"/>
      <c r="Z1205" s="3"/>
      <c r="AA1205" s="3"/>
      <c r="AB1205" s="3"/>
      <c r="AC1205" s="3"/>
      <c r="AD1205" s="3"/>
      <c r="AE1205" s="3"/>
      <c r="AF1205" s="3"/>
      <c r="AG1205" s="3"/>
      <c r="AH1205" s="3"/>
      <c r="AI1205" s="3"/>
      <c r="AJ1205" s="3"/>
      <c r="AK1205" s="3"/>
      <c r="AL1205" s="3"/>
      <c r="AM1205" s="3"/>
      <c r="AN1205" s="3"/>
      <c r="AO1205" s="3"/>
      <c r="AP1205" s="3"/>
      <c r="AQ1205" s="3"/>
      <c r="AR1205" s="3"/>
      <c r="AS1205" s="3"/>
      <c r="AT1205" s="3"/>
      <c r="AU1205" s="3"/>
      <c r="AV1205" s="3"/>
      <c r="AW1205" s="3"/>
      <c r="AX1205" s="3"/>
      <c r="AY1205" s="3"/>
      <c r="AZ1205" s="3"/>
      <c r="BA1205" s="3"/>
      <c r="BB1205" s="3"/>
      <c r="BC1205" s="3"/>
      <c r="BD1205" s="3"/>
      <c r="BE1205" s="3"/>
      <c r="BF1205" s="3"/>
      <c r="BG1205" s="3"/>
      <c r="BH1205" s="3"/>
      <c r="BI1205" s="3"/>
      <c r="BJ1205" s="3"/>
      <c r="BK1205" s="3"/>
      <c r="BL1205" s="3"/>
      <c r="BM1205" s="3"/>
      <c r="BN1205" s="3"/>
      <c r="BO1205" s="3"/>
      <c r="BP1205" s="3"/>
      <c r="BQ1205" s="3"/>
      <c r="BR1205" s="3"/>
      <c r="BS1205" s="3"/>
      <c r="BT1205" s="3"/>
      <c r="BU1205" s="3"/>
      <c r="BV1205" s="3"/>
      <c r="BW1205" s="3"/>
      <c r="BX1205" s="3"/>
      <c r="BY1205" s="3"/>
      <c r="BZ1205" s="3"/>
    </row>
    <row r="1206">
      <c r="A1206" s="20"/>
      <c r="B1206" s="20"/>
      <c r="C1206" s="3"/>
      <c r="D1206" s="3"/>
      <c r="E1206" s="3"/>
      <c r="F1206" s="3"/>
      <c r="G1206" s="3"/>
      <c r="H1206" s="3"/>
      <c r="I1206" s="3"/>
      <c r="J1206" s="3"/>
      <c r="K1206" s="3"/>
      <c r="L1206" s="3"/>
      <c r="M1206" s="3"/>
      <c r="N1206" s="3"/>
      <c r="O1206" s="3"/>
      <c r="P1206" s="3"/>
      <c r="Q1206" s="3"/>
      <c r="R1206" s="3"/>
      <c r="S1206" s="3"/>
      <c r="T1206" s="3"/>
      <c r="U1206" s="3"/>
      <c r="V1206" s="3"/>
      <c r="W1206" s="3"/>
      <c r="X1206" s="3"/>
      <c r="Y1206" s="3"/>
      <c r="Z1206" s="3"/>
      <c r="AA1206" s="3"/>
      <c r="AB1206" s="3"/>
      <c r="AC1206" s="3"/>
      <c r="AD1206" s="3"/>
      <c r="AE1206" s="3"/>
      <c r="AF1206" s="3"/>
      <c r="AG1206" s="3"/>
      <c r="AH1206" s="3"/>
      <c r="AI1206" s="3"/>
      <c r="AJ1206" s="3"/>
      <c r="AK1206" s="3"/>
      <c r="AL1206" s="3"/>
      <c r="AM1206" s="3"/>
      <c r="AN1206" s="3"/>
      <c r="AO1206" s="3"/>
      <c r="AP1206" s="3"/>
      <c r="AQ1206" s="3"/>
      <c r="AR1206" s="3"/>
      <c r="AS1206" s="3"/>
      <c r="AT1206" s="3"/>
      <c r="AU1206" s="3"/>
      <c r="AV1206" s="3"/>
      <c r="AW1206" s="3"/>
      <c r="AX1206" s="3"/>
      <c r="AY1206" s="3"/>
      <c r="AZ1206" s="3"/>
      <c r="BA1206" s="3"/>
      <c r="BB1206" s="3"/>
      <c r="BC1206" s="3"/>
      <c r="BD1206" s="3"/>
      <c r="BE1206" s="3"/>
      <c r="BF1206" s="3"/>
      <c r="BG1206" s="3"/>
      <c r="BH1206" s="3"/>
      <c r="BI1206" s="3"/>
      <c r="BJ1206" s="3"/>
      <c r="BK1206" s="3"/>
      <c r="BL1206" s="3"/>
      <c r="BM1206" s="3"/>
      <c r="BN1206" s="3"/>
      <c r="BO1206" s="3"/>
      <c r="BP1206" s="3"/>
      <c r="BQ1206" s="3"/>
      <c r="BR1206" s="3"/>
      <c r="BS1206" s="3"/>
      <c r="BT1206" s="3"/>
      <c r="BU1206" s="3"/>
      <c r="BV1206" s="3"/>
      <c r="BW1206" s="3"/>
      <c r="BX1206" s="3"/>
      <c r="BY1206" s="3"/>
      <c r="BZ1206" s="3"/>
    </row>
    <row r="1207">
      <c r="A1207" s="20"/>
      <c r="B1207" s="20"/>
      <c r="C1207" s="3"/>
      <c r="D1207" s="3"/>
      <c r="E1207" s="3"/>
      <c r="F1207" s="3"/>
      <c r="G1207" s="3"/>
      <c r="H1207" s="3"/>
      <c r="I1207" s="3"/>
      <c r="J1207" s="3"/>
      <c r="K1207" s="3"/>
      <c r="L1207" s="3"/>
      <c r="M1207" s="3"/>
      <c r="N1207" s="3"/>
      <c r="O1207" s="3"/>
      <c r="P1207" s="3"/>
      <c r="Q1207" s="3"/>
      <c r="R1207" s="3"/>
      <c r="S1207" s="3"/>
      <c r="T1207" s="3"/>
      <c r="U1207" s="3"/>
      <c r="V1207" s="3"/>
      <c r="W1207" s="3"/>
      <c r="X1207" s="3"/>
      <c r="Y1207" s="3"/>
      <c r="Z1207" s="3"/>
      <c r="AA1207" s="3"/>
      <c r="AB1207" s="3"/>
      <c r="AC1207" s="3"/>
      <c r="AD1207" s="3"/>
      <c r="AE1207" s="3"/>
      <c r="AF1207" s="3"/>
      <c r="AG1207" s="3"/>
      <c r="AH1207" s="3"/>
      <c r="AI1207" s="3"/>
      <c r="AJ1207" s="3"/>
      <c r="AK1207" s="3"/>
      <c r="AL1207" s="3"/>
      <c r="AM1207" s="3"/>
      <c r="AN1207" s="3"/>
      <c r="AO1207" s="3"/>
      <c r="AP1207" s="3"/>
      <c r="AQ1207" s="3"/>
      <c r="AR1207" s="3"/>
      <c r="AS1207" s="3"/>
      <c r="AT1207" s="3"/>
      <c r="AU1207" s="3"/>
      <c r="AV1207" s="3"/>
      <c r="AW1207" s="3"/>
      <c r="AX1207" s="3"/>
      <c r="AY1207" s="3"/>
      <c r="AZ1207" s="3"/>
      <c r="BA1207" s="3"/>
      <c r="BB1207" s="3"/>
      <c r="BC1207" s="3"/>
      <c r="BD1207" s="3"/>
      <c r="BE1207" s="3"/>
      <c r="BF1207" s="3"/>
      <c r="BG1207" s="3"/>
      <c r="BH1207" s="3"/>
      <c r="BI1207" s="3"/>
      <c r="BJ1207" s="3"/>
      <c r="BK1207" s="3"/>
      <c r="BL1207" s="3"/>
      <c r="BM1207" s="3"/>
      <c r="BN1207" s="3"/>
      <c r="BO1207" s="3"/>
      <c r="BP1207" s="3"/>
      <c r="BQ1207" s="3"/>
      <c r="BR1207" s="3"/>
      <c r="BS1207" s="3"/>
      <c r="BT1207" s="3"/>
      <c r="BU1207" s="3"/>
      <c r="BV1207" s="3"/>
      <c r="BW1207" s="3"/>
      <c r="BX1207" s="3"/>
      <c r="BY1207" s="3"/>
      <c r="BZ1207" s="3"/>
    </row>
    <row r="1208">
      <c r="A1208" s="20"/>
      <c r="B1208" s="20"/>
      <c r="C1208" s="3"/>
      <c r="D1208" s="3"/>
      <c r="E1208" s="3"/>
      <c r="F1208" s="3"/>
      <c r="G1208" s="3"/>
      <c r="H1208" s="3"/>
      <c r="I1208" s="3"/>
      <c r="J1208" s="3"/>
      <c r="K1208" s="3"/>
      <c r="L1208" s="3"/>
      <c r="M1208" s="3"/>
      <c r="N1208" s="3"/>
      <c r="O1208" s="3"/>
      <c r="P1208" s="3"/>
      <c r="Q1208" s="3"/>
      <c r="R1208" s="3"/>
      <c r="S1208" s="3"/>
      <c r="T1208" s="3"/>
      <c r="U1208" s="3"/>
      <c r="V1208" s="3"/>
      <c r="W1208" s="3"/>
      <c r="X1208" s="3"/>
      <c r="Y1208" s="3"/>
      <c r="Z1208" s="3"/>
      <c r="AA1208" s="3"/>
      <c r="AB1208" s="3"/>
      <c r="AC1208" s="3"/>
      <c r="AD1208" s="3"/>
      <c r="AE1208" s="3"/>
      <c r="AF1208" s="3"/>
      <c r="AG1208" s="3"/>
      <c r="AH1208" s="3"/>
      <c r="AI1208" s="3"/>
      <c r="AJ1208" s="3"/>
      <c r="AK1208" s="3"/>
      <c r="AL1208" s="3"/>
      <c r="AM1208" s="3"/>
      <c r="AN1208" s="3"/>
      <c r="AO1208" s="3"/>
      <c r="AP1208" s="3"/>
      <c r="AQ1208" s="3"/>
      <c r="AR1208" s="3"/>
      <c r="AS1208" s="3"/>
      <c r="AT1208" s="3"/>
      <c r="AU1208" s="3"/>
      <c r="AV1208" s="3"/>
      <c r="AW1208" s="3"/>
      <c r="AX1208" s="3"/>
      <c r="AY1208" s="3"/>
      <c r="AZ1208" s="3"/>
      <c r="BA1208" s="3"/>
      <c r="BB1208" s="3"/>
      <c r="BC1208" s="3"/>
      <c r="BD1208" s="3"/>
      <c r="BE1208" s="3"/>
      <c r="BF1208" s="3"/>
      <c r="BG1208" s="3"/>
      <c r="BH1208" s="3"/>
      <c r="BI1208" s="3"/>
      <c r="BJ1208" s="3"/>
      <c r="BK1208" s="3"/>
      <c r="BL1208" s="3"/>
      <c r="BM1208" s="3"/>
      <c r="BN1208" s="3"/>
      <c r="BO1208" s="3"/>
      <c r="BP1208" s="3"/>
      <c r="BQ1208" s="3"/>
      <c r="BR1208" s="3"/>
      <c r="BS1208" s="3"/>
      <c r="BT1208" s="3"/>
      <c r="BU1208" s="3"/>
      <c r="BV1208" s="3"/>
      <c r="BW1208" s="3"/>
      <c r="BX1208" s="3"/>
      <c r="BY1208" s="3"/>
      <c r="BZ1208" s="3"/>
    </row>
    <row r="1209">
      <c r="A1209" s="20"/>
      <c r="B1209" s="20"/>
      <c r="C1209" s="3"/>
      <c r="D1209" s="3"/>
      <c r="E1209" s="3"/>
      <c r="F1209" s="3"/>
      <c r="G1209" s="3"/>
      <c r="H1209" s="3"/>
      <c r="I1209" s="3"/>
      <c r="J1209" s="3"/>
      <c r="K1209" s="3"/>
      <c r="L1209" s="3"/>
      <c r="M1209" s="3"/>
      <c r="N1209" s="3"/>
      <c r="O1209" s="3"/>
      <c r="P1209" s="3"/>
      <c r="Q1209" s="3"/>
      <c r="R1209" s="3"/>
      <c r="S1209" s="3"/>
      <c r="T1209" s="3"/>
      <c r="U1209" s="3"/>
      <c r="V1209" s="3"/>
      <c r="W1209" s="3"/>
      <c r="X1209" s="3"/>
      <c r="Y1209" s="3"/>
      <c r="Z1209" s="3"/>
      <c r="AA1209" s="3"/>
      <c r="AB1209" s="3"/>
      <c r="AC1209" s="3"/>
      <c r="AD1209" s="3"/>
      <c r="AE1209" s="3"/>
      <c r="AF1209" s="3"/>
      <c r="AG1209" s="3"/>
      <c r="AH1209" s="3"/>
      <c r="AI1209" s="3"/>
      <c r="AJ1209" s="3"/>
      <c r="AK1209" s="3"/>
      <c r="AL1209" s="3"/>
      <c r="AM1209" s="3"/>
      <c r="AN1209" s="3"/>
      <c r="AO1209" s="3"/>
      <c r="AP1209" s="3"/>
      <c r="AQ1209" s="3"/>
      <c r="AR1209" s="3"/>
      <c r="AS1209" s="3"/>
      <c r="AT1209" s="3"/>
      <c r="AU1209" s="3"/>
      <c r="AV1209" s="3"/>
      <c r="AW1209" s="3"/>
      <c r="AX1209" s="3"/>
      <c r="AY1209" s="3"/>
      <c r="AZ1209" s="3"/>
      <c r="BA1209" s="3"/>
      <c r="BB1209" s="3"/>
      <c r="BC1209" s="3"/>
      <c r="BD1209" s="3"/>
      <c r="BE1209" s="3"/>
      <c r="BF1209" s="3"/>
      <c r="BG1209" s="3"/>
      <c r="BH1209" s="3"/>
      <c r="BI1209" s="3"/>
      <c r="BJ1209" s="3"/>
      <c r="BK1209" s="3"/>
      <c r="BL1209" s="3"/>
      <c r="BM1209" s="3"/>
      <c r="BN1209" s="3"/>
      <c r="BO1209" s="3"/>
      <c r="BP1209" s="3"/>
      <c r="BQ1209" s="3"/>
      <c r="BR1209" s="3"/>
      <c r="BS1209" s="3"/>
      <c r="BT1209" s="3"/>
      <c r="BU1209" s="3"/>
      <c r="BV1209" s="3"/>
      <c r="BW1209" s="3"/>
      <c r="BX1209" s="3"/>
      <c r="BY1209" s="3"/>
      <c r="BZ1209" s="3"/>
    </row>
    <row r="1210">
      <c r="A1210" s="20"/>
      <c r="B1210" s="20"/>
      <c r="C1210" s="3"/>
      <c r="D1210" s="3"/>
      <c r="E1210" s="3"/>
      <c r="F1210" s="3"/>
      <c r="G1210" s="3"/>
      <c r="H1210" s="3"/>
      <c r="I1210" s="3"/>
      <c r="J1210" s="3"/>
      <c r="K1210" s="3"/>
      <c r="L1210" s="3"/>
      <c r="M1210" s="3"/>
      <c r="N1210" s="3"/>
      <c r="O1210" s="3"/>
      <c r="P1210" s="3"/>
      <c r="Q1210" s="3"/>
      <c r="R1210" s="3"/>
      <c r="S1210" s="3"/>
      <c r="T1210" s="3"/>
      <c r="U1210" s="3"/>
      <c r="V1210" s="3"/>
      <c r="W1210" s="3"/>
      <c r="X1210" s="3"/>
      <c r="Y1210" s="3"/>
      <c r="Z1210" s="3"/>
      <c r="AA1210" s="3"/>
      <c r="AB1210" s="3"/>
      <c r="AC1210" s="3"/>
      <c r="AD1210" s="3"/>
      <c r="AE1210" s="3"/>
      <c r="AF1210" s="3"/>
      <c r="AG1210" s="3"/>
      <c r="AH1210" s="3"/>
      <c r="AI1210" s="3"/>
      <c r="AJ1210" s="3"/>
      <c r="AK1210" s="3"/>
      <c r="AL1210" s="3"/>
      <c r="AM1210" s="3"/>
      <c r="AN1210" s="3"/>
      <c r="AO1210" s="3"/>
      <c r="AP1210" s="3"/>
      <c r="AQ1210" s="3"/>
      <c r="AR1210" s="3"/>
      <c r="AS1210" s="3"/>
      <c r="AT1210" s="3"/>
      <c r="AU1210" s="3"/>
      <c r="AV1210" s="3"/>
      <c r="AW1210" s="3"/>
      <c r="AX1210" s="3"/>
      <c r="AY1210" s="3"/>
      <c r="AZ1210" s="3"/>
      <c r="BA1210" s="3"/>
      <c r="BB1210" s="3"/>
      <c r="BC1210" s="3"/>
      <c r="BD1210" s="3"/>
      <c r="BE1210" s="3"/>
      <c r="BF1210" s="3"/>
      <c r="BG1210" s="3"/>
      <c r="BH1210" s="3"/>
      <c r="BI1210" s="3"/>
      <c r="BJ1210" s="3"/>
      <c r="BK1210" s="3"/>
      <c r="BL1210" s="3"/>
      <c r="BM1210" s="3"/>
      <c r="BN1210" s="3"/>
      <c r="BO1210" s="3"/>
      <c r="BP1210" s="3"/>
      <c r="BQ1210" s="3"/>
      <c r="BR1210" s="3"/>
      <c r="BS1210" s="3"/>
      <c r="BT1210" s="3"/>
      <c r="BU1210" s="3"/>
      <c r="BV1210" s="3"/>
      <c r="BW1210" s="3"/>
      <c r="BX1210" s="3"/>
      <c r="BY1210" s="3"/>
      <c r="BZ1210" s="3"/>
    </row>
    <row r="1211">
      <c r="A1211" s="20"/>
      <c r="B1211" s="20"/>
      <c r="C1211" s="3"/>
      <c r="D1211" s="3"/>
      <c r="E1211" s="3"/>
      <c r="F1211" s="3"/>
      <c r="G1211" s="3"/>
      <c r="H1211" s="3"/>
      <c r="I1211" s="3"/>
      <c r="J1211" s="3"/>
      <c r="K1211" s="3"/>
      <c r="L1211" s="3"/>
      <c r="M1211" s="3"/>
      <c r="N1211" s="3"/>
      <c r="O1211" s="3"/>
      <c r="P1211" s="3"/>
      <c r="Q1211" s="3"/>
      <c r="R1211" s="3"/>
      <c r="S1211" s="3"/>
      <c r="T1211" s="3"/>
      <c r="U1211" s="3"/>
      <c r="V1211" s="3"/>
      <c r="W1211" s="3"/>
      <c r="X1211" s="3"/>
      <c r="Y1211" s="3"/>
      <c r="Z1211" s="3"/>
      <c r="AA1211" s="3"/>
      <c r="AB1211" s="3"/>
      <c r="AC1211" s="3"/>
      <c r="AD1211" s="3"/>
      <c r="AE1211" s="3"/>
      <c r="AF1211" s="3"/>
      <c r="AG1211" s="3"/>
      <c r="AH1211" s="3"/>
      <c r="AI1211" s="3"/>
      <c r="AJ1211" s="3"/>
      <c r="AK1211" s="3"/>
      <c r="AL1211" s="3"/>
      <c r="AM1211" s="3"/>
      <c r="AN1211" s="3"/>
      <c r="AO1211" s="3"/>
      <c r="AP1211" s="3"/>
      <c r="AQ1211" s="3"/>
      <c r="AR1211" s="3"/>
      <c r="AS1211" s="3"/>
      <c r="AT1211" s="3"/>
      <c r="AU1211" s="3"/>
      <c r="AV1211" s="3"/>
      <c r="AW1211" s="3"/>
      <c r="AX1211" s="3"/>
      <c r="AY1211" s="3"/>
      <c r="AZ1211" s="3"/>
      <c r="BA1211" s="3"/>
      <c r="BB1211" s="3"/>
      <c r="BC1211" s="3"/>
      <c r="BD1211" s="3"/>
      <c r="BE1211" s="3"/>
      <c r="BF1211" s="3"/>
      <c r="BG1211" s="3"/>
      <c r="BH1211" s="3"/>
      <c r="BI1211" s="3"/>
      <c r="BJ1211" s="3"/>
      <c r="BK1211" s="3"/>
      <c r="BL1211" s="3"/>
      <c r="BM1211" s="3"/>
      <c r="BN1211" s="3"/>
      <c r="BO1211" s="3"/>
      <c r="BP1211" s="3"/>
      <c r="BQ1211" s="3"/>
      <c r="BR1211" s="3"/>
      <c r="BS1211" s="3"/>
      <c r="BT1211" s="3"/>
      <c r="BU1211" s="3"/>
      <c r="BV1211" s="3"/>
      <c r="BW1211" s="3"/>
      <c r="BX1211" s="3"/>
      <c r="BY1211" s="3"/>
      <c r="BZ1211" s="3"/>
    </row>
    <row r="1212">
      <c r="A1212" s="20"/>
      <c r="B1212" s="20"/>
      <c r="C1212" s="3"/>
      <c r="D1212" s="3"/>
      <c r="E1212" s="3"/>
      <c r="F1212" s="3"/>
      <c r="G1212" s="3"/>
      <c r="H1212" s="3"/>
      <c r="I1212" s="3"/>
      <c r="J1212" s="3"/>
      <c r="K1212" s="3"/>
      <c r="L1212" s="3"/>
      <c r="M1212" s="3"/>
      <c r="N1212" s="3"/>
      <c r="O1212" s="3"/>
      <c r="P1212" s="3"/>
      <c r="Q1212" s="3"/>
      <c r="R1212" s="3"/>
      <c r="S1212" s="3"/>
      <c r="T1212" s="3"/>
      <c r="U1212" s="3"/>
      <c r="V1212" s="3"/>
      <c r="W1212" s="3"/>
      <c r="X1212" s="3"/>
      <c r="Y1212" s="3"/>
      <c r="Z1212" s="3"/>
      <c r="AA1212" s="3"/>
      <c r="AB1212" s="3"/>
      <c r="AC1212" s="3"/>
      <c r="AD1212" s="3"/>
      <c r="AE1212" s="3"/>
      <c r="AF1212" s="3"/>
      <c r="AG1212" s="3"/>
      <c r="AH1212" s="3"/>
      <c r="AI1212" s="3"/>
      <c r="AJ1212" s="3"/>
      <c r="AK1212" s="3"/>
      <c r="AL1212" s="3"/>
      <c r="AM1212" s="3"/>
      <c r="AN1212" s="3"/>
      <c r="AO1212" s="3"/>
      <c r="AP1212" s="3"/>
      <c r="AQ1212" s="3"/>
      <c r="AR1212" s="3"/>
      <c r="AS1212" s="3"/>
      <c r="AT1212" s="3"/>
      <c r="AU1212" s="3"/>
      <c r="AV1212" s="3"/>
      <c r="AW1212" s="3"/>
      <c r="AX1212" s="3"/>
      <c r="AY1212" s="3"/>
      <c r="AZ1212" s="3"/>
      <c r="BA1212" s="3"/>
      <c r="BB1212" s="3"/>
      <c r="BC1212" s="3"/>
      <c r="BD1212" s="3"/>
      <c r="BE1212" s="3"/>
      <c r="BF1212" s="3"/>
      <c r="BG1212" s="3"/>
      <c r="BH1212" s="3"/>
      <c r="BI1212" s="3"/>
      <c r="BJ1212" s="3"/>
      <c r="BK1212" s="3"/>
      <c r="BL1212" s="3"/>
      <c r="BM1212" s="3"/>
      <c r="BN1212" s="3"/>
      <c r="BO1212" s="3"/>
      <c r="BP1212" s="3"/>
      <c r="BQ1212" s="3"/>
      <c r="BR1212" s="3"/>
      <c r="BS1212" s="3"/>
      <c r="BT1212" s="3"/>
      <c r="BU1212" s="3"/>
      <c r="BV1212" s="3"/>
      <c r="BW1212" s="3"/>
      <c r="BX1212" s="3"/>
      <c r="BY1212" s="3"/>
      <c r="BZ1212" s="3"/>
    </row>
    <row r="1213">
      <c r="A1213" s="20"/>
      <c r="B1213" s="20"/>
      <c r="C1213" s="3"/>
      <c r="D1213" s="3"/>
      <c r="E1213" s="3"/>
      <c r="F1213" s="3"/>
      <c r="G1213" s="3"/>
      <c r="H1213" s="3"/>
      <c r="I1213" s="3"/>
      <c r="J1213" s="3"/>
      <c r="K1213" s="3"/>
      <c r="L1213" s="3"/>
      <c r="M1213" s="3"/>
      <c r="N1213" s="3"/>
      <c r="O1213" s="3"/>
      <c r="P1213" s="3"/>
      <c r="Q1213" s="3"/>
      <c r="R1213" s="3"/>
      <c r="S1213" s="3"/>
      <c r="T1213" s="3"/>
      <c r="U1213" s="3"/>
      <c r="V1213" s="3"/>
      <c r="W1213" s="3"/>
      <c r="X1213" s="3"/>
      <c r="Y1213" s="3"/>
      <c r="Z1213" s="3"/>
      <c r="AA1213" s="3"/>
      <c r="AB1213" s="3"/>
      <c r="AC1213" s="3"/>
      <c r="AD1213" s="3"/>
      <c r="AE1213" s="3"/>
      <c r="AF1213" s="3"/>
      <c r="AG1213" s="3"/>
      <c r="AH1213" s="3"/>
      <c r="AI1213" s="3"/>
      <c r="AJ1213" s="3"/>
      <c r="AK1213" s="3"/>
      <c r="AL1213" s="3"/>
      <c r="AM1213" s="3"/>
      <c r="AN1213" s="3"/>
      <c r="AO1213" s="3"/>
      <c r="AP1213" s="3"/>
      <c r="AQ1213" s="3"/>
      <c r="AR1213" s="3"/>
      <c r="AS1213" s="3"/>
      <c r="AT1213" s="3"/>
      <c r="AU1213" s="3"/>
      <c r="AV1213" s="3"/>
      <c r="AW1213" s="3"/>
      <c r="AX1213" s="3"/>
      <c r="AY1213" s="3"/>
      <c r="AZ1213" s="3"/>
      <c r="BA1213" s="3"/>
      <c r="BB1213" s="3"/>
      <c r="BC1213" s="3"/>
      <c r="BD1213" s="3"/>
      <c r="BE1213" s="3"/>
      <c r="BF1213" s="3"/>
      <c r="BG1213" s="3"/>
      <c r="BH1213" s="3"/>
      <c r="BI1213" s="3"/>
      <c r="BJ1213" s="3"/>
      <c r="BK1213" s="3"/>
      <c r="BL1213" s="3"/>
      <c r="BM1213" s="3"/>
      <c r="BN1213" s="3"/>
      <c r="BO1213" s="3"/>
      <c r="BP1213" s="3"/>
      <c r="BQ1213" s="3"/>
      <c r="BR1213" s="3"/>
      <c r="BS1213" s="3"/>
      <c r="BT1213" s="3"/>
      <c r="BU1213" s="3"/>
      <c r="BV1213" s="3"/>
      <c r="BW1213" s="3"/>
      <c r="BX1213" s="3"/>
      <c r="BY1213" s="3"/>
      <c r="BZ1213" s="3"/>
    </row>
    <row r="1214">
      <c r="A1214" s="20"/>
      <c r="B1214" s="20"/>
      <c r="C1214" s="3"/>
      <c r="D1214" s="3"/>
      <c r="E1214" s="3"/>
      <c r="F1214" s="3"/>
      <c r="G1214" s="3"/>
      <c r="H1214" s="3"/>
      <c r="I1214" s="3"/>
      <c r="J1214" s="3"/>
      <c r="K1214" s="3"/>
      <c r="L1214" s="3"/>
      <c r="M1214" s="3"/>
      <c r="N1214" s="3"/>
      <c r="O1214" s="3"/>
      <c r="P1214" s="3"/>
      <c r="Q1214" s="3"/>
      <c r="R1214" s="3"/>
      <c r="S1214" s="3"/>
      <c r="T1214" s="3"/>
      <c r="U1214" s="3"/>
      <c r="V1214" s="3"/>
      <c r="W1214" s="3"/>
      <c r="X1214" s="3"/>
      <c r="Y1214" s="3"/>
      <c r="Z1214" s="3"/>
      <c r="AA1214" s="3"/>
      <c r="AB1214" s="3"/>
      <c r="AC1214" s="3"/>
      <c r="AD1214" s="3"/>
      <c r="AE1214" s="3"/>
      <c r="AF1214" s="3"/>
      <c r="AG1214" s="3"/>
      <c r="AH1214" s="3"/>
      <c r="AI1214" s="3"/>
      <c r="AJ1214" s="3"/>
      <c r="AK1214" s="3"/>
      <c r="AL1214" s="3"/>
      <c r="AM1214" s="3"/>
      <c r="AN1214" s="3"/>
      <c r="AO1214" s="3"/>
      <c r="AP1214" s="3"/>
      <c r="AQ1214" s="3"/>
      <c r="AR1214" s="3"/>
      <c r="AS1214" s="3"/>
      <c r="AT1214" s="3"/>
      <c r="AU1214" s="3"/>
      <c r="AV1214" s="3"/>
      <c r="AW1214" s="3"/>
      <c r="AX1214" s="3"/>
      <c r="AY1214" s="3"/>
      <c r="AZ1214" s="3"/>
      <c r="BA1214" s="3"/>
      <c r="BB1214" s="3"/>
      <c r="BC1214" s="3"/>
      <c r="BD1214" s="3"/>
      <c r="BE1214" s="3"/>
      <c r="BF1214" s="3"/>
      <c r="BG1214" s="3"/>
      <c r="BH1214" s="3"/>
      <c r="BI1214" s="3"/>
      <c r="BJ1214" s="3"/>
      <c r="BK1214" s="3"/>
      <c r="BL1214" s="3"/>
      <c r="BM1214" s="3"/>
      <c r="BN1214" s="3"/>
      <c r="BO1214" s="3"/>
      <c r="BP1214" s="3"/>
      <c r="BQ1214" s="3"/>
      <c r="BR1214" s="3"/>
      <c r="BS1214" s="3"/>
      <c r="BT1214" s="3"/>
      <c r="BU1214" s="3"/>
      <c r="BV1214" s="3"/>
      <c r="BW1214" s="3"/>
      <c r="BX1214" s="3"/>
      <c r="BY1214" s="3"/>
      <c r="BZ1214" s="3"/>
    </row>
    <row r="1215">
      <c r="A1215" s="20"/>
      <c r="B1215" s="20"/>
      <c r="C1215" s="3"/>
      <c r="D1215" s="3"/>
      <c r="E1215" s="3"/>
      <c r="F1215" s="3"/>
      <c r="G1215" s="3"/>
      <c r="H1215" s="3"/>
      <c r="I1215" s="3"/>
      <c r="J1215" s="3"/>
      <c r="K1215" s="3"/>
      <c r="L1215" s="3"/>
      <c r="M1215" s="3"/>
      <c r="N1215" s="3"/>
      <c r="O1215" s="3"/>
      <c r="P1215" s="3"/>
      <c r="Q1215" s="3"/>
      <c r="R1215" s="3"/>
      <c r="S1215" s="3"/>
      <c r="T1215" s="3"/>
      <c r="U1215" s="3"/>
      <c r="V1215" s="3"/>
      <c r="W1215" s="3"/>
      <c r="X1215" s="3"/>
      <c r="Y1215" s="3"/>
      <c r="Z1215" s="3"/>
      <c r="AA1215" s="3"/>
      <c r="AB1215" s="3"/>
      <c r="AC1215" s="3"/>
      <c r="AD1215" s="3"/>
      <c r="AE1215" s="3"/>
      <c r="AF1215" s="3"/>
      <c r="AG1215" s="3"/>
      <c r="AH1215" s="3"/>
      <c r="AI1215" s="3"/>
      <c r="AJ1215" s="3"/>
      <c r="AK1215" s="3"/>
      <c r="AL1215" s="3"/>
      <c r="AM1215" s="3"/>
      <c r="AN1215" s="3"/>
      <c r="AO1215" s="3"/>
      <c r="AP1215" s="3"/>
      <c r="AQ1215" s="3"/>
      <c r="AR1215" s="3"/>
      <c r="AS1215" s="3"/>
      <c r="AT1215" s="3"/>
      <c r="AU1215" s="3"/>
      <c r="AV1215" s="3"/>
      <c r="AW1215" s="3"/>
      <c r="AX1215" s="3"/>
      <c r="AY1215" s="3"/>
      <c r="AZ1215" s="3"/>
      <c r="BA1215" s="3"/>
      <c r="BB1215" s="3"/>
      <c r="BC1215" s="3"/>
      <c r="BD1215" s="3"/>
      <c r="BE1215" s="3"/>
      <c r="BF1215" s="3"/>
      <c r="BG1215" s="3"/>
      <c r="BH1215" s="3"/>
      <c r="BI1215" s="3"/>
      <c r="BJ1215" s="3"/>
      <c r="BK1215" s="3"/>
      <c r="BL1215" s="3"/>
      <c r="BM1215" s="3"/>
      <c r="BN1215" s="3"/>
      <c r="BO1215" s="3"/>
      <c r="BP1215" s="3"/>
      <c r="BQ1215" s="3"/>
      <c r="BR1215" s="3"/>
      <c r="BS1215" s="3"/>
      <c r="BT1215" s="3"/>
      <c r="BU1215" s="3"/>
      <c r="BV1215" s="3"/>
      <c r="BW1215" s="3"/>
      <c r="BX1215" s="3"/>
      <c r="BY1215" s="3"/>
      <c r="BZ1215" s="3"/>
    </row>
    <row r="1216">
      <c r="A1216" s="20"/>
      <c r="B1216" s="20"/>
      <c r="C1216" s="3"/>
      <c r="D1216" s="3"/>
      <c r="E1216" s="3"/>
      <c r="F1216" s="3"/>
      <c r="G1216" s="3"/>
      <c r="H1216" s="3"/>
      <c r="I1216" s="3"/>
      <c r="J1216" s="3"/>
      <c r="K1216" s="3"/>
      <c r="L1216" s="3"/>
      <c r="M1216" s="3"/>
      <c r="N1216" s="3"/>
      <c r="O1216" s="3"/>
      <c r="P1216" s="3"/>
      <c r="Q1216" s="3"/>
      <c r="R1216" s="3"/>
      <c r="S1216" s="3"/>
      <c r="T1216" s="3"/>
      <c r="U1216" s="3"/>
      <c r="V1216" s="3"/>
      <c r="W1216" s="3"/>
      <c r="X1216" s="3"/>
      <c r="Y1216" s="3"/>
      <c r="Z1216" s="3"/>
      <c r="AA1216" s="3"/>
      <c r="AB1216" s="3"/>
      <c r="AC1216" s="3"/>
      <c r="AD1216" s="3"/>
      <c r="AE1216" s="3"/>
      <c r="AF1216" s="3"/>
      <c r="AG1216" s="3"/>
      <c r="AH1216" s="3"/>
      <c r="AI1216" s="3"/>
      <c r="AJ1216" s="3"/>
      <c r="AK1216" s="3"/>
      <c r="AL1216" s="3"/>
      <c r="AM1216" s="3"/>
      <c r="AN1216" s="3"/>
      <c r="AO1216" s="3"/>
      <c r="AP1216" s="3"/>
      <c r="AQ1216" s="3"/>
      <c r="AR1216" s="3"/>
      <c r="AS1216" s="3"/>
      <c r="AT1216" s="3"/>
      <c r="AU1216" s="3"/>
      <c r="AV1216" s="3"/>
      <c r="AW1216" s="3"/>
      <c r="AX1216" s="3"/>
      <c r="AY1216" s="3"/>
      <c r="AZ1216" s="3"/>
      <c r="BA1216" s="3"/>
      <c r="BB1216" s="3"/>
      <c r="BC1216" s="3"/>
      <c r="BD1216" s="3"/>
      <c r="BE1216" s="3"/>
      <c r="BF1216" s="3"/>
      <c r="BG1216" s="3"/>
      <c r="BH1216" s="3"/>
      <c r="BI1216" s="3"/>
      <c r="BJ1216" s="3"/>
      <c r="BK1216" s="3"/>
      <c r="BL1216" s="3"/>
      <c r="BM1216" s="3"/>
      <c r="BN1216" s="3"/>
      <c r="BO1216" s="3"/>
      <c r="BP1216" s="3"/>
      <c r="BQ1216" s="3"/>
      <c r="BR1216" s="3"/>
      <c r="BS1216" s="3"/>
      <c r="BT1216" s="3"/>
      <c r="BU1216" s="3"/>
      <c r="BV1216" s="3"/>
      <c r="BW1216" s="3"/>
      <c r="BX1216" s="3"/>
      <c r="BY1216" s="3"/>
      <c r="BZ1216" s="3"/>
    </row>
    <row r="1217">
      <c r="A1217" s="20"/>
      <c r="B1217" s="20"/>
      <c r="C1217" s="3"/>
      <c r="D1217" s="3"/>
      <c r="E1217" s="3"/>
      <c r="F1217" s="3"/>
      <c r="G1217" s="3"/>
      <c r="H1217" s="3"/>
      <c r="I1217" s="3"/>
      <c r="J1217" s="3"/>
      <c r="K1217" s="3"/>
      <c r="L1217" s="3"/>
      <c r="M1217" s="3"/>
      <c r="N1217" s="3"/>
      <c r="O1217" s="3"/>
      <c r="P1217" s="3"/>
      <c r="Q1217" s="3"/>
      <c r="R1217" s="3"/>
      <c r="S1217" s="3"/>
      <c r="T1217" s="3"/>
      <c r="U1217" s="3"/>
      <c r="V1217" s="3"/>
      <c r="W1217" s="3"/>
      <c r="X1217" s="3"/>
      <c r="Y1217" s="3"/>
      <c r="Z1217" s="3"/>
      <c r="AA1217" s="3"/>
      <c r="AB1217" s="3"/>
      <c r="AC1217" s="3"/>
      <c r="AD1217" s="3"/>
      <c r="AE1217" s="3"/>
      <c r="AF1217" s="3"/>
      <c r="AG1217" s="3"/>
      <c r="AH1217" s="3"/>
      <c r="AI1217" s="3"/>
      <c r="AJ1217" s="3"/>
      <c r="AK1217" s="3"/>
      <c r="AL1217" s="3"/>
      <c r="AM1217" s="3"/>
      <c r="AN1217" s="3"/>
      <c r="AO1217" s="3"/>
      <c r="AP1217" s="3"/>
      <c r="AQ1217" s="3"/>
      <c r="AR1217" s="3"/>
      <c r="AS1217" s="3"/>
      <c r="AT1217" s="3"/>
      <c r="AU1217" s="3"/>
      <c r="AV1217" s="3"/>
      <c r="AW1217" s="3"/>
      <c r="AX1217" s="3"/>
      <c r="AY1217" s="3"/>
      <c r="AZ1217" s="3"/>
      <c r="BA1217" s="3"/>
      <c r="BB1217" s="3"/>
      <c r="BC1217" s="3"/>
      <c r="BD1217" s="3"/>
      <c r="BE1217" s="3"/>
      <c r="BF1217" s="3"/>
      <c r="BG1217" s="3"/>
      <c r="BH1217" s="3"/>
      <c r="BI1217" s="3"/>
      <c r="BJ1217" s="3"/>
      <c r="BK1217" s="3"/>
      <c r="BL1217" s="3"/>
      <c r="BM1217" s="3"/>
      <c r="BN1217" s="3"/>
      <c r="BO1217" s="3"/>
      <c r="BP1217" s="3"/>
      <c r="BQ1217" s="3"/>
      <c r="BR1217" s="3"/>
      <c r="BS1217" s="3"/>
      <c r="BT1217" s="3"/>
      <c r="BU1217" s="3"/>
      <c r="BV1217" s="3"/>
      <c r="BW1217" s="3"/>
      <c r="BX1217" s="3"/>
      <c r="BY1217" s="3"/>
      <c r="BZ1217" s="3"/>
    </row>
    <row r="1218">
      <c r="A1218" s="20"/>
      <c r="B1218" s="20"/>
      <c r="C1218" s="3"/>
      <c r="D1218" s="3"/>
      <c r="E1218" s="3"/>
      <c r="F1218" s="3"/>
      <c r="G1218" s="3"/>
      <c r="H1218" s="3"/>
      <c r="I1218" s="3"/>
      <c r="J1218" s="3"/>
      <c r="K1218" s="3"/>
      <c r="L1218" s="3"/>
      <c r="M1218" s="3"/>
      <c r="N1218" s="3"/>
      <c r="O1218" s="3"/>
      <c r="P1218" s="3"/>
      <c r="Q1218" s="3"/>
      <c r="R1218" s="3"/>
      <c r="S1218" s="3"/>
      <c r="T1218" s="3"/>
      <c r="U1218" s="3"/>
      <c r="V1218" s="3"/>
      <c r="W1218" s="3"/>
      <c r="X1218" s="3"/>
      <c r="Y1218" s="3"/>
      <c r="Z1218" s="3"/>
      <c r="AA1218" s="3"/>
      <c r="AB1218" s="3"/>
      <c r="AC1218" s="3"/>
      <c r="AD1218" s="3"/>
      <c r="AE1218" s="3"/>
      <c r="AF1218" s="3"/>
      <c r="AG1218" s="3"/>
      <c r="AH1218" s="3"/>
      <c r="AI1218" s="3"/>
      <c r="AJ1218" s="3"/>
      <c r="AK1218" s="3"/>
      <c r="AL1218" s="3"/>
      <c r="AM1218" s="3"/>
      <c r="AN1218" s="3"/>
      <c r="AO1218" s="3"/>
      <c r="AP1218" s="3"/>
      <c r="AQ1218" s="3"/>
      <c r="AR1218" s="3"/>
      <c r="AS1218" s="3"/>
      <c r="AT1218" s="3"/>
      <c r="AU1218" s="3"/>
      <c r="AV1218" s="3"/>
      <c r="AW1218" s="3"/>
      <c r="AX1218" s="3"/>
      <c r="AY1218" s="3"/>
      <c r="AZ1218" s="3"/>
      <c r="BA1218" s="3"/>
      <c r="BB1218" s="3"/>
      <c r="BC1218" s="3"/>
      <c r="BD1218" s="3"/>
      <c r="BE1218" s="3"/>
      <c r="BF1218" s="3"/>
      <c r="BG1218" s="3"/>
      <c r="BH1218" s="3"/>
      <c r="BI1218" s="3"/>
      <c r="BJ1218" s="3"/>
      <c r="BK1218" s="3"/>
      <c r="BL1218" s="3"/>
      <c r="BM1218" s="3"/>
      <c r="BN1218" s="3"/>
      <c r="BO1218" s="3"/>
      <c r="BP1218" s="3"/>
      <c r="BQ1218" s="3"/>
      <c r="BR1218" s="3"/>
      <c r="BS1218" s="3"/>
      <c r="BT1218" s="3"/>
      <c r="BU1218" s="3"/>
      <c r="BV1218" s="3"/>
      <c r="BW1218" s="3"/>
      <c r="BX1218" s="3"/>
      <c r="BY1218" s="3"/>
      <c r="BZ1218" s="3"/>
    </row>
    <row r="1219">
      <c r="A1219" s="20"/>
      <c r="B1219" s="20"/>
      <c r="C1219" s="3"/>
      <c r="D1219" s="3"/>
      <c r="E1219" s="3"/>
      <c r="F1219" s="3"/>
      <c r="G1219" s="3"/>
      <c r="H1219" s="3"/>
      <c r="I1219" s="3"/>
      <c r="J1219" s="3"/>
      <c r="K1219" s="3"/>
      <c r="L1219" s="3"/>
      <c r="M1219" s="3"/>
      <c r="N1219" s="3"/>
      <c r="O1219" s="3"/>
      <c r="P1219" s="3"/>
      <c r="Q1219" s="3"/>
      <c r="R1219" s="3"/>
      <c r="S1219" s="3"/>
      <c r="T1219" s="3"/>
      <c r="U1219" s="3"/>
      <c r="V1219" s="3"/>
      <c r="W1219" s="3"/>
      <c r="X1219" s="3"/>
      <c r="Y1219" s="3"/>
      <c r="Z1219" s="3"/>
      <c r="AA1219" s="3"/>
      <c r="AB1219" s="3"/>
      <c r="AC1219" s="3"/>
      <c r="AD1219" s="3"/>
      <c r="AE1219" s="3"/>
      <c r="AF1219" s="3"/>
      <c r="AG1219" s="3"/>
      <c r="AH1219" s="3"/>
      <c r="AI1219" s="3"/>
      <c r="AJ1219" s="3"/>
      <c r="AK1219" s="3"/>
      <c r="AL1219" s="3"/>
      <c r="AM1219" s="3"/>
      <c r="AN1219" s="3"/>
      <c r="AO1219" s="3"/>
      <c r="AP1219" s="3"/>
      <c r="AQ1219" s="3"/>
      <c r="AR1219" s="3"/>
      <c r="AS1219" s="3"/>
      <c r="AT1219" s="3"/>
      <c r="AU1219" s="3"/>
      <c r="AV1219" s="3"/>
      <c r="AW1219" s="3"/>
      <c r="AX1219" s="3"/>
      <c r="AY1219" s="3"/>
      <c r="AZ1219" s="3"/>
      <c r="BA1219" s="3"/>
      <c r="BB1219" s="3"/>
      <c r="BC1219" s="3"/>
      <c r="BD1219" s="3"/>
      <c r="BE1219" s="3"/>
      <c r="BF1219" s="3"/>
      <c r="BG1219" s="3"/>
      <c r="BH1219" s="3"/>
      <c r="BI1219" s="3"/>
      <c r="BJ1219" s="3"/>
      <c r="BK1219" s="3"/>
      <c r="BL1219" s="3"/>
      <c r="BM1219" s="3"/>
      <c r="BN1219" s="3"/>
      <c r="BO1219" s="3"/>
      <c r="BP1219" s="3"/>
      <c r="BQ1219" s="3"/>
      <c r="BR1219" s="3"/>
      <c r="BS1219" s="3"/>
      <c r="BT1219" s="3"/>
      <c r="BU1219" s="3"/>
      <c r="BV1219" s="3"/>
      <c r="BW1219" s="3"/>
      <c r="BX1219" s="3"/>
      <c r="BY1219" s="3"/>
      <c r="BZ1219" s="3"/>
    </row>
    <row r="1220">
      <c r="A1220" s="20"/>
      <c r="B1220" s="20"/>
      <c r="C1220" s="3"/>
      <c r="D1220" s="3"/>
      <c r="E1220" s="3"/>
      <c r="F1220" s="3"/>
      <c r="G1220" s="3"/>
      <c r="H1220" s="3"/>
      <c r="I1220" s="3"/>
      <c r="J1220" s="3"/>
      <c r="K1220" s="3"/>
      <c r="L1220" s="3"/>
      <c r="M1220" s="3"/>
      <c r="N1220" s="3"/>
      <c r="O1220" s="3"/>
      <c r="P1220" s="3"/>
      <c r="Q1220" s="3"/>
      <c r="R1220" s="3"/>
      <c r="S1220" s="3"/>
      <c r="T1220" s="3"/>
      <c r="U1220" s="3"/>
      <c r="V1220" s="3"/>
      <c r="W1220" s="3"/>
      <c r="X1220" s="3"/>
      <c r="Y1220" s="3"/>
      <c r="Z1220" s="3"/>
      <c r="AA1220" s="3"/>
      <c r="AB1220" s="3"/>
      <c r="AC1220" s="3"/>
      <c r="AD1220" s="3"/>
      <c r="AE1220" s="3"/>
      <c r="AF1220" s="3"/>
      <c r="AG1220" s="3"/>
      <c r="AH1220" s="3"/>
      <c r="AI1220" s="3"/>
      <c r="AJ1220" s="3"/>
      <c r="AK1220" s="3"/>
      <c r="AL1220" s="3"/>
      <c r="AM1220" s="3"/>
      <c r="AN1220" s="3"/>
      <c r="AO1220" s="3"/>
      <c r="AP1220" s="3"/>
      <c r="AQ1220" s="3"/>
      <c r="AR1220" s="3"/>
      <c r="AS1220" s="3"/>
      <c r="AT1220" s="3"/>
      <c r="AU1220" s="3"/>
      <c r="AV1220" s="3"/>
      <c r="AW1220" s="3"/>
      <c r="AX1220" s="3"/>
      <c r="AY1220" s="3"/>
      <c r="AZ1220" s="3"/>
      <c r="BA1220" s="3"/>
      <c r="BB1220" s="3"/>
      <c r="BC1220" s="3"/>
      <c r="BD1220" s="3"/>
      <c r="BE1220" s="3"/>
      <c r="BF1220" s="3"/>
      <c r="BG1220" s="3"/>
      <c r="BH1220" s="3"/>
      <c r="BI1220" s="3"/>
      <c r="BJ1220" s="3"/>
      <c r="BK1220" s="3"/>
      <c r="BL1220" s="3"/>
      <c r="BM1220" s="3"/>
      <c r="BN1220" s="3"/>
      <c r="BO1220" s="3"/>
      <c r="BP1220" s="3"/>
      <c r="BQ1220" s="3"/>
      <c r="BR1220" s="3"/>
      <c r="BS1220" s="3"/>
      <c r="BT1220" s="3"/>
      <c r="BU1220" s="3"/>
      <c r="BV1220" s="3"/>
      <c r="BW1220" s="3"/>
      <c r="BX1220" s="3"/>
      <c r="BY1220" s="3"/>
      <c r="BZ1220" s="3"/>
    </row>
    <row r="1221">
      <c r="A1221" s="20"/>
      <c r="B1221" s="20"/>
      <c r="C1221" s="3"/>
      <c r="D1221" s="3"/>
      <c r="E1221" s="3"/>
      <c r="F1221" s="3"/>
      <c r="G1221" s="3"/>
      <c r="H1221" s="3"/>
      <c r="I1221" s="3"/>
      <c r="J1221" s="3"/>
      <c r="K1221" s="3"/>
      <c r="L1221" s="3"/>
      <c r="M1221" s="3"/>
      <c r="N1221" s="3"/>
      <c r="O1221" s="3"/>
      <c r="P1221" s="3"/>
      <c r="Q1221" s="3"/>
      <c r="R1221" s="3"/>
      <c r="S1221" s="3"/>
      <c r="T1221" s="3"/>
      <c r="U1221" s="3"/>
      <c r="V1221" s="3"/>
      <c r="W1221" s="3"/>
      <c r="X1221" s="3"/>
      <c r="Y1221" s="3"/>
      <c r="Z1221" s="3"/>
      <c r="AA1221" s="3"/>
      <c r="AB1221" s="3"/>
      <c r="AC1221" s="3"/>
      <c r="AD1221" s="3"/>
      <c r="AE1221" s="3"/>
      <c r="AF1221" s="3"/>
      <c r="AG1221" s="3"/>
      <c r="AH1221" s="3"/>
      <c r="AI1221" s="3"/>
      <c r="AJ1221" s="3"/>
      <c r="AK1221" s="3"/>
      <c r="AL1221" s="3"/>
      <c r="AM1221" s="3"/>
      <c r="AN1221" s="3"/>
      <c r="AO1221" s="3"/>
      <c r="AP1221" s="3"/>
      <c r="AQ1221" s="3"/>
      <c r="AR1221" s="3"/>
      <c r="AS1221" s="3"/>
      <c r="AT1221" s="3"/>
      <c r="AU1221" s="3"/>
      <c r="AV1221" s="3"/>
      <c r="AW1221" s="3"/>
      <c r="AX1221" s="3"/>
      <c r="AY1221" s="3"/>
      <c r="AZ1221" s="3"/>
      <c r="BA1221" s="3"/>
      <c r="BB1221" s="3"/>
      <c r="BC1221" s="3"/>
      <c r="BD1221" s="3"/>
      <c r="BE1221" s="3"/>
      <c r="BF1221" s="3"/>
      <c r="BG1221" s="3"/>
      <c r="BH1221" s="3"/>
      <c r="BI1221" s="3"/>
      <c r="BJ1221" s="3"/>
      <c r="BK1221" s="3"/>
      <c r="BL1221" s="3"/>
      <c r="BM1221" s="3"/>
      <c r="BN1221" s="3"/>
      <c r="BO1221" s="3"/>
      <c r="BP1221" s="3"/>
      <c r="BQ1221" s="3"/>
      <c r="BR1221" s="3"/>
      <c r="BS1221" s="3"/>
      <c r="BT1221" s="3"/>
      <c r="BU1221" s="3"/>
      <c r="BV1221" s="3"/>
      <c r="BW1221" s="3"/>
      <c r="BX1221" s="3"/>
      <c r="BY1221" s="3"/>
      <c r="BZ1221" s="3"/>
    </row>
    <row r="1222">
      <c r="A1222" s="20"/>
      <c r="B1222" s="20"/>
      <c r="C1222" s="3"/>
      <c r="D1222" s="3"/>
      <c r="E1222" s="3"/>
      <c r="F1222" s="3"/>
      <c r="G1222" s="3"/>
      <c r="H1222" s="3"/>
      <c r="I1222" s="3"/>
      <c r="J1222" s="3"/>
      <c r="K1222" s="3"/>
      <c r="L1222" s="3"/>
      <c r="M1222" s="3"/>
      <c r="N1222" s="3"/>
      <c r="O1222" s="3"/>
      <c r="P1222" s="3"/>
      <c r="Q1222" s="3"/>
      <c r="R1222" s="3"/>
      <c r="S1222" s="3"/>
      <c r="T1222" s="3"/>
      <c r="U1222" s="3"/>
      <c r="V1222" s="3"/>
      <c r="W1222" s="3"/>
      <c r="X1222" s="3"/>
      <c r="Y1222" s="3"/>
      <c r="Z1222" s="3"/>
      <c r="AA1222" s="3"/>
      <c r="AB1222" s="3"/>
      <c r="AC1222" s="3"/>
      <c r="AD1222" s="3"/>
      <c r="AE1222" s="3"/>
      <c r="AF1222" s="3"/>
      <c r="AG1222" s="3"/>
      <c r="AH1222" s="3"/>
      <c r="AI1222" s="3"/>
      <c r="AJ1222" s="3"/>
      <c r="AK1222" s="3"/>
      <c r="AL1222" s="3"/>
      <c r="AM1222" s="3"/>
      <c r="AN1222" s="3"/>
      <c r="AO1222" s="3"/>
      <c r="AP1222" s="3"/>
      <c r="AQ1222" s="3"/>
      <c r="AR1222" s="3"/>
      <c r="AS1222" s="3"/>
      <c r="AT1222" s="3"/>
      <c r="AU1222" s="3"/>
      <c r="AV1222" s="3"/>
      <c r="AW1222" s="3"/>
      <c r="AX1222" s="3"/>
      <c r="AY1222" s="3"/>
      <c r="AZ1222" s="3"/>
      <c r="BA1222" s="3"/>
      <c r="BB1222" s="3"/>
      <c r="BC1222" s="3"/>
      <c r="BD1222" s="3"/>
      <c r="BE1222" s="3"/>
      <c r="BF1222" s="3"/>
      <c r="BG1222" s="3"/>
      <c r="BH1222" s="3"/>
      <c r="BI1222" s="3"/>
      <c r="BJ1222" s="3"/>
      <c r="BK1222" s="3"/>
      <c r="BL1222" s="3"/>
      <c r="BM1222" s="3"/>
      <c r="BN1222" s="3"/>
      <c r="BO1222" s="3"/>
      <c r="BP1222" s="3"/>
      <c r="BQ1222" s="3"/>
      <c r="BR1222" s="3"/>
      <c r="BS1222" s="3"/>
      <c r="BT1222" s="3"/>
      <c r="BU1222" s="3"/>
      <c r="BV1222" s="3"/>
      <c r="BW1222" s="3"/>
      <c r="BX1222" s="3"/>
      <c r="BY1222" s="3"/>
      <c r="BZ1222" s="3"/>
    </row>
    <row r="1223">
      <c r="A1223" s="20"/>
      <c r="B1223" s="20"/>
      <c r="C1223" s="3"/>
      <c r="D1223" s="3"/>
      <c r="E1223" s="3"/>
      <c r="F1223" s="3"/>
      <c r="G1223" s="3"/>
      <c r="H1223" s="3"/>
      <c r="I1223" s="3"/>
      <c r="J1223" s="3"/>
      <c r="K1223" s="3"/>
      <c r="L1223" s="3"/>
      <c r="M1223" s="3"/>
      <c r="N1223" s="3"/>
      <c r="O1223" s="3"/>
      <c r="P1223" s="3"/>
      <c r="Q1223" s="3"/>
      <c r="R1223" s="3"/>
      <c r="S1223" s="3"/>
      <c r="T1223" s="3"/>
      <c r="U1223" s="3"/>
      <c r="V1223" s="3"/>
      <c r="W1223" s="3"/>
      <c r="X1223" s="3"/>
      <c r="Y1223" s="3"/>
      <c r="Z1223" s="3"/>
      <c r="AA1223" s="3"/>
      <c r="AB1223" s="3"/>
      <c r="AC1223" s="3"/>
      <c r="AD1223" s="3"/>
      <c r="AE1223" s="3"/>
      <c r="AF1223" s="3"/>
      <c r="AG1223" s="3"/>
      <c r="AH1223" s="3"/>
      <c r="AI1223" s="3"/>
      <c r="AJ1223" s="3"/>
      <c r="AK1223" s="3"/>
      <c r="AL1223" s="3"/>
      <c r="AM1223" s="3"/>
      <c r="AN1223" s="3"/>
      <c r="AO1223" s="3"/>
      <c r="AP1223" s="3"/>
      <c r="AQ1223" s="3"/>
      <c r="AR1223" s="3"/>
      <c r="AS1223" s="3"/>
      <c r="AT1223" s="3"/>
      <c r="AU1223" s="3"/>
      <c r="AV1223" s="3"/>
      <c r="AW1223" s="3"/>
      <c r="AX1223" s="3"/>
      <c r="AY1223" s="3"/>
      <c r="AZ1223" s="3"/>
      <c r="BA1223" s="3"/>
      <c r="BB1223" s="3"/>
      <c r="BC1223" s="3"/>
      <c r="BD1223" s="3"/>
      <c r="BE1223" s="3"/>
      <c r="BF1223" s="3"/>
      <c r="BG1223" s="3"/>
      <c r="BH1223" s="3"/>
      <c r="BI1223" s="3"/>
      <c r="BJ1223" s="3"/>
      <c r="BK1223" s="3"/>
      <c r="BL1223" s="3"/>
      <c r="BM1223" s="3"/>
      <c r="BN1223" s="3"/>
      <c r="BO1223" s="3"/>
      <c r="BP1223" s="3"/>
      <c r="BQ1223" s="3"/>
      <c r="BR1223" s="3"/>
      <c r="BS1223" s="3"/>
      <c r="BT1223" s="3"/>
      <c r="BU1223" s="3"/>
      <c r="BV1223" s="3"/>
      <c r="BW1223" s="3"/>
      <c r="BX1223" s="3"/>
      <c r="BY1223" s="3"/>
      <c r="BZ1223" s="3"/>
    </row>
    <row r="1224">
      <c r="A1224" s="20"/>
      <c r="B1224" s="20"/>
      <c r="C1224" s="3"/>
      <c r="D1224" s="3"/>
      <c r="E1224" s="3"/>
      <c r="F1224" s="3"/>
      <c r="G1224" s="3"/>
      <c r="H1224" s="3"/>
      <c r="I1224" s="3"/>
      <c r="J1224" s="3"/>
      <c r="K1224" s="3"/>
      <c r="L1224" s="3"/>
      <c r="M1224" s="3"/>
      <c r="N1224" s="3"/>
      <c r="O1224" s="3"/>
      <c r="P1224" s="3"/>
      <c r="Q1224" s="3"/>
      <c r="R1224" s="3"/>
      <c r="S1224" s="3"/>
      <c r="T1224" s="3"/>
      <c r="U1224" s="3"/>
      <c r="V1224" s="3"/>
      <c r="W1224" s="3"/>
      <c r="X1224" s="3"/>
      <c r="Y1224" s="3"/>
      <c r="Z1224" s="3"/>
      <c r="AA1224" s="3"/>
      <c r="AB1224" s="3"/>
      <c r="AC1224" s="3"/>
      <c r="AD1224" s="3"/>
      <c r="AE1224" s="3"/>
      <c r="AF1224" s="3"/>
      <c r="AG1224" s="3"/>
      <c r="AH1224" s="3"/>
      <c r="AI1224" s="3"/>
      <c r="AJ1224" s="3"/>
      <c r="AK1224" s="3"/>
      <c r="AL1224" s="3"/>
      <c r="AM1224" s="3"/>
      <c r="AN1224" s="3"/>
      <c r="AO1224" s="3"/>
      <c r="AP1224" s="3"/>
      <c r="AQ1224" s="3"/>
      <c r="AR1224" s="3"/>
      <c r="AS1224" s="3"/>
      <c r="AT1224" s="3"/>
      <c r="AU1224" s="3"/>
      <c r="AV1224" s="3"/>
      <c r="AW1224" s="3"/>
      <c r="AX1224" s="3"/>
      <c r="AY1224" s="3"/>
      <c r="AZ1224" s="3"/>
      <c r="BA1224" s="3"/>
      <c r="BB1224" s="3"/>
      <c r="BC1224" s="3"/>
      <c r="BD1224" s="3"/>
      <c r="BE1224" s="3"/>
      <c r="BF1224" s="3"/>
      <c r="BG1224" s="3"/>
      <c r="BH1224" s="3"/>
      <c r="BI1224" s="3"/>
      <c r="BJ1224" s="3"/>
      <c r="BK1224" s="3"/>
      <c r="BL1224" s="3"/>
      <c r="BM1224" s="3"/>
      <c r="BN1224" s="3"/>
      <c r="BO1224" s="3"/>
      <c r="BP1224" s="3"/>
      <c r="BQ1224" s="3"/>
      <c r="BR1224" s="3"/>
      <c r="BS1224" s="3"/>
      <c r="BT1224" s="3"/>
      <c r="BU1224" s="3"/>
      <c r="BV1224" s="3"/>
      <c r="BW1224" s="3"/>
      <c r="BX1224" s="3"/>
      <c r="BY1224" s="3"/>
      <c r="BZ1224" s="3"/>
    </row>
    <row r="1225">
      <c r="A1225" s="20"/>
      <c r="B1225" s="20"/>
      <c r="C1225" s="3"/>
      <c r="D1225" s="3"/>
      <c r="E1225" s="3"/>
      <c r="F1225" s="3"/>
      <c r="G1225" s="3"/>
      <c r="H1225" s="3"/>
      <c r="I1225" s="3"/>
      <c r="J1225" s="3"/>
      <c r="K1225" s="3"/>
      <c r="L1225" s="3"/>
      <c r="M1225" s="3"/>
      <c r="N1225" s="3"/>
      <c r="O1225" s="3"/>
      <c r="P1225" s="3"/>
      <c r="Q1225" s="3"/>
      <c r="R1225" s="3"/>
      <c r="S1225" s="3"/>
      <c r="T1225" s="3"/>
      <c r="U1225" s="3"/>
      <c r="V1225" s="3"/>
      <c r="W1225" s="3"/>
      <c r="X1225" s="3"/>
      <c r="Y1225" s="3"/>
      <c r="Z1225" s="3"/>
      <c r="AA1225" s="3"/>
      <c r="AB1225" s="3"/>
      <c r="AC1225" s="3"/>
      <c r="AD1225" s="3"/>
      <c r="AE1225" s="3"/>
      <c r="AF1225" s="3"/>
      <c r="AG1225" s="3"/>
      <c r="AH1225" s="3"/>
      <c r="AI1225" s="3"/>
      <c r="AJ1225" s="3"/>
      <c r="AK1225" s="3"/>
      <c r="AL1225" s="3"/>
      <c r="AM1225" s="3"/>
      <c r="AN1225" s="3"/>
      <c r="AO1225" s="3"/>
      <c r="AP1225" s="3"/>
      <c r="AQ1225" s="3"/>
      <c r="AR1225" s="3"/>
      <c r="AS1225" s="3"/>
      <c r="AT1225" s="3"/>
      <c r="AU1225" s="3"/>
      <c r="AV1225" s="3"/>
      <c r="AW1225" s="3"/>
      <c r="AX1225" s="3"/>
      <c r="AY1225" s="3"/>
      <c r="AZ1225" s="3"/>
      <c r="BA1225" s="3"/>
      <c r="BB1225" s="3"/>
      <c r="BC1225" s="3"/>
      <c r="BD1225" s="3"/>
      <c r="BE1225" s="3"/>
      <c r="BF1225" s="3"/>
      <c r="BG1225" s="3"/>
      <c r="BH1225" s="3"/>
      <c r="BI1225" s="3"/>
      <c r="BJ1225" s="3"/>
      <c r="BK1225" s="3"/>
      <c r="BL1225" s="3"/>
      <c r="BM1225" s="3"/>
      <c r="BN1225" s="3"/>
      <c r="BO1225" s="3"/>
      <c r="BP1225" s="3"/>
      <c r="BQ1225" s="3"/>
      <c r="BR1225" s="3"/>
      <c r="BS1225" s="3"/>
      <c r="BT1225" s="3"/>
      <c r="BU1225" s="3"/>
      <c r="BV1225" s="3"/>
      <c r="BW1225" s="3"/>
      <c r="BX1225" s="3"/>
      <c r="BY1225" s="3"/>
      <c r="BZ1225" s="3"/>
    </row>
    <row r="1226">
      <c r="A1226" s="20"/>
      <c r="B1226" s="20"/>
      <c r="C1226" s="3"/>
      <c r="D1226" s="3"/>
      <c r="E1226" s="3"/>
      <c r="F1226" s="3"/>
      <c r="G1226" s="3"/>
      <c r="H1226" s="3"/>
      <c r="I1226" s="3"/>
      <c r="J1226" s="3"/>
      <c r="K1226" s="3"/>
      <c r="L1226" s="3"/>
      <c r="M1226" s="3"/>
      <c r="N1226" s="3"/>
      <c r="O1226" s="3"/>
      <c r="P1226" s="3"/>
      <c r="Q1226" s="3"/>
      <c r="R1226" s="3"/>
      <c r="S1226" s="3"/>
      <c r="T1226" s="3"/>
      <c r="U1226" s="3"/>
      <c r="V1226" s="3"/>
      <c r="W1226" s="3"/>
      <c r="X1226" s="3"/>
      <c r="Y1226" s="3"/>
      <c r="Z1226" s="3"/>
      <c r="AA1226" s="3"/>
      <c r="AB1226" s="3"/>
      <c r="AC1226" s="3"/>
      <c r="AD1226" s="3"/>
      <c r="AE1226" s="3"/>
      <c r="AF1226" s="3"/>
      <c r="AG1226" s="3"/>
      <c r="AH1226" s="3"/>
      <c r="AI1226" s="3"/>
      <c r="AJ1226" s="3"/>
      <c r="AK1226" s="3"/>
      <c r="AL1226" s="3"/>
      <c r="AM1226" s="3"/>
      <c r="AN1226" s="3"/>
      <c r="AO1226" s="3"/>
      <c r="AP1226" s="3"/>
      <c r="AQ1226" s="3"/>
      <c r="AR1226" s="3"/>
      <c r="AS1226" s="3"/>
      <c r="AT1226" s="3"/>
      <c r="AU1226" s="3"/>
      <c r="AV1226" s="3"/>
      <c r="AW1226" s="3"/>
      <c r="AX1226" s="3"/>
      <c r="AY1226" s="3"/>
      <c r="AZ1226" s="3"/>
      <c r="BA1226" s="3"/>
      <c r="BB1226" s="3"/>
      <c r="BC1226" s="3"/>
      <c r="BD1226" s="3"/>
      <c r="BE1226" s="3"/>
      <c r="BF1226" s="3"/>
      <c r="BG1226" s="3"/>
      <c r="BH1226" s="3"/>
      <c r="BI1226" s="3"/>
      <c r="BJ1226" s="3"/>
      <c r="BK1226" s="3"/>
      <c r="BL1226" s="3"/>
      <c r="BM1226" s="3"/>
      <c r="BN1226" s="3"/>
      <c r="BO1226" s="3"/>
      <c r="BP1226" s="3"/>
      <c r="BQ1226" s="3"/>
      <c r="BR1226" s="3"/>
      <c r="BS1226" s="3"/>
      <c r="BT1226" s="3"/>
      <c r="BU1226" s="3"/>
      <c r="BV1226" s="3"/>
      <c r="BW1226" s="3"/>
      <c r="BX1226" s="3"/>
      <c r="BY1226" s="3"/>
      <c r="BZ1226" s="3"/>
    </row>
    <row r="1227">
      <c r="A1227" s="20"/>
      <c r="B1227" s="20"/>
      <c r="C1227" s="3"/>
      <c r="D1227" s="3"/>
      <c r="E1227" s="3"/>
      <c r="F1227" s="3"/>
      <c r="G1227" s="3"/>
      <c r="H1227" s="3"/>
      <c r="I1227" s="3"/>
      <c r="J1227" s="3"/>
      <c r="K1227" s="3"/>
      <c r="L1227" s="3"/>
      <c r="M1227" s="3"/>
      <c r="N1227" s="3"/>
      <c r="O1227" s="3"/>
      <c r="P1227" s="3"/>
      <c r="Q1227" s="3"/>
      <c r="R1227" s="3"/>
      <c r="S1227" s="3"/>
      <c r="T1227" s="3"/>
      <c r="U1227" s="3"/>
      <c r="V1227" s="3"/>
      <c r="W1227" s="3"/>
      <c r="X1227" s="3"/>
      <c r="Y1227" s="3"/>
      <c r="Z1227" s="3"/>
      <c r="AA1227" s="3"/>
      <c r="AB1227" s="3"/>
      <c r="AC1227" s="3"/>
      <c r="AD1227" s="3"/>
      <c r="AE1227" s="3"/>
      <c r="AF1227" s="3"/>
      <c r="AG1227" s="3"/>
      <c r="AH1227" s="3"/>
      <c r="AI1227" s="3"/>
      <c r="AJ1227" s="3"/>
      <c r="AK1227" s="3"/>
      <c r="AL1227" s="3"/>
      <c r="AM1227" s="3"/>
      <c r="AN1227" s="3"/>
      <c r="AO1227" s="3"/>
      <c r="AP1227" s="3"/>
      <c r="AQ1227" s="3"/>
      <c r="AR1227" s="3"/>
      <c r="AS1227" s="3"/>
      <c r="AT1227" s="3"/>
      <c r="AU1227" s="3"/>
      <c r="AV1227" s="3"/>
      <c r="AW1227" s="3"/>
      <c r="AX1227" s="3"/>
      <c r="AY1227" s="3"/>
      <c r="AZ1227" s="3"/>
      <c r="BA1227" s="3"/>
      <c r="BB1227" s="3"/>
      <c r="BC1227" s="3"/>
      <c r="BD1227" s="3"/>
      <c r="BE1227" s="3"/>
      <c r="BF1227" s="3"/>
      <c r="BG1227" s="3"/>
      <c r="BH1227" s="3"/>
      <c r="BI1227" s="3"/>
      <c r="BJ1227" s="3"/>
      <c r="BK1227" s="3"/>
      <c r="BL1227" s="3"/>
      <c r="BM1227" s="3"/>
      <c r="BN1227" s="3"/>
      <c r="BO1227" s="3"/>
      <c r="BP1227" s="3"/>
      <c r="BQ1227" s="3"/>
      <c r="BR1227" s="3"/>
      <c r="BS1227" s="3"/>
      <c r="BT1227" s="3"/>
      <c r="BU1227" s="3"/>
      <c r="BV1227" s="3"/>
      <c r="BW1227" s="3"/>
      <c r="BX1227" s="3"/>
      <c r="BY1227" s="3"/>
      <c r="BZ1227" s="3"/>
    </row>
    <row r="1228">
      <c r="A1228" s="20"/>
      <c r="B1228" s="20"/>
      <c r="C1228" s="3"/>
      <c r="D1228" s="3"/>
      <c r="E1228" s="3"/>
      <c r="F1228" s="3"/>
      <c r="G1228" s="3"/>
      <c r="H1228" s="3"/>
      <c r="I1228" s="3"/>
      <c r="J1228" s="3"/>
      <c r="K1228" s="3"/>
      <c r="L1228" s="3"/>
      <c r="M1228" s="3"/>
      <c r="N1228" s="3"/>
      <c r="O1228" s="3"/>
      <c r="P1228" s="3"/>
      <c r="Q1228" s="3"/>
      <c r="R1228" s="3"/>
      <c r="S1228" s="3"/>
      <c r="T1228" s="3"/>
      <c r="U1228" s="3"/>
      <c r="V1228" s="3"/>
      <c r="W1228" s="3"/>
      <c r="X1228" s="3"/>
      <c r="Y1228" s="3"/>
      <c r="Z1228" s="3"/>
      <c r="AA1228" s="3"/>
      <c r="AB1228" s="3"/>
      <c r="AC1228" s="3"/>
      <c r="AD1228" s="3"/>
      <c r="AE1228" s="3"/>
      <c r="AF1228" s="3"/>
      <c r="AG1228" s="3"/>
      <c r="AH1228" s="3"/>
      <c r="AI1228" s="3"/>
      <c r="AJ1228" s="3"/>
      <c r="AK1228" s="3"/>
      <c r="AL1228" s="3"/>
      <c r="AM1228" s="3"/>
      <c r="AN1228" s="3"/>
      <c r="AO1228" s="3"/>
      <c r="AP1228" s="3"/>
      <c r="AQ1228" s="3"/>
      <c r="AR1228" s="3"/>
      <c r="AS1228" s="3"/>
      <c r="AT1228" s="3"/>
      <c r="AU1228" s="3"/>
      <c r="AV1228" s="3"/>
      <c r="AW1228" s="3"/>
      <c r="AX1228" s="3"/>
      <c r="AY1228" s="3"/>
      <c r="AZ1228" s="3"/>
      <c r="BA1228" s="3"/>
      <c r="BB1228" s="3"/>
      <c r="BC1228" s="3"/>
      <c r="BD1228" s="3"/>
      <c r="BE1228" s="3"/>
      <c r="BF1228" s="3"/>
      <c r="BG1228" s="3"/>
      <c r="BH1228" s="3"/>
      <c r="BI1228" s="3"/>
      <c r="BJ1228" s="3"/>
      <c r="BK1228" s="3"/>
      <c r="BL1228" s="3"/>
      <c r="BM1228" s="3"/>
      <c r="BN1228" s="3"/>
      <c r="BO1228" s="3"/>
      <c r="BP1228" s="3"/>
      <c r="BQ1228" s="3"/>
      <c r="BR1228" s="3"/>
      <c r="BS1228" s="3"/>
      <c r="BT1228" s="3"/>
      <c r="BU1228" s="3"/>
      <c r="BV1228" s="3"/>
      <c r="BW1228" s="3"/>
      <c r="BX1228" s="3"/>
      <c r="BY1228" s="3"/>
      <c r="BZ1228" s="3"/>
    </row>
    <row r="1229">
      <c r="A1229" s="20"/>
      <c r="B1229" s="20"/>
      <c r="C1229" s="3"/>
      <c r="D1229" s="3"/>
      <c r="E1229" s="3"/>
      <c r="F1229" s="3"/>
      <c r="G1229" s="3"/>
      <c r="H1229" s="3"/>
      <c r="I1229" s="3"/>
      <c r="J1229" s="3"/>
      <c r="K1229" s="3"/>
      <c r="L1229" s="3"/>
      <c r="M1229" s="3"/>
      <c r="N1229" s="3"/>
      <c r="O1229" s="3"/>
      <c r="P1229" s="3"/>
      <c r="Q1229" s="3"/>
      <c r="R1229" s="3"/>
      <c r="S1229" s="3"/>
      <c r="T1229" s="3"/>
      <c r="U1229" s="3"/>
      <c r="V1229" s="3"/>
      <c r="W1229" s="3"/>
      <c r="X1229" s="3"/>
      <c r="Y1229" s="3"/>
      <c r="Z1229" s="3"/>
      <c r="AA1229" s="3"/>
      <c r="AB1229" s="3"/>
      <c r="AC1229" s="3"/>
      <c r="AD1229" s="3"/>
      <c r="AE1229" s="3"/>
      <c r="AF1229" s="3"/>
      <c r="AG1229" s="3"/>
      <c r="AH1229" s="3"/>
      <c r="AI1229" s="3"/>
      <c r="AJ1229" s="3"/>
      <c r="AK1229" s="3"/>
      <c r="AL1229" s="3"/>
      <c r="AM1229" s="3"/>
      <c r="AN1229" s="3"/>
      <c r="AO1229" s="3"/>
      <c r="AP1229" s="3"/>
      <c r="AQ1229" s="3"/>
      <c r="AR1229" s="3"/>
      <c r="AS1229" s="3"/>
      <c r="AT1229" s="3"/>
      <c r="AU1229" s="3"/>
      <c r="AV1229" s="3"/>
      <c r="AW1229" s="3"/>
      <c r="AX1229" s="3"/>
      <c r="AY1229" s="3"/>
      <c r="AZ1229" s="3"/>
      <c r="BA1229" s="3"/>
      <c r="BB1229" s="3"/>
      <c r="BC1229" s="3"/>
      <c r="BD1229" s="3"/>
      <c r="BE1229" s="3"/>
      <c r="BF1229" s="3"/>
      <c r="BG1229" s="3"/>
      <c r="BH1229" s="3"/>
      <c r="BI1229" s="3"/>
      <c r="BJ1229" s="3"/>
      <c r="BK1229" s="3"/>
      <c r="BL1229" s="3"/>
      <c r="BM1229" s="3"/>
      <c r="BN1229" s="3"/>
      <c r="BO1229" s="3"/>
      <c r="BP1229" s="3"/>
      <c r="BQ1229" s="3"/>
      <c r="BR1229" s="3"/>
      <c r="BS1229" s="3"/>
      <c r="BT1229" s="3"/>
      <c r="BU1229" s="3"/>
      <c r="BV1229" s="3"/>
      <c r="BW1229" s="3"/>
      <c r="BX1229" s="3"/>
      <c r="BY1229" s="3"/>
      <c r="BZ1229" s="3"/>
    </row>
    <row r="1230">
      <c r="A1230" s="20"/>
      <c r="B1230" s="20"/>
      <c r="C1230" s="3"/>
      <c r="D1230" s="3"/>
      <c r="E1230" s="3"/>
      <c r="F1230" s="3"/>
      <c r="G1230" s="3"/>
      <c r="H1230" s="3"/>
      <c r="I1230" s="3"/>
      <c r="J1230" s="3"/>
      <c r="K1230" s="3"/>
      <c r="L1230" s="3"/>
      <c r="M1230" s="3"/>
      <c r="N1230" s="3"/>
      <c r="O1230" s="3"/>
      <c r="P1230" s="3"/>
      <c r="Q1230" s="3"/>
      <c r="R1230" s="3"/>
      <c r="S1230" s="3"/>
      <c r="T1230" s="3"/>
      <c r="U1230" s="3"/>
      <c r="V1230" s="3"/>
      <c r="W1230" s="3"/>
      <c r="X1230" s="3"/>
      <c r="Y1230" s="3"/>
      <c r="Z1230" s="3"/>
      <c r="AA1230" s="3"/>
      <c r="AB1230" s="3"/>
      <c r="AC1230" s="3"/>
      <c r="AD1230" s="3"/>
      <c r="AE1230" s="3"/>
      <c r="AF1230" s="3"/>
      <c r="AG1230" s="3"/>
      <c r="AH1230" s="3"/>
      <c r="AI1230" s="3"/>
      <c r="AJ1230" s="3"/>
      <c r="AK1230" s="3"/>
      <c r="AL1230" s="3"/>
      <c r="AM1230" s="3"/>
      <c r="AN1230" s="3"/>
      <c r="AO1230" s="3"/>
      <c r="AP1230" s="3"/>
      <c r="AQ1230" s="3"/>
      <c r="AR1230" s="3"/>
      <c r="AS1230" s="3"/>
      <c r="AT1230" s="3"/>
      <c r="AU1230" s="3"/>
      <c r="AV1230" s="3"/>
      <c r="AW1230" s="3"/>
      <c r="AX1230" s="3"/>
      <c r="AY1230" s="3"/>
      <c r="AZ1230" s="3"/>
      <c r="BA1230" s="3"/>
      <c r="BB1230" s="3"/>
      <c r="BC1230" s="3"/>
      <c r="BD1230" s="3"/>
      <c r="BE1230" s="3"/>
      <c r="BF1230" s="3"/>
      <c r="BG1230" s="3"/>
      <c r="BH1230" s="3"/>
      <c r="BI1230" s="3"/>
      <c r="BJ1230" s="3"/>
      <c r="BK1230" s="3"/>
      <c r="BL1230" s="3"/>
      <c r="BM1230" s="3"/>
      <c r="BN1230" s="3"/>
      <c r="BO1230" s="3"/>
      <c r="BP1230" s="3"/>
      <c r="BQ1230" s="3"/>
      <c r="BR1230" s="3"/>
      <c r="BS1230" s="3"/>
      <c r="BT1230" s="3"/>
      <c r="BU1230" s="3"/>
      <c r="BV1230" s="3"/>
      <c r="BW1230" s="3"/>
      <c r="BX1230" s="3"/>
      <c r="BY1230" s="3"/>
      <c r="BZ1230" s="3"/>
    </row>
    <row r="1231">
      <c r="A1231" s="20"/>
      <c r="B1231" s="20"/>
      <c r="C1231" s="3"/>
      <c r="D1231" s="3"/>
      <c r="E1231" s="3"/>
      <c r="F1231" s="3"/>
      <c r="G1231" s="3"/>
      <c r="H1231" s="3"/>
      <c r="I1231" s="3"/>
      <c r="J1231" s="3"/>
      <c r="K1231" s="3"/>
      <c r="L1231" s="3"/>
      <c r="M1231" s="3"/>
      <c r="N1231" s="3"/>
      <c r="O1231" s="3"/>
      <c r="P1231" s="3"/>
      <c r="Q1231" s="3"/>
      <c r="R1231" s="3"/>
      <c r="S1231" s="3"/>
      <c r="T1231" s="3"/>
      <c r="U1231" s="3"/>
      <c r="V1231" s="3"/>
      <c r="W1231" s="3"/>
      <c r="X1231" s="3"/>
      <c r="Y1231" s="3"/>
      <c r="Z1231" s="3"/>
      <c r="AA1231" s="3"/>
      <c r="AB1231" s="3"/>
      <c r="AC1231" s="3"/>
      <c r="AD1231" s="3"/>
      <c r="AE1231" s="3"/>
      <c r="AF1231" s="3"/>
      <c r="AG1231" s="3"/>
      <c r="AH1231" s="3"/>
      <c r="AI1231" s="3"/>
      <c r="AJ1231" s="3"/>
      <c r="AK1231" s="3"/>
      <c r="AL1231" s="3"/>
      <c r="AM1231" s="3"/>
      <c r="AN1231" s="3"/>
      <c r="AO1231" s="3"/>
      <c r="AP1231" s="3"/>
      <c r="AQ1231" s="3"/>
      <c r="AR1231" s="3"/>
      <c r="AS1231" s="3"/>
      <c r="AT1231" s="3"/>
      <c r="AU1231" s="3"/>
      <c r="AV1231" s="3"/>
      <c r="AW1231" s="3"/>
      <c r="AX1231" s="3"/>
      <c r="AY1231" s="3"/>
      <c r="AZ1231" s="3"/>
      <c r="BA1231" s="3"/>
      <c r="BB1231" s="3"/>
      <c r="BC1231" s="3"/>
      <c r="BD1231" s="3"/>
      <c r="BE1231" s="3"/>
      <c r="BF1231" s="3"/>
      <c r="BG1231" s="3"/>
      <c r="BH1231" s="3"/>
      <c r="BI1231" s="3"/>
      <c r="BJ1231" s="3"/>
      <c r="BK1231" s="3"/>
      <c r="BL1231" s="3"/>
      <c r="BM1231" s="3"/>
      <c r="BN1231" s="3"/>
      <c r="BO1231" s="3"/>
      <c r="BP1231" s="3"/>
      <c r="BQ1231" s="3"/>
      <c r="BR1231" s="3"/>
      <c r="BS1231" s="3"/>
      <c r="BT1231" s="3"/>
      <c r="BU1231" s="3"/>
      <c r="BV1231" s="3"/>
      <c r="BW1231" s="3"/>
      <c r="BX1231" s="3"/>
      <c r="BY1231" s="3"/>
      <c r="BZ1231" s="3"/>
    </row>
    <row r="1232">
      <c r="A1232" s="20"/>
      <c r="B1232" s="20"/>
      <c r="C1232" s="3"/>
      <c r="D1232" s="3"/>
      <c r="E1232" s="3"/>
      <c r="F1232" s="3"/>
      <c r="G1232" s="3"/>
      <c r="H1232" s="3"/>
      <c r="I1232" s="3"/>
      <c r="J1232" s="3"/>
      <c r="K1232" s="3"/>
      <c r="L1232" s="3"/>
      <c r="M1232" s="3"/>
      <c r="N1232" s="3"/>
      <c r="O1232" s="3"/>
      <c r="P1232" s="3"/>
      <c r="Q1232" s="3"/>
      <c r="R1232" s="3"/>
      <c r="S1232" s="3"/>
      <c r="T1232" s="3"/>
      <c r="U1232" s="3"/>
      <c r="V1232" s="3"/>
      <c r="W1232" s="3"/>
      <c r="X1232" s="3"/>
      <c r="Y1232" s="3"/>
      <c r="Z1232" s="3"/>
      <c r="AA1232" s="3"/>
      <c r="AB1232" s="3"/>
      <c r="AC1232" s="3"/>
      <c r="AD1232" s="3"/>
      <c r="AE1232" s="3"/>
      <c r="AF1232" s="3"/>
      <c r="AG1232" s="3"/>
      <c r="AH1232" s="3"/>
      <c r="AI1232" s="3"/>
      <c r="AJ1232" s="3"/>
      <c r="AK1232" s="3"/>
      <c r="AL1232" s="3"/>
      <c r="AM1232" s="3"/>
      <c r="AN1232" s="3"/>
      <c r="AO1232" s="3"/>
      <c r="AP1232" s="3"/>
      <c r="AQ1232" s="3"/>
      <c r="AR1232" s="3"/>
      <c r="AS1232" s="3"/>
      <c r="AT1232" s="3"/>
      <c r="AU1232" s="3"/>
      <c r="AV1232" s="3"/>
      <c r="AW1232" s="3"/>
      <c r="AX1232" s="3"/>
      <c r="AY1232" s="3"/>
      <c r="AZ1232" s="3"/>
      <c r="BA1232" s="3"/>
      <c r="BB1232" s="3"/>
      <c r="BC1232" s="3"/>
      <c r="BD1232" s="3"/>
      <c r="BE1232" s="3"/>
      <c r="BF1232" s="3"/>
      <c r="BG1232" s="3"/>
      <c r="BH1232" s="3"/>
      <c r="BI1232" s="3"/>
      <c r="BJ1232" s="3"/>
      <c r="BK1232" s="3"/>
      <c r="BL1232" s="3"/>
      <c r="BM1232" s="3"/>
      <c r="BN1232" s="3"/>
      <c r="BO1232" s="3"/>
      <c r="BP1232" s="3"/>
      <c r="BQ1232" s="3"/>
      <c r="BR1232" s="3"/>
      <c r="BS1232" s="3"/>
      <c r="BT1232" s="3"/>
      <c r="BU1232" s="3"/>
      <c r="BV1232" s="3"/>
      <c r="BW1232" s="3"/>
      <c r="BX1232" s="3"/>
      <c r="BY1232" s="3"/>
      <c r="BZ1232" s="3"/>
    </row>
    <row r="1233">
      <c r="A1233" s="20"/>
      <c r="B1233" s="20"/>
      <c r="C1233" s="3"/>
      <c r="D1233" s="3"/>
      <c r="E1233" s="3"/>
      <c r="F1233" s="3"/>
      <c r="G1233" s="3"/>
      <c r="H1233" s="3"/>
      <c r="I1233" s="3"/>
      <c r="J1233" s="3"/>
      <c r="K1233" s="3"/>
      <c r="L1233" s="3"/>
      <c r="M1233" s="3"/>
      <c r="N1233" s="3"/>
      <c r="O1233" s="3"/>
      <c r="P1233" s="3"/>
      <c r="Q1233" s="3"/>
      <c r="R1233" s="3"/>
      <c r="S1233" s="3"/>
      <c r="T1233" s="3"/>
      <c r="U1233" s="3"/>
      <c r="V1233" s="3"/>
      <c r="W1233" s="3"/>
      <c r="X1233" s="3"/>
      <c r="Y1233" s="3"/>
      <c r="Z1233" s="3"/>
      <c r="AA1233" s="3"/>
      <c r="AB1233" s="3"/>
      <c r="AC1233" s="3"/>
      <c r="AD1233" s="3"/>
      <c r="AE1233" s="3"/>
      <c r="AF1233" s="3"/>
      <c r="AG1233" s="3"/>
      <c r="AH1233" s="3"/>
      <c r="AI1233" s="3"/>
      <c r="AJ1233" s="3"/>
      <c r="AK1233" s="3"/>
      <c r="AL1233" s="3"/>
      <c r="AM1233" s="3"/>
      <c r="AN1233" s="3"/>
      <c r="AO1233" s="3"/>
      <c r="AP1233" s="3"/>
      <c r="AQ1233" s="3"/>
      <c r="AR1233" s="3"/>
      <c r="AS1233" s="3"/>
      <c r="AT1233" s="3"/>
      <c r="AU1233" s="3"/>
      <c r="AV1233" s="3"/>
      <c r="AW1233" s="3"/>
      <c r="AX1233" s="3"/>
      <c r="AY1233" s="3"/>
      <c r="AZ1233" s="3"/>
      <c r="BA1233" s="3"/>
      <c r="BB1233" s="3"/>
      <c r="BC1233" s="3"/>
      <c r="BD1233" s="3"/>
      <c r="BE1233" s="3"/>
      <c r="BF1233" s="3"/>
      <c r="BG1233" s="3"/>
      <c r="BH1233" s="3"/>
      <c r="BI1233" s="3"/>
      <c r="BJ1233" s="3"/>
      <c r="BK1233" s="3"/>
      <c r="BL1233" s="3"/>
      <c r="BM1233" s="3"/>
      <c r="BN1233" s="3"/>
      <c r="BO1233" s="3"/>
      <c r="BP1233" s="3"/>
      <c r="BQ1233" s="3"/>
      <c r="BR1233" s="3"/>
      <c r="BS1233" s="3"/>
      <c r="BT1233" s="3"/>
      <c r="BU1233" s="3"/>
      <c r="BV1233" s="3"/>
      <c r="BW1233" s="3"/>
      <c r="BX1233" s="3"/>
      <c r="BY1233" s="3"/>
      <c r="BZ1233" s="3"/>
    </row>
    <row r="1234">
      <c r="A1234" s="20"/>
      <c r="B1234" s="20"/>
      <c r="C1234" s="3"/>
      <c r="D1234" s="3"/>
      <c r="E1234" s="3"/>
      <c r="F1234" s="3"/>
      <c r="G1234" s="3"/>
      <c r="H1234" s="3"/>
      <c r="I1234" s="3"/>
      <c r="J1234" s="3"/>
      <c r="K1234" s="3"/>
      <c r="L1234" s="3"/>
      <c r="M1234" s="3"/>
      <c r="N1234" s="3"/>
      <c r="O1234" s="3"/>
      <c r="P1234" s="3"/>
      <c r="Q1234" s="3"/>
      <c r="R1234" s="3"/>
      <c r="S1234" s="3"/>
      <c r="T1234" s="3"/>
      <c r="U1234" s="3"/>
      <c r="V1234" s="3"/>
      <c r="W1234" s="3"/>
      <c r="X1234" s="3"/>
      <c r="Y1234" s="3"/>
      <c r="Z1234" s="3"/>
      <c r="AA1234" s="3"/>
      <c r="AB1234" s="3"/>
      <c r="AC1234" s="3"/>
      <c r="AD1234" s="3"/>
      <c r="AE1234" s="3"/>
      <c r="AF1234" s="3"/>
      <c r="AG1234" s="3"/>
      <c r="AH1234" s="3"/>
      <c r="AI1234" s="3"/>
      <c r="AJ1234" s="3"/>
      <c r="AK1234" s="3"/>
      <c r="AL1234" s="3"/>
      <c r="AM1234" s="3"/>
      <c r="AN1234" s="3"/>
      <c r="AO1234" s="3"/>
      <c r="AP1234" s="3"/>
      <c r="AQ1234" s="3"/>
      <c r="AR1234" s="3"/>
      <c r="AS1234" s="3"/>
      <c r="AT1234" s="3"/>
      <c r="AU1234" s="3"/>
      <c r="AV1234" s="3"/>
      <c r="AW1234" s="3"/>
      <c r="AX1234" s="3"/>
      <c r="AY1234" s="3"/>
      <c r="AZ1234" s="3"/>
      <c r="BA1234" s="3"/>
      <c r="BB1234" s="3"/>
      <c r="BC1234" s="3"/>
      <c r="BD1234" s="3"/>
      <c r="BE1234" s="3"/>
      <c r="BF1234" s="3"/>
      <c r="BG1234" s="3"/>
      <c r="BH1234" s="3"/>
      <c r="BI1234" s="3"/>
      <c r="BJ1234" s="3"/>
      <c r="BK1234" s="3"/>
      <c r="BL1234" s="3"/>
      <c r="BM1234" s="3"/>
      <c r="BN1234" s="3"/>
      <c r="BO1234" s="3"/>
      <c r="BP1234" s="3"/>
      <c r="BQ1234" s="3"/>
      <c r="BR1234" s="3"/>
      <c r="BS1234" s="3"/>
      <c r="BT1234" s="3"/>
      <c r="BU1234" s="3"/>
      <c r="BV1234" s="3"/>
      <c r="BW1234" s="3"/>
      <c r="BX1234" s="3"/>
      <c r="BY1234" s="3"/>
      <c r="BZ1234" s="3"/>
    </row>
    <row r="1235">
      <c r="A1235" s="20"/>
      <c r="B1235" s="20"/>
      <c r="C1235" s="3"/>
      <c r="D1235" s="3"/>
      <c r="E1235" s="3"/>
      <c r="F1235" s="3"/>
      <c r="G1235" s="3"/>
      <c r="H1235" s="3"/>
      <c r="I1235" s="3"/>
      <c r="J1235" s="3"/>
      <c r="K1235" s="3"/>
      <c r="L1235" s="3"/>
      <c r="M1235" s="3"/>
      <c r="N1235" s="3"/>
      <c r="O1235" s="3"/>
      <c r="P1235" s="3"/>
      <c r="Q1235" s="3"/>
      <c r="R1235" s="3"/>
      <c r="S1235" s="3"/>
      <c r="T1235" s="3"/>
      <c r="U1235" s="3"/>
      <c r="V1235" s="3"/>
      <c r="W1235" s="3"/>
      <c r="X1235" s="3"/>
      <c r="Y1235" s="3"/>
      <c r="Z1235" s="3"/>
      <c r="AA1235" s="3"/>
      <c r="AB1235" s="3"/>
      <c r="AC1235" s="3"/>
      <c r="AD1235" s="3"/>
      <c r="AE1235" s="3"/>
      <c r="AF1235" s="3"/>
      <c r="AG1235" s="3"/>
      <c r="AH1235" s="3"/>
      <c r="AI1235" s="3"/>
      <c r="AJ1235" s="3"/>
      <c r="AK1235" s="3"/>
      <c r="AL1235" s="3"/>
      <c r="AM1235" s="3"/>
      <c r="AN1235" s="3"/>
      <c r="AO1235" s="3"/>
      <c r="AP1235" s="3"/>
      <c r="AQ1235" s="3"/>
      <c r="AR1235" s="3"/>
      <c r="AS1235" s="3"/>
      <c r="AT1235" s="3"/>
      <c r="AU1235" s="3"/>
      <c r="AV1235" s="3"/>
      <c r="AW1235" s="3"/>
      <c r="AX1235" s="3"/>
      <c r="AY1235" s="3"/>
      <c r="AZ1235" s="3"/>
      <c r="BA1235" s="3"/>
      <c r="BB1235" s="3"/>
      <c r="BC1235" s="3"/>
      <c r="BD1235" s="3"/>
      <c r="BE1235" s="3"/>
      <c r="BF1235" s="3"/>
      <c r="BG1235" s="3"/>
      <c r="BH1235" s="3"/>
      <c r="BI1235" s="3"/>
      <c r="BJ1235" s="3"/>
      <c r="BK1235" s="3"/>
      <c r="BL1235" s="3"/>
      <c r="BM1235" s="3"/>
      <c r="BN1235" s="3"/>
      <c r="BO1235" s="3"/>
      <c r="BP1235" s="3"/>
      <c r="BQ1235" s="3"/>
      <c r="BR1235" s="3"/>
      <c r="BS1235" s="3"/>
      <c r="BT1235" s="3"/>
      <c r="BU1235" s="3"/>
      <c r="BV1235" s="3"/>
      <c r="BW1235" s="3"/>
      <c r="BX1235" s="3"/>
      <c r="BY1235" s="3"/>
      <c r="BZ1235" s="3"/>
    </row>
    <row r="1236">
      <c r="A1236" s="20"/>
      <c r="B1236" s="20"/>
      <c r="C1236" s="3"/>
      <c r="D1236" s="3"/>
      <c r="E1236" s="3"/>
      <c r="F1236" s="3"/>
      <c r="G1236" s="3"/>
      <c r="H1236" s="3"/>
      <c r="I1236" s="3"/>
      <c r="J1236" s="3"/>
      <c r="K1236" s="3"/>
      <c r="L1236" s="3"/>
      <c r="M1236" s="3"/>
      <c r="N1236" s="3"/>
      <c r="O1236" s="3"/>
      <c r="P1236" s="3"/>
      <c r="Q1236" s="3"/>
      <c r="R1236" s="3"/>
      <c r="S1236" s="3"/>
      <c r="T1236" s="3"/>
      <c r="U1236" s="3"/>
      <c r="V1236" s="3"/>
      <c r="W1236" s="3"/>
      <c r="X1236" s="3"/>
      <c r="Y1236" s="3"/>
      <c r="Z1236" s="3"/>
      <c r="AA1236" s="3"/>
      <c r="AB1236" s="3"/>
      <c r="AC1236" s="3"/>
      <c r="AD1236" s="3"/>
      <c r="AE1236" s="3"/>
      <c r="AF1236" s="3"/>
      <c r="AG1236" s="3"/>
      <c r="AH1236" s="3"/>
      <c r="AI1236" s="3"/>
      <c r="AJ1236" s="3"/>
      <c r="AK1236" s="3"/>
      <c r="AL1236" s="3"/>
      <c r="AM1236" s="3"/>
      <c r="AN1236" s="3"/>
      <c r="AO1236" s="3"/>
      <c r="AP1236" s="3"/>
      <c r="AQ1236" s="3"/>
      <c r="AR1236" s="3"/>
      <c r="AS1236" s="3"/>
      <c r="AT1236" s="3"/>
      <c r="AU1236" s="3"/>
      <c r="AV1236" s="3"/>
      <c r="AW1236" s="3"/>
      <c r="AX1236" s="3"/>
      <c r="AY1236" s="3"/>
      <c r="AZ1236" s="3"/>
      <c r="BA1236" s="3"/>
      <c r="BB1236" s="3"/>
      <c r="BC1236" s="3"/>
      <c r="BD1236" s="3"/>
      <c r="BE1236" s="3"/>
      <c r="BF1236" s="3"/>
      <c r="BG1236" s="3"/>
      <c r="BH1236" s="3"/>
      <c r="BI1236" s="3"/>
      <c r="BJ1236" s="3"/>
      <c r="BK1236" s="3"/>
      <c r="BL1236" s="3"/>
      <c r="BM1236" s="3"/>
      <c r="BN1236" s="3"/>
      <c r="BO1236" s="3"/>
      <c r="BP1236" s="3"/>
      <c r="BQ1236" s="3"/>
      <c r="BR1236" s="3"/>
      <c r="BS1236" s="3"/>
      <c r="BT1236" s="3"/>
      <c r="BU1236" s="3"/>
      <c r="BV1236" s="3"/>
      <c r="BW1236" s="3"/>
      <c r="BX1236" s="3"/>
      <c r="BY1236" s="3"/>
      <c r="BZ1236" s="3"/>
    </row>
    <row r="1237">
      <c r="A1237" s="20"/>
      <c r="B1237" s="20"/>
      <c r="C1237" s="3"/>
      <c r="D1237" s="3"/>
      <c r="E1237" s="3"/>
      <c r="F1237" s="3"/>
      <c r="G1237" s="3"/>
      <c r="H1237" s="3"/>
      <c r="I1237" s="3"/>
      <c r="J1237" s="3"/>
      <c r="K1237" s="3"/>
      <c r="L1237" s="3"/>
      <c r="M1237" s="3"/>
      <c r="N1237" s="3"/>
      <c r="O1237" s="3"/>
      <c r="P1237" s="3"/>
      <c r="Q1237" s="3"/>
      <c r="R1237" s="3"/>
      <c r="S1237" s="3"/>
      <c r="T1237" s="3"/>
      <c r="U1237" s="3"/>
      <c r="V1237" s="3"/>
      <c r="W1237" s="3"/>
      <c r="X1237" s="3"/>
      <c r="Y1237" s="3"/>
      <c r="Z1237" s="3"/>
      <c r="AA1237" s="3"/>
      <c r="AB1237" s="3"/>
      <c r="AC1237" s="3"/>
      <c r="AD1237" s="3"/>
      <c r="AE1237" s="3"/>
      <c r="AF1237" s="3"/>
      <c r="AG1237" s="3"/>
      <c r="AH1237" s="3"/>
      <c r="AI1237" s="3"/>
      <c r="AJ1237" s="3"/>
      <c r="AK1237" s="3"/>
      <c r="AL1237" s="3"/>
      <c r="AM1237" s="3"/>
      <c r="AN1237" s="3"/>
      <c r="AO1237" s="3"/>
      <c r="AP1237" s="3"/>
      <c r="AQ1237" s="3"/>
      <c r="AR1237" s="3"/>
      <c r="AS1237" s="3"/>
      <c r="AT1237" s="3"/>
      <c r="AU1237" s="3"/>
      <c r="AV1237" s="3"/>
      <c r="AW1237" s="3"/>
      <c r="AX1237" s="3"/>
      <c r="AY1237" s="3"/>
      <c r="AZ1237" s="3"/>
      <c r="BA1237" s="3"/>
      <c r="BB1237" s="3"/>
      <c r="BC1237" s="3"/>
      <c r="BD1237" s="3"/>
      <c r="BE1237" s="3"/>
      <c r="BF1237" s="3"/>
      <c r="BG1237" s="3"/>
      <c r="BH1237" s="3"/>
      <c r="BI1237" s="3"/>
      <c r="BJ1237" s="3"/>
      <c r="BK1237" s="3"/>
      <c r="BL1237" s="3"/>
      <c r="BM1237" s="3"/>
      <c r="BN1237" s="3"/>
      <c r="BO1237" s="3"/>
      <c r="BP1237" s="3"/>
      <c r="BQ1237" s="3"/>
      <c r="BR1237" s="3"/>
      <c r="BS1237" s="3"/>
      <c r="BT1237" s="3"/>
      <c r="BU1237" s="3"/>
      <c r="BV1237" s="3"/>
      <c r="BW1237" s="3"/>
      <c r="BX1237" s="3"/>
      <c r="BY1237" s="3"/>
      <c r="BZ1237" s="3"/>
    </row>
    <row r="1238">
      <c r="A1238" s="20"/>
      <c r="B1238" s="20"/>
      <c r="C1238" s="3"/>
      <c r="D1238" s="3"/>
      <c r="E1238" s="3"/>
      <c r="F1238" s="3"/>
      <c r="G1238" s="3"/>
      <c r="H1238" s="3"/>
      <c r="I1238" s="3"/>
      <c r="J1238" s="3"/>
      <c r="K1238" s="3"/>
      <c r="L1238" s="3"/>
      <c r="M1238" s="3"/>
      <c r="N1238" s="3"/>
      <c r="O1238" s="3"/>
      <c r="P1238" s="3"/>
      <c r="Q1238" s="3"/>
      <c r="R1238" s="3"/>
      <c r="S1238" s="3"/>
      <c r="T1238" s="3"/>
      <c r="U1238" s="3"/>
      <c r="V1238" s="3"/>
      <c r="W1238" s="3"/>
      <c r="X1238" s="3"/>
      <c r="Y1238" s="3"/>
      <c r="Z1238" s="3"/>
      <c r="AA1238" s="3"/>
      <c r="AB1238" s="3"/>
      <c r="AC1238" s="3"/>
      <c r="AD1238" s="3"/>
      <c r="AE1238" s="3"/>
      <c r="AF1238" s="3"/>
      <c r="AG1238" s="3"/>
      <c r="AH1238" s="3"/>
      <c r="AI1238" s="3"/>
      <c r="AJ1238" s="3"/>
      <c r="AK1238" s="3"/>
      <c r="AL1238" s="3"/>
      <c r="AM1238" s="3"/>
      <c r="AN1238" s="3"/>
      <c r="AO1238" s="3"/>
      <c r="AP1238" s="3"/>
      <c r="AQ1238" s="3"/>
      <c r="AR1238" s="3"/>
      <c r="AS1238" s="3"/>
      <c r="AT1238" s="3"/>
      <c r="AU1238" s="3"/>
      <c r="AV1238" s="3"/>
      <c r="AW1238" s="3"/>
      <c r="AX1238" s="3"/>
      <c r="AY1238" s="3"/>
      <c r="AZ1238" s="3"/>
      <c r="BA1238" s="3"/>
      <c r="BB1238" s="3"/>
      <c r="BC1238" s="3"/>
      <c r="BD1238" s="3"/>
      <c r="BE1238" s="3"/>
      <c r="BF1238" s="3"/>
      <c r="BG1238" s="3"/>
      <c r="BH1238" s="3"/>
      <c r="BI1238" s="3"/>
      <c r="BJ1238" s="3"/>
      <c r="BK1238" s="3"/>
      <c r="BL1238" s="3"/>
      <c r="BM1238" s="3"/>
      <c r="BN1238" s="3"/>
      <c r="BO1238" s="3"/>
      <c r="BP1238" s="3"/>
      <c r="BQ1238" s="3"/>
      <c r="BR1238" s="3"/>
      <c r="BS1238" s="3"/>
      <c r="BT1238" s="3"/>
      <c r="BU1238" s="3"/>
      <c r="BV1238" s="3"/>
      <c r="BW1238" s="3"/>
      <c r="BX1238" s="3"/>
      <c r="BY1238" s="3"/>
      <c r="BZ1238" s="3"/>
    </row>
    <row r="1239">
      <c r="A1239" s="20"/>
      <c r="B1239" s="20"/>
      <c r="C1239" s="3"/>
      <c r="D1239" s="3"/>
      <c r="E1239" s="3"/>
      <c r="F1239" s="3"/>
      <c r="G1239" s="3"/>
      <c r="H1239" s="3"/>
      <c r="I1239" s="3"/>
      <c r="J1239" s="3"/>
      <c r="K1239" s="3"/>
      <c r="L1239" s="3"/>
      <c r="M1239" s="3"/>
      <c r="N1239" s="3"/>
      <c r="O1239" s="3"/>
      <c r="P1239" s="3"/>
      <c r="Q1239" s="3"/>
      <c r="R1239" s="3"/>
      <c r="S1239" s="3"/>
      <c r="T1239" s="3"/>
      <c r="U1239" s="3"/>
      <c r="V1239" s="3"/>
      <c r="W1239" s="3"/>
      <c r="X1239" s="3"/>
      <c r="Y1239" s="3"/>
      <c r="Z1239" s="3"/>
      <c r="AA1239" s="3"/>
      <c r="AB1239" s="3"/>
      <c r="AC1239" s="3"/>
      <c r="AD1239" s="3"/>
      <c r="AE1239" s="3"/>
      <c r="AF1239" s="3"/>
      <c r="AG1239" s="3"/>
      <c r="AH1239" s="3"/>
      <c r="AI1239" s="3"/>
      <c r="AJ1239" s="3"/>
      <c r="AK1239" s="3"/>
      <c r="AL1239" s="3"/>
      <c r="AM1239" s="3"/>
      <c r="AN1239" s="3"/>
      <c r="AO1239" s="3"/>
      <c r="AP1239" s="3"/>
      <c r="AQ1239" s="3"/>
      <c r="AR1239" s="3"/>
      <c r="AS1239" s="3"/>
      <c r="AT1239" s="3"/>
      <c r="AU1239" s="3"/>
      <c r="AV1239" s="3"/>
      <c r="AW1239" s="3"/>
      <c r="AX1239" s="3"/>
      <c r="AY1239" s="3"/>
      <c r="AZ1239" s="3"/>
      <c r="BA1239" s="3"/>
      <c r="BB1239" s="3"/>
      <c r="BC1239" s="3"/>
      <c r="BD1239" s="3"/>
      <c r="BE1239" s="3"/>
      <c r="BF1239" s="3"/>
      <c r="BG1239" s="3"/>
      <c r="BH1239" s="3"/>
      <c r="BI1239" s="3"/>
      <c r="BJ1239" s="3"/>
      <c r="BK1239" s="3"/>
      <c r="BL1239" s="3"/>
      <c r="BM1239" s="3"/>
      <c r="BN1239" s="3"/>
      <c r="BO1239" s="3"/>
      <c r="BP1239" s="3"/>
      <c r="BQ1239" s="3"/>
      <c r="BR1239" s="3"/>
      <c r="BS1239" s="3"/>
      <c r="BT1239" s="3"/>
      <c r="BU1239" s="3"/>
      <c r="BV1239" s="3"/>
      <c r="BW1239" s="3"/>
      <c r="BX1239" s="3"/>
      <c r="BY1239" s="3"/>
      <c r="BZ1239" s="3"/>
    </row>
    <row r="1240">
      <c r="A1240" s="20"/>
      <c r="B1240" s="20"/>
      <c r="C1240" s="3"/>
      <c r="D1240" s="3"/>
      <c r="E1240" s="3"/>
      <c r="F1240" s="3"/>
      <c r="G1240" s="3"/>
      <c r="H1240" s="3"/>
      <c r="I1240" s="3"/>
      <c r="J1240" s="3"/>
      <c r="K1240" s="3"/>
      <c r="L1240" s="3"/>
      <c r="M1240" s="3"/>
      <c r="N1240" s="3"/>
      <c r="O1240" s="3"/>
      <c r="P1240" s="3"/>
      <c r="Q1240" s="3"/>
      <c r="R1240" s="3"/>
      <c r="S1240" s="3"/>
      <c r="T1240" s="3"/>
      <c r="U1240" s="3"/>
      <c r="V1240" s="3"/>
      <c r="W1240" s="3"/>
      <c r="X1240" s="3"/>
      <c r="Y1240" s="3"/>
      <c r="Z1240" s="3"/>
      <c r="AA1240" s="3"/>
      <c r="AB1240" s="3"/>
      <c r="AC1240" s="3"/>
      <c r="AD1240" s="3"/>
      <c r="AE1240" s="3"/>
      <c r="AF1240" s="3"/>
      <c r="AG1240" s="3"/>
      <c r="AH1240" s="3"/>
      <c r="AI1240" s="3"/>
      <c r="AJ1240" s="3"/>
      <c r="AK1240" s="3"/>
      <c r="AL1240" s="3"/>
      <c r="AM1240" s="3"/>
      <c r="AN1240" s="3"/>
      <c r="AO1240" s="3"/>
      <c r="AP1240" s="3"/>
      <c r="AQ1240" s="3"/>
      <c r="AR1240" s="3"/>
      <c r="AS1240" s="3"/>
      <c r="AT1240" s="3"/>
      <c r="AU1240" s="3"/>
      <c r="AV1240" s="3"/>
      <c r="AW1240" s="3"/>
      <c r="AX1240" s="3"/>
      <c r="AY1240" s="3"/>
      <c r="AZ1240" s="3"/>
      <c r="BA1240" s="3"/>
      <c r="BB1240" s="3"/>
      <c r="BC1240" s="3"/>
      <c r="BD1240" s="3"/>
      <c r="BE1240" s="3"/>
      <c r="BF1240" s="3"/>
      <c r="BG1240" s="3"/>
      <c r="BH1240" s="3"/>
      <c r="BI1240" s="3"/>
      <c r="BJ1240" s="3"/>
      <c r="BK1240" s="3"/>
      <c r="BL1240" s="3"/>
      <c r="BM1240" s="3"/>
      <c r="BN1240" s="3"/>
      <c r="BO1240" s="3"/>
      <c r="BP1240" s="3"/>
      <c r="BQ1240" s="3"/>
      <c r="BR1240" s="3"/>
      <c r="BS1240" s="3"/>
      <c r="BT1240" s="3"/>
      <c r="BU1240" s="3"/>
      <c r="BV1240" s="3"/>
      <c r="BW1240" s="3"/>
      <c r="BX1240" s="3"/>
      <c r="BY1240" s="3"/>
      <c r="BZ1240" s="3"/>
    </row>
    <row r="1241">
      <c r="A1241" s="20"/>
      <c r="B1241" s="20"/>
      <c r="C1241" s="3"/>
      <c r="D1241" s="3"/>
      <c r="E1241" s="3"/>
      <c r="F1241" s="3"/>
      <c r="G1241" s="3"/>
      <c r="H1241" s="3"/>
      <c r="I1241" s="3"/>
      <c r="J1241" s="3"/>
      <c r="K1241" s="3"/>
      <c r="L1241" s="3"/>
      <c r="M1241" s="3"/>
      <c r="N1241" s="3"/>
      <c r="O1241" s="3"/>
      <c r="P1241" s="3"/>
      <c r="Q1241" s="3"/>
      <c r="R1241" s="3"/>
      <c r="S1241" s="3"/>
      <c r="T1241" s="3"/>
      <c r="U1241" s="3"/>
      <c r="V1241" s="3"/>
      <c r="W1241" s="3"/>
      <c r="X1241" s="3"/>
      <c r="Y1241" s="3"/>
      <c r="Z1241" s="3"/>
      <c r="AA1241" s="3"/>
      <c r="AB1241" s="3"/>
      <c r="AC1241" s="3"/>
      <c r="AD1241" s="3"/>
      <c r="AE1241" s="3"/>
      <c r="AF1241" s="3"/>
      <c r="AG1241" s="3"/>
      <c r="AH1241" s="3"/>
      <c r="AI1241" s="3"/>
      <c r="AJ1241" s="3"/>
      <c r="AK1241" s="3"/>
      <c r="AL1241" s="3"/>
      <c r="AM1241" s="3"/>
      <c r="AN1241" s="3"/>
      <c r="AO1241" s="3"/>
      <c r="AP1241" s="3"/>
      <c r="AQ1241" s="3"/>
      <c r="AR1241" s="3"/>
      <c r="AS1241" s="3"/>
      <c r="AT1241" s="3"/>
      <c r="AU1241" s="3"/>
      <c r="AV1241" s="3"/>
      <c r="AW1241" s="3"/>
      <c r="AX1241" s="3"/>
      <c r="AY1241" s="3"/>
      <c r="AZ1241" s="3"/>
      <c r="BA1241" s="3"/>
      <c r="BB1241" s="3"/>
      <c r="BC1241" s="3"/>
      <c r="BD1241" s="3"/>
      <c r="BE1241" s="3"/>
      <c r="BF1241" s="3"/>
      <c r="BG1241" s="3"/>
      <c r="BH1241" s="3"/>
      <c r="BI1241" s="3"/>
      <c r="BJ1241" s="3"/>
      <c r="BK1241" s="3"/>
      <c r="BL1241" s="3"/>
      <c r="BM1241" s="3"/>
      <c r="BN1241" s="3"/>
      <c r="BO1241" s="3"/>
      <c r="BP1241" s="3"/>
      <c r="BQ1241" s="3"/>
      <c r="BR1241" s="3"/>
      <c r="BS1241" s="3"/>
      <c r="BT1241" s="3"/>
      <c r="BU1241" s="3"/>
      <c r="BV1241" s="3"/>
      <c r="BW1241" s="3"/>
      <c r="BX1241" s="3"/>
      <c r="BY1241" s="3"/>
      <c r="BZ1241" s="3"/>
    </row>
    <row r="1242">
      <c r="A1242" s="20"/>
      <c r="B1242" s="20"/>
      <c r="C1242" s="3"/>
      <c r="D1242" s="3"/>
      <c r="E1242" s="3"/>
      <c r="F1242" s="3"/>
      <c r="G1242" s="3"/>
      <c r="H1242" s="3"/>
      <c r="I1242" s="3"/>
      <c r="J1242" s="3"/>
      <c r="K1242" s="3"/>
      <c r="L1242" s="3"/>
      <c r="M1242" s="3"/>
      <c r="N1242" s="3"/>
      <c r="O1242" s="3"/>
      <c r="P1242" s="3"/>
      <c r="Q1242" s="3"/>
      <c r="R1242" s="3"/>
      <c r="S1242" s="3"/>
      <c r="T1242" s="3"/>
      <c r="U1242" s="3"/>
      <c r="V1242" s="3"/>
      <c r="W1242" s="3"/>
      <c r="X1242" s="3"/>
      <c r="Y1242" s="3"/>
      <c r="Z1242" s="3"/>
      <c r="AA1242" s="3"/>
      <c r="AB1242" s="3"/>
      <c r="AC1242" s="3"/>
      <c r="AD1242" s="3"/>
      <c r="AE1242" s="3"/>
      <c r="AF1242" s="3"/>
      <c r="AG1242" s="3"/>
      <c r="AH1242" s="3"/>
      <c r="AI1242" s="3"/>
      <c r="AJ1242" s="3"/>
      <c r="AK1242" s="3"/>
      <c r="AL1242" s="3"/>
      <c r="AM1242" s="3"/>
      <c r="AN1242" s="3"/>
      <c r="AO1242" s="3"/>
      <c r="AP1242" s="3"/>
      <c r="AQ1242" s="3"/>
      <c r="AR1242" s="3"/>
      <c r="AS1242" s="3"/>
      <c r="AT1242" s="3"/>
      <c r="AU1242" s="3"/>
      <c r="AV1242" s="3"/>
      <c r="AW1242" s="3"/>
      <c r="AX1242" s="3"/>
      <c r="AY1242" s="3"/>
      <c r="AZ1242" s="3"/>
      <c r="BA1242" s="3"/>
      <c r="BB1242" s="3"/>
      <c r="BC1242" s="3"/>
      <c r="BD1242" s="3"/>
      <c r="BE1242" s="3"/>
      <c r="BF1242" s="3"/>
      <c r="BG1242" s="3"/>
      <c r="BH1242" s="3"/>
      <c r="BI1242" s="3"/>
      <c r="BJ1242" s="3"/>
      <c r="BK1242" s="3"/>
      <c r="BL1242" s="3"/>
      <c r="BM1242" s="3"/>
      <c r="BN1242" s="3"/>
      <c r="BO1242" s="3"/>
      <c r="BP1242" s="3"/>
      <c r="BQ1242" s="3"/>
      <c r="BR1242" s="3"/>
      <c r="BS1242" s="3"/>
      <c r="BT1242" s="3"/>
      <c r="BU1242" s="3"/>
      <c r="BV1242" s="3"/>
      <c r="BW1242" s="3"/>
      <c r="BX1242" s="3"/>
      <c r="BY1242" s="3"/>
      <c r="BZ1242" s="3"/>
    </row>
    <row r="1243">
      <c r="A1243" s="20"/>
      <c r="B1243" s="20"/>
      <c r="C1243" s="3"/>
      <c r="D1243" s="3"/>
      <c r="E1243" s="3"/>
      <c r="F1243" s="3"/>
      <c r="G1243" s="3"/>
      <c r="H1243" s="3"/>
      <c r="I1243" s="3"/>
      <c r="J1243" s="3"/>
      <c r="K1243" s="3"/>
      <c r="L1243" s="3"/>
      <c r="M1243" s="3"/>
      <c r="N1243" s="3"/>
      <c r="O1243" s="3"/>
      <c r="P1243" s="3"/>
      <c r="Q1243" s="3"/>
      <c r="R1243" s="3"/>
      <c r="S1243" s="3"/>
      <c r="T1243" s="3"/>
      <c r="U1243" s="3"/>
      <c r="V1243" s="3"/>
      <c r="W1243" s="3"/>
      <c r="X1243" s="3"/>
      <c r="Y1243" s="3"/>
      <c r="Z1243" s="3"/>
      <c r="AA1243" s="3"/>
      <c r="AB1243" s="3"/>
      <c r="AC1243" s="3"/>
      <c r="AD1243" s="3"/>
      <c r="AE1243" s="3"/>
      <c r="AF1243" s="3"/>
      <c r="AG1243" s="3"/>
      <c r="AH1243" s="3"/>
      <c r="AI1243" s="3"/>
      <c r="AJ1243" s="3"/>
      <c r="AK1243" s="3"/>
      <c r="AL1243" s="3"/>
      <c r="AM1243" s="3"/>
      <c r="AN1243" s="3"/>
      <c r="AO1243" s="3"/>
      <c r="AP1243" s="3"/>
      <c r="AQ1243" s="3"/>
      <c r="AR1243" s="3"/>
      <c r="AS1243" s="3"/>
      <c r="AT1243" s="3"/>
      <c r="AU1243" s="3"/>
      <c r="AV1243" s="3"/>
      <c r="AW1243" s="3"/>
      <c r="AX1243" s="3"/>
      <c r="AY1243" s="3"/>
      <c r="AZ1243" s="3"/>
      <c r="BA1243" s="3"/>
      <c r="BB1243" s="3"/>
      <c r="BC1243" s="3"/>
      <c r="BD1243" s="3"/>
      <c r="BE1243" s="3"/>
      <c r="BF1243" s="3"/>
      <c r="BG1243" s="3"/>
      <c r="BH1243" s="3"/>
      <c r="BI1243" s="3"/>
      <c r="BJ1243" s="3"/>
      <c r="BK1243" s="3"/>
      <c r="BL1243" s="3"/>
      <c r="BM1243" s="3"/>
      <c r="BN1243" s="3"/>
      <c r="BO1243" s="3"/>
      <c r="BP1243" s="3"/>
      <c r="BQ1243" s="3"/>
      <c r="BR1243" s="3"/>
      <c r="BS1243" s="3"/>
      <c r="BT1243" s="3"/>
      <c r="BU1243" s="3"/>
      <c r="BV1243" s="3"/>
      <c r="BW1243" s="3"/>
      <c r="BX1243" s="3"/>
      <c r="BY1243" s="3"/>
      <c r="BZ1243" s="3"/>
    </row>
    <row r="1244">
      <c r="A1244" s="20"/>
      <c r="B1244" s="20"/>
      <c r="C1244" s="3"/>
      <c r="D1244" s="3"/>
      <c r="E1244" s="3"/>
      <c r="F1244" s="3"/>
      <c r="G1244" s="3"/>
      <c r="H1244" s="3"/>
      <c r="I1244" s="3"/>
      <c r="J1244" s="3"/>
      <c r="K1244" s="3"/>
      <c r="L1244" s="3"/>
      <c r="M1244" s="3"/>
      <c r="N1244" s="3"/>
      <c r="O1244" s="3"/>
      <c r="P1244" s="3"/>
      <c r="Q1244" s="3"/>
      <c r="R1244" s="3"/>
      <c r="S1244" s="3"/>
      <c r="T1244" s="3"/>
      <c r="U1244" s="3"/>
      <c r="V1244" s="3"/>
      <c r="W1244" s="3"/>
      <c r="X1244" s="3"/>
      <c r="Y1244" s="3"/>
      <c r="Z1244" s="3"/>
      <c r="AA1244" s="3"/>
      <c r="AB1244" s="3"/>
      <c r="AC1244" s="3"/>
      <c r="AD1244" s="3"/>
      <c r="AE1244" s="3"/>
      <c r="AF1244" s="3"/>
      <c r="AG1244" s="3"/>
      <c r="AH1244" s="3"/>
      <c r="AI1244" s="3"/>
      <c r="AJ1244" s="3"/>
      <c r="AK1244" s="3"/>
      <c r="AL1244" s="3"/>
      <c r="AM1244" s="3"/>
      <c r="AN1244" s="3"/>
      <c r="AO1244" s="3"/>
      <c r="AP1244" s="3"/>
      <c r="AQ1244" s="3"/>
      <c r="AR1244" s="3"/>
      <c r="AS1244" s="3"/>
      <c r="AT1244" s="3"/>
      <c r="AU1244" s="3"/>
      <c r="AV1244" s="3"/>
      <c r="AW1244" s="3"/>
      <c r="AX1244" s="3"/>
      <c r="AY1244" s="3"/>
      <c r="AZ1244" s="3"/>
      <c r="BA1244" s="3"/>
      <c r="BB1244" s="3"/>
      <c r="BC1244" s="3"/>
      <c r="BD1244" s="3"/>
      <c r="BE1244" s="3"/>
      <c r="BF1244" s="3"/>
      <c r="BG1244" s="3"/>
      <c r="BH1244" s="3"/>
      <c r="BI1244" s="3"/>
      <c r="BJ1244" s="3"/>
      <c r="BK1244" s="3"/>
      <c r="BL1244" s="3"/>
      <c r="BM1244" s="3"/>
      <c r="BN1244" s="3"/>
      <c r="BO1244" s="3"/>
      <c r="BP1244" s="3"/>
      <c r="BQ1244" s="3"/>
      <c r="BR1244" s="3"/>
      <c r="BS1244" s="3"/>
      <c r="BT1244" s="3"/>
      <c r="BU1244" s="3"/>
      <c r="BV1244" s="3"/>
      <c r="BW1244" s="3"/>
      <c r="BX1244" s="3"/>
      <c r="BY1244" s="3"/>
      <c r="BZ1244" s="3"/>
    </row>
    <row r="1245">
      <c r="A1245" s="20"/>
      <c r="B1245" s="20"/>
      <c r="C1245" s="3"/>
      <c r="D1245" s="3"/>
      <c r="E1245" s="3"/>
      <c r="F1245" s="3"/>
      <c r="G1245" s="3"/>
      <c r="H1245" s="3"/>
      <c r="I1245" s="3"/>
      <c r="J1245" s="3"/>
      <c r="K1245" s="3"/>
      <c r="L1245" s="3"/>
      <c r="M1245" s="3"/>
      <c r="N1245" s="3"/>
      <c r="O1245" s="3"/>
      <c r="P1245" s="3"/>
      <c r="Q1245" s="3"/>
      <c r="R1245" s="3"/>
      <c r="S1245" s="3"/>
      <c r="T1245" s="3"/>
      <c r="U1245" s="3"/>
      <c r="V1245" s="3"/>
      <c r="W1245" s="3"/>
      <c r="X1245" s="3"/>
      <c r="Y1245" s="3"/>
      <c r="Z1245" s="3"/>
      <c r="AA1245" s="3"/>
      <c r="AB1245" s="3"/>
      <c r="AC1245" s="3"/>
      <c r="AD1245" s="3"/>
      <c r="AE1245" s="3"/>
      <c r="AF1245" s="3"/>
      <c r="AG1245" s="3"/>
      <c r="AH1245" s="3"/>
      <c r="AI1245" s="3"/>
      <c r="AJ1245" s="3"/>
      <c r="AK1245" s="3"/>
      <c r="AL1245" s="3"/>
      <c r="AM1245" s="3"/>
      <c r="AN1245" s="3"/>
      <c r="AO1245" s="3"/>
      <c r="AP1245" s="3"/>
      <c r="AQ1245" s="3"/>
      <c r="AR1245" s="3"/>
      <c r="AS1245" s="3"/>
      <c r="AT1245" s="3"/>
      <c r="AU1245" s="3"/>
      <c r="AV1245" s="3"/>
      <c r="AW1245" s="3"/>
      <c r="AX1245" s="3"/>
      <c r="AY1245" s="3"/>
      <c r="AZ1245" s="3"/>
      <c r="BA1245" s="3"/>
      <c r="BB1245" s="3"/>
      <c r="BC1245" s="3"/>
      <c r="BD1245" s="3"/>
      <c r="BE1245" s="3"/>
      <c r="BF1245" s="3"/>
      <c r="BG1245" s="3"/>
      <c r="BH1245" s="3"/>
      <c r="BI1245" s="3"/>
      <c r="BJ1245" s="3"/>
      <c r="BK1245" s="3"/>
      <c r="BL1245" s="3"/>
      <c r="BM1245" s="3"/>
      <c r="BN1245" s="3"/>
      <c r="BO1245" s="3"/>
      <c r="BP1245" s="3"/>
      <c r="BQ1245" s="3"/>
      <c r="BR1245" s="3"/>
      <c r="BS1245" s="3"/>
      <c r="BT1245" s="3"/>
      <c r="BU1245" s="3"/>
      <c r="BV1245" s="3"/>
      <c r="BW1245" s="3"/>
      <c r="BX1245" s="3"/>
      <c r="BY1245" s="3"/>
      <c r="BZ1245" s="3"/>
    </row>
    <row r="1246">
      <c r="A1246" s="20"/>
      <c r="B1246" s="20"/>
      <c r="C1246" s="3"/>
      <c r="D1246" s="3"/>
      <c r="E1246" s="3"/>
      <c r="F1246" s="3"/>
      <c r="G1246" s="3"/>
      <c r="H1246" s="3"/>
      <c r="I1246" s="3"/>
      <c r="J1246" s="3"/>
      <c r="K1246" s="3"/>
      <c r="L1246" s="3"/>
      <c r="M1246" s="3"/>
      <c r="N1246" s="3"/>
      <c r="O1246" s="3"/>
      <c r="P1246" s="3"/>
      <c r="Q1246" s="3"/>
      <c r="R1246" s="3"/>
      <c r="S1246" s="3"/>
      <c r="T1246" s="3"/>
      <c r="U1246" s="3"/>
      <c r="V1246" s="3"/>
      <c r="W1246" s="3"/>
      <c r="X1246" s="3"/>
      <c r="Y1246" s="3"/>
      <c r="Z1246" s="3"/>
      <c r="AA1246" s="3"/>
      <c r="AB1246" s="3"/>
      <c r="AC1246" s="3"/>
      <c r="AD1246" s="3"/>
      <c r="AE1246" s="3"/>
      <c r="AF1246" s="3"/>
      <c r="AG1246" s="3"/>
      <c r="AH1246" s="3"/>
      <c r="AI1246" s="3"/>
      <c r="AJ1246" s="3"/>
      <c r="AK1246" s="3"/>
      <c r="AL1246" s="3"/>
      <c r="AM1246" s="3"/>
      <c r="AN1246" s="3"/>
      <c r="AO1246" s="3"/>
      <c r="AP1246" s="3"/>
      <c r="AQ1246" s="3"/>
      <c r="AR1246" s="3"/>
      <c r="AS1246" s="3"/>
      <c r="AT1246" s="3"/>
      <c r="AU1246" s="3"/>
      <c r="AV1246" s="3"/>
      <c r="AW1246" s="3"/>
      <c r="AX1246" s="3"/>
      <c r="AY1246" s="3"/>
      <c r="AZ1246" s="3"/>
      <c r="BA1246" s="3"/>
      <c r="BB1246" s="3"/>
      <c r="BC1246" s="3"/>
      <c r="BD1246" s="3"/>
      <c r="BE1246" s="3"/>
      <c r="BF1246" s="3"/>
      <c r="BG1246" s="3"/>
      <c r="BH1246" s="3"/>
      <c r="BI1246" s="3"/>
      <c r="BJ1246" s="3"/>
      <c r="BK1246" s="3"/>
      <c r="BL1246" s="3"/>
      <c r="BM1246" s="3"/>
      <c r="BN1246" s="3"/>
      <c r="BO1246" s="3"/>
      <c r="BP1246" s="3"/>
      <c r="BQ1246" s="3"/>
      <c r="BR1246" s="3"/>
      <c r="BS1246" s="3"/>
      <c r="BT1246" s="3"/>
      <c r="BU1246" s="3"/>
      <c r="BV1246" s="3"/>
      <c r="BW1246" s="3"/>
      <c r="BX1246" s="3"/>
      <c r="BY1246" s="3"/>
      <c r="BZ1246" s="3"/>
    </row>
    <row r="1247">
      <c r="A1247" s="20"/>
      <c r="B1247" s="20"/>
      <c r="C1247" s="3"/>
      <c r="D1247" s="3"/>
      <c r="E1247" s="3"/>
      <c r="F1247" s="3"/>
      <c r="G1247" s="3"/>
      <c r="H1247" s="3"/>
      <c r="I1247" s="3"/>
      <c r="J1247" s="3"/>
      <c r="K1247" s="3"/>
      <c r="L1247" s="3"/>
      <c r="M1247" s="3"/>
      <c r="N1247" s="3"/>
      <c r="O1247" s="3"/>
      <c r="P1247" s="3"/>
      <c r="Q1247" s="3"/>
      <c r="R1247" s="3"/>
      <c r="S1247" s="3"/>
      <c r="T1247" s="3"/>
      <c r="U1247" s="3"/>
      <c r="V1247" s="3"/>
      <c r="W1247" s="3"/>
      <c r="X1247" s="3"/>
      <c r="Y1247" s="3"/>
      <c r="Z1247" s="3"/>
      <c r="AA1247" s="3"/>
      <c r="AB1247" s="3"/>
      <c r="AC1247" s="3"/>
      <c r="AD1247" s="3"/>
      <c r="AE1247" s="3"/>
      <c r="AF1247" s="3"/>
      <c r="AG1247" s="3"/>
      <c r="AH1247" s="3"/>
      <c r="AI1247" s="3"/>
      <c r="AJ1247" s="3"/>
      <c r="AK1247" s="3"/>
      <c r="AL1247" s="3"/>
      <c r="AM1247" s="3"/>
      <c r="AN1247" s="3"/>
      <c r="AO1247" s="3"/>
      <c r="AP1247" s="3"/>
      <c r="AQ1247" s="3"/>
      <c r="AR1247" s="3"/>
      <c r="AS1247" s="3"/>
      <c r="AT1247" s="3"/>
      <c r="AU1247" s="3"/>
      <c r="AV1247" s="3"/>
      <c r="AW1247" s="3"/>
      <c r="AX1247" s="3"/>
      <c r="AY1247" s="3"/>
      <c r="AZ1247" s="3"/>
      <c r="BA1247" s="3"/>
      <c r="BB1247" s="3"/>
      <c r="BC1247" s="3"/>
      <c r="BD1247" s="3"/>
      <c r="BE1247" s="3"/>
      <c r="BF1247" s="3"/>
      <c r="BG1247" s="3"/>
      <c r="BH1247" s="3"/>
      <c r="BI1247" s="3"/>
      <c r="BJ1247" s="3"/>
      <c r="BK1247" s="3"/>
      <c r="BL1247" s="3"/>
      <c r="BM1247" s="3"/>
      <c r="BN1247" s="3"/>
      <c r="BO1247" s="3"/>
      <c r="BP1247" s="3"/>
      <c r="BQ1247" s="3"/>
      <c r="BR1247" s="3"/>
      <c r="BS1247" s="3"/>
      <c r="BT1247" s="3"/>
      <c r="BU1247" s="3"/>
      <c r="BV1247" s="3"/>
      <c r="BW1247" s="3"/>
      <c r="BX1247" s="3"/>
      <c r="BY1247" s="3"/>
      <c r="BZ1247" s="3"/>
    </row>
    <row r="1248">
      <c r="A1248" s="20"/>
      <c r="B1248" s="20"/>
      <c r="C1248" s="3"/>
      <c r="D1248" s="3"/>
      <c r="E1248" s="3"/>
      <c r="F1248" s="3"/>
      <c r="G1248" s="3"/>
      <c r="H1248" s="3"/>
      <c r="I1248" s="3"/>
      <c r="J1248" s="3"/>
      <c r="K1248" s="3"/>
      <c r="L1248" s="3"/>
      <c r="M1248" s="3"/>
      <c r="N1248" s="3"/>
      <c r="O1248" s="3"/>
      <c r="P1248" s="3"/>
      <c r="Q1248" s="3"/>
      <c r="R1248" s="3"/>
      <c r="S1248" s="3"/>
      <c r="T1248" s="3"/>
      <c r="U1248" s="3"/>
      <c r="V1248" s="3"/>
      <c r="W1248" s="3"/>
      <c r="X1248" s="3"/>
      <c r="Y1248" s="3"/>
      <c r="Z1248" s="3"/>
      <c r="AA1248" s="3"/>
      <c r="AB1248" s="3"/>
      <c r="AC1248" s="3"/>
      <c r="AD1248" s="3"/>
      <c r="AE1248" s="3"/>
      <c r="AF1248" s="3"/>
      <c r="AG1248" s="3"/>
      <c r="AH1248" s="3"/>
      <c r="AI1248" s="3"/>
      <c r="AJ1248" s="3"/>
      <c r="AK1248" s="3"/>
      <c r="AL1248" s="3"/>
      <c r="AM1248" s="3"/>
      <c r="AN1248" s="3"/>
      <c r="AO1248" s="3"/>
      <c r="AP1248" s="3"/>
      <c r="AQ1248" s="3"/>
      <c r="AR1248" s="3"/>
      <c r="AS1248" s="3"/>
      <c r="AT1248" s="3"/>
      <c r="AU1248" s="3"/>
      <c r="AV1248" s="3"/>
      <c r="AW1248" s="3"/>
      <c r="AX1248" s="3"/>
      <c r="AY1248" s="3"/>
      <c r="AZ1248" s="3"/>
      <c r="BA1248" s="3"/>
      <c r="BB1248" s="3"/>
      <c r="BC1248" s="3"/>
      <c r="BD1248" s="3"/>
      <c r="BE1248" s="3"/>
      <c r="BF1248" s="3"/>
      <c r="BG1248" s="3"/>
      <c r="BH1248" s="3"/>
      <c r="BI1248" s="3"/>
      <c r="BJ1248" s="3"/>
      <c r="BK1248" s="3"/>
      <c r="BL1248" s="3"/>
      <c r="BM1248" s="3"/>
      <c r="BN1248" s="3"/>
      <c r="BO1248" s="3"/>
      <c r="BP1248" s="3"/>
      <c r="BQ1248" s="3"/>
      <c r="BR1248" s="3"/>
      <c r="BS1248" s="3"/>
      <c r="BT1248" s="3"/>
      <c r="BU1248" s="3"/>
      <c r="BV1248" s="3"/>
      <c r="BW1248" s="3"/>
      <c r="BX1248" s="3"/>
      <c r="BY1248" s="3"/>
      <c r="BZ1248" s="3"/>
    </row>
    <row r="1249">
      <c r="A1249" s="20"/>
      <c r="B1249" s="20"/>
      <c r="C1249" s="3"/>
      <c r="D1249" s="3"/>
      <c r="E1249" s="3"/>
      <c r="F1249" s="3"/>
      <c r="G1249" s="3"/>
      <c r="H1249" s="3"/>
      <c r="I1249" s="3"/>
      <c r="J1249" s="3"/>
      <c r="K1249" s="3"/>
      <c r="L1249" s="3"/>
      <c r="M1249" s="3"/>
      <c r="N1249" s="3"/>
      <c r="O1249" s="3"/>
      <c r="P1249" s="3"/>
      <c r="Q1249" s="3"/>
      <c r="R1249" s="3"/>
      <c r="S1249" s="3"/>
      <c r="T1249" s="3"/>
      <c r="U1249" s="3"/>
      <c r="V1249" s="3"/>
      <c r="W1249" s="3"/>
      <c r="X1249" s="3"/>
      <c r="Y1249" s="3"/>
      <c r="Z1249" s="3"/>
      <c r="AA1249" s="3"/>
      <c r="AB1249" s="3"/>
      <c r="AC1249" s="3"/>
      <c r="AD1249" s="3"/>
      <c r="AE1249" s="3"/>
      <c r="AF1249" s="3"/>
      <c r="AG1249" s="3"/>
      <c r="AH1249" s="3"/>
      <c r="AI1249" s="3"/>
      <c r="AJ1249" s="3"/>
      <c r="AK1249" s="3"/>
      <c r="AL1249" s="3"/>
      <c r="AM1249" s="3"/>
      <c r="AN1249" s="3"/>
      <c r="AO1249" s="3"/>
      <c r="AP1249" s="3"/>
      <c r="AQ1249" s="3"/>
      <c r="AR1249" s="3"/>
      <c r="AS1249" s="3"/>
      <c r="AT1249" s="3"/>
      <c r="AU1249" s="3"/>
      <c r="AV1249" s="3"/>
      <c r="AW1249" s="3"/>
      <c r="AX1249" s="3"/>
      <c r="AY1249" s="3"/>
      <c r="AZ1249" s="3"/>
      <c r="BA1249" s="3"/>
      <c r="BB1249" s="3"/>
      <c r="BC1249" s="3"/>
      <c r="BD1249" s="3"/>
      <c r="BE1249" s="3"/>
      <c r="BF1249" s="3"/>
      <c r="BG1249" s="3"/>
      <c r="BH1249" s="3"/>
      <c r="BI1249" s="3"/>
      <c r="BJ1249" s="3"/>
      <c r="BK1249" s="3"/>
      <c r="BL1249" s="3"/>
      <c r="BM1249" s="3"/>
      <c r="BN1249" s="3"/>
      <c r="BO1249" s="3"/>
      <c r="BP1249" s="3"/>
      <c r="BQ1249" s="3"/>
      <c r="BR1249" s="3"/>
      <c r="BS1249" s="3"/>
      <c r="BT1249" s="3"/>
      <c r="BU1249" s="3"/>
      <c r="BV1249" s="3"/>
      <c r="BW1249" s="3"/>
      <c r="BX1249" s="3"/>
      <c r="BY1249" s="3"/>
      <c r="BZ1249" s="3"/>
    </row>
    <row r="1250">
      <c r="A1250" s="20"/>
      <c r="B1250" s="20"/>
      <c r="C1250" s="3"/>
      <c r="D1250" s="3"/>
      <c r="E1250" s="3"/>
      <c r="F1250" s="3"/>
      <c r="G1250" s="3"/>
      <c r="H1250" s="3"/>
      <c r="I1250" s="3"/>
      <c r="J1250" s="3"/>
      <c r="K1250" s="3"/>
      <c r="L1250" s="3"/>
      <c r="M1250" s="3"/>
      <c r="N1250" s="3"/>
      <c r="O1250" s="3"/>
      <c r="P1250" s="3"/>
      <c r="Q1250" s="3"/>
      <c r="R1250" s="3"/>
      <c r="S1250" s="3"/>
      <c r="T1250" s="3"/>
      <c r="U1250" s="3"/>
      <c r="V1250" s="3"/>
      <c r="W1250" s="3"/>
      <c r="X1250" s="3"/>
      <c r="Y1250" s="3"/>
      <c r="Z1250" s="3"/>
      <c r="AA1250" s="3"/>
      <c r="AB1250" s="3"/>
      <c r="AC1250" s="3"/>
      <c r="AD1250" s="3"/>
      <c r="AE1250" s="3"/>
      <c r="AF1250" s="3"/>
      <c r="AG1250" s="3"/>
      <c r="AH1250" s="3"/>
      <c r="AI1250" s="3"/>
      <c r="AJ1250" s="3"/>
      <c r="AK1250" s="3"/>
      <c r="AL1250" s="3"/>
      <c r="AM1250" s="3"/>
      <c r="AN1250" s="3"/>
      <c r="AO1250" s="3"/>
      <c r="AP1250" s="3"/>
      <c r="AQ1250" s="3"/>
      <c r="AR1250" s="3"/>
      <c r="AS1250" s="3"/>
      <c r="AT1250" s="3"/>
      <c r="AU1250" s="3"/>
      <c r="AV1250" s="3"/>
      <c r="AW1250" s="3"/>
      <c r="AX1250" s="3"/>
      <c r="AY1250" s="3"/>
      <c r="AZ1250" s="3"/>
      <c r="BA1250" s="3"/>
      <c r="BB1250" s="3"/>
      <c r="BC1250" s="3"/>
      <c r="BD1250" s="3"/>
      <c r="BE1250" s="3"/>
      <c r="BF1250" s="3"/>
      <c r="BG1250" s="3"/>
      <c r="BH1250" s="3"/>
      <c r="BI1250" s="3"/>
      <c r="BJ1250" s="3"/>
      <c r="BK1250" s="3"/>
      <c r="BL1250" s="3"/>
      <c r="BM1250" s="3"/>
      <c r="BN1250" s="3"/>
      <c r="BO1250" s="3"/>
      <c r="BP1250" s="3"/>
      <c r="BQ1250" s="3"/>
      <c r="BR1250" s="3"/>
      <c r="BS1250" s="3"/>
      <c r="BT1250" s="3"/>
      <c r="BU1250" s="3"/>
      <c r="BV1250" s="3"/>
      <c r="BW1250" s="3"/>
      <c r="BX1250" s="3"/>
      <c r="BY1250" s="3"/>
      <c r="BZ1250" s="3"/>
    </row>
    <row r="1251">
      <c r="A1251" s="20"/>
      <c r="B1251" s="20"/>
      <c r="C1251" s="3"/>
      <c r="D1251" s="3"/>
      <c r="E1251" s="3"/>
      <c r="F1251" s="3"/>
      <c r="G1251" s="3"/>
      <c r="H1251" s="3"/>
      <c r="I1251" s="3"/>
      <c r="J1251" s="3"/>
      <c r="K1251" s="3"/>
      <c r="L1251" s="3"/>
      <c r="M1251" s="3"/>
      <c r="N1251" s="3"/>
      <c r="O1251" s="3"/>
      <c r="P1251" s="3"/>
      <c r="Q1251" s="3"/>
      <c r="R1251" s="3"/>
      <c r="S1251" s="3"/>
      <c r="T1251" s="3"/>
      <c r="U1251" s="3"/>
      <c r="V1251" s="3"/>
      <c r="W1251" s="3"/>
      <c r="X1251" s="3"/>
      <c r="Y1251" s="3"/>
      <c r="Z1251" s="3"/>
      <c r="AA1251" s="3"/>
      <c r="AB1251" s="3"/>
      <c r="AC1251" s="3"/>
      <c r="AD1251" s="3"/>
      <c r="AE1251" s="3"/>
      <c r="AF1251" s="3"/>
      <c r="AG1251" s="3"/>
      <c r="AH1251" s="3"/>
      <c r="AI1251" s="3"/>
      <c r="AJ1251" s="3"/>
      <c r="AK1251" s="3"/>
      <c r="AL1251" s="3"/>
      <c r="AM1251" s="3"/>
      <c r="AN1251" s="3"/>
      <c r="AO1251" s="3"/>
      <c r="AP1251" s="3"/>
      <c r="AQ1251" s="3"/>
      <c r="AR1251" s="3"/>
      <c r="AS1251" s="3"/>
      <c r="AT1251" s="3"/>
      <c r="AU1251" s="3"/>
      <c r="AV1251" s="3"/>
      <c r="AW1251" s="3"/>
      <c r="AX1251" s="3"/>
      <c r="AY1251" s="3"/>
      <c r="AZ1251" s="3"/>
      <c r="BA1251" s="3"/>
      <c r="BB1251" s="3"/>
      <c r="BC1251" s="3"/>
      <c r="BD1251" s="3"/>
      <c r="BE1251" s="3"/>
      <c r="BF1251" s="3"/>
      <c r="BG1251" s="3"/>
      <c r="BH1251" s="3"/>
      <c r="BI1251" s="3"/>
      <c r="BJ1251" s="3"/>
      <c r="BK1251" s="3"/>
      <c r="BL1251" s="3"/>
      <c r="BM1251" s="3"/>
      <c r="BN1251" s="3"/>
      <c r="BO1251" s="3"/>
      <c r="BP1251" s="3"/>
      <c r="BQ1251" s="3"/>
      <c r="BR1251" s="3"/>
      <c r="BS1251" s="3"/>
      <c r="BT1251" s="3"/>
      <c r="BU1251" s="3"/>
      <c r="BV1251" s="3"/>
      <c r="BW1251" s="3"/>
      <c r="BX1251" s="3"/>
      <c r="BY1251" s="3"/>
      <c r="BZ1251" s="3"/>
    </row>
    <row r="1252">
      <c r="A1252" s="20"/>
      <c r="B1252" s="20"/>
      <c r="C1252" s="3"/>
      <c r="D1252" s="3"/>
      <c r="E1252" s="3"/>
      <c r="F1252" s="3"/>
      <c r="G1252" s="3"/>
      <c r="H1252" s="3"/>
      <c r="I1252" s="3"/>
      <c r="J1252" s="3"/>
      <c r="K1252" s="3"/>
      <c r="L1252" s="3"/>
      <c r="M1252" s="3"/>
      <c r="N1252" s="3"/>
      <c r="O1252" s="3"/>
      <c r="P1252" s="3"/>
      <c r="Q1252" s="3"/>
      <c r="R1252" s="3"/>
      <c r="S1252" s="3"/>
      <c r="T1252" s="3"/>
      <c r="U1252" s="3"/>
      <c r="V1252" s="3"/>
      <c r="W1252" s="3"/>
      <c r="X1252" s="3"/>
      <c r="Y1252" s="3"/>
      <c r="Z1252" s="3"/>
      <c r="AA1252" s="3"/>
      <c r="AB1252" s="3"/>
      <c r="AC1252" s="3"/>
      <c r="AD1252" s="3"/>
      <c r="AE1252" s="3"/>
      <c r="AF1252" s="3"/>
      <c r="AG1252" s="3"/>
      <c r="AH1252" s="3"/>
      <c r="AI1252" s="3"/>
      <c r="AJ1252" s="3"/>
      <c r="AK1252" s="3"/>
      <c r="AL1252" s="3"/>
      <c r="AM1252" s="3"/>
      <c r="AN1252" s="3"/>
      <c r="AO1252" s="3"/>
      <c r="AP1252" s="3"/>
      <c r="AQ1252" s="3"/>
      <c r="AR1252" s="3"/>
      <c r="AS1252" s="3"/>
      <c r="AT1252" s="3"/>
      <c r="AU1252" s="3"/>
      <c r="AV1252" s="3"/>
      <c r="AW1252" s="3"/>
      <c r="AX1252" s="3"/>
      <c r="AY1252" s="3"/>
      <c r="AZ1252" s="3"/>
      <c r="BA1252" s="3"/>
      <c r="BB1252" s="3"/>
      <c r="BC1252" s="3"/>
      <c r="BD1252" s="3"/>
      <c r="BE1252" s="3"/>
      <c r="BF1252" s="3"/>
      <c r="BG1252" s="3"/>
      <c r="BH1252" s="3"/>
      <c r="BI1252" s="3"/>
      <c r="BJ1252" s="3"/>
      <c r="BK1252" s="3"/>
      <c r="BL1252" s="3"/>
      <c r="BM1252" s="3"/>
      <c r="BN1252" s="3"/>
      <c r="BO1252" s="3"/>
      <c r="BP1252" s="3"/>
      <c r="BQ1252" s="3"/>
      <c r="BR1252" s="3"/>
      <c r="BS1252" s="3"/>
      <c r="BT1252" s="3"/>
      <c r="BU1252" s="3"/>
      <c r="BV1252" s="3"/>
      <c r="BW1252" s="3"/>
      <c r="BX1252" s="3"/>
      <c r="BY1252" s="3"/>
      <c r="BZ1252" s="3"/>
    </row>
    <row r="1253">
      <c r="A1253" s="20"/>
      <c r="B1253" s="20"/>
      <c r="C1253" s="3"/>
      <c r="D1253" s="3"/>
      <c r="E1253" s="3"/>
      <c r="F1253" s="3"/>
      <c r="G1253" s="3"/>
      <c r="H1253" s="3"/>
      <c r="I1253" s="3"/>
      <c r="J1253" s="3"/>
      <c r="K1253" s="3"/>
      <c r="L1253" s="3"/>
      <c r="M1253" s="3"/>
      <c r="N1253" s="3"/>
      <c r="O1253" s="3"/>
      <c r="P1253" s="3"/>
      <c r="Q1253" s="3"/>
      <c r="R1253" s="3"/>
      <c r="S1253" s="3"/>
      <c r="T1253" s="3"/>
      <c r="U1253" s="3"/>
      <c r="V1253" s="3"/>
      <c r="W1253" s="3"/>
      <c r="X1253" s="3"/>
      <c r="Y1253" s="3"/>
      <c r="Z1253" s="3"/>
      <c r="AA1253" s="3"/>
      <c r="AB1253" s="3"/>
      <c r="AC1253" s="3"/>
      <c r="AD1253" s="3"/>
      <c r="AE1253" s="3"/>
      <c r="AF1253" s="3"/>
      <c r="AG1253" s="3"/>
      <c r="AH1253" s="3"/>
      <c r="AI1253" s="3"/>
      <c r="AJ1253" s="3"/>
      <c r="AK1253" s="3"/>
      <c r="AL1253" s="3"/>
      <c r="AM1253" s="3"/>
      <c r="AN1253" s="3"/>
      <c r="AO1253" s="3"/>
      <c r="AP1253" s="3"/>
      <c r="AQ1253" s="3"/>
      <c r="AR1253" s="3"/>
      <c r="AS1253" s="3"/>
      <c r="AT1253" s="3"/>
      <c r="AU1253" s="3"/>
      <c r="AV1253" s="3"/>
      <c r="AW1253" s="3"/>
      <c r="AX1253" s="3"/>
      <c r="AY1253" s="3"/>
      <c r="AZ1253" s="3"/>
      <c r="BA1253" s="3"/>
      <c r="BB1253" s="3"/>
      <c r="BC1253" s="3"/>
      <c r="BD1253" s="3"/>
      <c r="BE1253" s="3"/>
      <c r="BF1253" s="3"/>
      <c r="BG1253" s="3"/>
      <c r="BH1253" s="3"/>
      <c r="BI1253" s="3"/>
      <c r="BJ1253" s="3"/>
      <c r="BK1253" s="3"/>
      <c r="BL1253" s="3"/>
      <c r="BM1253" s="3"/>
      <c r="BN1253" s="3"/>
      <c r="BO1253" s="3"/>
      <c r="BP1253" s="3"/>
      <c r="BQ1253" s="3"/>
      <c r="BR1253" s="3"/>
      <c r="BS1253" s="3"/>
      <c r="BT1253" s="3"/>
      <c r="BU1253" s="3"/>
      <c r="BV1253" s="3"/>
      <c r="BW1253" s="3"/>
      <c r="BX1253" s="3"/>
      <c r="BY1253" s="3"/>
      <c r="BZ1253" s="3"/>
    </row>
    <row r="1254">
      <c r="A1254" s="20"/>
      <c r="B1254" s="20"/>
      <c r="C1254" s="3"/>
      <c r="D1254" s="3"/>
      <c r="E1254" s="3"/>
      <c r="F1254" s="3"/>
      <c r="G1254" s="3"/>
      <c r="H1254" s="3"/>
      <c r="I1254" s="3"/>
      <c r="J1254" s="3"/>
      <c r="K1254" s="3"/>
      <c r="L1254" s="3"/>
      <c r="M1254" s="3"/>
      <c r="N1254" s="3"/>
      <c r="O1254" s="3"/>
      <c r="P1254" s="3"/>
      <c r="Q1254" s="3"/>
      <c r="R1254" s="3"/>
      <c r="S1254" s="3"/>
      <c r="T1254" s="3"/>
      <c r="U1254" s="3"/>
      <c r="V1254" s="3"/>
      <c r="W1254" s="3"/>
      <c r="X1254" s="3"/>
      <c r="Y1254" s="3"/>
      <c r="Z1254" s="3"/>
      <c r="AA1254" s="3"/>
      <c r="AB1254" s="3"/>
      <c r="AC1254" s="3"/>
      <c r="AD1254" s="3"/>
      <c r="AE1254" s="3"/>
      <c r="AF1254" s="3"/>
      <c r="AG1254" s="3"/>
      <c r="AH1254" s="3"/>
      <c r="AI1254" s="3"/>
      <c r="AJ1254" s="3"/>
      <c r="AK1254" s="3"/>
      <c r="AL1254" s="3"/>
      <c r="AM1254" s="3"/>
      <c r="AN1254" s="3"/>
      <c r="AO1254" s="3"/>
      <c r="AP1254" s="3"/>
      <c r="AQ1254" s="3"/>
      <c r="AR1254" s="3"/>
      <c r="AS1254" s="3"/>
      <c r="AT1254" s="3"/>
      <c r="AU1254" s="3"/>
      <c r="AV1254" s="3"/>
      <c r="AW1254" s="3"/>
      <c r="AX1254" s="3"/>
      <c r="AY1254" s="3"/>
      <c r="AZ1254" s="3"/>
      <c r="BA1254" s="3"/>
      <c r="BB1254" s="3"/>
      <c r="BC1254" s="3"/>
      <c r="BD1254" s="3"/>
      <c r="BE1254" s="3"/>
      <c r="BF1254" s="3"/>
      <c r="BG1254" s="3"/>
      <c r="BH1254" s="3"/>
      <c r="BI1254" s="3"/>
      <c r="BJ1254" s="3"/>
      <c r="BK1254" s="3"/>
      <c r="BL1254" s="3"/>
      <c r="BM1254" s="3"/>
      <c r="BN1254" s="3"/>
      <c r="BO1254" s="3"/>
      <c r="BP1254" s="3"/>
      <c r="BQ1254" s="3"/>
      <c r="BR1254" s="3"/>
      <c r="BS1254" s="3"/>
      <c r="BT1254" s="3"/>
      <c r="BU1254" s="3"/>
      <c r="BV1254" s="3"/>
      <c r="BW1254" s="3"/>
      <c r="BX1254" s="3"/>
      <c r="BY1254" s="3"/>
      <c r="BZ1254" s="3"/>
    </row>
    <row r="1255">
      <c r="A1255" s="20"/>
      <c r="B1255" s="20"/>
      <c r="C1255" s="3"/>
      <c r="D1255" s="3"/>
      <c r="E1255" s="3"/>
      <c r="F1255" s="3"/>
      <c r="G1255" s="3"/>
      <c r="H1255" s="3"/>
      <c r="I1255" s="3"/>
      <c r="J1255" s="3"/>
      <c r="K1255" s="3"/>
      <c r="L1255" s="3"/>
      <c r="M1255" s="3"/>
      <c r="N1255" s="3"/>
      <c r="O1255" s="3"/>
      <c r="P1255" s="3"/>
      <c r="Q1255" s="3"/>
      <c r="R1255" s="3"/>
      <c r="S1255" s="3"/>
      <c r="T1255" s="3"/>
      <c r="U1255" s="3"/>
      <c r="V1255" s="3"/>
      <c r="W1255" s="3"/>
      <c r="X1255" s="3"/>
      <c r="Y1255" s="3"/>
      <c r="Z1255" s="3"/>
      <c r="AA1255" s="3"/>
      <c r="AB1255" s="3"/>
      <c r="AC1255" s="3"/>
      <c r="AD1255" s="3"/>
      <c r="AE1255" s="3"/>
      <c r="AF1255" s="3"/>
      <c r="AG1255" s="3"/>
      <c r="AH1255" s="3"/>
      <c r="AI1255" s="3"/>
      <c r="AJ1255" s="3"/>
      <c r="AK1255" s="3"/>
      <c r="AL1255" s="3"/>
      <c r="AM1255" s="3"/>
      <c r="AN1255" s="3"/>
      <c r="AO1255" s="3"/>
      <c r="AP1255" s="3"/>
      <c r="AQ1255" s="3"/>
      <c r="AR1255" s="3"/>
      <c r="AS1255" s="3"/>
      <c r="AT1255" s="3"/>
      <c r="AU1255" s="3"/>
      <c r="AV1255" s="3"/>
      <c r="AW1255" s="3"/>
      <c r="AX1255" s="3"/>
      <c r="AY1255" s="3"/>
      <c r="AZ1255" s="3"/>
      <c r="BA1255" s="3"/>
      <c r="BB1255" s="3"/>
      <c r="BC1255" s="3"/>
      <c r="BD1255" s="3"/>
      <c r="BE1255" s="3"/>
      <c r="BF1255" s="3"/>
      <c r="BG1255" s="3"/>
      <c r="BH1255" s="3"/>
      <c r="BI1255" s="3"/>
      <c r="BJ1255" s="3"/>
      <c r="BK1255" s="3"/>
      <c r="BL1255" s="3"/>
      <c r="BM1255" s="3"/>
      <c r="BN1255" s="3"/>
      <c r="BO1255" s="3"/>
      <c r="BP1255" s="3"/>
      <c r="BQ1255" s="3"/>
      <c r="BR1255" s="3"/>
      <c r="BS1255" s="3"/>
      <c r="BT1255" s="3"/>
      <c r="BU1255" s="3"/>
      <c r="BV1255" s="3"/>
      <c r="BW1255" s="3"/>
      <c r="BX1255" s="3"/>
      <c r="BY1255" s="3"/>
      <c r="BZ1255" s="3"/>
    </row>
    <row r="1256">
      <c r="A1256" s="20"/>
      <c r="B1256" s="20"/>
      <c r="C1256" s="3"/>
      <c r="D1256" s="3"/>
      <c r="E1256" s="3"/>
      <c r="F1256" s="3"/>
      <c r="G1256" s="3"/>
      <c r="H1256" s="3"/>
      <c r="I1256" s="3"/>
      <c r="J1256" s="3"/>
      <c r="K1256" s="3"/>
      <c r="L1256" s="3"/>
      <c r="M1256" s="3"/>
      <c r="N1256" s="3"/>
      <c r="O1256" s="3"/>
      <c r="P1256" s="3"/>
      <c r="Q1256" s="3"/>
      <c r="R1256" s="3"/>
      <c r="S1256" s="3"/>
      <c r="T1256" s="3"/>
      <c r="U1256" s="3"/>
      <c r="V1256" s="3"/>
      <c r="W1256" s="3"/>
      <c r="X1256" s="3"/>
      <c r="Y1256" s="3"/>
      <c r="Z1256" s="3"/>
      <c r="AA1256" s="3"/>
      <c r="AB1256" s="3"/>
      <c r="AC1256" s="3"/>
      <c r="AD1256" s="3"/>
      <c r="AE1256" s="3"/>
      <c r="AF1256" s="3"/>
      <c r="AG1256" s="3"/>
      <c r="AH1256" s="3"/>
      <c r="AI1256" s="3"/>
      <c r="AJ1256" s="3"/>
      <c r="AK1256" s="3"/>
      <c r="AL1256" s="3"/>
      <c r="AM1256" s="3"/>
      <c r="AN1256" s="3"/>
      <c r="AO1256" s="3"/>
      <c r="AP1256" s="3"/>
      <c r="AQ1256" s="3"/>
      <c r="AR1256" s="3"/>
      <c r="AS1256" s="3"/>
      <c r="AT1256" s="3"/>
      <c r="AU1256" s="3"/>
      <c r="AV1256" s="3"/>
      <c r="AW1256" s="3"/>
      <c r="AX1256" s="3"/>
      <c r="AY1256" s="3"/>
      <c r="AZ1256" s="3"/>
      <c r="BA1256" s="3"/>
      <c r="BB1256" s="3"/>
      <c r="BC1256" s="3"/>
      <c r="BD1256" s="3"/>
      <c r="BE1256" s="3"/>
      <c r="BF1256" s="3"/>
      <c r="BG1256" s="3"/>
      <c r="BH1256" s="3"/>
      <c r="BI1256" s="3"/>
      <c r="BJ1256" s="3"/>
      <c r="BK1256" s="3"/>
      <c r="BL1256" s="3"/>
      <c r="BM1256" s="3"/>
      <c r="BN1256" s="3"/>
      <c r="BO1256" s="3"/>
      <c r="BP1256" s="3"/>
      <c r="BQ1256" s="3"/>
      <c r="BR1256" s="3"/>
      <c r="BS1256" s="3"/>
      <c r="BT1256" s="3"/>
      <c r="BU1256" s="3"/>
      <c r="BV1256" s="3"/>
      <c r="BW1256" s="3"/>
      <c r="BX1256" s="3"/>
      <c r="BY1256" s="3"/>
      <c r="BZ1256" s="3"/>
    </row>
    <row r="1257">
      <c r="A1257" s="20"/>
      <c r="B1257" s="20"/>
      <c r="C1257" s="3"/>
      <c r="D1257" s="3"/>
      <c r="E1257" s="3"/>
      <c r="F1257" s="3"/>
      <c r="G1257" s="3"/>
      <c r="H1257" s="3"/>
      <c r="I1257" s="3"/>
      <c r="J1257" s="3"/>
      <c r="K1257" s="3"/>
      <c r="L1257" s="3"/>
      <c r="M1257" s="3"/>
      <c r="N1257" s="3"/>
      <c r="O1257" s="3"/>
      <c r="P1257" s="3"/>
      <c r="Q1257" s="3"/>
      <c r="R1257" s="3"/>
      <c r="S1257" s="3"/>
      <c r="T1257" s="3"/>
      <c r="U1257" s="3"/>
      <c r="V1257" s="3"/>
      <c r="W1257" s="3"/>
      <c r="X1257" s="3"/>
      <c r="Y1257" s="3"/>
      <c r="Z1257" s="3"/>
      <c r="AA1257" s="3"/>
      <c r="AB1257" s="3"/>
      <c r="AC1257" s="3"/>
      <c r="AD1257" s="3"/>
      <c r="AE1257" s="3"/>
      <c r="AF1257" s="3"/>
      <c r="AG1257" s="3"/>
      <c r="AH1257" s="3"/>
      <c r="AI1257" s="3"/>
      <c r="AJ1257" s="3"/>
      <c r="AK1257" s="3"/>
      <c r="AL1257" s="3"/>
      <c r="AM1257" s="3"/>
      <c r="AN1257" s="3"/>
      <c r="AO1257" s="3"/>
      <c r="AP1257" s="3"/>
      <c r="AQ1257" s="3"/>
      <c r="AR1257" s="3"/>
      <c r="AS1257" s="3"/>
      <c r="AT1257" s="3"/>
      <c r="AU1257" s="3"/>
      <c r="AV1257" s="3"/>
      <c r="AW1257" s="3"/>
      <c r="AX1257" s="3"/>
      <c r="AY1257" s="3"/>
      <c r="AZ1257" s="3"/>
      <c r="BA1257" s="3"/>
      <c r="BB1257" s="3"/>
      <c r="BC1257" s="3"/>
      <c r="BD1257" s="3"/>
      <c r="BE1257" s="3"/>
      <c r="BF1257" s="3"/>
      <c r="BG1257" s="3"/>
      <c r="BH1257" s="3"/>
      <c r="BI1257" s="3"/>
      <c r="BJ1257" s="3"/>
      <c r="BK1257" s="3"/>
      <c r="BL1257" s="3"/>
      <c r="BM1257" s="3"/>
      <c r="BN1257" s="3"/>
      <c r="BO1257" s="3"/>
      <c r="BP1257" s="3"/>
      <c r="BQ1257" s="3"/>
      <c r="BR1257" s="3"/>
      <c r="BS1257" s="3"/>
      <c r="BT1257" s="3"/>
      <c r="BU1257" s="3"/>
      <c r="BV1257" s="3"/>
      <c r="BW1257" s="3"/>
      <c r="BX1257" s="3"/>
      <c r="BY1257" s="3"/>
      <c r="BZ1257" s="3"/>
    </row>
    <row r="1258">
      <c r="A1258" s="20"/>
      <c r="B1258" s="20"/>
      <c r="C1258" s="3"/>
      <c r="D1258" s="3"/>
      <c r="E1258" s="3"/>
      <c r="F1258" s="3"/>
      <c r="G1258" s="3"/>
      <c r="H1258" s="3"/>
      <c r="I1258" s="3"/>
      <c r="J1258" s="3"/>
      <c r="K1258" s="3"/>
      <c r="L1258" s="3"/>
      <c r="M1258" s="3"/>
      <c r="N1258" s="3"/>
      <c r="O1258" s="3"/>
      <c r="P1258" s="3"/>
      <c r="Q1258" s="3"/>
      <c r="R1258" s="3"/>
      <c r="S1258" s="3"/>
      <c r="T1258" s="3"/>
      <c r="U1258" s="3"/>
      <c r="V1258" s="3"/>
      <c r="W1258" s="3"/>
      <c r="X1258" s="3"/>
      <c r="Y1258" s="3"/>
      <c r="Z1258" s="3"/>
      <c r="AA1258" s="3"/>
      <c r="AB1258" s="3"/>
      <c r="AC1258" s="3"/>
      <c r="AD1258" s="3"/>
      <c r="AE1258" s="3"/>
      <c r="AF1258" s="3"/>
      <c r="AG1258" s="3"/>
      <c r="AH1258" s="3"/>
      <c r="AI1258" s="3"/>
      <c r="AJ1258" s="3"/>
      <c r="AK1258" s="3"/>
      <c r="AL1258" s="3"/>
      <c r="AM1258" s="3"/>
      <c r="AN1258" s="3"/>
      <c r="AO1258" s="3"/>
      <c r="AP1258" s="3"/>
      <c r="AQ1258" s="3"/>
      <c r="AR1258" s="3"/>
      <c r="AS1258" s="3"/>
      <c r="AT1258" s="3"/>
      <c r="AU1258" s="3"/>
      <c r="AV1258" s="3"/>
      <c r="AW1258" s="3"/>
      <c r="AX1258" s="3"/>
      <c r="AY1258" s="3"/>
      <c r="AZ1258" s="3"/>
      <c r="BA1258" s="3"/>
      <c r="BB1258" s="3"/>
      <c r="BC1258" s="3"/>
      <c r="BD1258" s="3"/>
      <c r="BE1258" s="3"/>
      <c r="BF1258" s="3"/>
      <c r="BG1258" s="3"/>
      <c r="BH1258" s="3"/>
      <c r="BI1258" s="3"/>
      <c r="BJ1258" s="3"/>
      <c r="BK1258" s="3"/>
      <c r="BL1258" s="3"/>
      <c r="BM1258" s="3"/>
      <c r="BN1258" s="3"/>
      <c r="BO1258" s="3"/>
      <c r="BP1258" s="3"/>
      <c r="BQ1258" s="3"/>
      <c r="BR1258" s="3"/>
      <c r="BS1258" s="3"/>
      <c r="BT1258" s="3"/>
      <c r="BU1258" s="3"/>
      <c r="BV1258" s="3"/>
      <c r="BW1258" s="3"/>
      <c r="BX1258" s="3"/>
      <c r="BY1258" s="3"/>
      <c r="BZ1258" s="3"/>
    </row>
    <row r="1259">
      <c r="A1259" s="20"/>
      <c r="B1259" s="20"/>
      <c r="C1259" s="3"/>
      <c r="D1259" s="3"/>
      <c r="E1259" s="3"/>
      <c r="F1259" s="3"/>
      <c r="G1259" s="3"/>
      <c r="H1259" s="3"/>
      <c r="I1259" s="3"/>
      <c r="J1259" s="3"/>
      <c r="K1259" s="3"/>
      <c r="L1259" s="3"/>
      <c r="M1259" s="3"/>
      <c r="N1259" s="3"/>
      <c r="O1259" s="3"/>
      <c r="P1259" s="3"/>
      <c r="Q1259" s="3"/>
      <c r="R1259" s="3"/>
      <c r="S1259" s="3"/>
      <c r="T1259" s="3"/>
      <c r="U1259" s="3"/>
      <c r="V1259" s="3"/>
      <c r="W1259" s="3"/>
      <c r="X1259" s="3"/>
      <c r="Y1259" s="3"/>
      <c r="Z1259" s="3"/>
      <c r="AA1259" s="3"/>
      <c r="AB1259" s="3"/>
      <c r="AC1259" s="3"/>
      <c r="AD1259" s="3"/>
      <c r="AE1259" s="3"/>
      <c r="AF1259" s="3"/>
      <c r="AG1259" s="3"/>
      <c r="AH1259" s="3"/>
      <c r="AI1259" s="3"/>
      <c r="AJ1259" s="3"/>
      <c r="AK1259" s="3"/>
      <c r="AL1259" s="3"/>
      <c r="AM1259" s="3"/>
      <c r="AN1259" s="3"/>
      <c r="AO1259" s="3"/>
      <c r="AP1259" s="3"/>
      <c r="AQ1259" s="3"/>
      <c r="AR1259" s="3"/>
      <c r="AS1259" s="3"/>
      <c r="AT1259" s="3"/>
      <c r="AU1259" s="3"/>
      <c r="AV1259" s="3"/>
      <c r="AW1259" s="3"/>
      <c r="AX1259" s="3"/>
      <c r="AY1259" s="3"/>
      <c r="AZ1259" s="3"/>
      <c r="BA1259" s="3"/>
      <c r="BB1259" s="3"/>
      <c r="BC1259" s="3"/>
      <c r="BD1259" s="3"/>
      <c r="BE1259" s="3"/>
      <c r="BF1259" s="3"/>
      <c r="BG1259" s="3"/>
      <c r="BH1259" s="3"/>
      <c r="BI1259" s="3"/>
      <c r="BJ1259" s="3"/>
      <c r="BK1259" s="3"/>
      <c r="BL1259" s="3"/>
      <c r="BM1259" s="3"/>
      <c r="BN1259" s="3"/>
      <c r="BO1259" s="3"/>
      <c r="BP1259" s="3"/>
      <c r="BQ1259" s="3"/>
      <c r="BR1259" s="3"/>
      <c r="BS1259" s="3"/>
      <c r="BT1259" s="3"/>
      <c r="BU1259" s="3"/>
      <c r="BV1259" s="3"/>
      <c r="BW1259" s="3"/>
      <c r="BX1259" s="3"/>
      <c r="BY1259" s="3"/>
      <c r="BZ1259" s="3"/>
    </row>
    <row r="1260">
      <c r="A1260" s="20"/>
      <c r="B1260" s="20"/>
      <c r="C1260" s="3"/>
      <c r="D1260" s="3"/>
      <c r="E1260" s="3"/>
      <c r="F1260" s="3"/>
      <c r="G1260" s="3"/>
      <c r="H1260" s="3"/>
      <c r="I1260" s="3"/>
      <c r="J1260" s="3"/>
      <c r="K1260" s="3"/>
      <c r="L1260" s="3"/>
      <c r="M1260" s="3"/>
      <c r="N1260" s="3"/>
      <c r="O1260" s="3"/>
      <c r="P1260" s="3"/>
      <c r="Q1260" s="3"/>
      <c r="R1260" s="3"/>
      <c r="S1260" s="3"/>
      <c r="T1260" s="3"/>
      <c r="U1260" s="3"/>
      <c r="V1260" s="3"/>
      <c r="W1260" s="3"/>
      <c r="X1260" s="3"/>
      <c r="Y1260" s="3"/>
      <c r="Z1260" s="3"/>
      <c r="AA1260" s="3"/>
      <c r="AB1260" s="3"/>
      <c r="AC1260" s="3"/>
      <c r="AD1260" s="3"/>
      <c r="AE1260" s="3"/>
      <c r="AF1260" s="3"/>
      <c r="AG1260" s="3"/>
      <c r="AH1260" s="3"/>
      <c r="AI1260" s="3"/>
      <c r="AJ1260" s="3"/>
      <c r="AK1260" s="3"/>
      <c r="AL1260" s="3"/>
      <c r="AM1260" s="3"/>
      <c r="AN1260" s="3"/>
      <c r="AO1260" s="3"/>
      <c r="AP1260" s="3"/>
      <c r="AQ1260" s="3"/>
      <c r="AR1260" s="3"/>
      <c r="AS1260" s="3"/>
      <c r="AT1260" s="3"/>
      <c r="AU1260" s="3"/>
      <c r="AV1260" s="3"/>
      <c r="AW1260" s="3"/>
      <c r="AX1260" s="3"/>
      <c r="AY1260" s="3"/>
      <c r="AZ1260" s="3"/>
      <c r="BA1260" s="3"/>
      <c r="BB1260" s="3"/>
      <c r="BC1260" s="3"/>
      <c r="BD1260" s="3"/>
      <c r="BE1260" s="3"/>
      <c r="BF1260" s="3"/>
      <c r="BG1260" s="3"/>
      <c r="BH1260" s="3"/>
      <c r="BI1260" s="3"/>
      <c r="BJ1260" s="3"/>
      <c r="BK1260" s="3"/>
      <c r="BL1260" s="3"/>
      <c r="BM1260" s="3"/>
      <c r="BN1260" s="3"/>
      <c r="BO1260" s="3"/>
      <c r="BP1260" s="3"/>
      <c r="BQ1260" s="3"/>
      <c r="BR1260" s="3"/>
      <c r="BS1260" s="3"/>
      <c r="BT1260" s="3"/>
      <c r="BU1260" s="3"/>
      <c r="BV1260" s="3"/>
      <c r="BW1260" s="3"/>
      <c r="BX1260" s="3"/>
      <c r="BY1260" s="3"/>
      <c r="BZ1260" s="3"/>
    </row>
    <row r="1261">
      <c r="A1261" s="20"/>
      <c r="B1261" s="20"/>
      <c r="C1261" s="3"/>
      <c r="D1261" s="3"/>
      <c r="E1261" s="3"/>
      <c r="F1261" s="3"/>
      <c r="G1261" s="3"/>
      <c r="H1261" s="3"/>
      <c r="I1261" s="3"/>
      <c r="J1261" s="3"/>
      <c r="K1261" s="3"/>
      <c r="L1261" s="3"/>
      <c r="M1261" s="3"/>
      <c r="N1261" s="3"/>
      <c r="O1261" s="3"/>
      <c r="P1261" s="3"/>
      <c r="Q1261" s="3"/>
      <c r="R1261" s="3"/>
      <c r="S1261" s="3"/>
      <c r="T1261" s="3"/>
      <c r="U1261" s="3"/>
      <c r="V1261" s="3"/>
      <c r="W1261" s="3"/>
      <c r="X1261" s="3"/>
      <c r="Y1261" s="3"/>
      <c r="Z1261" s="3"/>
      <c r="AA1261" s="3"/>
      <c r="AB1261" s="3"/>
      <c r="AC1261" s="3"/>
      <c r="AD1261" s="3"/>
      <c r="AE1261" s="3"/>
      <c r="AF1261" s="3"/>
      <c r="AG1261" s="3"/>
      <c r="AH1261" s="3"/>
      <c r="AI1261" s="3"/>
      <c r="AJ1261" s="3"/>
      <c r="AK1261" s="3"/>
      <c r="AL1261" s="3"/>
      <c r="AM1261" s="3"/>
      <c r="AN1261" s="3"/>
      <c r="AO1261" s="3"/>
      <c r="AP1261" s="3"/>
      <c r="AQ1261" s="3"/>
      <c r="AR1261" s="3"/>
      <c r="AS1261" s="3"/>
      <c r="AT1261" s="3"/>
      <c r="AU1261" s="3"/>
      <c r="AV1261" s="3"/>
      <c r="AW1261" s="3"/>
      <c r="AX1261" s="3"/>
      <c r="AY1261" s="3"/>
      <c r="AZ1261" s="3"/>
      <c r="BA1261" s="3"/>
      <c r="BB1261" s="3"/>
      <c r="BC1261" s="3"/>
      <c r="BD1261" s="3"/>
      <c r="BE1261" s="3"/>
      <c r="BF1261" s="3"/>
      <c r="BG1261" s="3"/>
      <c r="BH1261" s="3"/>
      <c r="BI1261" s="3"/>
      <c r="BJ1261" s="3"/>
      <c r="BK1261" s="3"/>
      <c r="BL1261" s="3"/>
      <c r="BM1261" s="3"/>
      <c r="BN1261" s="3"/>
      <c r="BO1261" s="3"/>
      <c r="BP1261" s="3"/>
      <c r="BQ1261" s="3"/>
      <c r="BR1261" s="3"/>
      <c r="BS1261" s="3"/>
      <c r="BT1261" s="3"/>
      <c r="BU1261" s="3"/>
      <c r="BV1261" s="3"/>
      <c r="BW1261" s="3"/>
      <c r="BX1261" s="3"/>
      <c r="BY1261" s="3"/>
      <c r="BZ1261" s="3"/>
    </row>
    <row r="1262">
      <c r="A1262" s="20"/>
      <c r="B1262" s="20"/>
      <c r="C1262" s="3"/>
      <c r="D1262" s="3"/>
      <c r="E1262" s="3"/>
      <c r="F1262" s="3"/>
      <c r="G1262" s="3"/>
      <c r="H1262" s="3"/>
      <c r="I1262" s="3"/>
      <c r="J1262" s="3"/>
      <c r="K1262" s="3"/>
      <c r="L1262" s="3"/>
      <c r="M1262" s="3"/>
      <c r="N1262" s="3"/>
      <c r="O1262" s="3"/>
      <c r="P1262" s="3"/>
      <c r="Q1262" s="3"/>
      <c r="R1262" s="3"/>
      <c r="S1262" s="3"/>
      <c r="T1262" s="3"/>
      <c r="U1262" s="3"/>
      <c r="V1262" s="3"/>
      <c r="W1262" s="3"/>
      <c r="X1262" s="3"/>
      <c r="Y1262" s="3"/>
      <c r="Z1262" s="3"/>
      <c r="AA1262" s="3"/>
      <c r="AB1262" s="3"/>
      <c r="AC1262" s="3"/>
      <c r="AD1262" s="3"/>
      <c r="AE1262" s="3"/>
      <c r="AF1262" s="3"/>
      <c r="AG1262" s="3"/>
      <c r="AH1262" s="3"/>
      <c r="AI1262" s="3"/>
      <c r="AJ1262" s="3"/>
      <c r="AK1262" s="3"/>
      <c r="AL1262" s="3"/>
      <c r="AM1262" s="3"/>
      <c r="AN1262" s="3"/>
      <c r="AO1262" s="3"/>
      <c r="AP1262" s="3"/>
      <c r="AQ1262" s="3"/>
      <c r="AR1262" s="3"/>
      <c r="AS1262" s="3"/>
      <c r="AT1262" s="3"/>
      <c r="AU1262" s="3"/>
      <c r="AV1262" s="3"/>
      <c r="AW1262" s="3"/>
      <c r="AX1262" s="3"/>
      <c r="AY1262" s="3"/>
      <c r="AZ1262" s="3"/>
      <c r="BA1262" s="3"/>
      <c r="BB1262" s="3"/>
      <c r="BC1262" s="3"/>
      <c r="BD1262" s="3"/>
      <c r="BE1262" s="3"/>
      <c r="BF1262" s="3"/>
      <c r="BG1262" s="3"/>
      <c r="BH1262" s="3"/>
      <c r="BI1262" s="3"/>
      <c r="BJ1262" s="3"/>
      <c r="BK1262" s="3"/>
      <c r="BL1262" s="3"/>
      <c r="BM1262" s="3"/>
      <c r="BN1262" s="3"/>
      <c r="BO1262" s="3"/>
      <c r="BP1262" s="3"/>
      <c r="BQ1262" s="3"/>
      <c r="BR1262" s="3"/>
      <c r="BS1262" s="3"/>
      <c r="BT1262" s="3"/>
      <c r="BU1262" s="3"/>
      <c r="BV1262" s="3"/>
      <c r="BW1262" s="3"/>
      <c r="BX1262" s="3"/>
      <c r="BY1262" s="3"/>
      <c r="BZ1262" s="3"/>
    </row>
    <row r="1263">
      <c r="A1263" s="20"/>
      <c r="B1263" s="20"/>
      <c r="C1263" s="3"/>
      <c r="D1263" s="3"/>
      <c r="E1263" s="3"/>
      <c r="F1263" s="3"/>
      <c r="G1263" s="3"/>
      <c r="H1263" s="3"/>
      <c r="I1263" s="3"/>
      <c r="J1263" s="3"/>
      <c r="K1263" s="3"/>
      <c r="L1263" s="3"/>
      <c r="M1263" s="3"/>
      <c r="N1263" s="3"/>
      <c r="O1263" s="3"/>
      <c r="P1263" s="3"/>
      <c r="Q1263" s="3"/>
      <c r="R1263" s="3"/>
      <c r="S1263" s="3"/>
      <c r="T1263" s="3"/>
      <c r="U1263" s="3"/>
      <c r="V1263" s="3"/>
      <c r="W1263" s="3"/>
      <c r="X1263" s="3"/>
      <c r="Y1263" s="3"/>
      <c r="Z1263" s="3"/>
      <c r="AA1263" s="3"/>
      <c r="AB1263" s="3"/>
      <c r="AC1263" s="3"/>
      <c r="AD1263" s="3"/>
      <c r="AE1263" s="3"/>
      <c r="AF1263" s="3"/>
      <c r="AG1263" s="3"/>
      <c r="AH1263" s="3"/>
      <c r="AI1263" s="3"/>
      <c r="AJ1263" s="3"/>
      <c r="AK1263" s="3"/>
      <c r="AL1263" s="3"/>
      <c r="AM1263" s="3"/>
      <c r="AN1263" s="3"/>
      <c r="AO1263" s="3"/>
      <c r="AP1263" s="3"/>
      <c r="AQ1263" s="3"/>
      <c r="AR1263" s="3"/>
      <c r="AS1263" s="3"/>
      <c r="AT1263" s="3"/>
      <c r="AU1263" s="3"/>
      <c r="AV1263" s="3"/>
      <c r="AW1263" s="3"/>
      <c r="AX1263" s="3"/>
      <c r="AY1263" s="3"/>
      <c r="AZ1263" s="3"/>
      <c r="BA1263" s="3"/>
      <c r="BB1263" s="3"/>
      <c r="BC1263" s="3"/>
      <c r="BD1263" s="3"/>
      <c r="BE1263" s="3"/>
      <c r="BF1263" s="3"/>
      <c r="BG1263" s="3"/>
      <c r="BH1263" s="3"/>
      <c r="BI1263" s="3"/>
      <c r="BJ1263" s="3"/>
      <c r="BK1263" s="3"/>
      <c r="BL1263" s="3"/>
      <c r="BM1263" s="3"/>
      <c r="BN1263" s="3"/>
      <c r="BO1263" s="3"/>
      <c r="BP1263" s="3"/>
      <c r="BQ1263" s="3"/>
      <c r="BR1263" s="3"/>
      <c r="BS1263" s="3"/>
      <c r="BT1263" s="3"/>
      <c r="BU1263" s="3"/>
      <c r="BV1263" s="3"/>
      <c r="BW1263" s="3"/>
      <c r="BX1263" s="3"/>
      <c r="BY1263" s="3"/>
      <c r="BZ1263" s="3"/>
    </row>
    <row r="1264">
      <c r="A1264" s="20"/>
      <c r="B1264" s="20"/>
      <c r="C1264" s="3"/>
      <c r="D1264" s="3"/>
      <c r="E1264" s="3"/>
      <c r="F1264" s="3"/>
      <c r="G1264" s="3"/>
      <c r="H1264" s="3"/>
      <c r="I1264" s="3"/>
      <c r="J1264" s="3"/>
      <c r="K1264" s="3"/>
      <c r="L1264" s="3"/>
      <c r="M1264" s="3"/>
      <c r="N1264" s="3"/>
      <c r="O1264" s="3"/>
      <c r="P1264" s="3"/>
      <c r="Q1264" s="3"/>
      <c r="R1264" s="3"/>
      <c r="S1264" s="3"/>
      <c r="T1264" s="3"/>
      <c r="U1264" s="3"/>
      <c r="V1264" s="3"/>
      <c r="W1264" s="3"/>
      <c r="X1264" s="3"/>
      <c r="Y1264" s="3"/>
      <c r="Z1264" s="3"/>
      <c r="AA1264" s="3"/>
      <c r="AB1264" s="3"/>
      <c r="AC1264" s="3"/>
      <c r="AD1264" s="3"/>
      <c r="AE1264" s="3"/>
      <c r="AF1264" s="3"/>
      <c r="AG1264" s="3"/>
      <c r="AH1264" s="3"/>
      <c r="AI1264" s="3"/>
      <c r="AJ1264" s="3"/>
      <c r="AK1264" s="3"/>
      <c r="AL1264" s="3"/>
      <c r="AM1264" s="3"/>
      <c r="AN1264" s="3"/>
      <c r="AO1264" s="3"/>
      <c r="AP1264" s="3"/>
      <c r="AQ1264" s="3"/>
      <c r="AR1264" s="3"/>
      <c r="AS1264" s="3"/>
      <c r="AT1264" s="3"/>
      <c r="AU1264" s="3"/>
      <c r="AV1264" s="3"/>
      <c r="AW1264" s="3"/>
      <c r="AX1264" s="3"/>
      <c r="AY1264" s="3"/>
      <c r="AZ1264" s="3"/>
      <c r="BA1264" s="3"/>
      <c r="BB1264" s="3"/>
      <c r="BC1264" s="3"/>
      <c r="BD1264" s="3"/>
      <c r="BE1264" s="3"/>
      <c r="BF1264" s="3"/>
      <c r="BG1264" s="3"/>
      <c r="BH1264" s="3"/>
      <c r="BI1264" s="3"/>
      <c r="BJ1264" s="3"/>
      <c r="BK1264" s="3"/>
      <c r="BL1264" s="3"/>
      <c r="BM1264" s="3"/>
      <c r="BN1264" s="3"/>
      <c r="BO1264" s="3"/>
      <c r="BP1264" s="3"/>
      <c r="BQ1264" s="3"/>
      <c r="BR1264" s="3"/>
      <c r="BS1264" s="3"/>
      <c r="BT1264" s="3"/>
      <c r="BU1264" s="3"/>
      <c r="BV1264" s="3"/>
      <c r="BW1264" s="3"/>
      <c r="BX1264" s="3"/>
      <c r="BY1264" s="3"/>
      <c r="BZ1264" s="3"/>
    </row>
    <row r="1265">
      <c r="A1265" s="20"/>
      <c r="B1265" s="20"/>
      <c r="C1265" s="3"/>
      <c r="D1265" s="3"/>
      <c r="E1265" s="3"/>
      <c r="F1265" s="3"/>
      <c r="G1265" s="3"/>
      <c r="H1265" s="3"/>
      <c r="I1265" s="3"/>
      <c r="J1265" s="3"/>
      <c r="K1265" s="3"/>
      <c r="L1265" s="3"/>
      <c r="M1265" s="3"/>
      <c r="N1265" s="3"/>
      <c r="O1265" s="3"/>
      <c r="P1265" s="3"/>
      <c r="Q1265" s="3"/>
      <c r="R1265" s="3"/>
      <c r="S1265" s="3"/>
      <c r="T1265" s="3"/>
      <c r="U1265" s="3"/>
      <c r="V1265" s="3"/>
      <c r="W1265" s="3"/>
      <c r="X1265" s="3"/>
      <c r="Y1265" s="3"/>
      <c r="Z1265" s="3"/>
      <c r="AA1265" s="3"/>
      <c r="AB1265" s="3"/>
      <c r="AC1265" s="3"/>
      <c r="AD1265" s="3"/>
      <c r="AE1265" s="3"/>
      <c r="AF1265" s="3"/>
      <c r="AG1265" s="3"/>
      <c r="AH1265" s="3"/>
      <c r="AI1265" s="3"/>
      <c r="AJ1265" s="3"/>
      <c r="AK1265" s="3"/>
      <c r="AL1265" s="3"/>
      <c r="AM1265" s="3"/>
      <c r="AN1265" s="3"/>
      <c r="AO1265" s="3"/>
      <c r="AP1265" s="3"/>
      <c r="AQ1265" s="3"/>
      <c r="AR1265" s="3"/>
      <c r="AS1265" s="3"/>
      <c r="AT1265" s="3"/>
      <c r="AU1265" s="3"/>
      <c r="AV1265" s="3"/>
      <c r="AW1265" s="3"/>
      <c r="AX1265" s="3"/>
      <c r="AY1265" s="3"/>
      <c r="AZ1265" s="3"/>
      <c r="BA1265" s="3"/>
      <c r="BB1265" s="3"/>
      <c r="BC1265" s="3"/>
      <c r="BD1265" s="3"/>
      <c r="BE1265" s="3"/>
      <c r="BF1265" s="3"/>
      <c r="BG1265" s="3"/>
      <c r="BH1265" s="3"/>
      <c r="BI1265" s="3"/>
      <c r="BJ1265" s="3"/>
      <c r="BK1265" s="3"/>
      <c r="BL1265" s="3"/>
      <c r="BM1265" s="3"/>
      <c r="BN1265" s="3"/>
      <c r="BO1265" s="3"/>
      <c r="BP1265" s="3"/>
      <c r="BQ1265" s="3"/>
      <c r="BR1265" s="3"/>
      <c r="BS1265" s="3"/>
      <c r="BT1265" s="3"/>
      <c r="BU1265" s="3"/>
      <c r="BV1265" s="3"/>
      <c r="BW1265" s="3"/>
      <c r="BX1265" s="3"/>
      <c r="BY1265" s="3"/>
      <c r="BZ1265" s="3"/>
    </row>
    <row r="1266">
      <c r="A1266" s="20"/>
      <c r="B1266" s="20"/>
      <c r="C1266" s="3"/>
      <c r="D1266" s="3"/>
      <c r="E1266" s="3"/>
      <c r="F1266" s="3"/>
      <c r="G1266" s="3"/>
      <c r="H1266" s="3"/>
      <c r="I1266" s="3"/>
      <c r="J1266" s="3"/>
      <c r="K1266" s="3"/>
      <c r="L1266" s="3"/>
      <c r="M1266" s="3"/>
      <c r="N1266" s="3"/>
      <c r="O1266" s="3"/>
      <c r="P1266" s="3"/>
      <c r="Q1266" s="3"/>
      <c r="R1266" s="3"/>
      <c r="S1266" s="3"/>
      <c r="T1266" s="3"/>
      <c r="U1266" s="3"/>
      <c r="V1266" s="3"/>
      <c r="W1266" s="3"/>
      <c r="X1266" s="3"/>
      <c r="Y1266" s="3"/>
      <c r="Z1266" s="3"/>
      <c r="AA1266" s="3"/>
      <c r="AB1266" s="3"/>
      <c r="AC1266" s="3"/>
      <c r="AD1266" s="3"/>
      <c r="AE1266" s="3"/>
      <c r="AF1266" s="3"/>
      <c r="AG1266" s="3"/>
      <c r="AH1266" s="3"/>
      <c r="AI1266" s="3"/>
      <c r="AJ1266" s="3"/>
      <c r="AK1266" s="3"/>
      <c r="AL1266" s="3"/>
      <c r="AM1266" s="3"/>
      <c r="AN1266" s="3"/>
      <c r="AO1266" s="3"/>
      <c r="AP1266" s="3"/>
      <c r="AQ1266" s="3"/>
      <c r="AR1266" s="3"/>
      <c r="AS1266" s="3"/>
      <c r="AT1266" s="3"/>
      <c r="AU1266" s="3"/>
      <c r="AV1266" s="3"/>
      <c r="AW1266" s="3"/>
      <c r="AX1266" s="3"/>
      <c r="AY1266" s="3"/>
      <c r="AZ1266" s="3"/>
      <c r="BA1266" s="3"/>
      <c r="BB1266" s="3"/>
      <c r="BC1266" s="3"/>
      <c r="BD1266" s="3"/>
      <c r="BE1266" s="3"/>
      <c r="BF1266" s="3"/>
      <c r="BG1266" s="3"/>
      <c r="BH1266" s="3"/>
      <c r="BI1266" s="3"/>
      <c r="BJ1266" s="3"/>
      <c r="BK1266" s="3"/>
      <c r="BL1266" s="3"/>
      <c r="BM1266" s="3"/>
      <c r="BN1266" s="3"/>
      <c r="BO1266" s="3"/>
      <c r="BP1266" s="3"/>
      <c r="BQ1266" s="3"/>
      <c r="BR1266" s="3"/>
      <c r="BS1266" s="3"/>
      <c r="BT1266" s="3"/>
      <c r="BU1266" s="3"/>
      <c r="BV1266" s="3"/>
      <c r="BW1266" s="3"/>
      <c r="BX1266" s="3"/>
      <c r="BY1266" s="3"/>
      <c r="BZ1266" s="3"/>
    </row>
    <row r="1267">
      <c r="A1267" s="20"/>
      <c r="B1267" s="20"/>
      <c r="C1267" s="3"/>
      <c r="D1267" s="3"/>
      <c r="E1267" s="3"/>
      <c r="F1267" s="3"/>
      <c r="G1267" s="3"/>
      <c r="H1267" s="3"/>
      <c r="I1267" s="3"/>
      <c r="J1267" s="3"/>
      <c r="K1267" s="3"/>
      <c r="L1267" s="3"/>
      <c r="M1267" s="3"/>
      <c r="N1267" s="3"/>
      <c r="O1267" s="3"/>
      <c r="P1267" s="3"/>
      <c r="Q1267" s="3"/>
      <c r="R1267" s="3"/>
      <c r="S1267" s="3"/>
      <c r="T1267" s="3"/>
      <c r="U1267" s="3"/>
      <c r="V1267" s="3"/>
      <c r="W1267" s="3"/>
      <c r="X1267" s="3"/>
      <c r="Y1267" s="3"/>
      <c r="Z1267" s="3"/>
      <c r="AA1267" s="3"/>
      <c r="AB1267" s="3"/>
      <c r="AC1267" s="3"/>
      <c r="AD1267" s="3"/>
      <c r="AE1267" s="3"/>
      <c r="AF1267" s="3"/>
      <c r="AG1267" s="3"/>
      <c r="AH1267" s="3"/>
      <c r="AI1267" s="3"/>
      <c r="AJ1267" s="3"/>
      <c r="AK1267" s="3"/>
      <c r="AL1267" s="3"/>
      <c r="AM1267" s="3"/>
      <c r="AN1267" s="3"/>
      <c r="AO1267" s="3"/>
      <c r="AP1267" s="3"/>
      <c r="AQ1267" s="3"/>
      <c r="AR1267" s="3"/>
      <c r="AS1267" s="3"/>
      <c r="AT1267" s="3"/>
      <c r="AU1267" s="3"/>
      <c r="AV1267" s="3"/>
      <c r="AW1267" s="3"/>
      <c r="AX1267" s="3"/>
      <c r="AY1267" s="3"/>
      <c r="AZ1267" s="3"/>
      <c r="BA1267" s="3"/>
      <c r="BB1267" s="3"/>
      <c r="BC1267" s="3"/>
      <c r="BD1267" s="3"/>
      <c r="BE1267" s="3"/>
      <c r="BF1267" s="3"/>
      <c r="BG1267" s="3"/>
      <c r="BH1267" s="3"/>
      <c r="BI1267" s="3"/>
      <c r="BJ1267" s="3"/>
      <c r="BK1267" s="3"/>
      <c r="BL1267" s="3"/>
      <c r="BM1267" s="3"/>
      <c r="BN1267" s="3"/>
      <c r="BO1267" s="3"/>
      <c r="BP1267" s="3"/>
      <c r="BQ1267" s="3"/>
      <c r="BR1267" s="3"/>
      <c r="BS1267" s="3"/>
      <c r="BT1267" s="3"/>
      <c r="BU1267" s="3"/>
      <c r="BV1267" s="3"/>
      <c r="BW1267" s="3"/>
      <c r="BX1267" s="3"/>
      <c r="BY1267" s="3"/>
      <c r="BZ1267" s="3"/>
    </row>
    <row r="1268">
      <c r="A1268" s="20"/>
      <c r="B1268" s="20"/>
      <c r="C1268" s="3"/>
      <c r="D1268" s="3"/>
      <c r="E1268" s="3"/>
      <c r="F1268" s="3"/>
      <c r="G1268" s="3"/>
      <c r="H1268" s="3"/>
      <c r="I1268" s="3"/>
      <c r="J1268" s="3"/>
      <c r="K1268" s="3"/>
      <c r="L1268" s="3"/>
      <c r="M1268" s="3"/>
      <c r="N1268" s="3"/>
      <c r="O1268" s="3"/>
      <c r="P1268" s="3"/>
      <c r="Q1268" s="3"/>
      <c r="R1268" s="3"/>
      <c r="S1268" s="3"/>
      <c r="T1268" s="3"/>
      <c r="U1268" s="3"/>
      <c r="V1268" s="3"/>
      <c r="W1268" s="3"/>
      <c r="X1268" s="3"/>
      <c r="Y1268" s="3"/>
      <c r="Z1268" s="3"/>
      <c r="AA1268" s="3"/>
      <c r="AB1268" s="3"/>
      <c r="AC1268" s="3"/>
      <c r="AD1268" s="3"/>
      <c r="AE1268" s="3"/>
      <c r="AF1268" s="3"/>
      <c r="AG1268" s="3"/>
      <c r="AH1268" s="3"/>
      <c r="AI1268" s="3"/>
      <c r="AJ1268" s="3"/>
      <c r="AK1268" s="3"/>
      <c r="AL1268" s="3"/>
      <c r="AM1268" s="3"/>
      <c r="AN1268" s="3"/>
      <c r="AO1268" s="3"/>
      <c r="AP1268" s="3"/>
      <c r="AQ1268" s="3"/>
      <c r="AR1268" s="3"/>
      <c r="AS1268" s="3"/>
      <c r="AT1268" s="3"/>
      <c r="AU1268" s="3"/>
      <c r="AV1268" s="3"/>
      <c r="AW1268" s="3"/>
      <c r="AX1268" s="3"/>
      <c r="AY1268" s="3"/>
      <c r="AZ1268" s="3"/>
      <c r="BA1268" s="3"/>
      <c r="BB1268" s="3"/>
      <c r="BC1268" s="3"/>
      <c r="BD1268" s="3"/>
      <c r="BE1268" s="3"/>
      <c r="BF1268" s="3"/>
      <c r="BG1268" s="3"/>
      <c r="BH1268" s="3"/>
      <c r="BI1268" s="3"/>
      <c r="BJ1268" s="3"/>
      <c r="BK1268" s="3"/>
      <c r="BL1268" s="3"/>
      <c r="BM1268" s="3"/>
      <c r="BN1268" s="3"/>
      <c r="BO1268" s="3"/>
      <c r="BP1268" s="3"/>
      <c r="BQ1268" s="3"/>
      <c r="BR1268" s="3"/>
      <c r="BS1268" s="3"/>
      <c r="BT1268" s="3"/>
      <c r="BU1268" s="3"/>
      <c r="BV1268" s="3"/>
      <c r="BW1268" s="3"/>
      <c r="BX1268" s="3"/>
      <c r="BY1268" s="3"/>
      <c r="BZ1268" s="3"/>
    </row>
    <row r="1269">
      <c r="A1269" s="20"/>
      <c r="B1269" s="20"/>
      <c r="C1269" s="3"/>
      <c r="D1269" s="3"/>
      <c r="E1269" s="3"/>
      <c r="F1269" s="3"/>
      <c r="G1269" s="3"/>
      <c r="H1269" s="3"/>
      <c r="I1269" s="3"/>
      <c r="J1269" s="3"/>
      <c r="K1269" s="3"/>
      <c r="L1269" s="3"/>
      <c r="M1269" s="3"/>
      <c r="N1269" s="3"/>
      <c r="O1269" s="3"/>
      <c r="P1269" s="3"/>
      <c r="Q1269" s="3"/>
      <c r="R1269" s="3"/>
      <c r="S1269" s="3"/>
      <c r="T1269" s="3"/>
      <c r="U1269" s="3"/>
      <c r="V1269" s="3"/>
      <c r="W1269" s="3"/>
      <c r="X1269" s="3"/>
      <c r="Y1269" s="3"/>
      <c r="Z1269" s="3"/>
      <c r="AA1269" s="3"/>
      <c r="AB1269" s="3"/>
      <c r="AC1269" s="3"/>
      <c r="AD1269" s="3"/>
      <c r="AE1269" s="3"/>
      <c r="AF1269" s="3"/>
      <c r="AG1269" s="3"/>
      <c r="AH1269" s="3"/>
      <c r="AI1269" s="3"/>
      <c r="AJ1269" s="3"/>
      <c r="AK1269" s="3"/>
      <c r="AL1269" s="3"/>
      <c r="AM1269" s="3"/>
      <c r="AN1269" s="3"/>
      <c r="AO1269" s="3"/>
      <c r="AP1269" s="3"/>
      <c r="AQ1269" s="3"/>
      <c r="AR1269" s="3"/>
      <c r="AS1269" s="3"/>
      <c r="AT1269" s="3"/>
      <c r="AU1269" s="3"/>
      <c r="AV1269" s="3"/>
      <c r="AW1269" s="3"/>
      <c r="AX1269" s="3"/>
      <c r="AY1269" s="3"/>
      <c r="AZ1269" s="3"/>
      <c r="BA1269" s="3"/>
      <c r="BB1269" s="3"/>
      <c r="BC1269" s="3"/>
      <c r="BD1269" s="3"/>
      <c r="BE1269" s="3"/>
      <c r="BF1269" s="3"/>
      <c r="BG1269" s="3"/>
      <c r="BH1269" s="3"/>
      <c r="BI1269" s="3"/>
      <c r="BJ1269" s="3"/>
      <c r="BK1269" s="3"/>
      <c r="BL1269" s="3"/>
      <c r="BM1269" s="3"/>
      <c r="BN1269" s="3"/>
      <c r="BO1269" s="3"/>
      <c r="BP1269" s="3"/>
      <c r="BQ1269" s="3"/>
      <c r="BR1269" s="3"/>
      <c r="BS1269" s="3"/>
      <c r="BT1269" s="3"/>
      <c r="BU1269" s="3"/>
      <c r="BV1269" s="3"/>
      <c r="BW1269" s="3"/>
      <c r="BX1269" s="3"/>
      <c r="BY1269" s="3"/>
      <c r="BZ1269" s="3"/>
    </row>
    <row r="1270">
      <c r="A1270" s="20"/>
      <c r="B1270" s="20"/>
      <c r="C1270" s="3"/>
      <c r="D1270" s="3"/>
      <c r="E1270" s="3"/>
      <c r="F1270" s="3"/>
      <c r="G1270" s="3"/>
      <c r="H1270" s="3"/>
      <c r="I1270" s="3"/>
      <c r="J1270" s="3"/>
      <c r="K1270" s="3"/>
      <c r="L1270" s="3"/>
      <c r="M1270" s="3"/>
      <c r="N1270" s="3"/>
      <c r="O1270" s="3"/>
      <c r="P1270" s="3"/>
      <c r="Q1270" s="3"/>
      <c r="R1270" s="3"/>
      <c r="S1270" s="3"/>
      <c r="T1270" s="3"/>
      <c r="U1270" s="3"/>
      <c r="V1270" s="3"/>
      <c r="W1270" s="3"/>
      <c r="X1270" s="3"/>
      <c r="Y1270" s="3"/>
      <c r="Z1270" s="3"/>
      <c r="AA1270" s="3"/>
      <c r="AB1270" s="3"/>
      <c r="AC1270" s="3"/>
      <c r="AD1270" s="3"/>
      <c r="AE1270" s="3"/>
      <c r="AF1270" s="3"/>
      <c r="AG1270" s="3"/>
      <c r="AH1270" s="3"/>
      <c r="AI1270" s="3"/>
      <c r="AJ1270" s="3"/>
      <c r="AK1270" s="3"/>
      <c r="AL1270" s="3"/>
      <c r="AM1270" s="3"/>
      <c r="AN1270" s="3"/>
      <c r="AO1270" s="3"/>
      <c r="AP1270" s="3"/>
      <c r="AQ1270" s="3"/>
      <c r="AR1270" s="3"/>
      <c r="AS1270" s="3"/>
      <c r="AT1270" s="3"/>
      <c r="AU1270" s="3"/>
      <c r="AV1270" s="3"/>
      <c r="AW1270" s="3"/>
      <c r="AX1270" s="3"/>
      <c r="AY1270" s="3"/>
      <c r="AZ1270" s="3"/>
      <c r="BA1270" s="3"/>
      <c r="BB1270" s="3"/>
      <c r="BC1270" s="3"/>
      <c r="BD1270" s="3"/>
      <c r="BE1270" s="3"/>
      <c r="BF1270" s="3"/>
      <c r="BG1270" s="3"/>
      <c r="BH1270" s="3"/>
      <c r="BI1270" s="3"/>
      <c r="BJ1270" s="3"/>
      <c r="BK1270" s="3"/>
      <c r="BL1270" s="3"/>
      <c r="BM1270" s="3"/>
      <c r="BN1270" s="3"/>
      <c r="BO1270" s="3"/>
      <c r="BP1270" s="3"/>
      <c r="BQ1270" s="3"/>
      <c r="BR1270" s="3"/>
      <c r="BS1270" s="3"/>
      <c r="BT1270" s="3"/>
      <c r="BU1270" s="3"/>
      <c r="BV1270" s="3"/>
      <c r="BW1270" s="3"/>
      <c r="BX1270" s="3"/>
      <c r="BY1270" s="3"/>
      <c r="BZ1270" s="3"/>
    </row>
    <row r="1271">
      <c r="A1271" s="20"/>
      <c r="B1271" s="20"/>
      <c r="C1271" s="3"/>
      <c r="D1271" s="3"/>
      <c r="E1271" s="3"/>
      <c r="F1271" s="3"/>
      <c r="G1271" s="3"/>
      <c r="H1271" s="3"/>
      <c r="I1271" s="3"/>
      <c r="J1271" s="3"/>
      <c r="K1271" s="3"/>
      <c r="L1271" s="3"/>
      <c r="M1271" s="3"/>
      <c r="N1271" s="3"/>
      <c r="O1271" s="3"/>
      <c r="P1271" s="3"/>
      <c r="Q1271" s="3"/>
      <c r="R1271" s="3"/>
      <c r="S1271" s="3"/>
      <c r="T1271" s="3"/>
      <c r="U1271" s="3"/>
      <c r="V1271" s="3"/>
      <c r="W1271" s="3"/>
      <c r="X1271" s="3"/>
      <c r="Y1271" s="3"/>
      <c r="Z1271" s="3"/>
      <c r="AA1271" s="3"/>
      <c r="AB1271" s="3"/>
      <c r="AC1271" s="3"/>
      <c r="AD1271" s="3"/>
      <c r="AE1271" s="3"/>
      <c r="AF1271" s="3"/>
      <c r="AG1271" s="3"/>
      <c r="AH1271" s="3"/>
      <c r="AI1271" s="3"/>
      <c r="AJ1271" s="3"/>
      <c r="AK1271" s="3"/>
      <c r="AL1271" s="3"/>
      <c r="AM1271" s="3"/>
      <c r="AN1271" s="3"/>
      <c r="AO1271" s="3"/>
      <c r="AP1271" s="3"/>
      <c r="AQ1271" s="3"/>
      <c r="AR1271" s="3"/>
      <c r="AS1271" s="3"/>
      <c r="AT1271" s="3"/>
      <c r="AU1271" s="3"/>
      <c r="AV1271" s="3"/>
      <c r="AW1271" s="3"/>
      <c r="AX1271" s="3"/>
      <c r="AY1271" s="3"/>
      <c r="AZ1271" s="3"/>
      <c r="BA1271" s="3"/>
      <c r="BB1271" s="3"/>
      <c r="BC1271" s="3"/>
      <c r="BD1271" s="3"/>
      <c r="BE1271" s="3"/>
      <c r="BF1271" s="3"/>
      <c r="BG1271" s="3"/>
      <c r="BH1271" s="3"/>
      <c r="BI1271" s="3"/>
      <c r="BJ1271" s="3"/>
      <c r="BK1271" s="3"/>
      <c r="BL1271" s="3"/>
      <c r="BM1271" s="3"/>
      <c r="BN1271" s="3"/>
      <c r="BO1271" s="3"/>
      <c r="BP1271" s="3"/>
      <c r="BQ1271" s="3"/>
      <c r="BR1271" s="3"/>
      <c r="BS1271" s="3"/>
      <c r="BT1271" s="3"/>
      <c r="BU1271" s="3"/>
      <c r="BV1271" s="3"/>
      <c r="BW1271" s="3"/>
      <c r="BX1271" s="3"/>
      <c r="BY1271" s="3"/>
      <c r="BZ1271" s="3"/>
    </row>
    <row r="1272">
      <c r="A1272" s="20"/>
      <c r="B1272" s="20"/>
      <c r="C1272" s="3"/>
      <c r="D1272" s="3"/>
      <c r="E1272" s="3"/>
      <c r="F1272" s="3"/>
      <c r="G1272" s="3"/>
      <c r="H1272" s="3"/>
      <c r="I1272" s="3"/>
      <c r="J1272" s="3"/>
      <c r="K1272" s="3"/>
      <c r="L1272" s="3"/>
      <c r="M1272" s="3"/>
      <c r="N1272" s="3"/>
      <c r="O1272" s="3"/>
      <c r="P1272" s="3"/>
      <c r="Q1272" s="3"/>
      <c r="R1272" s="3"/>
      <c r="S1272" s="3"/>
      <c r="T1272" s="3"/>
      <c r="U1272" s="3"/>
      <c r="V1272" s="3"/>
      <c r="W1272" s="3"/>
      <c r="X1272" s="3"/>
      <c r="Y1272" s="3"/>
      <c r="Z1272" s="3"/>
      <c r="AA1272" s="3"/>
      <c r="AB1272" s="3"/>
      <c r="AC1272" s="3"/>
      <c r="AD1272" s="3"/>
      <c r="AE1272" s="3"/>
      <c r="AF1272" s="3"/>
      <c r="AG1272" s="3"/>
      <c r="AH1272" s="3"/>
      <c r="AI1272" s="3"/>
      <c r="AJ1272" s="3"/>
      <c r="AK1272" s="3"/>
      <c r="AL1272" s="3"/>
      <c r="AM1272" s="3"/>
      <c r="AN1272" s="3"/>
      <c r="AO1272" s="3"/>
      <c r="AP1272" s="3"/>
      <c r="AQ1272" s="3"/>
      <c r="AR1272" s="3"/>
      <c r="AS1272" s="3"/>
      <c r="AT1272" s="3"/>
      <c r="AU1272" s="3"/>
      <c r="AV1272" s="3"/>
      <c r="AW1272" s="3"/>
      <c r="AX1272" s="3"/>
      <c r="AY1272" s="3"/>
      <c r="AZ1272" s="3"/>
      <c r="BA1272" s="3"/>
      <c r="BB1272" s="3"/>
      <c r="BC1272" s="3"/>
      <c r="BD1272" s="3"/>
      <c r="BE1272" s="3"/>
      <c r="BF1272" s="3"/>
      <c r="BG1272" s="3"/>
      <c r="BH1272" s="3"/>
      <c r="BI1272" s="3"/>
      <c r="BJ1272" s="3"/>
      <c r="BK1272" s="3"/>
      <c r="BL1272" s="3"/>
      <c r="BM1272" s="3"/>
      <c r="BN1272" s="3"/>
      <c r="BO1272" s="3"/>
      <c r="BP1272" s="3"/>
      <c r="BQ1272" s="3"/>
      <c r="BR1272" s="3"/>
      <c r="BS1272" s="3"/>
      <c r="BT1272" s="3"/>
      <c r="BU1272" s="3"/>
      <c r="BV1272" s="3"/>
      <c r="BW1272" s="3"/>
      <c r="BX1272" s="3"/>
      <c r="BY1272" s="3"/>
      <c r="BZ1272" s="3"/>
    </row>
    <row r="1273">
      <c r="A1273" s="20"/>
      <c r="B1273" s="20"/>
      <c r="C1273" s="3"/>
      <c r="D1273" s="3"/>
      <c r="E1273" s="3"/>
      <c r="F1273" s="3"/>
      <c r="G1273" s="3"/>
      <c r="H1273" s="3"/>
      <c r="I1273" s="3"/>
      <c r="J1273" s="3"/>
      <c r="K1273" s="3"/>
      <c r="L1273" s="3"/>
      <c r="M1273" s="3"/>
      <c r="N1273" s="3"/>
      <c r="O1273" s="3"/>
      <c r="P1273" s="3"/>
      <c r="Q1273" s="3"/>
      <c r="R1273" s="3"/>
      <c r="S1273" s="3"/>
      <c r="T1273" s="3"/>
      <c r="U1273" s="3"/>
      <c r="V1273" s="3"/>
      <c r="W1273" s="3"/>
      <c r="X1273" s="3"/>
      <c r="Y1273" s="3"/>
      <c r="Z1273" s="3"/>
      <c r="AA1273" s="3"/>
      <c r="AB1273" s="3"/>
      <c r="AC1273" s="3"/>
      <c r="AD1273" s="3"/>
      <c r="AE1273" s="3"/>
      <c r="AF1273" s="3"/>
      <c r="AG1273" s="3"/>
      <c r="AH1273" s="3"/>
      <c r="AI1273" s="3"/>
      <c r="AJ1273" s="3"/>
      <c r="AK1273" s="3"/>
      <c r="AL1273" s="3"/>
      <c r="AM1273" s="3"/>
      <c r="AN1273" s="3"/>
      <c r="AO1273" s="3"/>
      <c r="AP1273" s="3"/>
      <c r="AQ1273" s="3"/>
      <c r="AR1273" s="3"/>
      <c r="AS1273" s="3"/>
      <c r="AT1273" s="3"/>
      <c r="AU1273" s="3"/>
      <c r="AV1273" s="3"/>
      <c r="AW1273" s="3"/>
      <c r="AX1273" s="3"/>
      <c r="AY1273" s="3"/>
      <c r="AZ1273" s="3"/>
      <c r="BA1273" s="3"/>
      <c r="BB1273" s="3"/>
      <c r="BC1273" s="3"/>
      <c r="BD1273" s="3"/>
      <c r="BE1273" s="3"/>
      <c r="BF1273" s="3"/>
      <c r="BG1273" s="3"/>
      <c r="BH1273" s="3"/>
      <c r="BI1273" s="3"/>
      <c r="BJ1273" s="3"/>
      <c r="BK1273" s="3"/>
      <c r="BL1273" s="3"/>
      <c r="BM1273" s="3"/>
      <c r="BN1273" s="3"/>
      <c r="BO1273" s="3"/>
      <c r="BP1273" s="3"/>
      <c r="BQ1273" s="3"/>
      <c r="BR1273" s="3"/>
      <c r="BS1273" s="3"/>
      <c r="BT1273" s="3"/>
      <c r="BU1273" s="3"/>
      <c r="BV1273" s="3"/>
      <c r="BW1273" s="3"/>
      <c r="BX1273" s="3"/>
      <c r="BY1273" s="3"/>
      <c r="BZ1273" s="3"/>
    </row>
    <row r="1274">
      <c r="A1274" s="20"/>
      <c r="B1274" s="20"/>
      <c r="C1274" s="3"/>
      <c r="D1274" s="3"/>
      <c r="E1274" s="3"/>
      <c r="F1274" s="3"/>
      <c r="G1274" s="3"/>
      <c r="H1274" s="3"/>
      <c r="I1274" s="3"/>
      <c r="J1274" s="3"/>
      <c r="K1274" s="3"/>
      <c r="L1274" s="3"/>
      <c r="M1274" s="3"/>
      <c r="N1274" s="3"/>
      <c r="O1274" s="3"/>
      <c r="P1274" s="3"/>
      <c r="Q1274" s="3"/>
      <c r="R1274" s="3"/>
      <c r="S1274" s="3"/>
      <c r="T1274" s="3"/>
      <c r="U1274" s="3"/>
      <c r="V1274" s="3"/>
      <c r="W1274" s="3"/>
      <c r="X1274" s="3"/>
      <c r="Y1274" s="3"/>
      <c r="Z1274" s="3"/>
      <c r="AA1274" s="3"/>
      <c r="AB1274" s="3"/>
      <c r="AC1274" s="3"/>
      <c r="AD1274" s="3"/>
      <c r="AE1274" s="3"/>
      <c r="AF1274" s="3"/>
      <c r="AG1274" s="3"/>
      <c r="AH1274" s="3"/>
      <c r="AI1274" s="3"/>
      <c r="AJ1274" s="3"/>
      <c r="AK1274" s="3"/>
      <c r="AL1274" s="3"/>
      <c r="AM1274" s="3"/>
      <c r="AN1274" s="3"/>
      <c r="AO1274" s="3"/>
      <c r="AP1274" s="3"/>
      <c r="AQ1274" s="3"/>
      <c r="AR1274" s="3"/>
      <c r="AS1274" s="3"/>
      <c r="AT1274" s="3"/>
      <c r="AU1274" s="3"/>
      <c r="AV1274" s="3"/>
      <c r="AW1274" s="3"/>
      <c r="AX1274" s="3"/>
      <c r="AY1274" s="3"/>
      <c r="AZ1274" s="3"/>
      <c r="BA1274" s="3"/>
      <c r="BB1274" s="3"/>
      <c r="BC1274" s="3"/>
      <c r="BD1274" s="3"/>
      <c r="BE1274" s="3"/>
      <c r="BF1274" s="3"/>
      <c r="BG1274" s="3"/>
      <c r="BH1274" s="3"/>
      <c r="BI1274" s="3"/>
      <c r="BJ1274" s="3"/>
      <c r="BK1274" s="3"/>
      <c r="BL1274" s="3"/>
      <c r="BM1274" s="3"/>
      <c r="BN1274" s="3"/>
      <c r="BO1274" s="3"/>
      <c r="BP1274" s="3"/>
      <c r="BQ1274" s="3"/>
      <c r="BR1274" s="3"/>
      <c r="BS1274" s="3"/>
      <c r="BT1274" s="3"/>
      <c r="BU1274" s="3"/>
      <c r="BV1274" s="3"/>
      <c r="BW1274" s="3"/>
      <c r="BX1274" s="3"/>
      <c r="BY1274" s="3"/>
      <c r="BZ1274" s="3"/>
    </row>
    <row r="1275">
      <c r="A1275" s="20"/>
      <c r="B1275" s="20"/>
      <c r="C1275" s="3"/>
      <c r="D1275" s="3"/>
      <c r="E1275" s="3"/>
      <c r="F1275" s="3"/>
      <c r="G1275" s="3"/>
      <c r="H1275" s="3"/>
      <c r="I1275" s="3"/>
      <c r="J1275" s="3"/>
      <c r="K1275" s="3"/>
      <c r="L1275" s="3"/>
      <c r="M1275" s="3"/>
      <c r="N1275" s="3"/>
      <c r="O1275" s="3"/>
      <c r="P1275" s="3"/>
      <c r="Q1275" s="3"/>
      <c r="R1275" s="3"/>
      <c r="S1275" s="3"/>
      <c r="T1275" s="3"/>
      <c r="U1275" s="3"/>
      <c r="V1275" s="3"/>
      <c r="W1275" s="3"/>
      <c r="X1275" s="3"/>
      <c r="Y1275" s="3"/>
      <c r="Z1275" s="3"/>
      <c r="AA1275" s="3"/>
      <c r="AB1275" s="3"/>
      <c r="AC1275" s="3"/>
      <c r="AD1275" s="3"/>
      <c r="AE1275" s="3"/>
      <c r="AF1275" s="3"/>
      <c r="AG1275" s="3"/>
      <c r="AH1275" s="3"/>
      <c r="AI1275" s="3"/>
      <c r="AJ1275" s="3"/>
      <c r="AK1275" s="3"/>
      <c r="AL1275" s="3"/>
      <c r="AM1275" s="3"/>
      <c r="AN1275" s="3"/>
      <c r="AO1275" s="3"/>
      <c r="AP1275" s="3"/>
      <c r="AQ1275" s="3"/>
      <c r="AR1275" s="3"/>
      <c r="AS1275" s="3"/>
      <c r="AT1275" s="3"/>
      <c r="AU1275" s="3"/>
      <c r="AV1275" s="3"/>
      <c r="AW1275" s="3"/>
      <c r="AX1275" s="3"/>
      <c r="AY1275" s="3"/>
      <c r="AZ1275" s="3"/>
      <c r="BA1275" s="3"/>
      <c r="BB1275" s="3"/>
      <c r="BC1275" s="3"/>
      <c r="BD1275" s="3"/>
      <c r="BE1275" s="3"/>
      <c r="BF1275" s="3"/>
      <c r="BG1275" s="3"/>
      <c r="BH1275" s="3"/>
      <c r="BI1275" s="3"/>
      <c r="BJ1275" s="3"/>
      <c r="BK1275" s="3"/>
      <c r="BL1275" s="3"/>
      <c r="BM1275" s="3"/>
      <c r="BN1275" s="3"/>
      <c r="BO1275" s="3"/>
      <c r="BP1275" s="3"/>
      <c r="BQ1275" s="3"/>
      <c r="BR1275" s="3"/>
      <c r="BS1275" s="3"/>
      <c r="BT1275" s="3"/>
      <c r="BU1275" s="3"/>
      <c r="BV1275" s="3"/>
      <c r="BW1275" s="3"/>
      <c r="BX1275" s="3"/>
      <c r="BY1275" s="3"/>
      <c r="BZ1275" s="3"/>
    </row>
    <row r="1276">
      <c r="A1276" s="20"/>
      <c r="B1276" s="20"/>
      <c r="C1276" s="3"/>
      <c r="D1276" s="3"/>
      <c r="E1276" s="3"/>
      <c r="F1276" s="3"/>
      <c r="G1276" s="3"/>
      <c r="H1276" s="3"/>
      <c r="I1276" s="3"/>
      <c r="J1276" s="3"/>
      <c r="K1276" s="3"/>
      <c r="L1276" s="3"/>
      <c r="M1276" s="3"/>
      <c r="N1276" s="3"/>
      <c r="O1276" s="3"/>
      <c r="P1276" s="3"/>
      <c r="Q1276" s="3"/>
      <c r="R1276" s="3"/>
      <c r="S1276" s="3"/>
      <c r="T1276" s="3"/>
      <c r="U1276" s="3"/>
      <c r="V1276" s="3"/>
      <c r="W1276" s="3"/>
      <c r="X1276" s="3"/>
      <c r="Y1276" s="3"/>
      <c r="Z1276" s="3"/>
      <c r="AA1276" s="3"/>
      <c r="AB1276" s="3"/>
      <c r="AC1276" s="3"/>
      <c r="AD1276" s="3"/>
      <c r="AE1276" s="3"/>
      <c r="AF1276" s="3"/>
      <c r="AG1276" s="3"/>
      <c r="AH1276" s="3"/>
      <c r="AI1276" s="3"/>
      <c r="AJ1276" s="3"/>
      <c r="AK1276" s="3"/>
      <c r="AL1276" s="3"/>
      <c r="AM1276" s="3"/>
      <c r="AN1276" s="3"/>
      <c r="AO1276" s="3"/>
      <c r="AP1276" s="3"/>
      <c r="AQ1276" s="3"/>
      <c r="AR1276" s="3"/>
      <c r="AS1276" s="3"/>
      <c r="AT1276" s="3"/>
      <c r="AU1276" s="3"/>
      <c r="AV1276" s="3"/>
      <c r="AW1276" s="3"/>
      <c r="AX1276" s="3"/>
      <c r="AY1276" s="3"/>
      <c r="AZ1276" s="3"/>
      <c r="BA1276" s="3"/>
      <c r="BB1276" s="3"/>
      <c r="BC1276" s="3"/>
      <c r="BD1276" s="3"/>
      <c r="BE1276" s="3"/>
      <c r="BF1276" s="3"/>
      <c r="BG1276" s="3"/>
      <c r="BH1276" s="3"/>
      <c r="BI1276" s="3"/>
      <c r="BJ1276" s="3"/>
      <c r="BK1276" s="3"/>
      <c r="BL1276" s="3"/>
      <c r="BM1276" s="3"/>
      <c r="BN1276" s="3"/>
      <c r="BO1276" s="3"/>
      <c r="BP1276" s="3"/>
      <c r="BQ1276" s="3"/>
      <c r="BR1276" s="3"/>
      <c r="BS1276" s="3"/>
      <c r="BT1276" s="3"/>
      <c r="BU1276" s="3"/>
      <c r="BV1276" s="3"/>
      <c r="BW1276" s="3"/>
      <c r="BX1276" s="3"/>
      <c r="BY1276" s="3"/>
      <c r="BZ1276" s="3"/>
    </row>
    <row r="1277">
      <c r="A1277" s="20"/>
      <c r="B1277" s="20"/>
      <c r="C1277" s="3"/>
      <c r="D1277" s="3"/>
      <c r="E1277" s="3"/>
      <c r="F1277" s="3"/>
      <c r="G1277" s="3"/>
      <c r="H1277" s="3"/>
      <c r="I1277" s="3"/>
      <c r="J1277" s="3"/>
      <c r="K1277" s="3"/>
      <c r="L1277" s="3"/>
      <c r="M1277" s="3"/>
      <c r="N1277" s="3"/>
      <c r="O1277" s="3"/>
      <c r="P1277" s="3"/>
      <c r="Q1277" s="3"/>
      <c r="R1277" s="3"/>
      <c r="S1277" s="3"/>
      <c r="T1277" s="3"/>
      <c r="U1277" s="3"/>
      <c r="V1277" s="3"/>
      <c r="W1277" s="3"/>
      <c r="X1277" s="3"/>
      <c r="Y1277" s="3"/>
      <c r="Z1277" s="3"/>
      <c r="AA1277" s="3"/>
      <c r="AB1277" s="3"/>
      <c r="AC1277" s="3"/>
      <c r="AD1277" s="3"/>
      <c r="AE1277" s="3"/>
      <c r="AF1277" s="3"/>
      <c r="AG1277" s="3"/>
      <c r="AH1277" s="3"/>
      <c r="AI1277" s="3"/>
      <c r="AJ1277" s="3"/>
      <c r="AK1277" s="3"/>
      <c r="AL1277" s="3"/>
      <c r="AM1277" s="3"/>
      <c r="AN1277" s="3"/>
      <c r="AO1277" s="3"/>
      <c r="AP1277" s="3"/>
      <c r="AQ1277" s="3"/>
      <c r="AR1277" s="3"/>
      <c r="AS1277" s="3"/>
      <c r="AT1277" s="3"/>
      <c r="AU1277" s="3"/>
      <c r="AV1277" s="3"/>
      <c r="AW1277" s="3"/>
      <c r="AX1277" s="3"/>
      <c r="AY1277" s="3"/>
      <c r="AZ1277" s="3"/>
      <c r="BA1277" s="3"/>
      <c r="BB1277" s="3"/>
      <c r="BC1277" s="3"/>
      <c r="BD1277" s="3"/>
      <c r="BE1277" s="3"/>
      <c r="BF1277" s="3"/>
      <c r="BG1277" s="3"/>
      <c r="BH1277" s="3"/>
      <c r="BI1277" s="3"/>
      <c r="BJ1277" s="3"/>
      <c r="BK1277" s="3"/>
      <c r="BL1277" s="3"/>
      <c r="BM1277" s="3"/>
      <c r="BN1277" s="3"/>
      <c r="BO1277" s="3"/>
      <c r="BP1277" s="3"/>
      <c r="BQ1277" s="3"/>
      <c r="BR1277" s="3"/>
      <c r="BS1277" s="3"/>
      <c r="BT1277" s="3"/>
      <c r="BU1277" s="3"/>
      <c r="BV1277" s="3"/>
      <c r="BW1277" s="3"/>
      <c r="BX1277" s="3"/>
      <c r="BY1277" s="3"/>
      <c r="BZ1277" s="3"/>
    </row>
    <row r="1278">
      <c r="A1278" s="20"/>
      <c r="B1278" s="20"/>
      <c r="C1278" s="3"/>
      <c r="D1278" s="3"/>
      <c r="E1278" s="3"/>
      <c r="F1278" s="3"/>
      <c r="G1278" s="3"/>
      <c r="H1278" s="3"/>
      <c r="I1278" s="3"/>
      <c r="J1278" s="3"/>
      <c r="K1278" s="3"/>
      <c r="L1278" s="3"/>
      <c r="M1278" s="3"/>
      <c r="N1278" s="3"/>
      <c r="O1278" s="3"/>
      <c r="P1278" s="3"/>
      <c r="Q1278" s="3"/>
      <c r="R1278" s="3"/>
      <c r="S1278" s="3"/>
      <c r="T1278" s="3"/>
      <c r="U1278" s="3"/>
      <c r="V1278" s="3"/>
      <c r="W1278" s="3"/>
      <c r="X1278" s="3"/>
      <c r="Y1278" s="3"/>
      <c r="Z1278" s="3"/>
      <c r="AA1278" s="3"/>
      <c r="AB1278" s="3"/>
      <c r="AC1278" s="3"/>
      <c r="AD1278" s="3"/>
      <c r="AE1278" s="3"/>
      <c r="AF1278" s="3"/>
      <c r="AG1278" s="3"/>
      <c r="AH1278" s="3"/>
      <c r="AI1278" s="3"/>
      <c r="AJ1278" s="3"/>
      <c r="AK1278" s="3"/>
      <c r="AL1278" s="3"/>
      <c r="AM1278" s="3"/>
      <c r="AN1278" s="3"/>
      <c r="AO1278" s="3"/>
      <c r="AP1278" s="3"/>
      <c r="AQ1278" s="3"/>
      <c r="AR1278" s="3"/>
      <c r="AS1278" s="3"/>
      <c r="AT1278" s="3"/>
      <c r="AU1278" s="3"/>
      <c r="AV1278" s="3"/>
      <c r="AW1278" s="3"/>
      <c r="AX1278" s="3"/>
      <c r="AY1278" s="3"/>
      <c r="AZ1278" s="3"/>
      <c r="BA1278" s="3"/>
      <c r="BB1278" s="3"/>
      <c r="BC1278" s="3"/>
      <c r="BD1278" s="3"/>
      <c r="BE1278" s="3"/>
      <c r="BF1278" s="3"/>
      <c r="BG1278" s="3"/>
      <c r="BH1278" s="3"/>
      <c r="BI1278" s="3"/>
      <c r="BJ1278" s="3"/>
      <c r="BK1278" s="3"/>
      <c r="BL1278" s="3"/>
      <c r="BM1278" s="3"/>
      <c r="BN1278" s="3"/>
      <c r="BO1278" s="3"/>
      <c r="BP1278" s="3"/>
      <c r="BQ1278" s="3"/>
      <c r="BR1278" s="3"/>
      <c r="BS1278" s="3"/>
      <c r="BT1278" s="3"/>
      <c r="BU1278" s="3"/>
      <c r="BV1278" s="3"/>
      <c r="BW1278" s="3"/>
      <c r="BX1278" s="3"/>
      <c r="BY1278" s="3"/>
      <c r="BZ1278" s="3"/>
    </row>
    <row r="1279">
      <c r="A1279" s="20"/>
      <c r="B1279" s="20"/>
      <c r="C1279" s="3"/>
      <c r="D1279" s="3"/>
      <c r="E1279" s="3"/>
      <c r="F1279" s="3"/>
      <c r="G1279" s="3"/>
      <c r="H1279" s="3"/>
      <c r="I1279" s="3"/>
      <c r="J1279" s="3"/>
      <c r="K1279" s="3"/>
      <c r="L1279" s="3"/>
      <c r="M1279" s="3"/>
      <c r="N1279" s="3"/>
      <c r="O1279" s="3"/>
      <c r="P1279" s="3"/>
      <c r="Q1279" s="3"/>
      <c r="R1279" s="3"/>
      <c r="S1279" s="3"/>
      <c r="T1279" s="3"/>
      <c r="U1279" s="3"/>
      <c r="V1279" s="3"/>
      <c r="W1279" s="3"/>
      <c r="X1279" s="3"/>
      <c r="Y1279" s="3"/>
      <c r="Z1279" s="3"/>
      <c r="AA1279" s="3"/>
      <c r="AB1279" s="3"/>
      <c r="AC1279" s="3"/>
      <c r="AD1279" s="3"/>
      <c r="AE1279" s="3"/>
      <c r="AF1279" s="3"/>
      <c r="AG1279" s="3"/>
      <c r="AH1279" s="3"/>
      <c r="AI1279" s="3"/>
      <c r="AJ1279" s="3"/>
      <c r="AK1279" s="3"/>
      <c r="AL1279" s="3"/>
      <c r="AM1279" s="3"/>
      <c r="AN1279" s="3"/>
      <c r="AO1279" s="3"/>
      <c r="AP1279" s="3"/>
      <c r="AQ1279" s="3"/>
      <c r="AR1279" s="3"/>
      <c r="AS1279" s="3"/>
      <c r="AT1279" s="3"/>
      <c r="AU1279" s="3"/>
      <c r="AV1279" s="3"/>
      <c r="AW1279" s="3"/>
      <c r="AX1279" s="3"/>
      <c r="AY1279" s="3"/>
      <c r="AZ1279" s="3"/>
      <c r="BA1279" s="3"/>
      <c r="BB1279" s="3"/>
      <c r="BC1279" s="3"/>
      <c r="BD1279" s="3"/>
      <c r="BE1279" s="3"/>
      <c r="BF1279" s="3"/>
      <c r="BG1279" s="3"/>
      <c r="BH1279" s="3"/>
      <c r="BI1279" s="3"/>
      <c r="BJ1279" s="3"/>
      <c r="BK1279" s="3"/>
      <c r="BL1279" s="3"/>
      <c r="BM1279" s="3"/>
      <c r="BN1279" s="3"/>
      <c r="BO1279" s="3"/>
      <c r="BP1279" s="3"/>
      <c r="BQ1279" s="3"/>
      <c r="BR1279" s="3"/>
      <c r="BS1279" s="3"/>
      <c r="BT1279" s="3"/>
      <c r="BU1279" s="3"/>
      <c r="BV1279" s="3"/>
      <c r="BW1279" s="3"/>
      <c r="BX1279" s="3"/>
      <c r="BY1279" s="3"/>
      <c r="BZ1279" s="3"/>
    </row>
    <row r="1280">
      <c r="A1280" s="20"/>
      <c r="B1280" s="20"/>
      <c r="C1280" s="3"/>
      <c r="D1280" s="3"/>
      <c r="E1280" s="3"/>
      <c r="F1280" s="3"/>
      <c r="G1280" s="3"/>
      <c r="H1280" s="3"/>
      <c r="I1280" s="3"/>
      <c r="J1280" s="3"/>
      <c r="K1280" s="3"/>
      <c r="L1280" s="3"/>
      <c r="M1280" s="3"/>
      <c r="N1280" s="3"/>
      <c r="O1280" s="3"/>
      <c r="P1280" s="3"/>
      <c r="Q1280" s="3"/>
      <c r="R1280" s="3"/>
      <c r="S1280" s="3"/>
      <c r="T1280" s="3"/>
      <c r="U1280" s="3"/>
      <c r="V1280" s="3"/>
      <c r="W1280" s="3"/>
      <c r="X1280" s="3"/>
      <c r="Y1280" s="3"/>
      <c r="Z1280" s="3"/>
      <c r="AA1280" s="3"/>
      <c r="AB1280" s="3"/>
      <c r="AC1280" s="3"/>
      <c r="AD1280" s="3"/>
      <c r="AE1280" s="3"/>
      <c r="AF1280" s="3"/>
      <c r="AG1280" s="3"/>
      <c r="AH1280" s="3"/>
      <c r="AI1280" s="3"/>
      <c r="AJ1280" s="3"/>
      <c r="AK1280" s="3"/>
      <c r="AL1280" s="3"/>
      <c r="AM1280" s="3"/>
      <c r="AN1280" s="3"/>
      <c r="AO1280" s="3"/>
      <c r="AP1280" s="3"/>
      <c r="AQ1280" s="3"/>
      <c r="AR1280" s="3"/>
      <c r="AS1280" s="3"/>
      <c r="AT1280" s="3"/>
      <c r="AU1280" s="3"/>
      <c r="AV1280" s="3"/>
      <c r="AW1280" s="3"/>
      <c r="AX1280" s="3"/>
      <c r="AY1280" s="3"/>
      <c r="AZ1280" s="3"/>
      <c r="BA1280" s="3"/>
      <c r="BB1280" s="3"/>
      <c r="BC1280" s="3"/>
      <c r="BD1280" s="3"/>
      <c r="BE1280" s="3"/>
      <c r="BF1280" s="3"/>
      <c r="BG1280" s="3"/>
      <c r="BH1280" s="3"/>
      <c r="BI1280" s="3"/>
      <c r="BJ1280" s="3"/>
      <c r="BK1280" s="3"/>
      <c r="BL1280" s="3"/>
      <c r="BM1280" s="3"/>
      <c r="BN1280" s="3"/>
      <c r="BO1280" s="3"/>
      <c r="BP1280" s="3"/>
      <c r="BQ1280" s="3"/>
      <c r="BR1280" s="3"/>
      <c r="BS1280" s="3"/>
      <c r="BT1280" s="3"/>
      <c r="BU1280" s="3"/>
      <c r="BV1280" s="3"/>
      <c r="BW1280" s="3"/>
      <c r="BX1280" s="3"/>
      <c r="BY1280" s="3"/>
      <c r="BZ1280" s="3"/>
    </row>
    <row r="1281">
      <c r="A1281" s="20"/>
      <c r="B1281" s="20"/>
      <c r="C1281" s="3"/>
      <c r="D1281" s="3"/>
      <c r="E1281" s="3"/>
      <c r="F1281" s="3"/>
      <c r="G1281" s="3"/>
      <c r="H1281" s="3"/>
      <c r="I1281" s="3"/>
      <c r="J1281" s="3"/>
      <c r="K1281" s="3"/>
      <c r="L1281" s="3"/>
      <c r="M1281" s="3"/>
      <c r="N1281" s="3"/>
      <c r="O1281" s="3"/>
      <c r="P1281" s="3"/>
      <c r="Q1281" s="3"/>
      <c r="R1281" s="3"/>
      <c r="S1281" s="3"/>
      <c r="T1281" s="3"/>
      <c r="U1281" s="3"/>
      <c r="V1281" s="3"/>
      <c r="W1281" s="3"/>
      <c r="X1281" s="3"/>
      <c r="Y1281" s="3"/>
      <c r="Z1281" s="3"/>
      <c r="AA1281" s="3"/>
      <c r="AB1281" s="3"/>
      <c r="AC1281" s="3"/>
      <c r="AD1281" s="3"/>
      <c r="AE1281" s="3"/>
      <c r="AF1281" s="3"/>
      <c r="AG1281" s="3"/>
      <c r="AH1281" s="3"/>
      <c r="AI1281" s="3"/>
      <c r="AJ1281" s="3"/>
      <c r="AK1281" s="3"/>
      <c r="AL1281" s="3"/>
      <c r="AM1281" s="3"/>
      <c r="AN1281" s="3"/>
      <c r="AO1281" s="3"/>
      <c r="AP1281" s="3"/>
      <c r="AQ1281" s="3"/>
      <c r="AR1281" s="3"/>
      <c r="AS1281" s="3"/>
      <c r="AT1281" s="3"/>
      <c r="AU1281" s="3"/>
      <c r="AV1281" s="3"/>
      <c r="AW1281" s="3"/>
      <c r="AX1281" s="3"/>
      <c r="AY1281" s="3"/>
      <c r="AZ1281" s="3"/>
      <c r="BA1281" s="3"/>
      <c r="BB1281" s="3"/>
      <c r="BC1281" s="3"/>
      <c r="BD1281" s="3"/>
      <c r="BE1281" s="3"/>
      <c r="BF1281" s="3"/>
      <c r="BG1281" s="3"/>
      <c r="BH1281" s="3"/>
      <c r="BI1281" s="3"/>
      <c r="BJ1281" s="3"/>
      <c r="BK1281" s="3"/>
      <c r="BL1281" s="3"/>
      <c r="BM1281" s="3"/>
      <c r="BN1281" s="3"/>
      <c r="BO1281" s="3"/>
      <c r="BP1281" s="3"/>
      <c r="BQ1281" s="3"/>
      <c r="BR1281" s="3"/>
      <c r="BS1281" s="3"/>
      <c r="BT1281" s="3"/>
      <c r="BU1281" s="3"/>
      <c r="BV1281" s="3"/>
      <c r="BW1281" s="3"/>
      <c r="BX1281" s="3"/>
      <c r="BY1281" s="3"/>
      <c r="BZ1281" s="3"/>
    </row>
    <row r="1282">
      <c r="A1282" s="20"/>
      <c r="B1282" s="20"/>
      <c r="C1282" s="3"/>
      <c r="D1282" s="3"/>
      <c r="E1282" s="3"/>
      <c r="F1282" s="3"/>
      <c r="G1282" s="3"/>
      <c r="H1282" s="3"/>
      <c r="I1282" s="3"/>
      <c r="J1282" s="3"/>
      <c r="K1282" s="3"/>
      <c r="L1282" s="3"/>
      <c r="M1282" s="3"/>
      <c r="N1282" s="3"/>
      <c r="O1282" s="3"/>
      <c r="P1282" s="3"/>
      <c r="Q1282" s="3"/>
      <c r="R1282" s="3"/>
      <c r="S1282" s="3"/>
      <c r="T1282" s="3"/>
      <c r="U1282" s="3"/>
      <c r="V1282" s="3"/>
      <c r="W1282" s="3"/>
      <c r="X1282" s="3"/>
      <c r="Y1282" s="3"/>
      <c r="Z1282" s="3"/>
      <c r="AA1282" s="3"/>
      <c r="AB1282" s="3"/>
      <c r="AC1282" s="3"/>
      <c r="AD1282" s="3"/>
      <c r="AE1282" s="3"/>
      <c r="AF1282" s="3"/>
      <c r="AG1282" s="3"/>
      <c r="AH1282" s="3"/>
      <c r="AI1282" s="3"/>
      <c r="AJ1282" s="3"/>
      <c r="AK1282" s="3"/>
      <c r="AL1282" s="3"/>
      <c r="AM1282" s="3"/>
      <c r="AN1282" s="3"/>
      <c r="AO1282" s="3"/>
      <c r="AP1282" s="3"/>
      <c r="AQ1282" s="3"/>
      <c r="AR1282" s="3"/>
      <c r="AS1282" s="3"/>
      <c r="AT1282" s="3"/>
      <c r="AU1282" s="3"/>
      <c r="AV1282" s="3"/>
      <c r="AW1282" s="3"/>
      <c r="AX1282" s="3"/>
      <c r="AY1282" s="3"/>
      <c r="AZ1282" s="3"/>
      <c r="BA1282" s="3"/>
      <c r="BB1282" s="3"/>
      <c r="BC1282" s="3"/>
      <c r="BD1282" s="3"/>
      <c r="BE1282" s="3"/>
      <c r="BF1282" s="3"/>
      <c r="BG1282" s="3"/>
      <c r="BH1282" s="3"/>
      <c r="BI1282" s="3"/>
      <c r="BJ1282" s="3"/>
      <c r="BK1282" s="3"/>
      <c r="BL1282" s="3"/>
      <c r="BM1282" s="3"/>
      <c r="BN1282" s="3"/>
      <c r="BO1282" s="3"/>
      <c r="BP1282" s="3"/>
      <c r="BQ1282" s="3"/>
      <c r="BR1282" s="3"/>
      <c r="BS1282" s="3"/>
      <c r="BT1282" s="3"/>
      <c r="BU1282" s="3"/>
      <c r="BV1282" s="3"/>
      <c r="BW1282" s="3"/>
      <c r="BX1282" s="3"/>
      <c r="BY1282" s="3"/>
      <c r="BZ1282" s="3"/>
    </row>
    <row r="1283">
      <c r="A1283" s="20"/>
      <c r="B1283" s="20"/>
      <c r="C1283" s="3"/>
      <c r="D1283" s="3"/>
      <c r="E1283" s="3"/>
      <c r="F1283" s="3"/>
      <c r="G1283" s="3"/>
      <c r="H1283" s="3"/>
      <c r="I1283" s="3"/>
      <c r="J1283" s="3"/>
      <c r="K1283" s="3"/>
      <c r="L1283" s="3"/>
      <c r="M1283" s="3"/>
      <c r="N1283" s="3"/>
      <c r="O1283" s="3"/>
      <c r="P1283" s="3"/>
      <c r="Q1283" s="3"/>
      <c r="R1283" s="3"/>
      <c r="S1283" s="3"/>
      <c r="T1283" s="3"/>
      <c r="U1283" s="3"/>
      <c r="V1283" s="3"/>
      <c r="W1283" s="3"/>
      <c r="X1283" s="3"/>
      <c r="Y1283" s="3"/>
      <c r="Z1283" s="3"/>
      <c r="AA1283" s="3"/>
      <c r="AB1283" s="3"/>
      <c r="AC1283" s="3"/>
      <c r="AD1283" s="3"/>
      <c r="AE1283" s="3"/>
      <c r="AF1283" s="3"/>
      <c r="AG1283" s="3"/>
      <c r="AH1283" s="3"/>
      <c r="AI1283" s="3"/>
      <c r="AJ1283" s="3"/>
      <c r="AK1283" s="3"/>
      <c r="AL1283" s="3"/>
      <c r="AM1283" s="3"/>
      <c r="AN1283" s="3"/>
      <c r="AO1283" s="3"/>
      <c r="AP1283" s="3"/>
      <c r="AQ1283" s="3"/>
      <c r="AR1283" s="3"/>
      <c r="AS1283" s="3"/>
      <c r="AT1283" s="3"/>
      <c r="AU1283" s="3"/>
      <c r="AV1283" s="3"/>
      <c r="AW1283" s="3"/>
      <c r="AX1283" s="3"/>
      <c r="AY1283" s="3"/>
      <c r="AZ1283" s="3"/>
      <c r="BA1283" s="3"/>
      <c r="BB1283" s="3"/>
      <c r="BC1283" s="3"/>
      <c r="BD1283" s="3"/>
      <c r="BE1283" s="3"/>
      <c r="BF1283" s="3"/>
      <c r="BG1283" s="3"/>
      <c r="BH1283" s="3"/>
      <c r="BI1283" s="3"/>
      <c r="BJ1283" s="3"/>
      <c r="BK1283" s="3"/>
      <c r="BL1283" s="3"/>
      <c r="BM1283" s="3"/>
      <c r="BN1283" s="3"/>
      <c r="BO1283" s="3"/>
      <c r="BP1283" s="3"/>
      <c r="BQ1283" s="3"/>
      <c r="BR1283" s="3"/>
      <c r="BS1283" s="3"/>
      <c r="BT1283" s="3"/>
      <c r="BU1283" s="3"/>
      <c r="BV1283" s="3"/>
      <c r="BW1283" s="3"/>
      <c r="BX1283" s="3"/>
      <c r="BY1283" s="3"/>
      <c r="BZ1283" s="3"/>
    </row>
    <row r="1284">
      <c r="A1284" s="20"/>
      <c r="B1284" s="20"/>
      <c r="C1284" s="3"/>
      <c r="D1284" s="3"/>
      <c r="E1284" s="3"/>
      <c r="F1284" s="3"/>
      <c r="G1284" s="3"/>
      <c r="H1284" s="3"/>
      <c r="I1284" s="3"/>
      <c r="J1284" s="3"/>
      <c r="K1284" s="3"/>
      <c r="L1284" s="3"/>
      <c r="M1284" s="3"/>
      <c r="N1284" s="3"/>
      <c r="O1284" s="3"/>
      <c r="P1284" s="3"/>
      <c r="Q1284" s="3"/>
      <c r="R1284" s="3"/>
      <c r="S1284" s="3"/>
      <c r="T1284" s="3"/>
      <c r="U1284" s="3"/>
      <c r="V1284" s="3"/>
      <c r="W1284" s="3"/>
      <c r="X1284" s="3"/>
      <c r="Y1284" s="3"/>
      <c r="Z1284" s="3"/>
      <c r="AA1284" s="3"/>
      <c r="AB1284" s="3"/>
      <c r="AC1284" s="3"/>
      <c r="AD1284" s="3"/>
      <c r="AE1284" s="3"/>
      <c r="AF1284" s="3"/>
      <c r="AG1284" s="3"/>
      <c r="AH1284" s="3"/>
      <c r="AI1284" s="3"/>
      <c r="AJ1284" s="3"/>
      <c r="AK1284" s="3"/>
      <c r="AL1284" s="3"/>
      <c r="AM1284" s="3"/>
      <c r="AN1284" s="3"/>
      <c r="AO1284" s="3"/>
      <c r="AP1284" s="3"/>
      <c r="AQ1284" s="3"/>
      <c r="AR1284" s="3"/>
      <c r="AS1284" s="3"/>
      <c r="AT1284" s="3"/>
      <c r="AU1284" s="3"/>
      <c r="AV1284" s="3"/>
      <c r="AW1284" s="3"/>
      <c r="AX1284" s="3"/>
      <c r="AY1284" s="3"/>
      <c r="AZ1284" s="3"/>
      <c r="BA1284" s="3"/>
      <c r="BB1284" s="3"/>
      <c r="BC1284" s="3"/>
      <c r="BD1284" s="3"/>
      <c r="BE1284" s="3"/>
      <c r="BF1284" s="3"/>
      <c r="BG1284" s="3"/>
      <c r="BH1284" s="3"/>
      <c r="BI1284" s="3"/>
      <c r="BJ1284" s="3"/>
      <c r="BK1284" s="3"/>
      <c r="BL1284" s="3"/>
      <c r="BM1284" s="3"/>
      <c r="BN1284" s="3"/>
      <c r="BO1284" s="3"/>
      <c r="BP1284" s="3"/>
      <c r="BQ1284" s="3"/>
      <c r="BR1284" s="3"/>
      <c r="BS1284" s="3"/>
      <c r="BT1284" s="3"/>
      <c r="BU1284" s="3"/>
      <c r="BV1284" s="3"/>
      <c r="BW1284" s="3"/>
      <c r="BX1284" s="3"/>
      <c r="BY1284" s="3"/>
      <c r="BZ1284" s="3"/>
    </row>
    <row r="1285">
      <c r="A1285" s="20"/>
      <c r="B1285" s="20"/>
      <c r="C1285" s="3"/>
      <c r="D1285" s="3"/>
      <c r="E1285" s="3"/>
      <c r="F1285" s="3"/>
      <c r="G1285" s="3"/>
      <c r="H1285" s="3"/>
      <c r="I1285" s="3"/>
      <c r="J1285" s="3"/>
      <c r="K1285" s="3"/>
      <c r="L1285" s="3"/>
      <c r="M1285" s="3"/>
      <c r="N1285" s="3"/>
      <c r="O1285" s="3"/>
      <c r="P1285" s="3"/>
      <c r="Q1285" s="3"/>
      <c r="R1285" s="3"/>
      <c r="S1285" s="3"/>
      <c r="T1285" s="3"/>
      <c r="U1285" s="3"/>
      <c r="V1285" s="3"/>
      <c r="W1285" s="3"/>
      <c r="X1285" s="3"/>
      <c r="Y1285" s="3"/>
      <c r="Z1285" s="3"/>
      <c r="AA1285" s="3"/>
      <c r="AB1285" s="3"/>
      <c r="AC1285" s="3"/>
      <c r="AD1285" s="3"/>
      <c r="AE1285" s="3"/>
      <c r="AF1285" s="3"/>
      <c r="AG1285" s="3"/>
      <c r="AH1285" s="3"/>
      <c r="AI1285" s="3"/>
      <c r="AJ1285" s="3"/>
      <c r="AK1285" s="3"/>
      <c r="AL1285" s="3"/>
      <c r="AM1285" s="3"/>
      <c r="AN1285" s="3"/>
      <c r="AO1285" s="3"/>
      <c r="AP1285" s="3"/>
      <c r="AQ1285" s="3"/>
      <c r="AR1285" s="3"/>
      <c r="AS1285" s="3"/>
      <c r="AT1285" s="3"/>
      <c r="AU1285" s="3"/>
      <c r="AV1285" s="3"/>
      <c r="AW1285" s="3"/>
      <c r="AX1285" s="3"/>
      <c r="AY1285" s="3"/>
      <c r="AZ1285" s="3"/>
      <c r="BA1285" s="3"/>
      <c r="BB1285" s="3"/>
      <c r="BC1285" s="3"/>
      <c r="BD1285" s="3"/>
      <c r="BE1285" s="3"/>
      <c r="BF1285" s="3"/>
      <c r="BG1285" s="3"/>
      <c r="BH1285" s="3"/>
      <c r="BI1285" s="3"/>
      <c r="BJ1285" s="3"/>
      <c r="BK1285" s="3"/>
      <c r="BL1285" s="3"/>
      <c r="BM1285" s="3"/>
      <c r="BN1285" s="3"/>
      <c r="BO1285" s="3"/>
      <c r="BP1285" s="3"/>
      <c r="BQ1285" s="3"/>
      <c r="BR1285" s="3"/>
      <c r="BS1285" s="3"/>
      <c r="BT1285" s="3"/>
      <c r="BU1285" s="3"/>
      <c r="BV1285" s="3"/>
      <c r="BW1285" s="3"/>
      <c r="BX1285" s="3"/>
      <c r="BY1285" s="3"/>
      <c r="BZ1285" s="3"/>
    </row>
    <row r="1286">
      <c r="A1286" s="20"/>
      <c r="B1286" s="20"/>
      <c r="C1286" s="3"/>
      <c r="D1286" s="3"/>
      <c r="E1286" s="3"/>
      <c r="F1286" s="3"/>
      <c r="G1286" s="3"/>
      <c r="H1286" s="3"/>
      <c r="I1286" s="3"/>
      <c r="J1286" s="3"/>
      <c r="K1286" s="3"/>
      <c r="L1286" s="3"/>
      <c r="M1286" s="3"/>
      <c r="N1286" s="3"/>
      <c r="O1286" s="3"/>
      <c r="P1286" s="3"/>
      <c r="Q1286" s="3"/>
      <c r="R1286" s="3"/>
      <c r="S1286" s="3"/>
      <c r="T1286" s="3"/>
      <c r="U1286" s="3"/>
      <c r="V1286" s="3"/>
      <c r="W1286" s="3"/>
      <c r="X1286" s="3"/>
      <c r="Y1286" s="3"/>
      <c r="Z1286" s="3"/>
      <c r="AA1286" s="3"/>
      <c r="AB1286" s="3"/>
      <c r="AC1286" s="3"/>
      <c r="AD1286" s="3"/>
      <c r="AE1286" s="3"/>
      <c r="AF1286" s="3"/>
      <c r="AG1286" s="3"/>
      <c r="AH1286" s="3"/>
      <c r="AI1286" s="3"/>
      <c r="AJ1286" s="3"/>
      <c r="AK1286" s="3"/>
      <c r="AL1286" s="3"/>
      <c r="AM1286" s="3"/>
      <c r="AN1286" s="3"/>
      <c r="AO1286" s="3"/>
      <c r="AP1286" s="3"/>
      <c r="AQ1286" s="3"/>
      <c r="AR1286" s="3"/>
      <c r="AS1286" s="3"/>
      <c r="AT1286" s="3"/>
      <c r="AU1286" s="3"/>
      <c r="AV1286" s="3"/>
      <c r="AW1286" s="3"/>
      <c r="AX1286" s="3"/>
      <c r="AY1286" s="3"/>
      <c r="AZ1286" s="3"/>
      <c r="BA1286" s="3"/>
      <c r="BB1286" s="3"/>
      <c r="BC1286" s="3"/>
      <c r="BD1286" s="3"/>
      <c r="BE1286" s="3"/>
      <c r="BF1286" s="3"/>
      <c r="BG1286" s="3"/>
      <c r="BH1286" s="3"/>
      <c r="BI1286" s="3"/>
      <c r="BJ1286" s="3"/>
      <c r="BK1286" s="3"/>
      <c r="BL1286" s="3"/>
      <c r="BM1286" s="3"/>
      <c r="BN1286" s="3"/>
      <c r="BO1286" s="3"/>
      <c r="BP1286" s="3"/>
      <c r="BQ1286" s="3"/>
      <c r="BR1286" s="3"/>
      <c r="BS1286" s="3"/>
      <c r="BT1286" s="3"/>
      <c r="BU1286" s="3"/>
      <c r="BV1286" s="3"/>
      <c r="BW1286" s="3"/>
      <c r="BX1286" s="3"/>
      <c r="BY1286" s="3"/>
      <c r="BZ1286" s="3"/>
    </row>
    <row r="1287">
      <c r="A1287" s="20"/>
      <c r="B1287" s="20"/>
      <c r="C1287" s="3"/>
      <c r="D1287" s="3"/>
      <c r="E1287" s="3"/>
      <c r="F1287" s="3"/>
      <c r="G1287" s="3"/>
      <c r="H1287" s="3"/>
      <c r="I1287" s="3"/>
      <c r="J1287" s="3"/>
      <c r="K1287" s="3"/>
      <c r="L1287" s="3"/>
      <c r="M1287" s="3"/>
      <c r="N1287" s="3"/>
      <c r="O1287" s="3"/>
      <c r="P1287" s="3"/>
      <c r="Q1287" s="3"/>
      <c r="R1287" s="3"/>
      <c r="S1287" s="3"/>
      <c r="T1287" s="3"/>
      <c r="U1287" s="3"/>
      <c r="V1287" s="3"/>
      <c r="W1287" s="3"/>
      <c r="X1287" s="3"/>
      <c r="Y1287" s="3"/>
      <c r="Z1287" s="3"/>
      <c r="AA1287" s="3"/>
      <c r="AB1287" s="3"/>
      <c r="AC1287" s="3"/>
      <c r="AD1287" s="3"/>
      <c r="AE1287" s="3"/>
      <c r="AF1287" s="3"/>
      <c r="AG1287" s="3"/>
      <c r="AH1287" s="3"/>
      <c r="AI1287" s="3"/>
      <c r="AJ1287" s="3"/>
      <c r="AK1287" s="3"/>
      <c r="AL1287" s="3"/>
      <c r="AM1287" s="3"/>
      <c r="AN1287" s="3"/>
      <c r="AO1287" s="3"/>
      <c r="AP1287" s="3"/>
      <c r="AQ1287" s="3"/>
      <c r="AR1287" s="3"/>
      <c r="AS1287" s="3"/>
      <c r="AT1287" s="3"/>
      <c r="AU1287" s="3"/>
      <c r="AV1287" s="3"/>
      <c r="AW1287" s="3"/>
      <c r="AX1287" s="3"/>
      <c r="AY1287" s="3"/>
      <c r="AZ1287" s="3"/>
      <c r="BA1287" s="3"/>
      <c r="BB1287" s="3"/>
      <c r="BC1287" s="3"/>
      <c r="BD1287" s="3"/>
      <c r="BE1287" s="3"/>
      <c r="BF1287" s="3"/>
      <c r="BG1287" s="3"/>
      <c r="BH1287" s="3"/>
      <c r="BI1287" s="3"/>
      <c r="BJ1287" s="3"/>
      <c r="BK1287" s="3"/>
      <c r="BL1287" s="3"/>
      <c r="BM1287" s="3"/>
      <c r="BN1287" s="3"/>
      <c r="BO1287" s="3"/>
      <c r="BP1287" s="3"/>
      <c r="BQ1287" s="3"/>
      <c r="BR1287" s="3"/>
      <c r="BS1287" s="3"/>
      <c r="BT1287" s="3"/>
      <c r="BU1287" s="3"/>
      <c r="BV1287" s="3"/>
      <c r="BW1287" s="3"/>
      <c r="BX1287" s="3"/>
      <c r="BY1287" s="3"/>
      <c r="BZ1287" s="3"/>
    </row>
    <row r="1288">
      <c r="A1288" s="20"/>
      <c r="B1288" s="20"/>
      <c r="C1288" s="3"/>
      <c r="D1288" s="3"/>
      <c r="E1288" s="3"/>
      <c r="F1288" s="3"/>
      <c r="G1288" s="3"/>
      <c r="H1288" s="3"/>
      <c r="I1288" s="3"/>
      <c r="J1288" s="3"/>
      <c r="K1288" s="3"/>
      <c r="L1288" s="3"/>
      <c r="M1288" s="3"/>
      <c r="N1288" s="3"/>
      <c r="O1288" s="3"/>
      <c r="P1288" s="3"/>
      <c r="Q1288" s="3"/>
      <c r="R1288" s="3"/>
      <c r="S1288" s="3"/>
      <c r="T1288" s="3"/>
      <c r="U1288" s="3"/>
      <c r="V1288" s="3"/>
      <c r="W1288" s="3"/>
      <c r="X1288" s="3"/>
      <c r="Y1288" s="3"/>
      <c r="Z1288" s="3"/>
      <c r="AA1288" s="3"/>
      <c r="AB1288" s="3"/>
      <c r="AC1288" s="3"/>
      <c r="AD1288" s="3"/>
      <c r="AE1288" s="3"/>
      <c r="AF1288" s="3"/>
      <c r="AG1288" s="3"/>
      <c r="AH1288" s="3"/>
      <c r="AI1288" s="3"/>
      <c r="AJ1288" s="3"/>
      <c r="AK1288" s="3"/>
      <c r="AL1288" s="3"/>
      <c r="AM1288" s="3"/>
      <c r="AN1288" s="3"/>
      <c r="AO1288" s="3"/>
      <c r="AP1288" s="3"/>
      <c r="AQ1288" s="3"/>
      <c r="AR1288" s="3"/>
      <c r="AS1288" s="3"/>
      <c r="AT1288" s="3"/>
      <c r="AU1288" s="3"/>
      <c r="AV1288" s="3"/>
      <c r="AW1288" s="3"/>
      <c r="AX1288" s="3"/>
      <c r="AY1288" s="3"/>
      <c r="AZ1288" s="3"/>
      <c r="BA1288" s="3"/>
      <c r="BB1288" s="3"/>
      <c r="BC1288" s="3"/>
      <c r="BD1288" s="3"/>
      <c r="BE1288" s="3"/>
      <c r="BF1288" s="3"/>
      <c r="BG1288" s="3"/>
      <c r="BH1288" s="3"/>
      <c r="BI1288" s="3"/>
      <c r="BJ1288" s="3"/>
      <c r="BK1288" s="3"/>
      <c r="BL1288" s="3"/>
      <c r="BM1288" s="3"/>
      <c r="BN1288" s="3"/>
      <c r="BO1288" s="3"/>
      <c r="BP1288" s="3"/>
      <c r="BQ1288" s="3"/>
      <c r="BR1288" s="3"/>
      <c r="BS1288" s="3"/>
      <c r="BT1288" s="3"/>
      <c r="BU1288" s="3"/>
      <c r="BV1288" s="3"/>
      <c r="BW1288" s="3"/>
      <c r="BX1288" s="3"/>
      <c r="BY1288" s="3"/>
      <c r="BZ1288" s="3"/>
    </row>
    <row r="1289">
      <c r="A1289" s="20"/>
      <c r="B1289" s="20"/>
      <c r="C1289" s="3"/>
      <c r="D1289" s="3"/>
      <c r="E1289" s="3"/>
      <c r="F1289" s="3"/>
      <c r="G1289" s="3"/>
      <c r="H1289" s="3"/>
      <c r="I1289" s="3"/>
      <c r="J1289" s="3"/>
      <c r="K1289" s="3"/>
      <c r="L1289" s="3"/>
      <c r="M1289" s="3"/>
      <c r="N1289" s="3"/>
      <c r="O1289" s="3"/>
      <c r="P1289" s="3"/>
      <c r="Q1289" s="3"/>
      <c r="R1289" s="3"/>
      <c r="S1289" s="3"/>
      <c r="T1289" s="3"/>
      <c r="U1289" s="3"/>
      <c r="V1289" s="3"/>
      <c r="W1289" s="3"/>
      <c r="X1289" s="3"/>
      <c r="Y1289" s="3"/>
      <c r="Z1289" s="3"/>
      <c r="AA1289" s="3"/>
      <c r="AB1289" s="3"/>
      <c r="AC1289" s="3"/>
      <c r="AD1289" s="3"/>
      <c r="AE1289" s="3"/>
      <c r="AF1289" s="3"/>
      <c r="AG1289" s="3"/>
      <c r="AH1289" s="3"/>
      <c r="AI1289" s="3"/>
      <c r="AJ1289" s="3"/>
      <c r="AK1289" s="3"/>
      <c r="AL1289" s="3"/>
      <c r="AM1289" s="3"/>
      <c r="AN1289" s="3"/>
      <c r="AO1289" s="3"/>
      <c r="AP1289" s="3"/>
      <c r="AQ1289" s="3"/>
      <c r="AR1289" s="3"/>
      <c r="AS1289" s="3"/>
      <c r="AT1289" s="3"/>
      <c r="AU1289" s="3"/>
      <c r="AV1289" s="3"/>
      <c r="AW1289" s="3"/>
      <c r="AX1289" s="3"/>
      <c r="AY1289" s="3"/>
      <c r="AZ1289" s="3"/>
      <c r="BA1289" s="3"/>
      <c r="BB1289" s="3"/>
      <c r="BC1289" s="3"/>
      <c r="BD1289" s="3"/>
      <c r="BE1289" s="3"/>
      <c r="BF1289" s="3"/>
      <c r="BG1289" s="3"/>
      <c r="BH1289" s="3"/>
      <c r="BI1289" s="3"/>
      <c r="BJ1289" s="3"/>
      <c r="BK1289" s="3"/>
      <c r="BL1289" s="3"/>
      <c r="BM1289" s="3"/>
      <c r="BN1289" s="3"/>
      <c r="BO1289" s="3"/>
      <c r="BP1289" s="3"/>
      <c r="BQ1289" s="3"/>
      <c r="BR1289" s="3"/>
      <c r="BS1289" s="3"/>
      <c r="BT1289" s="3"/>
      <c r="BU1289" s="3"/>
      <c r="BV1289" s="3"/>
      <c r="BW1289" s="3"/>
      <c r="BX1289" s="3"/>
      <c r="BY1289" s="3"/>
      <c r="BZ1289" s="3"/>
    </row>
    <row r="1290">
      <c r="A1290" s="20"/>
      <c r="B1290" s="20"/>
      <c r="C1290" s="3"/>
      <c r="D1290" s="3"/>
      <c r="E1290" s="3"/>
      <c r="F1290" s="3"/>
      <c r="G1290" s="3"/>
      <c r="H1290" s="3"/>
      <c r="I1290" s="3"/>
      <c r="J1290" s="3"/>
      <c r="K1290" s="3"/>
      <c r="L1290" s="3"/>
      <c r="M1290" s="3"/>
      <c r="N1290" s="3"/>
      <c r="O1290" s="3"/>
      <c r="P1290" s="3"/>
      <c r="Q1290" s="3"/>
      <c r="R1290" s="3"/>
      <c r="S1290" s="3"/>
      <c r="T1290" s="3"/>
      <c r="U1290" s="3"/>
      <c r="V1290" s="3"/>
      <c r="W1290" s="3"/>
      <c r="X1290" s="3"/>
      <c r="Y1290" s="3"/>
      <c r="Z1290" s="3"/>
      <c r="AA1290" s="3"/>
      <c r="AB1290" s="3"/>
      <c r="AC1290" s="3"/>
      <c r="AD1290" s="3"/>
      <c r="AE1290" s="3"/>
      <c r="AF1290" s="3"/>
      <c r="AG1290" s="3"/>
      <c r="AH1290" s="3"/>
      <c r="AI1290" s="3"/>
      <c r="AJ1290" s="3"/>
      <c r="AK1290" s="3"/>
      <c r="AL1290" s="3"/>
      <c r="AM1290" s="3"/>
      <c r="AN1290" s="3"/>
      <c r="AO1290" s="3"/>
      <c r="AP1290" s="3"/>
      <c r="AQ1290" s="3"/>
      <c r="AR1290" s="3"/>
      <c r="AS1290" s="3"/>
      <c r="AT1290" s="3"/>
      <c r="AU1290" s="3"/>
      <c r="AV1290" s="3"/>
      <c r="AW1290" s="3"/>
      <c r="AX1290" s="3"/>
      <c r="AY1290" s="3"/>
      <c r="AZ1290" s="3"/>
      <c r="BA1290" s="3"/>
      <c r="BB1290" s="3"/>
      <c r="BC1290" s="3"/>
      <c r="BD1290" s="3"/>
      <c r="BE1290" s="3"/>
      <c r="BF1290" s="3"/>
      <c r="BG1290" s="3"/>
      <c r="BH1290" s="3"/>
      <c r="BI1290" s="3"/>
      <c r="BJ1290" s="3"/>
      <c r="BK1290" s="3"/>
      <c r="BL1290" s="3"/>
      <c r="BM1290" s="3"/>
      <c r="BN1290" s="3"/>
      <c r="BO1290" s="3"/>
      <c r="BP1290" s="3"/>
      <c r="BQ1290" s="3"/>
      <c r="BR1290" s="3"/>
      <c r="BS1290" s="3"/>
      <c r="BT1290" s="3"/>
      <c r="BU1290" s="3"/>
      <c r="BV1290" s="3"/>
      <c r="BW1290" s="3"/>
      <c r="BX1290" s="3"/>
      <c r="BY1290" s="3"/>
      <c r="BZ1290" s="3"/>
    </row>
    <row r="1291">
      <c r="A1291" s="20"/>
      <c r="B1291" s="20"/>
      <c r="C1291" s="3"/>
      <c r="D1291" s="3"/>
      <c r="E1291" s="3"/>
      <c r="F1291" s="3"/>
      <c r="G1291" s="3"/>
      <c r="H1291" s="3"/>
      <c r="I1291" s="3"/>
      <c r="J1291" s="3"/>
      <c r="K1291" s="3"/>
      <c r="L1291" s="3"/>
      <c r="M1291" s="3"/>
      <c r="N1291" s="3"/>
      <c r="O1291" s="3"/>
      <c r="P1291" s="3"/>
      <c r="Q1291" s="3"/>
      <c r="R1291" s="3"/>
      <c r="S1291" s="3"/>
      <c r="T1291" s="3"/>
      <c r="U1291" s="3"/>
      <c r="V1291" s="3"/>
      <c r="W1291" s="3"/>
      <c r="X1291" s="3"/>
      <c r="Y1291" s="3"/>
      <c r="Z1291" s="3"/>
      <c r="AA1291" s="3"/>
      <c r="AB1291" s="3"/>
      <c r="AC1291" s="3"/>
      <c r="AD1291" s="3"/>
      <c r="AE1291" s="3"/>
      <c r="AF1291" s="3"/>
      <c r="AG1291" s="3"/>
      <c r="AH1291" s="3"/>
      <c r="AI1291" s="3"/>
      <c r="AJ1291" s="3"/>
      <c r="AK1291" s="3"/>
      <c r="AL1291" s="3"/>
      <c r="AM1291" s="3"/>
      <c r="AN1291" s="3"/>
      <c r="AO1291" s="3"/>
      <c r="AP1291" s="3"/>
      <c r="AQ1291" s="3"/>
      <c r="AR1291" s="3"/>
      <c r="AS1291" s="3"/>
      <c r="AT1291" s="3"/>
      <c r="AU1291" s="3"/>
      <c r="AV1291" s="3"/>
      <c r="AW1291" s="3"/>
      <c r="AX1291" s="3"/>
      <c r="AY1291" s="3"/>
      <c r="AZ1291" s="3"/>
      <c r="BA1291" s="3"/>
      <c r="BB1291" s="3"/>
      <c r="BC1291" s="3"/>
      <c r="BD1291" s="3"/>
      <c r="BE1291" s="3"/>
      <c r="BF1291" s="3"/>
      <c r="BG1291" s="3"/>
      <c r="BH1291" s="3"/>
      <c r="BI1291" s="3"/>
      <c r="BJ1291" s="3"/>
      <c r="BK1291" s="3"/>
      <c r="BL1291" s="3"/>
      <c r="BM1291" s="3"/>
      <c r="BN1291" s="3"/>
      <c r="BO1291" s="3"/>
      <c r="BP1291" s="3"/>
      <c r="BQ1291" s="3"/>
      <c r="BR1291" s="3"/>
      <c r="BS1291" s="3"/>
      <c r="BT1291" s="3"/>
      <c r="BU1291" s="3"/>
      <c r="BV1291" s="3"/>
      <c r="BW1291" s="3"/>
      <c r="BX1291" s="3"/>
      <c r="BY1291" s="3"/>
      <c r="BZ1291" s="3"/>
    </row>
    <row r="1292">
      <c r="A1292" s="20"/>
      <c r="B1292" s="20"/>
      <c r="C1292" s="3"/>
      <c r="D1292" s="3"/>
      <c r="E1292" s="3"/>
      <c r="F1292" s="3"/>
      <c r="G1292" s="3"/>
      <c r="H1292" s="3"/>
      <c r="I1292" s="3"/>
      <c r="J1292" s="3"/>
      <c r="K1292" s="3"/>
      <c r="L1292" s="3"/>
      <c r="M1292" s="3"/>
      <c r="N1292" s="3"/>
      <c r="O1292" s="3"/>
      <c r="P1292" s="3"/>
      <c r="Q1292" s="3"/>
      <c r="R1292" s="3"/>
      <c r="S1292" s="3"/>
      <c r="T1292" s="3"/>
      <c r="U1292" s="3"/>
      <c r="V1292" s="3"/>
      <c r="W1292" s="3"/>
      <c r="X1292" s="3"/>
      <c r="Y1292" s="3"/>
      <c r="Z1292" s="3"/>
      <c r="AA1292" s="3"/>
      <c r="AB1292" s="3"/>
      <c r="AC1292" s="3"/>
      <c r="AD1292" s="3"/>
      <c r="AE1292" s="3"/>
      <c r="AF1292" s="3"/>
      <c r="AG1292" s="3"/>
      <c r="AH1292" s="3"/>
      <c r="AI1292" s="3"/>
      <c r="AJ1292" s="3"/>
      <c r="AK1292" s="3"/>
      <c r="AL1292" s="3"/>
      <c r="AM1292" s="3"/>
      <c r="AN1292" s="3"/>
      <c r="AO1292" s="3"/>
      <c r="AP1292" s="3"/>
      <c r="AQ1292" s="3"/>
      <c r="AR1292" s="3"/>
      <c r="AS1292" s="3"/>
      <c r="AT1292" s="3"/>
      <c r="AU1292" s="3"/>
      <c r="AV1292" s="3"/>
      <c r="AW1292" s="3"/>
      <c r="AX1292" s="3"/>
      <c r="AY1292" s="3"/>
      <c r="AZ1292" s="3"/>
      <c r="BA1292" s="3"/>
      <c r="BB1292" s="3"/>
      <c r="BC1292" s="3"/>
      <c r="BD1292" s="3"/>
      <c r="BE1292" s="3"/>
      <c r="BF1292" s="3"/>
      <c r="BG1292" s="3"/>
      <c r="BH1292" s="3"/>
      <c r="BI1292" s="3"/>
      <c r="BJ1292" s="3"/>
      <c r="BK1292" s="3"/>
      <c r="BL1292" s="3"/>
      <c r="BM1292" s="3"/>
      <c r="BN1292" s="3"/>
      <c r="BO1292" s="3"/>
      <c r="BP1292" s="3"/>
      <c r="BQ1292" s="3"/>
      <c r="BR1292" s="3"/>
      <c r="BS1292" s="3"/>
      <c r="BT1292" s="3"/>
      <c r="BU1292" s="3"/>
      <c r="BV1292" s="3"/>
      <c r="BW1292" s="3"/>
      <c r="BX1292" s="3"/>
      <c r="BY1292" s="3"/>
      <c r="BZ1292" s="3"/>
    </row>
    <row r="1293">
      <c r="A1293" s="20"/>
      <c r="B1293" s="20"/>
      <c r="C1293" s="3"/>
      <c r="D1293" s="3"/>
      <c r="E1293" s="3"/>
      <c r="F1293" s="3"/>
      <c r="G1293" s="3"/>
      <c r="H1293" s="3"/>
      <c r="I1293" s="3"/>
      <c r="J1293" s="3"/>
      <c r="K1293" s="3"/>
      <c r="L1293" s="3"/>
      <c r="M1293" s="3"/>
      <c r="N1293" s="3"/>
      <c r="O1293" s="3"/>
      <c r="P1293" s="3"/>
      <c r="Q1293" s="3"/>
      <c r="R1293" s="3"/>
      <c r="S1293" s="3"/>
      <c r="T1293" s="3"/>
      <c r="U1293" s="3"/>
      <c r="V1293" s="3"/>
      <c r="W1293" s="3"/>
      <c r="X1293" s="3"/>
      <c r="Y1293" s="3"/>
      <c r="Z1293" s="3"/>
      <c r="AA1293" s="3"/>
      <c r="AB1293" s="3"/>
      <c r="AC1293" s="3"/>
      <c r="AD1293" s="3"/>
      <c r="AE1293" s="3"/>
      <c r="AF1293" s="3"/>
      <c r="AG1293" s="3"/>
      <c r="AH1293" s="3"/>
      <c r="AI1293" s="3"/>
      <c r="AJ1293" s="3"/>
      <c r="AK1293" s="3"/>
      <c r="AL1293" s="3"/>
      <c r="AM1293" s="3"/>
      <c r="AN1293" s="3"/>
      <c r="AO1293" s="3"/>
      <c r="AP1293" s="3"/>
      <c r="AQ1293" s="3"/>
      <c r="AR1293" s="3"/>
      <c r="AS1293" s="3"/>
      <c r="AT1293" s="3"/>
      <c r="AU1293" s="3"/>
      <c r="AV1293" s="3"/>
      <c r="AW1293" s="3"/>
      <c r="AX1293" s="3"/>
      <c r="AY1293" s="3"/>
      <c r="AZ1293" s="3"/>
      <c r="BA1293" s="3"/>
      <c r="BB1293" s="3"/>
      <c r="BC1293" s="3"/>
      <c r="BD1293" s="3"/>
      <c r="BE1293" s="3"/>
      <c r="BF1293" s="3"/>
      <c r="BG1293" s="3"/>
      <c r="BH1293" s="3"/>
      <c r="BI1293" s="3"/>
      <c r="BJ1293" s="3"/>
      <c r="BK1293" s="3"/>
      <c r="BL1293" s="3"/>
      <c r="BM1293" s="3"/>
      <c r="BN1293" s="3"/>
      <c r="BO1293" s="3"/>
      <c r="BP1293" s="3"/>
      <c r="BQ1293" s="3"/>
      <c r="BR1293" s="3"/>
      <c r="BS1293" s="3"/>
      <c r="BT1293" s="3"/>
      <c r="BU1293" s="3"/>
      <c r="BV1293" s="3"/>
      <c r="BW1293" s="3"/>
      <c r="BX1293" s="3"/>
      <c r="BY1293" s="3"/>
      <c r="BZ1293" s="3"/>
    </row>
    <row r="1294">
      <c r="A1294" s="20"/>
      <c r="B1294" s="20"/>
      <c r="C1294" s="3"/>
      <c r="D1294" s="3"/>
      <c r="E1294" s="3"/>
      <c r="F1294" s="3"/>
      <c r="G1294" s="3"/>
      <c r="H1294" s="3"/>
      <c r="I1294" s="3"/>
      <c r="J1294" s="3"/>
      <c r="K1294" s="3"/>
      <c r="L1294" s="3"/>
      <c r="M1294" s="3"/>
      <c r="N1294" s="3"/>
      <c r="O1294" s="3"/>
      <c r="P1294" s="3"/>
      <c r="Q1294" s="3"/>
      <c r="R1294" s="3"/>
      <c r="S1294" s="3"/>
      <c r="T1294" s="3"/>
      <c r="U1294" s="3"/>
      <c r="V1294" s="3"/>
      <c r="W1294" s="3"/>
      <c r="X1294" s="3"/>
      <c r="Y1294" s="3"/>
      <c r="Z1294" s="3"/>
      <c r="AA1294" s="3"/>
      <c r="AB1294" s="3"/>
      <c r="AC1294" s="3"/>
      <c r="AD1294" s="3"/>
      <c r="AE1294" s="3"/>
      <c r="AF1294" s="3"/>
      <c r="AG1294" s="3"/>
      <c r="AH1294" s="3"/>
      <c r="AI1294" s="3"/>
      <c r="AJ1294" s="3"/>
      <c r="AK1294" s="3"/>
      <c r="AL1294" s="3"/>
      <c r="AM1294" s="3"/>
      <c r="AN1294" s="3"/>
      <c r="AO1294" s="3"/>
      <c r="AP1294" s="3"/>
      <c r="AQ1294" s="3"/>
      <c r="AR1294" s="3"/>
      <c r="AS1294" s="3"/>
      <c r="AT1294" s="3"/>
      <c r="AU1294" s="3"/>
      <c r="AV1294" s="3"/>
      <c r="AW1294" s="3"/>
      <c r="AX1294" s="3"/>
      <c r="AY1294" s="3"/>
      <c r="AZ1294" s="3"/>
      <c r="BA1294" s="3"/>
      <c r="BB1294" s="3"/>
      <c r="BC1294" s="3"/>
      <c r="BD1294" s="3"/>
      <c r="BE1294" s="3"/>
      <c r="BF1294" s="3"/>
      <c r="BG1294" s="3"/>
      <c r="BH1294" s="3"/>
      <c r="BI1294" s="3"/>
      <c r="BJ1294" s="3"/>
      <c r="BK1294" s="3"/>
      <c r="BL1294" s="3"/>
      <c r="BM1294" s="3"/>
      <c r="BN1294" s="3"/>
      <c r="BO1294" s="3"/>
      <c r="BP1294" s="3"/>
      <c r="BQ1294" s="3"/>
      <c r="BR1294" s="3"/>
      <c r="BS1294" s="3"/>
      <c r="BT1294" s="3"/>
      <c r="BU1294" s="3"/>
      <c r="BV1294" s="3"/>
      <c r="BW1294" s="3"/>
      <c r="BX1294" s="3"/>
      <c r="BY1294" s="3"/>
      <c r="BZ1294" s="3"/>
    </row>
    <row r="1295">
      <c r="A1295" s="20"/>
      <c r="B1295" s="20"/>
      <c r="C1295" s="3"/>
      <c r="D1295" s="3"/>
      <c r="E1295" s="3"/>
      <c r="F1295" s="3"/>
      <c r="G1295" s="3"/>
      <c r="H1295" s="3"/>
      <c r="I1295" s="3"/>
      <c r="J1295" s="3"/>
      <c r="K1295" s="3"/>
      <c r="L1295" s="3"/>
      <c r="M1295" s="3"/>
      <c r="N1295" s="3"/>
      <c r="O1295" s="3"/>
      <c r="P1295" s="3"/>
      <c r="Q1295" s="3"/>
      <c r="R1295" s="3"/>
      <c r="S1295" s="3"/>
      <c r="T1295" s="3"/>
      <c r="U1295" s="3"/>
      <c r="V1295" s="3"/>
      <c r="W1295" s="3"/>
      <c r="X1295" s="3"/>
      <c r="Y1295" s="3"/>
      <c r="Z1295" s="3"/>
      <c r="AA1295" s="3"/>
      <c r="AB1295" s="3"/>
      <c r="AC1295" s="3"/>
      <c r="AD1295" s="3"/>
      <c r="AE1295" s="3"/>
      <c r="AF1295" s="3"/>
      <c r="AG1295" s="3"/>
      <c r="AH1295" s="3"/>
      <c r="AI1295" s="3"/>
      <c r="AJ1295" s="3"/>
      <c r="AK1295" s="3"/>
      <c r="AL1295" s="3"/>
      <c r="AM1295" s="3"/>
      <c r="AN1295" s="3"/>
      <c r="AO1295" s="3"/>
      <c r="AP1295" s="3"/>
      <c r="AQ1295" s="3"/>
      <c r="AR1295" s="3"/>
      <c r="AS1295" s="3"/>
      <c r="AT1295" s="3"/>
      <c r="AU1295" s="3"/>
      <c r="AV1295" s="3"/>
      <c r="AW1295" s="3"/>
      <c r="AX1295" s="3"/>
      <c r="AY1295" s="3"/>
      <c r="AZ1295" s="3"/>
      <c r="BA1295" s="3"/>
      <c r="BB1295" s="3"/>
      <c r="BC1295" s="3"/>
      <c r="BD1295" s="3"/>
      <c r="BE1295" s="3"/>
      <c r="BF1295" s="3"/>
      <c r="BG1295" s="3"/>
      <c r="BH1295" s="3"/>
      <c r="BI1295" s="3"/>
      <c r="BJ1295" s="3"/>
      <c r="BK1295" s="3"/>
      <c r="BL1295" s="3"/>
      <c r="BM1295" s="3"/>
      <c r="BN1295" s="3"/>
      <c r="BO1295" s="3"/>
      <c r="BP1295" s="3"/>
      <c r="BQ1295" s="3"/>
      <c r="BR1295" s="3"/>
      <c r="BS1295" s="3"/>
      <c r="BT1295" s="3"/>
      <c r="BU1295" s="3"/>
      <c r="BV1295" s="3"/>
      <c r="BW1295" s="3"/>
      <c r="BX1295" s="3"/>
      <c r="BY1295" s="3"/>
      <c r="BZ1295" s="3"/>
    </row>
    <row r="1296">
      <c r="A1296" s="20"/>
      <c r="B1296" s="20"/>
      <c r="C1296" s="3"/>
      <c r="D1296" s="3"/>
      <c r="E1296" s="3"/>
      <c r="F1296" s="3"/>
      <c r="G1296" s="3"/>
      <c r="H1296" s="3"/>
      <c r="I1296" s="3"/>
      <c r="J1296" s="3"/>
      <c r="K1296" s="3"/>
      <c r="L1296" s="3"/>
      <c r="M1296" s="3"/>
      <c r="N1296" s="3"/>
      <c r="O1296" s="3"/>
      <c r="P1296" s="3"/>
      <c r="Q1296" s="3"/>
      <c r="R1296" s="3"/>
      <c r="S1296" s="3"/>
      <c r="T1296" s="3"/>
      <c r="U1296" s="3"/>
      <c r="V1296" s="3"/>
      <c r="W1296" s="3"/>
      <c r="X1296" s="3"/>
      <c r="Y1296" s="3"/>
      <c r="Z1296" s="3"/>
      <c r="AA1296" s="3"/>
      <c r="AB1296" s="3"/>
      <c r="AC1296" s="3"/>
      <c r="AD1296" s="3"/>
      <c r="AE1296" s="3"/>
      <c r="AF1296" s="3"/>
      <c r="AG1296" s="3"/>
      <c r="AH1296" s="3"/>
      <c r="AI1296" s="3"/>
      <c r="AJ1296" s="3"/>
      <c r="AK1296" s="3"/>
      <c r="AL1296" s="3"/>
      <c r="AM1296" s="3"/>
      <c r="AN1296" s="3"/>
      <c r="AO1296" s="3"/>
      <c r="AP1296" s="3"/>
      <c r="AQ1296" s="3"/>
      <c r="AR1296" s="3"/>
      <c r="AS1296" s="3"/>
      <c r="AT1296" s="3"/>
      <c r="AU1296" s="3"/>
      <c r="AV1296" s="3"/>
      <c r="AW1296" s="3"/>
      <c r="AX1296" s="3"/>
      <c r="AY1296" s="3"/>
      <c r="AZ1296" s="3"/>
      <c r="BA1296" s="3"/>
      <c r="BB1296" s="3"/>
      <c r="BC1296" s="3"/>
      <c r="BD1296" s="3"/>
      <c r="BE1296" s="3"/>
      <c r="BF1296" s="3"/>
      <c r="BG1296" s="3"/>
      <c r="BH1296" s="3"/>
      <c r="BI1296" s="3"/>
      <c r="BJ1296" s="3"/>
      <c r="BK1296" s="3"/>
      <c r="BL1296" s="3"/>
      <c r="BM1296" s="3"/>
      <c r="BN1296" s="3"/>
      <c r="BO1296" s="3"/>
      <c r="BP1296" s="3"/>
      <c r="BQ1296" s="3"/>
      <c r="BR1296" s="3"/>
      <c r="BS1296" s="3"/>
      <c r="BT1296" s="3"/>
      <c r="BU1296" s="3"/>
      <c r="BV1296" s="3"/>
      <c r="BW1296" s="3"/>
      <c r="BX1296" s="3"/>
      <c r="BY1296" s="3"/>
      <c r="BZ1296" s="3"/>
    </row>
    <row r="1297">
      <c r="A1297" s="20"/>
      <c r="B1297" s="20"/>
      <c r="C1297" s="3"/>
      <c r="D1297" s="3"/>
      <c r="E1297" s="3"/>
      <c r="F1297" s="3"/>
      <c r="G1297" s="3"/>
      <c r="H1297" s="3"/>
      <c r="I1297" s="3"/>
      <c r="J1297" s="3"/>
      <c r="K1297" s="3"/>
      <c r="L1297" s="3"/>
      <c r="M1297" s="3"/>
      <c r="N1297" s="3"/>
      <c r="O1297" s="3"/>
      <c r="P1297" s="3"/>
      <c r="Q1297" s="3"/>
      <c r="R1297" s="3"/>
      <c r="S1297" s="3"/>
      <c r="T1297" s="3"/>
      <c r="U1297" s="3"/>
      <c r="V1297" s="3"/>
      <c r="W1297" s="3"/>
      <c r="X1297" s="3"/>
      <c r="Y1297" s="3"/>
      <c r="Z1297" s="3"/>
      <c r="AA1297" s="3"/>
      <c r="AB1297" s="3"/>
      <c r="AC1297" s="3"/>
      <c r="AD1297" s="3"/>
      <c r="AE1297" s="3"/>
      <c r="AF1297" s="3"/>
      <c r="AG1297" s="3"/>
      <c r="AH1297" s="3"/>
      <c r="AI1297" s="3"/>
      <c r="AJ1297" s="3"/>
      <c r="AK1297" s="3"/>
      <c r="AL1297" s="3"/>
      <c r="AM1297" s="3"/>
      <c r="AN1297" s="3"/>
      <c r="AO1297" s="3"/>
      <c r="AP1297" s="3"/>
      <c r="AQ1297" s="3"/>
      <c r="AR1297" s="3"/>
      <c r="AS1297" s="3"/>
      <c r="AT1297" s="3"/>
      <c r="AU1297" s="3"/>
      <c r="AV1297" s="3"/>
      <c r="AW1297" s="3"/>
      <c r="AX1297" s="3"/>
      <c r="AY1297" s="3"/>
      <c r="AZ1297" s="3"/>
      <c r="BA1297" s="3"/>
      <c r="BB1297" s="3"/>
      <c r="BC1297" s="3"/>
      <c r="BD1297" s="3"/>
      <c r="BE1297" s="3"/>
      <c r="BF1297" s="3"/>
      <c r="BG1297" s="3"/>
      <c r="BH1297" s="3"/>
      <c r="BI1297" s="3"/>
      <c r="BJ1297" s="3"/>
      <c r="BK1297" s="3"/>
      <c r="BL1297" s="3"/>
      <c r="BM1297" s="3"/>
      <c r="BN1297" s="3"/>
      <c r="BO1297" s="3"/>
      <c r="BP1297" s="3"/>
      <c r="BQ1297" s="3"/>
      <c r="BR1297" s="3"/>
      <c r="BS1297" s="3"/>
      <c r="BT1297" s="3"/>
      <c r="BU1297" s="3"/>
      <c r="BV1297" s="3"/>
      <c r="BW1297" s="3"/>
      <c r="BX1297" s="3"/>
      <c r="BY1297" s="3"/>
      <c r="BZ1297" s="3"/>
    </row>
    <row r="1298">
      <c r="A1298" s="20"/>
      <c r="B1298" s="20"/>
      <c r="C1298" s="3"/>
      <c r="D1298" s="3"/>
      <c r="E1298" s="3"/>
      <c r="F1298" s="3"/>
      <c r="G1298" s="3"/>
      <c r="H1298" s="3"/>
      <c r="I1298" s="3"/>
      <c r="J1298" s="3"/>
      <c r="K1298" s="3"/>
      <c r="L1298" s="3"/>
      <c r="M1298" s="3"/>
      <c r="N1298" s="3"/>
      <c r="O1298" s="3"/>
      <c r="P1298" s="3"/>
      <c r="Q1298" s="3"/>
      <c r="R1298" s="3"/>
      <c r="S1298" s="3"/>
      <c r="T1298" s="3"/>
      <c r="U1298" s="3"/>
      <c r="V1298" s="3"/>
      <c r="W1298" s="3"/>
      <c r="X1298" s="3"/>
      <c r="Y1298" s="3"/>
      <c r="Z1298" s="3"/>
      <c r="AA1298" s="3"/>
      <c r="AB1298" s="3"/>
      <c r="AC1298" s="3"/>
      <c r="AD1298" s="3"/>
      <c r="AE1298" s="3"/>
      <c r="AF1298" s="3"/>
      <c r="AG1298" s="3"/>
      <c r="AH1298" s="3"/>
      <c r="AI1298" s="3"/>
      <c r="AJ1298" s="3"/>
      <c r="AK1298" s="3"/>
      <c r="AL1298" s="3"/>
      <c r="AM1298" s="3"/>
      <c r="AN1298" s="3"/>
      <c r="AO1298" s="3"/>
      <c r="AP1298" s="3"/>
      <c r="AQ1298" s="3"/>
      <c r="AR1298" s="3"/>
      <c r="AS1298" s="3"/>
      <c r="AT1298" s="3"/>
      <c r="AU1298" s="3"/>
      <c r="AV1298" s="3"/>
      <c r="AW1298" s="3"/>
      <c r="AX1298" s="3"/>
      <c r="AY1298" s="3"/>
      <c r="AZ1298" s="3"/>
      <c r="BA1298" s="3"/>
      <c r="BB1298" s="3"/>
      <c r="BC1298" s="3"/>
      <c r="BD1298" s="3"/>
      <c r="BE1298" s="3"/>
      <c r="BF1298" s="3"/>
      <c r="BG1298" s="3"/>
      <c r="BH1298" s="3"/>
      <c r="BI1298" s="3"/>
      <c r="BJ1298" s="3"/>
      <c r="BK1298" s="3"/>
      <c r="BL1298" s="3"/>
      <c r="BM1298" s="3"/>
      <c r="BN1298" s="3"/>
      <c r="BO1298" s="3"/>
      <c r="BP1298" s="3"/>
      <c r="BQ1298" s="3"/>
      <c r="BR1298" s="3"/>
      <c r="BS1298" s="3"/>
      <c r="BT1298" s="3"/>
      <c r="BU1298" s="3"/>
      <c r="BV1298" s="3"/>
      <c r="BW1298" s="3"/>
      <c r="BX1298" s="3"/>
      <c r="BY1298" s="3"/>
      <c r="BZ1298" s="3"/>
    </row>
    <row r="1299">
      <c r="A1299" s="20"/>
      <c r="B1299" s="20"/>
      <c r="C1299" s="3"/>
      <c r="D1299" s="3"/>
      <c r="E1299" s="3"/>
      <c r="F1299" s="3"/>
      <c r="G1299" s="3"/>
      <c r="H1299" s="3"/>
      <c r="I1299" s="3"/>
      <c r="J1299" s="3"/>
      <c r="K1299" s="3"/>
      <c r="L1299" s="3"/>
      <c r="M1299" s="3"/>
      <c r="N1299" s="3"/>
      <c r="O1299" s="3"/>
      <c r="P1299" s="3"/>
      <c r="Q1299" s="3"/>
      <c r="R1299" s="3"/>
      <c r="S1299" s="3"/>
      <c r="T1299" s="3"/>
      <c r="U1299" s="3"/>
      <c r="V1299" s="3"/>
      <c r="W1299" s="3"/>
      <c r="X1299" s="3"/>
      <c r="Y1299" s="3"/>
      <c r="Z1299" s="3"/>
      <c r="AA1299" s="3"/>
      <c r="AB1299" s="3"/>
      <c r="AC1299" s="3"/>
      <c r="AD1299" s="3"/>
      <c r="AE1299" s="3"/>
      <c r="AF1299" s="3"/>
      <c r="AG1299" s="3"/>
      <c r="AH1299" s="3"/>
      <c r="AI1299" s="3"/>
      <c r="AJ1299" s="3"/>
      <c r="AK1299" s="3"/>
      <c r="AL1299" s="3"/>
      <c r="AM1299" s="3"/>
      <c r="AN1299" s="3"/>
      <c r="AO1299" s="3"/>
      <c r="AP1299" s="3"/>
      <c r="AQ1299" s="3"/>
      <c r="AR1299" s="3"/>
      <c r="AS1299" s="3"/>
      <c r="AT1299" s="3"/>
      <c r="AU1299" s="3"/>
      <c r="AV1299" s="3"/>
      <c r="AW1299" s="3"/>
      <c r="AX1299" s="3"/>
      <c r="AY1299" s="3"/>
      <c r="AZ1299" s="3"/>
      <c r="BA1299" s="3"/>
      <c r="BB1299" s="3"/>
      <c r="BC1299" s="3"/>
      <c r="BD1299" s="3"/>
      <c r="BE1299" s="3"/>
      <c r="BF1299" s="3"/>
      <c r="BG1299" s="3"/>
      <c r="BH1299" s="3"/>
      <c r="BI1299" s="3"/>
      <c r="BJ1299" s="3"/>
      <c r="BK1299" s="3"/>
      <c r="BL1299" s="3"/>
      <c r="BM1299" s="3"/>
      <c r="BN1299" s="3"/>
      <c r="BO1299" s="3"/>
      <c r="BP1299" s="3"/>
      <c r="BQ1299" s="3"/>
      <c r="BR1299" s="3"/>
      <c r="BS1299" s="3"/>
      <c r="BT1299" s="3"/>
      <c r="BU1299" s="3"/>
      <c r="BV1299" s="3"/>
      <c r="BW1299" s="3"/>
      <c r="BX1299" s="3"/>
      <c r="BY1299" s="3"/>
      <c r="BZ1299" s="3"/>
    </row>
    <row r="1300">
      <c r="A1300" s="20"/>
      <c r="B1300" s="20"/>
      <c r="C1300" s="3"/>
      <c r="D1300" s="3"/>
      <c r="E1300" s="3"/>
      <c r="F1300" s="3"/>
      <c r="G1300" s="3"/>
      <c r="H1300" s="3"/>
      <c r="I1300" s="3"/>
      <c r="J1300" s="3"/>
      <c r="K1300" s="3"/>
      <c r="L1300" s="3"/>
      <c r="M1300" s="3"/>
      <c r="N1300" s="3"/>
      <c r="O1300" s="3"/>
      <c r="P1300" s="3"/>
      <c r="Q1300" s="3"/>
      <c r="R1300" s="3"/>
      <c r="S1300" s="3"/>
      <c r="T1300" s="3"/>
      <c r="U1300" s="3"/>
      <c r="V1300" s="3"/>
      <c r="W1300" s="3"/>
      <c r="X1300" s="3"/>
      <c r="Y1300" s="3"/>
      <c r="Z1300" s="3"/>
      <c r="AA1300" s="3"/>
      <c r="AB1300" s="3"/>
      <c r="AC1300" s="3"/>
      <c r="AD1300" s="3"/>
      <c r="AE1300" s="3"/>
      <c r="AF1300" s="3"/>
      <c r="AG1300" s="3"/>
      <c r="AH1300" s="3"/>
      <c r="AI1300" s="3"/>
      <c r="AJ1300" s="3"/>
      <c r="AK1300" s="3"/>
      <c r="AL1300" s="3"/>
      <c r="AM1300" s="3"/>
      <c r="AN1300" s="3"/>
      <c r="AO1300" s="3"/>
      <c r="AP1300" s="3"/>
      <c r="AQ1300" s="3"/>
      <c r="AR1300" s="3"/>
      <c r="AS1300" s="3"/>
      <c r="AT1300" s="3"/>
      <c r="AU1300" s="3"/>
      <c r="AV1300" s="3"/>
      <c r="AW1300" s="3"/>
      <c r="AX1300" s="3"/>
      <c r="AY1300" s="3"/>
      <c r="AZ1300" s="3"/>
      <c r="BA1300" s="3"/>
      <c r="BB1300" s="3"/>
      <c r="BC1300" s="3"/>
      <c r="BD1300" s="3"/>
      <c r="BE1300" s="3"/>
      <c r="BF1300" s="3"/>
      <c r="BG1300" s="3"/>
      <c r="BH1300" s="3"/>
      <c r="BI1300" s="3"/>
      <c r="BJ1300" s="3"/>
      <c r="BK1300" s="3"/>
      <c r="BL1300" s="3"/>
      <c r="BM1300" s="3"/>
      <c r="BN1300" s="3"/>
      <c r="BO1300" s="3"/>
      <c r="BP1300" s="3"/>
      <c r="BQ1300" s="3"/>
      <c r="BR1300" s="3"/>
      <c r="BS1300" s="3"/>
      <c r="BT1300" s="3"/>
      <c r="BU1300" s="3"/>
      <c r="BV1300" s="3"/>
      <c r="BW1300" s="3"/>
      <c r="BX1300" s="3"/>
      <c r="BY1300" s="3"/>
      <c r="BZ1300" s="3"/>
    </row>
    <row r="1301">
      <c r="A1301" s="20"/>
      <c r="B1301" s="20"/>
      <c r="C1301" s="3"/>
      <c r="D1301" s="3"/>
      <c r="E1301" s="3"/>
      <c r="F1301" s="3"/>
      <c r="G1301" s="3"/>
      <c r="H1301" s="3"/>
      <c r="I1301" s="3"/>
      <c r="J1301" s="3"/>
      <c r="K1301" s="3"/>
      <c r="L1301" s="3"/>
      <c r="M1301" s="3"/>
      <c r="N1301" s="3"/>
      <c r="O1301" s="3"/>
      <c r="P1301" s="3"/>
      <c r="Q1301" s="3"/>
      <c r="R1301" s="3"/>
      <c r="S1301" s="3"/>
      <c r="T1301" s="3"/>
      <c r="U1301" s="3"/>
      <c r="V1301" s="3"/>
      <c r="W1301" s="3"/>
      <c r="X1301" s="3"/>
      <c r="Y1301" s="3"/>
      <c r="Z1301" s="3"/>
      <c r="AA1301" s="3"/>
      <c r="AB1301" s="3"/>
      <c r="AC1301" s="3"/>
      <c r="AD1301" s="3"/>
      <c r="AE1301" s="3"/>
      <c r="AF1301" s="3"/>
      <c r="AG1301" s="3"/>
      <c r="AH1301" s="3"/>
      <c r="AI1301" s="3"/>
      <c r="AJ1301" s="3"/>
      <c r="AK1301" s="3"/>
      <c r="AL1301" s="3"/>
      <c r="AM1301" s="3"/>
      <c r="AN1301" s="3"/>
      <c r="AO1301" s="3"/>
      <c r="AP1301" s="3"/>
      <c r="AQ1301" s="3"/>
      <c r="AR1301" s="3"/>
      <c r="AS1301" s="3"/>
      <c r="AT1301" s="3"/>
      <c r="AU1301" s="3"/>
      <c r="AV1301" s="3"/>
      <c r="AW1301" s="3"/>
      <c r="AX1301" s="3"/>
      <c r="AY1301" s="3"/>
      <c r="AZ1301" s="3"/>
      <c r="BA1301" s="3"/>
      <c r="BB1301" s="3"/>
      <c r="BC1301" s="3"/>
      <c r="BD1301" s="3"/>
      <c r="BE1301" s="3"/>
      <c r="BF1301" s="3"/>
      <c r="BG1301" s="3"/>
      <c r="BH1301" s="3"/>
      <c r="BI1301" s="3"/>
      <c r="BJ1301" s="3"/>
      <c r="BK1301" s="3"/>
      <c r="BL1301" s="3"/>
      <c r="BM1301" s="3"/>
      <c r="BN1301" s="3"/>
      <c r="BO1301" s="3"/>
      <c r="BP1301" s="3"/>
      <c r="BQ1301" s="3"/>
      <c r="BR1301" s="3"/>
      <c r="BS1301" s="3"/>
      <c r="BT1301" s="3"/>
      <c r="BU1301" s="3"/>
      <c r="BV1301" s="3"/>
      <c r="BW1301" s="3"/>
      <c r="BX1301" s="3"/>
      <c r="BY1301" s="3"/>
      <c r="BZ1301" s="3"/>
    </row>
    <row r="1302">
      <c r="A1302" s="20"/>
      <c r="B1302" s="20"/>
      <c r="C1302" s="3"/>
      <c r="D1302" s="3"/>
      <c r="E1302" s="3"/>
      <c r="F1302" s="3"/>
      <c r="G1302" s="3"/>
      <c r="H1302" s="3"/>
      <c r="I1302" s="3"/>
      <c r="J1302" s="3"/>
      <c r="K1302" s="3"/>
      <c r="L1302" s="3"/>
      <c r="M1302" s="3"/>
      <c r="N1302" s="3"/>
      <c r="O1302" s="3"/>
      <c r="P1302" s="3"/>
      <c r="Q1302" s="3"/>
      <c r="R1302" s="3"/>
      <c r="S1302" s="3"/>
      <c r="T1302" s="3"/>
      <c r="U1302" s="3"/>
      <c r="V1302" s="3"/>
      <c r="W1302" s="3"/>
      <c r="X1302" s="3"/>
      <c r="Y1302" s="3"/>
      <c r="Z1302" s="3"/>
      <c r="AA1302" s="3"/>
      <c r="AB1302" s="3"/>
      <c r="AC1302" s="3"/>
      <c r="AD1302" s="3"/>
      <c r="AE1302" s="3"/>
      <c r="AF1302" s="3"/>
      <c r="AG1302" s="3"/>
      <c r="AH1302" s="3"/>
      <c r="AI1302" s="3"/>
      <c r="AJ1302" s="3"/>
      <c r="AK1302" s="3"/>
      <c r="AL1302" s="3"/>
      <c r="AM1302" s="3"/>
      <c r="AN1302" s="3"/>
      <c r="AO1302" s="3"/>
      <c r="AP1302" s="3"/>
      <c r="AQ1302" s="3"/>
      <c r="AR1302" s="3"/>
      <c r="AS1302" s="3"/>
      <c r="AT1302" s="3"/>
      <c r="AU1302" s="3"/>
      <c r="AV1302" s="3"/>
      <c r="AW1302" s="3"/>
      <c r="AX1302" s="3"/>
      <c r="AY1302" s="3"/>
      <c r="AZ1302" s="3"/>
      <c r="BA1302" s="3"/>
      <c r="BB1302" s="3"/>
      <c r="BC1302" s="3"/>
      <c r="BD1302" s="3"/>
      <c r="BE1302" s="3"/>
      <c r="BF1302" s="3"/>
      <c r="BG1302" s="3"/>
      <c r="BH1302" s="3"/>
      <c r="BI1302" s="3"/>
      <c r="BJ1302" s="3"/>
      <c r="BK1302" s="3"/>
      <c r="BL1302" s="3"/>
      <c r="BM1302" s="3"/>
      <c r="BN1302" s="3"/>
      <c r="BO1302" s="3"/>
      <c r="BP1302" s="3"/>
      <c r="BQ1302" s="3"/>
      <c r="BR1302" s="3"/>
      <c r="BS1302" s="3"/>
      <c r="BT1302" s="3"/>
      <c r="BU1302" s="3"/>
      <c r="BV1302" s="3"/>
      <c r="BW1302" s="3"/>
      <c r="BX1302" s="3"/>
      <c r="BY1302" s="3"/>
      <c r="BZ1302" s="3"/>
    </row>
    <row r="1303">
      <c r="A1303" s="20"/>
      <c r="B1303" s="20"/>
      <c r="C1303" s="3"/>
      <c r="D1303" s="3"/>
      <c r="E1303" s="3"/>
      <c r="F1303" s="3"/>
      <c r="G1303" s="3"/>
      <c r="H1303" s="3"/>
      <c r="I1303" s="3"/>
      <c r="J1303" s="3"/>
      <c r="K1303" s="3"/>
      <c r="L1303" s="3"/>
      <c r="M1303" s="3"/>
      <c r="N1303" s="3"/>
      <c r="O1303" s="3"/>
      <c r="P1303" s="3"/>
      <c r="Q1303" s="3"/>
      <c r="R1303" s="3"/>
      <c r="S1303" s="3"/>
      <c r="T1303" s="3"/>
      <c r="U1303" s="3"/>
      <c r="V1303" s="3"/>
      <c r="W1303" s="3"/>
      <c r="X1303" s="3"/>
      <c r="Y1303" s="3"/>
      <c r="Z1303" s="3"/>
      <c r="AA1303" s="3"/>
      <c r="AB1303" s="3"/>
      <c r="AC1303" s="3"/>
      <c r="AD1303" s="3"/>
      <c r="AE1303" s="3"/>
      <c r="AF1303" s="3"/>
      <c r="AG1303" s="3"/>
      <c r="AH1303" s="3"/>
      <c r="AI1303" s="3"/>
      <c r="AJ1303" s="3"/>
      <c r="AK1303" s="3"/>
      <c r="AL1303" s="3"/>
      <c r="AM1303" s="3"/>
      <c r="AN1303" s="3"/>
      <c r="AO1303" s="3"/>
      <c r="AP1303" s="3"/>
      <c r="AQ1303" s="3"/>
      <c r="AR1303" s="3"/>
      <c r="AS1303" s="3"/>
      <c r="AT1303" s="3"/>
      <c r="AU1303" s="3"/>
      <c r="AV1303" s="3"/>
      <c r="AW1303" s="3"/>
      <c r="AX1303" s="3"/>
      <c r="AY1303" s="3"/>
      <c r="AZ1303" s="3"/>
      <c r="BA1303" s="3"/>
      <c r="BB1303" s="3"/>
      <c r="BC1303" s="3"/>
      <c r="BD1303" s="3"/>
      <c r="BE1303" s="3"/>
      <c r="BF1303" s="3"/>
      <c r="BG1303" s="3"/>
      <c r="BH1303" s="3"/>
      <c r="BI1303" s="3"/>
      <c r="BJ1303" s="3"/>
      <c r="BK1303" s="3"/>
      <c r="BL1303" s="3"/>
      <c r="BM1303" s="3"/>
      <c r="BN1303" s="3"/>
      <c r="BO1303" s="3"/>
      <c r="BP1303" s="3"/>
      <c r="BQ1303" s="3"/>
      <c r="BR1303" s="3"/>
      <c r="BS1303" s="3"/>
      <c r="BT1303" s="3"/>
      <c r="BU1303" s="3"/>
      <c r="BV1303" s="3"/>
      <c r="BW1303" s="3"/>
      <c r="BX1303" s="3"/>
      <c r="BY1303" s="3"/>
      <c r="BZ1303" s="3"/>
    </row>
    <row r="1304">
      <c r="A1304" s="20"/>
      <c r="B1304" s="20"/>
      <c r="C1304" s="3"/>
      <c r="D1304" s="3"/>
      <c r="E1304" s="3"/>
      <c r="F1304" s="3"/>
      <c r="G1304" s="3"/>
      <c r="H1304" s="3"/>
      <c r="I1304" s="3"/>
      <c r="J1304" s="3"/>
      <c r="K1304" s="3"/>
      <c r="L1304" s="3"/>
      <c r="M1304" s="3"/>
      <c r="N1304" s="3"/>
      <c r="O1304" s="3"/>
      <c r="P1304" s="3"/>
      <c r="Q1304" s="3"/>
      <c r="R1304" s="3"/>
      <c r="S1304" s="3"/>
      <c r="T1304" s="3"/>
      <c r="U1304" s="3"/>
      <c r="V1304" s="3"/>
      <c r="W1304" s="3"/>
      <c r="X1304" s="3"/>
      <c r="Y1304" s="3"/>
      <c r="Z1304" s="3"/>
      <c r="AA1304" s="3"/>
      <c r="AB1304" s="3"/>
      <c r="AC1304" s="3"/>
      <c r="AD1304" s="3"/>
      <c r="AE1304" s="3"/>
      <c r="AF1304" s="3"/>
      <c r="AG1304" s="3"/>
      <c r="AH1304" s="3"/>
      <c r="AI1304" s="3"/>
      <c r="AJ1304" s="3"/>
      <c r="AK1304" s="3"/>
      <c r="AL1304" s="3"/>
      <c r="AM1304" s="3"/>
      <c r="AN1304" s="3"/>
      <c r="AO1304" s="3"/>
      <c r="AP1304" s="3"/>
      <c r="AQ1304" s="3"/>
      <c r="AR1304" s="3"/>
      <c r="AS1304" s="3"/>
      <c r="AT1304" s="3"/>
      <c r="AU1304" s="3"/>
      <c r="AV1304" s="3"/>
      <c r="AW1304" s="3"/>
      <c r="AX1304" s="3"/>
      <c r="AY1304" s="3"/>
      <c r="AZ1304" s="3"/>
      <c r="BA1304" s="3"/>
      <c r="BB1304" s="3"/>
      <c r="BC1304" s="3"/>
      <c r="BD1304" s="3"/>
      <c r="BE1304" s="3"/>
      <c r="BF1304" s="3"/>
      <c r="BG1304" s="3"/>
      <c r="BH1304" s="3"/>
      <c r="BI1304" s="3"/>
      <c r="BJ1304" s="3"/>
      <c r="BK1304" s="3"/>
      <c r="BL1304" s="3"/>
      <c r="BM1304" s="3"/>
      <c r="BN1304" s="3"/>
      <c r="BO1304" s="3"/>
      <c r="BP1304" s="3"/>
      <c r="BQ1304" s="3"/>
      <c r="BR1304" s="3"/>
      <c r="BS1304" s="3"/>
      <c r="BT1304" s="3"/>
      <c r="BU1304" s="3"/>
      <c r="BV1304" s="3"/>
      <c r="BW1304" s="3"/>
      <c r="BX1304" s="3"/>
      <c r="BY1304" s="3"/>
      <c r="BZ1304" s="3"/>
    </row>
    <row r="1305">
      <c r="A1305" s="20"/>
      <c r="B1305" s="20"/>
      <c r="C1305" s="3"/>
      <c r="D1305" s="3"/>
      <c r="E1305" s="3"/>
      <c r="F1305" s="3"/>
      <c r="G1305" s="3"/>
      <c r="H1305" s="3"/>
      <c r="I1305" s="3"/>
      <c r="J1305" s="3"/>
      <c r="K1305" s="3"/>
      <c r="L1305" s="3"/>
      <c r="M1305" s="3"/>
      <c r="N1305" s="3"/>
      <c r="O1305" s="3"/>
      <c r="P1305" s="3"/>
      <c r="Q1305" s="3"/>
      <c r="R1305" s="3"/>
      <c r="S1305" s="3"/>
      <c r="T1305" s="3"/>
      <c r="U1305" s="3"/>
      <c r="V1305" s="3"/>
      <c r="W1305" s="3"/>
      <c r="X1305" s="3"/>
      <c r="Y1305" s="3"/>
      <c r="Z1305" s="3"/>
      <c r="AA1305" s="3"/>
      <c r="AB1305" s="3"/>
      <c r="AC1305" s="3"/>
      <c r="AD1305" s="3"/>
      <c r="AE1305" s="3"/>
      <c r="AF1305" s="3"/>
      <c r="AG1305" s="3"/>
      <c r="AH1305" s="3"/>
      <c r="AI1305" s="3"/>
      <c r="AJ1305" s="3"/>
      <c r="AK1305" s="3"/>
      <c r="AL1305" s="3"/>
      <c r="AM1305" s="3"/>
      <c r="AN1305" s="3"/>
      <c r="AO1305" s="3"/>
      <c r="AP1305" s="3"/>
      <c r="AQ1305" s="3"/>
      <c r="AR1305" s="3"/>
      <c r="AS1305" s="3"/>
      <c r="AT1305" s="3"/>
      <c r="AU1305" s="3"/>
      <c r="AV1305" s="3"/>
      <c r="AW1305" s="3"/>
      <c r="AX1305" s="3"/>
      <c r="AY1305" s="3"/>
      <c r="AZ1305" s="3"/>
      <c r="BA1305" s="3"/>
      <c r="BB1305" s="3"/>
      <c r="BC1305" s="3"/>
      <c r="BD1305" s="3"/>
      <c r="BE1305" s="3"/>
      <c r="BF1305" s="3"/>
      <c r="BG1305" s="3"/>
      <c r="BH1305" s="3"/>
      <c r="BI1305" s="3"/>
      <c r="BJ1305" s="3"/>
      <c r="BK1305" s="3"/>
      <c r="BL1305" s="3"/>
      <c r="BM1305" s="3"/>
      <c r="BN1305" s="3"/>
      <c r="BO1305" s="3"/>
      <c r="BP1305" s="3"/>
      <c r="BQ1305" s="3"/>
      <c r="BR1305" s="3"/>
      <c r="BS1305" s="3"/>
      <c r="BT1305" s="3"/>
      <c r="BU1305" s="3"/>
      <c r="BV1305" s="3"/>
      <c r="BW1305" s="3"/>
      <c r="BX1305" s="3"/>
      <c r="BY1305" s="3"/>
      <c r="BZ1305" s="3"/>
    </row>
    <row r="1306">
      <c r="A1306" s="20"/>
      <c r="B1306" s="20"/>
      <c r="C1306" s="3"/>
      <c r="D1306" s="3"/>
      <c r="E1306" s="3"/>
      <c r="F1306" s="3"/>
      <c r="G1306" s="3"/>
      <c r="H1306" s="3"/>
      <c r="I1306" s="3"/>
      <c r="J1306" s="3"/>
      <c r="K1306" s="3"/>
      <c r="L1306" s="3"/>
      <c r="M1306" s="3"/>
      <c r="N1306" s="3"/>
      <c r="O1306" s="3"/>
      <c r="P1306" s="3"/>
      <c r="Q1306" s="3"/>
      <c r="R1306" s="3"/>
      <c r="S1306" s="3"/>
      <c r="T1306" s="3"/>
      <c r="U1306" s="3"/>
      <c r="V1306" s="3"/>
      <c r="W1306" s="3"/>
      <c r="X1306" s="3"/>
      <c r="Y1306" s="3"/>
      <c r="Z1306" s="3"/>
      <c r="AA1306" s="3"/>
      <c r="AB1306" s="3"/>
      <c r="AC1306" s="3"/>
      <c r="AD1306" s="3"/>
      <c r="AE1306" s="3"/>
      <c r="AF1306" s="3"/>
      <c r="AG1306" s="3"/>
      <c r="AH1306" s="3"/>
      <c r="AI1306" s="3"/>
      <c r="AJ1306" s="3"/>
      <c r="AK1306" s="3"/>
      <c r="AL1306" s="3"/>
      <c r="AM1306" s="3"/>
      <c r="AN1306" s="3"/>
      <c r="AO1306" s="3"/>
      <c r="AP1306" s="3"/>
      <c r="AQ1306" s="3"/>
      <c r="AR1306" s="3"/>
      <c r="AS1306" s="3"/>
      <c r="AT1306" s="3"/>
      <c r="AU1306" s="3"/>
      <c r="AV1306" s="3"/>
      <c r="AW1306" s="3"/>
      <c r="AX1306" s="3"/>
      <c r="AY1306" s="3"/>
      <c r="AZ1306" s="3"/>
      <c r="BA1306" s="3"/>
      <c r="BB1306" s="3"/>
      <c r="BC1306" s="3"/>
      <c r="BD1306" s="3"/>
      <c r="BE1306" s="3"/>
      <c r="BF1306" s="3"/>
      <c r="BG1306" s="3"/>
      <c r="BH1306" s="3"/>
      <c r="BI1306" s="3"/>
      <c r="BJ1306" s="3"/>
      <c r="BK1306" s="3"/>
      <c r="BL1306" s="3"/>
      <c r="BM1306" s="3"/>
      <c r="BN1306" s="3"/>
      <c r="BO1306" s="3"/>
      <c r="BP1306" s="3"/>
      <c r="BQ1306" s="3"/>
      <c r="BR1306" s="3"/>
      <c r="BS1306" s="3"/>
      <c r="BT1306" s="3"/>
      <c r="BU1306" s="3"/>
      <c r="BV1306" s="3"/>
      <c r="BW1306" s="3"/>
      <c r="BX1306" s="3"/>
      <c r="BY1306" s="3"/>
      <c r="BZ1306" s="3"/>
    </row>
    <row r="1307">
      <c r="A1307" s="20"/>
      <c r="B1307" s="20"/>
      <c r="C1307" s="3"/>
      <c r="D1307" s="3"/>
      <c r="E1307" s="3"/>
      <c r="F1307" s="3"/>
      <c r="G1307" s="3"/>
      <c r="H1307" s="3"/>
      <c r="I1307" s="3"/>
      <c r="J1307" s="3"/>
      <c r="K1307" s="3"/>
      <c r="L1307" s="3"/>
      <c r="M1307" s="3"/>
      <c r="N1307" s="3"/>
      <c r="O1307" s="3"/>
      <c r="P1307" s="3"/>
      <c r="Q1307" s="3"/>
      <c r="R1307" s="3"/>
      <c r="S1307" s="3"/>
      <c r="T1307" s="3"/>
      <c r="U1307" s="3"/>
      <c r="V1307" s="3"/>
      <c r="W1307" s="3"/>
      <c r="X1307" s="3"/>
      <c r="Y1307" s="3"/>
      <c r="Z1307" s="3"/>
      <c r="AA1307" s="3"/>
      <c r="AB1307" s="3"/>
      <c r="AC1307" s="3"/>
      <c r="AD1307" s="3"/>
      <c r="AE1307" s="3"/>
      <c r="AF1307" s="3"/>
      <c r="AG1307" s="3"/>
      <c r="AH1307" s="3"/>
      <c r="AI1307" s="3"/>
      <c r="AJ1307" s="3"/>
      <c r="AK1307" s="3"/>
      <c r="AL1307" s="3"/>
      <c r="AM1307" s="3"/>
      <c r="AN1307" s="3"/>
      <c r="AO1307" s="3"/>
      <c r="AP1307" s="3"/>
      <c r="AQ1307" s="3"/>
      <c r="AR1307" s="3"/>
      <c r="AS1307" s="3"/>
      <c r="AT1307" s="3"/>
      <c r="AU1307" s="3"/>
      <c r="AV1307" s="3"/>
      <c r="AW1307" s="3"/>
      <c r="AX1307" s="3"/>
      <c r="AY1307" s="3"/>
      <c r="AZ1307" s="3"/>
      <c r="BA1307" s="3"/>
      <c r="BB1307" s="3"/>
      <c r="BC1307" s="3"/>
      <c r="BD1307" s="3"/>
      <c r="BE1307" s="3"/>
      <c r="BF1307" s="3"/>
      <c r="BG1307" s="3"/>
      <c r="BH1307" s="3"/>
      <c r="BI1307" s="3"/>
      <c r="BJ1307" s="3"/>
      <c r="BK1307" s="3"/>
      <c r="BL1307" s="3"/>
      <c r="BM1307" s="3"/>
      <c r="BN1307" s="3"/>
      <c r="BO1307" s="3"/>
      <c r="BP1307" s="3"/>
      <c r="BQ1307" s="3"/>
      <c r="BR1307" s="3"/>
      <c r="BS1307" s="3"/>
      <c r="BT1307" s="3"/>
      <c r="BU1307" s="3"/>
      <c r="BV1307" s="3"/>
      <c r="BW1307" s="3"/>
      <c r="BX1307" s="3"/>
      <c r="BY1307" s="3"/>
      <c r="BZ1307" s="3"/>
    </row>
    <row r="1308">
      <c r="A1308" s="20"/>
      <c r="B1308" s="20"/>
      <c r="C1308" s="3"/>
      <c r="D1308" s="3"/>
      <c r="E1308" s="3"/>
      <c r="F1308" s="3"/>
      <c r="G1308" s="3"/>
      <c r="H1308" s="3"/>
      <c r="I1308" s="3"/>
      <c r="J1308" s="3"/>
      <c r="K1308" s="3"/>
      <c r="L1308" s="3"/>
      <c r="M1308" s="3"/>
      <c r="N1308" s="3"/>
      <c r="O1308" s="3"/>
      <c r="P1308" s="3"/>
      <c r="Q1308" s="3"/>
      <c r="R1308" s="3"/>
      <c r="S1308" s="3"/>
      <c r="T1308" s="3"/>
      <c r="U1308" s="3"/>
      <c r="V1308" s="3"/>
      <c r="W1308" s="3"/>
      <c r="X1308" s="3"/>
      <c r="Y1308" s="3"/>
      <c r="Z1308" s="3"/>
      <c r="AA1308" s="3"/>
      <c r="AB1308" s="3"/>
      <c r="AC1308" s="3"/>
      <c r="AD1308" s="3"/>
      <c r="AE1308" s="3"/>
      <c r="AF1308" s="3"/>
      <c r="AG1308" s="3"/>
      <c r="AH1308" s="3"/>
      <c r="AI1308" s="3"/>
      <c r="AJ1308" s="3"/>
      <c r="AK1308" s="3"/>
      <c r="AL1308" s="3"/>
      <c r="AM1308" s="3"/>
      <c r="AN1308" s="3"/>
      <c r="AO1308" s="3"/>
      <c r="AP1308" s="3"/>
      <c r="AQ1308" s="3"/>
      <c r="AR1308" s="3"/>
      <c r="AS1308" s="3"/>
      <c r="AT1308" s="3"/>
      <c r="AU1308" s="3"/>
      <c r="AV1308" s="3"/>
      <c r="AW1308" s="3"/>
      <c r="AX1308" s="3"/>
      <c r="AY1308" s="3"/>
      <c r="AZ1308" s="3"/>
      <c r="BA1308" s="3"/>
      <c r="BB1308" s="3"/>
      <c r="BC1308" s="3"/>
      <c r="BD1308" s="3"/>
      <c r="BE1308" s="3"/>
      <c r="BF1308" s="3"/>
      <c r="BG1308" s="3"/>
      <c r="BH1308" s="3"/>
      <c r="BI1308" s="3"/>
      <c r="BJ1308" s="3"/>
      <c r="BK1308" s="3"/>
      <c r="BL1308" s="3"/>
      <c r="BM1308" s="3"/>
      <c r="BN1308" s="3"/>
      <c r="BO1308" s="3"/>
      <c r="BP1308" s="3"/>
      <c r="BQ1308" s="3"/>
      <c r="BR1308" s="3"/>
      <c r="BS1308" s="3"/>
      <c r="BT1308" s="3"/>
      <c r="BU1308" s="3"/>
      <c r="BV1308" s="3"/>
      <c r="BW1308" s="3"/>
      <c r="BX1308" s="3"/>
      <c r="BY1308" s="3"/>
      <c r="BZ1308" s="3"/>
    </row>
    <row r="1309">
      <c r="A1309" s="20"/>
      <c r="B1309" s="20"/>
      <c r="C1309" s="3"/>
      <c r="D1309" s="3"/>
      <c r="E1309" s="3"/>
      <c r="F1309" s="3"/>
      <c r="G1309" s="3"/>
      <c r="H1309" s="3"/>
      <c r="I1309" s="3"/>
      <c r="J1309" s="3"/>
      <c r="K1309" s="3"/>
      <c r="L1309" s="3"/>
      <c r="M1309" s="3"/>
      <c r="N1309" s="3"/>
      <c r="O1309" s="3"/>
      <c r="P1309" s="3"/>
      <c r="Q1309" s="3"/>
      <c r="R1309" s="3"/>
      <c r="S1309" s="3"/>
      <c r="T1309" s="3"/>
      <c r="U1309" s="3"/>
      <c r="V1309" s="3"/>
      <c r="W1309" s="3"/>
      <c r="X1309" s="3"/>
      <c r="Y1309" s="3"/>
      <c r="Z1309" s="3"/>
      <c r="AA1309" s="3"/>
      <c r="AB1309" s="3"/>
      <c r="AC1309" s="3"/>
      <c r="AD1309" s="3"/>
      <c r="AE1309" s="3"/>
      <c r="AF1309" s="3"/>
      <c r="AG1309" s="3"/>
      <c r="AH1309" s="3"/>
      <c r="AI1309" s="3"/>
      <c r="AJ1309" s="3"/>
      <c r="AK1309" s="3"/>
      <c r="AL1309" s="3"/>
      <c r="AM1309" s="3"/>
      <c r="AN1309" s="3"/>
      <c r="AO1309" s="3"/>
      <c r="AP1309" s="3"/>
      <c r="AQ1309" s="3"/>
      <c r="AR1309" s="3"/>
      <c r="AS1309" s="3"/>
      <c r="AT1309" s="3"/>
      <c r="AU1309" s="3"/>
      <c r="AV1309" s="3"/>
      <c r="AW1309" s="3"/>
      <c r="AX1309" s="3"/>
      <c r="AY1309" s="3"/>
      <c r="AZ1309" s="3"/>
      <c r="BA1309" s="3"/>
      <c r="BB1309" s="3"/>
      <c r="BC1309" s="3"/>
      <c r="BD1309" s="3"/>
      <c r="BE1309" s="3"/>
      <c r="BF1309" s="3"/>
      <c r="BG1309" s="3"/>
      <c r="BH1309" s="3"/>
      <c r="BI1309" s="3"/>
      <c r="BJ1309" s="3"/>
      <c r="BK1309" s="3"/>
      <c r="BL1309" s="3"/>
      <c r="BM1309" s="3"/>
      <c r="BN1309" s="3"/>
      <c r="BO1309" s="3"/>
      <c r="BP1309" s="3"/>
      <c r="BQ1309" s="3"/>
      <c r="BR1309" s="3"/>
      <c r="BS1309" s="3"/>
      <c r="BT1309" s="3"/>
      <c r="BU1309" s="3"/>
      <c r="BV1309" s="3"/>
      <c r="BW1309" s="3"/>
      <c r="BX1309" s="3"/>
      <c r="BY1309" s="3"/>
      <c r="BZ1309" s="3"/>
    </row>
    <row r="1310">
      <c r="A1310" s="20"/>
      <c r="B1310" s="20"/>
      <c r="C1310" s="3"/>
      <c r="D1310" s="3"/>
      <c r="E1310" s="3"/>
      <c r="F1310" s="3"/>
      <c r="G1310" s="3"/>
      <c r="H1310" s="3"/>
      <c r="I1310" s="3"/>
      <c r="J1310" s="3"/>
      <c r="K1310" s="3"/>
      <c r="L1310" s="3"/>
      <c r="M1310" s="3"/>
      <c r="N1310" s="3"/>
      <c r="O1310" s="3"/>
      <c r="P1310" s="3"/>
      <c r="Q1310" s="3"/>
      <c r="R1310" s="3"/>
      <c r="S1310" s="3"/>
      <c r="T1310" s="3"/>
      <c r="U1310" s="3"/>
      <c r="V1310" s="3"/>
      <c r="W1310" s="3"/>
      <c r="X1310" s="3"/>
      <c r="Y1310" s="3"/>
      <c r="Z1310" s="3"/>
      <c r="AA1310" s="3"/>
      <c r="AB1310" s="3"/>
      <c r="AC1310" s="3"/>
      <c r="AD1310" s="3"/>
      <c r="AE1310" s="3"/>
      <c r="AF1310" s="3"/>
      <c r="AG1310" s="3"/>
      <c r="AH1310" s="3"/>
      <c r="AI1310" s="3"/>
      <c r="AJ1310" s="3"/>
      <c r="AK1310" s="3"/>
      <c r="AL1310" s="3"/>
      <c r="AM1310" s="3"/>
      <c r="AN1310" s="3"/>
      <c r="AO1310" s="3"/>
      <c r="AP1310" s="3"/>
      <c r="AQ1310" s="3"/>
      <c r="AR1310" s="3"/>
      <c r="AS1310" s="3"/>
      <c r="AT1310" s="3"/>
      <c r="AU1310" s="3"/>
      <c r="AV1310" s="3"/>
      <c r="AW1310" s="3"/>
      <c r="AX1310" s="3"/>
      <c r="AY1310" s="3"/>
      <c r="AZ1310" s="3"/>
      <c r="BA1310" s="3"/>
      <c r="BB1310" s="3"/>
      <c r="BC1310" s="3"/>
      <c r="BD1310" s="3"/>
      <c r="BE1310" s="3"/>
      <c r="BF1310" s="3"/>
      <c r="BG1310" s="3"/>
      <c r="BH1310" s="3"/>
      <c r="BI1310" s="3"/>
      <c r="BJ1310" s="3"/>
      <c r="BK1310" s="3"/>
      <c r="BL1310" s="3"/>
      <c r="BM1310" s="3"/>
      <c r="BN1310" s="3"/>
      <c r="BO1310" s="3"/>
      <c r="BP1310" s="3"/>
      <c r="BQ1310" s="3"/>
      <c r="BR1310" s="3"/>
      <c r="BS1310" s="3"/>
      <c r="BT1310" s="3"/>
      <c r="BU1310" s="3"/>
      <c r="BV1310" s="3"/>
      <c r="BW1310" s="3"/>
      <c r="BX1310" s="3"/>
      <c r="BY1310" s="3"/>
      <c r="BZ1310" s="3"/>
    </row>
    <row r="1311">
      <c r="A1311" s="20"/>
      <c r="B1311" s="20"/>
      <c r="C1311" s="3"/>
      <c r="D1311" s="3"/>
      <c r="E1311" s="3"/>
      <c r="F1311" s="3"/>
      <c r="G1311" s="3"/>
      <c r="H1311" s="3"/>
      <c r="I1311" s="3"/>
      <c r="J1311" s="3"/>
      <c r="K1311" s="3"/>
      <c r="L1311" s="3"/>
      <c r="M1311" s="3"/>
      <c r="N1311" s="3"/>
      <c r="O1311" s="3"/>
      <c r="P1311" s="3"/>
      <c r="Q1311" s="3"/>
      <c r="R1311" s="3"/>
      <c r="S1311" s="3"/>
      <c r="T1311" s="3"/>
      <c r="U1311" s="3"/>
      <c r="V1311" s="3"/>
      <c r="W1311" s="3"/>
      <c r="X1311" s="3"/>
      <c r="Y1311" s="3"/>
      <c r="Z1311" s="3"/>
      <c r="AA1311" s="3"/>
      <c r="AB1311" s="3"/>
      <c r="AC1311" s="3"/>
      <c r="AD1311" s="3"/>
      <c r="AE1311" s="3"/>
      <c r="AF1311" s="3"/>
      <c r="AG1311" s="3"/>
      <c r="AH1311" s="3"/>
      <c r="AI1311" s="3"/>
      <c r="AJ1311" s="3"/>
      <c r="AK1311" s="3"/>
      <c r="AL1311" s="3"/>
      <c r="AM1311" s="3"/>
      <c r="AN1311" s="3"/>
      <c r="AO1311" s="3"/>
      <c r="AP1311" s="3"/>
      <c r="AQ1311" s="3"/>
      <c r="AR1311" s="3"/>
      <c r="AS1311" s="3"/>
      <c r="AT1311" s="3"/>
      <c r="AU1311" s="3"/>
      <c r="AV1311" s="3"/>
      <c r="AW1311" s="3"/>
      <c r="AX1311" s="3"/>
      <c r="AY1311" s="3"/>
      <c r="AZ1311" s="3"/>
      <c r="BA1311" s="3"/>
      <c r="BB1311" s="3"/>
      <c r="BC1311" s="3"/>
      <c r="BD1311" s="3"/>
      <c r="BE1311" s="3"/>
      <c r="BF1311" s="3"/>
      <c r="BG1311" s="3"/>
      <c r="BH1311" s="3"/>
      <c r="BI1311" s="3"/>
      <c r="BJ1311" s="3"/>
      <c r="BK1311" s="3"/>
      <c r="BL1311" s="3"/>
      <c r="BM1311" s="3"/>
      <c r="BN1311" s="3"/>
      <c r="BO1311" s="3"/>
      <c r="BP1311" s="3"/>
      <c r="BQ1311" s="3"/>
      <c r="BR1311" s="3"/>
      <c r="BS1311" s="3"/>
      <c r="BT1311" s="3"/>
      <c r="BU1311" s="3"/>
      <c r="BV1311" s="3"/>
      <c r="BW1311" s="3"/>
      <c r="BX1311" s="3"/>
      <c r="BY1311" s="3"/>
      <c r="BZ1311" s="3"/>
    </row>
    <row r="1312">
      <c r="A1312" s="20"/>
      <c r="B1312" s="20"/>
      <c r="C1312" s="3"/>
      <c r="D1312" s="3"/>
      <c r="E1312" s="3"/>
      <c r="F1312" s="3"/>
      <c r="G1312" s="3"/>
      <c r="H1312" s="3"/>
      <c r="I1312" s="3"/>
      <c r="J1312" s="3"/>
      <c r="K1312" s="3"/>
      <c r="L1312" s="3"/>
      <c r="M1312" s="3"/>
      <c r="N1312" s="3"/>
      <c r="O1312" s="3"/>
      <c r="P1312" s="3"/>
      <c r="Q1312" s="3"/>
      <c r="R1312" s="3"/>
      <c r="S1312" s="3"/>
      <c r="T1312" s="3"/>
      <c r="U1312" s="3"/>
      <c r="V1312" s="3"/>
      <c r="W1312" s="3"/>
      <c r="X1312" s="3"/>
      <c r="Y1312" s="3"/>
      <c r="Z1312" s="3"/>
      <c r="AA1312" s="3"/>
      <c r="AB1312" s="3"/>
      <c r="AC1312" s="3"/>
      <c r="AD1312" s="3"/>
      <c r="AE1312" s="3"/>
      <c r="AF1312" s="3"/>
      <c r="AG1312" s="3"/>
      <c r="AH1312" s="3"/>
      <c r="AI1312" s="3"/>
      <c r="AJ1312" s="3"/>
      <c r="AK1312" s="3"/>
      <c r="AL1312" s="3"/>
      <c r="AM1312" s="3"/>
      <c r="AN1312" s="3"/>
      <c r="AO1312" s="3"/>
      <c r="AP1312" s="3"/>
      <c r="AQ1312" s="3"/>
      <c r="AR1312" s="3"/>
      <c r="AS1312" s="3"/>
      <c r="AT1312" s="3"/>
      <c r="AU1312" s="3"/>
      <c r="AV1312" s="3"/>
      <c r="AW1312" s="3"/>
      <c r="AX1312" s="3"/>
      <c r="AY1312" s="3"/>
      <c r="AZ1312" s="3"/>
      <c r="BA1312" s="3"/>
      <c r="BB1312" s="3"/>
      <c r="BC1312" s="3"/>
      <c r="BD1312" s="3"/>
      <c r="BE1312" s="3"/>
      <c r="BF1312" s="3"/>
      <c r="BG1312" s="3"/>
      <c r="BH1312" s="3"/>
      <c r="BI1312" s="3"/>
      <c r="BJ1312" s="3"/>
      <c r="BK1312" s="3"/>
      <c r="BL1312" s="3"/>
      <c r="BM1312" s="3"/>
      <c r="BN1312" s="3"/>
      <c r="BO1312" s="3"/>
      <c r="BP1312" s="3"/>
      <c r="BQ1312" s="3"/>
      <c r="BR1312" s="3"/>
      <c r="BS1312" s="3"/>
      <c r="BT1312" s="3"/>
      <c r="BU1312" s="3"/>
      <c r="BV1312" s="3"/>
      <c r="BW1312" s="3"/>
      <c r="BX1312" s="3"/>
      <c r="BY1312" s="3"/>
      <c r="BZ1312" s="3"/>
    </row>
    <row r="1313">
      <c r="A1313" s="20"/>
      <c r="B1313" s="20"/>
      <c r="C1313" s="3"/>
      <c r="D1313" s="3"/>
      <c r="E1313" s="3"/>
      <c r="F1313" s="3"/>
      <c r="G1313" s="3"/>
      <c r="H1313" s="3"/>
      <c r="I1313" s="3"/>
      <c r="J1313" s="3"/>
      <c r="K1313" s="3"/>
      <c r="L1313" s="3"/>
      <c r="M1313" s="3"/>
      <c r="N1313" s="3"/>
      <c r="O1313" s="3"/>
      <c r="P1313" s="3"/>
      <c r="Q1313" s="3"/>
      <c r="R1313" s="3"/>
      <c r="S1313" s="3"/>
      <c r="T1313" s="3"/>
      <c r="U1313" s="3"/>
      <c r="V1313" s="3"/>
      <c r="W1313" s="3"/>
      <c r="X1313" s="3"/>
      <c r="Y1313" s="3"/>
      <c r="Z1313" s="3"/>
      <c r="AA1313" s="3"/>
      <c r="AB1313" s="3"/>
      <c r="AC1313" s="3"/>
      <c r="AD1313" s="3"/>
      <c r="AE1313" s="3"/>
      <c r="AF1313" s="3"/>
      <c r="AG1313" s="3"/>
      <c r="AH1313" s="3"/>
      <c r="AI1313" s="3"/>
      <c r="AJ1313" s="3"/>
      <c r="AK1313" s="3"/>
      <c r="AL1313" s="3"/>
      <c r="AM1313" s="3"/>
      <c r="AN1313" s="3"/>
      <c r="AO1313" s="3"/>
      <c r="AP1313" s="3"/>
      <c r="AQ1313" s="3"/>
      <c r="AR1313" s="3"/>
      <c r="AS1313" s="3"/>
      <c r="AT1313" s="3"/>
      <c r="AU1313" s="3"/>
      <c r="AV1313" s="3"/>
      <c r="AW1313" s="3"/>
      <c r="AX1313" s="3"/>
      <c r="AY1313" s="3"/>
      <c r="AZ1313" s="3"/>
      <c r="BA1313" s="3"/>
      <c r="BB1313" s="3"/>
      <c r="BC1313" s="3"/>
      <c r="BD1313" s="3"/>
      <c r="BE1313" s="3"/>
      <c r="BF1313" s="3"/>
      <c r="BG1313" s="3"/>
      <c r="BH1313" s="3"/>
      <c r="BI1313" s="3"/>
      <c r="BJ1313" s="3"/>
      <c r="BK1313" s="3"/>
      <c r="BL1313" s="3"/>
      <c r="BM1313" s="3"/>
      <c r="BN1313" s="3"/>
      <c r="BO1313" s="3"/>
      <c r="BP1313" s="3"/>
      <c r="BQ1313" s="3"/>
      <c r="BR1313" s="3"/>
      <c r="BS1313" s="3"/>
      <c r="BT1313" s="3"/>
      <c r="BU1313" s="3"/>
      <c r="BV1313" s="3"/>
      <c r="BW1313" s="3"/>
      <c r="BX1313" s="3"/>
      <c r="BY1313" s="3"/>
      <c r="BZ1313" s="3"/>
    </row>
    <row r="1314">
      <c r="A1314" s="20"/>
      <c r="B1314" s="20"/>
      <c r="C1314" s="3"/>
      <c r="D1314" s="3"/>
      <c r="E1314" s="3"/>
      <c r="F1314" s="3"/>
      <c r="G1314" s="3"/>
      <c r="H1314" s="3"/>
      <c r="I1314" s="3"/>
      <c r="J1314" s="3"/>
      <c r="K1314" s="3"/>
      <c r="L1314" s="3"/>
      <c r="M1314" s="3"/>
      <c r="N1314" s="3"/>
      <c r="O1314" s="3"/>
      <c r="P1314" s="3"/>
      <c r="Q1314" s="3"/>
      <c r="R1314" s="3"/>
      <c r="S1314" s="3"/>
      <c r="T1314" s="3"/>
      <c r="U1314" s="3"/>
      <c r="V1314" s="3"/>
      <c r="W1314" s="3"/>
      <c r="X1314" s="3"/>
      <c r="Y1314" s="3"/>
      <c r="Z1314" s="3"/>
      <c r="AA1314" s="3"/>
      <c r="AB1314" s="3"/>
      <c r="AC1314" s="3"/>
      <c r="AD1314" s="3"/>
      <c r="AE1314" s="3"/>
      <c r="AF1314" s="3"/>
      <c r="AG1314" s="3"/>
      <c r="AH1314" s="3"/>
      <c r="AI1314" s="3"/>
      <c r="AJ1314" s="3"/>
      <c r="AK1314" s="3"/>
      <c r="AL1314" s="3"/>
      <c r="AM1314" s="3"/>
      <c r="AN1314" s="3"/>
      <c r="AO1314" s="3"/>
      <c r="AP1314" s="3"/>
      <c r="AQ1314" s="3"/>
      <c r="AR1314" s="3"/>
      <c r="AS1314" s="3"/>
      <c r="AT1314" s="3"/>
      <c r="AU1314" s="3"/>
      <c r="AV1314" s="3"/>
      <c r="AW1314" s="3"/>
      <c r="AX1314" s="3"/>
      <c r="AY1314" s="3"/>
      <c r="AZ1314" s="3"/>
      <c r="BA1314" s="3"/>
      <c r="BB1314" s="3"/>
      <c r="BC1314" s="3"/>
      <c r="BD1314" s="3"/>
      <c r="BE1314" s="3"/>
      <c r="BF1314" s="3"/>
      <c r="BG1314" s="3"/>
      <c r="BH1314" s="3"/>
      <c r="BI1314" s="3"/>
      <c r="BJ1314" s="3"/>
      <c r="BK1314" s="3"/>
      <c r="BL1314" s="3"/>
      <c r="BM1314" s="3"/>
      <c r="BN1314" s="3"/>
      <c r="BO1314" s="3"/>
      <c r="BP1314" s="3"/>
      <c r="BQ1314" s="3"/>
      <c r="BR1314" s="3"/>
      <c r="BS1314" s="3"/>
      <c r="BT1314" s="3"/>
      <c r="BU1314" s="3"/>
      <c r="BV1314" s="3"/>
      <c r="BW1314" s="3"/>
      <c r="BX1314" s="3"/>
      <c r="BY1314" s="3"/>
      <c r="BZ1314" s="3"/>
    </row>
    <row r="1315">
      <c r="A1315" s="20"/>
      <c r="B1315" s="20"/>
      <c r="C1315" s="3"/>
      <c r="D1315" s="3"/>
      <c r="E1315" s="3"/>
      <c r="F1315" s="3"/>
      <c r="G1315" s="3"/>
      <c r="H1315" s="3"/>
      <c r="I1315" s="3"/>
      <c r="J1315" s="3"/>
      <c r="K1315" s="3"/>
      <c r="L1315" s="3"/>
      <c r="M1315" s="3"/>
      <c r="N1315" s="3"/>
      <c r="O1315" s="3"/>
      <c r="P1315" s="3"/>
      <c r="Q1315" s="3"/>
      <c r="R1315" s="3"/>
      <c r="S1315" s="3"/>
      <c r="T1315" s="3"/>
      <c r="U1315" s="3"/>
      <c r="V1315" s="3"/>
      <c r="W1315" s="3"/>
      <c r="X1315" s="3"/>
      <c r="Y1315" s="3"/>
      <c r="Z1315" s="3"/>
      <c r="AA1315" s="3"/>
      <c r="AB1315" s="3"/>
      <c r="AC1315" s="3"/>
      <c r="AD1315" s="3"/>
      <c r="AE1315" s="3"/>
      <c r="AF1315" s="3"/>
      <c r="AG1315" s="3"/>
      <c r="AH1315" s="3"/>
      <c r="AI1315" s="3"/>
      <c r="AJ1315" s="3"/>
      <c r="AK1315" s="3"/>
      <c r="AL1315" s="3"/>
      <c r="AM1315" s="3"/>
      <c r="AN1315" s="3"/>
      <c r="AO1315" s="3"/>
      <c r="AP1315" s="3"/>
      <c r="AQ1315" s="3"/>
      <c r="AR1315" s="3"/>
      <c r="AS1315" s="3"/>
      <c r="AT1315" s="3"/>
      <c r="AU1315" s="3"/>
      <c r="AV1315" s="3"/>
      <c r="AW1315" s="3"/>
      <c r="AX1315" s="3"/>
      <c r="AY1315" s="3"/>
      <c r="AZ1315" s="3"/>
      <c r="BA1315" s="3"/>
      <c r="BB1315" s="3"/>
      <c r="BC1315" s="3"/>
      <c r="BD1315" s="3"/>
      <c r="BE1315" s="3"/>
      <c r="BF1315" s="3"/>
      <c r="BG1315" s="3"/>
      <c r="BH1315" s="3"/>
      <c r="BI1315" s="3"/>
      <c r="BJ1315" s="3"/>
      <c r="BK1315" s="3"/>
      <c r="BL1315" s="3"/>
      <c r="BM1315" s="3"/>
      <c r="BN1315" s="3"/>
      <c r="BO1315" s="3"/>
      <c r="BP1315" s="3"/>
      <c r="BQ1315" s="3"/>
      <c r="BR1315" s="3"/>
      <c r="BS1315" s="3"/>
      <c r="BT1315" s="3"/>
      <c r="BU1315" s="3"/>
      <c r="BV1315" s="3"/>
      <c r="BW1315" s="3"/>
      <c r="BX1315" s="3"/>
      <c r="BY1315" s="3"/>
      <c r="BZ1315" s="3"/>
    </row>
    <row r="1316">
      <c r="A1316" s="20"/>
      <c r="B1316" s="20"/>
      <c r="C1316" s="3"/>
      <c r="D1316" s="3"/>
      <c r="E1316" s="3"/>
      <c r="F1316" s="3"/>
      <c r="G1316" s="3"/>
      <c r="H1316" s="3"/>
      <c r="I1316" s="3"/>
      <c r="J1316" s="3"/>
      <c r="K1316" s="3"/>
      <c r="L1316" s="3"/>
      <c r="M1316" s="3"/>
      <c r="N1316" s="3"/>
      <c r="O1316" s="3"/>
      <c r="P1316" s="3"/>
      <c r="Q1316" s="3"/>
      <c r="R1316" s="3"/>
      <c r="S1316" s="3"/>
      <c r="T1316" s="3"/>
      <c r="U1316" s="3"/>
      <c r="V1316" s="3"/>
      <c r="W1316" s="3"/>
      <c r="X1316" s="3"/>
      <c r="Y1316" s="3"/>
      <c r="Z1316" s="3"/>
      <c r="AA1316" s="3"/>
      <c r="AB1316" s="3"/>
      <c r="AC1316" s="3"/>
      <c r="AD1316" s="3"/>
      <c r="AE1316" s="3"/>
      <c r="AF1316" s="3"/>
      <c r="AG1316" s="3"/>
      <c r="AH1316" s="3"/>
      <c r="AI1316" s="3"/>
      <c r="AJ1316" s="3"/>
      <c r="AK1316" s="3"/>
      <c r="AL1316" s="3"/>
      <c r="AM1316" s="3"/>
      <c r="AN1316" s="3"/>
      <c r="AO1316" s="3"/>
      <c r="AP1316" s="3"/>
      <c r="AQ1316" s="3"/>
      <c r="AR1316" s="3"/>
      <c r="AS1316" s="3"/>
      <c r="AT1316" s="3"/>
      <c r="AU1316" s="3"/>
      <c r="AV1316" s="3"/>
      <c r="AW1316" s="3"/>
      <c r="AX1316" s="3"/>
      <c r="AY1316" s="3"/>
      <c r="AZ1316" s="3"/>
      <c r="BA1316" s="3"/>
      <c r="BB1316" s="3"/>
      <c r="BC1316" s="3"/>
      <c r="BD1316" s="3"/>
      <c r="BE1316" s="3"/>
      <c r="BF1316" s="3"/>
      <c r="BG1316" s="3"/>
      <c r="BH1316" s="3"/>
      <c r="BI1316" s="3"/>
      <c r="BJ1316" s="3"/>
      <c r="BK1316" s="3"/>
      <c r="BL1316" s="3"/>
      <c r="BM1316" s="3"/>
      <c r="BN1316" s="3"/>
      <c r="BO1316" s="3"/>
      <c r="BP1316" s="3"/>
      <c r="BQ1316" s="3"/>
      <c r="BR1316" s="3"/>
      <c r="BS1316" s="3"/>
      <c r="BT1316" s="3"/>
      <c r="BU1316" s="3"/>
      <c r="BV1316" s="3"/>
      <c r="BW1316" s="3"/>
      <c r="BX1316" s="3"/>
      <c r="BY1316" s="3"/>
      <c r="BZ1316" s="3"/>
    </row>
    <row r="1317">
      <c r="A1317" s="20"/>
      <c r="B1317" s="20"/>
      <c r="C1317" s="3"/>
      <c r="D1317" s="3"/>
      <c r="E1317" s="3"/>
      <c r="F1317" s="3"/>
      <c r="G1317" s="3"/>
      <c r="H1317" s="3"/>
      <c r="I1317" s="3"/>
      <c r="J1317" s="3"/>
      <c r="K1317" s="3"/>
      <c r="L1317" s="3"/>
      <c r="M1317" s="3"/>
      <c r="N1317" s="3"/>
      <c r="O1317" s="3"/>
      <c r="P1317" s="3"/>
      <c r="Q1317" s="3"/>
      <c r="R1317" s="3"/>
      <c r="S1317" s="3"/>
      <c r="T1317" s="3"/>
      <c r="U1317" s="3"/>
      <c r="V1317" s="3"/>
      <c r="W1317" s="3"/>
      <c r="X1317" s="3"/>
      <c r="Y1317" s="3"/>
      <c r="Z1317" s="3"/>
      <c r="AA1317" s="3"/>
      <c r="AB1317" s="3"/>
      <c r="AC1317" s="3"/>
      <c r="AD1317" s="3"/>
      <c r="AE1317" s="3"/>
      <c r="AF1317" s="3"/>
      <c r="AG1317" s="3"/>
      <c r="AH1317" s="3"/>
      <c r="AI1317" s="3"/>
      <c r="AJ1317" s="3"/>
      <c r="AK1317" s="3"/>
      <c r="AL1317" s="3"/>
      <c r="AM1317" s="3"/>
      <c r="AN1317" s="3"/>
      <c r="AO1317" s="3"/>
      <c r="AP1317" s="3"/>
      <c r="AQ1317" s="3"/>
      <c r="AR1317" s="3"/>
      <c r="AS1317" s="3"/>
      <c r="AT1317" s="3"/>
      <c r="AU1317" s="3"/>
      <c r="AV1317" s="3"/>
      <c r="AW1317" s="3"/>
      <c r="AX1317" s="3"/>
      <c r="AY1317" s="3"/>
      <c r="AZ1317" s="3"/>
      <c r="BA1317" s="3"/>
      <c r="BB1317" s="3"/>
      <c r="BC1317" s="3"/>
      <c r="BD1317" s="3"/>
      <c r="BE1317" s="3"/>
      <c r="BF1317" s="3"/>
      <c r="BG1317" s="3"/>
      <c r="BH1317" s="3"/>
      <c r="BI1317" s="3"/>
      <c r="BJ1317" s="3"/>
      <c r="BK1317" s="3"/>
      <c r="BL1317" s="3"/>
      <c r="BM1317" s="3"/>
      <c r="BN1317" s="3"/>
      <c r="BO1317" s="3"/>
      <c r="BP1317" s="3"/>
      <c r="BQ1317" s="3"/>
      <c r="BR1317" s="3"/>
      <c r="BS1317" s="3"/>
      <c r="BT1317" s="3"/>
      <c r="BU1317" s="3"/>
      <c r="BV1317" s="3"/>
      <c r="BW1317" s="3"/>
      <c r="BX1317" s="3"/>
      <c r="BY1317" s="3"/>
      <c r="BZ1317" s="3"/>
    </row>
    <row r="1318">
      <c r="A1318" s="20"/>
      <c r="B1318" s="20"/>
      <c r="C1318" s="3"/>
      <c r="D1318" s="3"/>
      <c r="E1318" s="3"/>
      <c r="F1318" s="3"/>
      <c r="G1318" s="3"/>
      <c r="H1318" s="3"/>
      <c r="I1318" s="3"/>
      <c r="J1318" s="3"/>
      <c r="K1318" s="3"/>
      <c r="L1318" s="3"/>
      <c r="M1318" s="3"/>
      <c r="N1318" s="3"/>
      <c r="O1318" s="3"/>
      <c r="P1318" s="3"/>
      <c r="Q1318" s="3"/>
      <c r="R1318" s="3"/>
      <c r="S1318" s="3"/>
      <c r="T1318" s="3"/>
      <c r="U1318" s="3"/>
      <c r="V1318" s="3"/>
      <c r="W1318" s="3"/>
      <c r="X1318" s="3"/>
      <c r="Y1318" s="3"/>
      <c r="Z1318" s="3"/>
      <c r="AA1318" s="3"/>
      <c r="AB1318" s="3"/>
      <c r="AC1318" s="3"/>
      <c r="AD1318" s="3"/>
      <c r="AE1318" s="3"/>
      <c r="AF1318" s="3"/>
      <c r="AG1318" s="3"/>
      <c r="AH1318" s="3"/>
      <c r="AI1318" s="3"/>
      <c r="AJ1318" s="3"/>
      <c r="AK1318" s="3"/>
      <c r="AL1318" s="3"/>
      <c r="AM1318" s="3"/>
      <c r="AN1318" s="3"/>
      <c r="AO1318" s="3"/>
      <c r="AP1318" s="3"/>
      <c r="AQ1318" s="3"/>
      <c r="AR1318" s="3"/>
      <c r="AS1318" s="3"/>
      <c r="AT1318" s="3"/>
      <c r="AU1318" s="3"/>
      <c r="AV1318" s="3"/>
      <c r="AW1318" s="3"/>
      <c r="AX1318" s="3"/>
      <c r="AY1318" s="3"/>
      <c r="AZ1318" s="3"/>
      <c r="BA1318" s="3"/>
      <c r="BB1318" s="3"/>
      <c r="BC1318" s="3"/>
      <c r="BD1318" s="3"/>
      <c r="BE1318" s="3"/>
      <c r="BF1318" s="3"/>
      <c r="BG1318" s="3"/>
      <c r="BH1318" s="3"/>
      <c r="BI1318" s="3"/>
      <c r="BJ1318" s="3"/>
      <c r="BK1318" s="3"/>
      <c r="BL1318" s="3"/>
      <c r="BM1318" s="3"/>
      <c r="BN1318" s="3"/>
      <c r="BO1318" s="3"/>
      <c r="BP1318" s="3"/>
      <c r="BQ1318" s="3"/>
      <c r="BR1318" s="3"/>
      <c r="BS1318" s="3"/>
      <c r="BT1318" s="3"/>
      <c r="BU1318" s="3"/>
      <c r="BV1318" s="3"/>
      <c r="BW1318" s="3"/>
      <c r="BX1318" s="3"/>
      <c r="BY1318" s="3"/>
      <c r="BZ1318" s="3"/>
    </row>
    <row r="1319">
      <c r="A1319" s="20"/>
      <c r="B1319" s="20"/>
      <c r="C1319" s="3"/>
      <c r="D1319" s="3"/>
      <c r="E1319" s="3"/>
      <c r="F1319" s="3"/>
      <c r="G1319" s="3"/>
      <c r="H1319" s="3"/>
      <c r="I1319" s="3"/>
      <c r="J1319" s="3"/>
      <c r="K1319" s="3"/>
      <c r="L1319" s="3"/>
      <c r="M1319" s="3"/>
      <c r="N1319" s="3"/>
      <c r="O1319" s="3"/>
      <c r="P1319" s="3"/>
      <c r="Q1319" s="3"/>
      <c r="R1319" s="3"/>
      <c r="S1319" s="3"/>
      <c r="T1319" s="3"/>
      <c r="U1319" s="3"/>
      <c r="V1319" s="3"/>
      <c r="W1319" s="3"/>
      <c r="X1319" s="3"/>
      <c r="Y1319" s="3"/>
      <c r="Z1319" s="3"/>
      <c r="AA1319" s="3"/>
      <c r="AB1319" s="3"/>
      <c r="AC1319" s="3"/>
      <c r="AD1319" s="3"/>
      <c r="AE1319" s="3"/>
      <c r="AF1319" s="3"/>
      <c r="AG1319" s="3"/>
      <c r="AH1319" s="3"/>
      <c r="AI1319" s="3"/>
      <c r="AJ1319" s="3"/>
      <c r="AK1319" s="3"/>
      <c r="AL1319" s="3"/>
      <c r="AM1319" s="3"/>
      <c r="AN1319" s="3"/>
      <c r="AO1319" s="3"/>
      <c r="AP1319" s="3"/>
      <c r="AQ1319" s="3"/>
      <c r="AR1319" s="3"/>
      <c r="AS1319" s="3"/>
      <c r="AT1319" s="3"/>
      <c r="AU1319" s="3"/>
      <c r="AV1319" s="3"/>
      <c r="AW1319" s="3"/>
      <c r="AX1319" s="3"/>
      <c r="AY1319" s="3"/>
      <c r="AZ1319" s="3"/>
      <c r="BA1319" s="3"/>
      <c r="BB1319" s="3"/>
      <c r="BC1319" s="3"/>
      <c r="BD1319" s="3"/>
      <c r="BE1319" s="3"/>
      <c r="BF1319" s="3"/>
      <c r="BG1319" s="3"/>
      <c r="BH1319" s="3"/>
      <c r="BI1319" s="3"/>
      <c r="BJ1319" s="3"/>
      <c r="BK1319" s="3"/>
      <c r="BL1319" s="3"/>
      <c r="BM1319" s="3"/>
      <c r="BN1319" s="3"/>
      <c r="BO1319" s="3"/>
      <c r="BP1319" s="3"/>
      <c r="BQ1319" s="3"/>
      <c r="BR1319" s="3"/>
      <c r="BS1319" s="3"/>
      <c r="BT1319" s="3"/>
      <c r="BU1319" s="3"/>
      <c r="BV1319" s="3"/>
      <c r="BW1319" s="3"/>
      <c r="BX1319" s="3"/>
      <c r="BY1319" s="3"/>
      <c r="BZ1319" s="3"/>
    </row>
    <row r="1320">
      <c r="A1320" s="20"/>
      <c r="B1320" s="20"/>
      <c r="C1320" s="3"/>
      <c r="D1320" s="3"/>
      <c r="E1320" s="3"/>
      <c r="F1320" s="3"/>
      <c r="G1320" s="3"/>
      <c r="H1320" s="3"/>
      <c r="I1320" s="3"/>
      <c r="J1320" s="3"/>
      <c r="K1320" s="3"/>
      <c r="L1320" s="3"/>
      <c r="M1320" s="3"/>
      <c r="N1320" s="3"/>
      <c r="O1320" s="3"/>
      <c r="P1320" s="3"/>
      <c r="Q1320" s="3"/>
      <c r="R1320" s="3"/>
      <c r="S1320" s="3"/>
      <c r="T1320" s="3"/>
      <c r="U1320" s="3"/>
      <c r="V1320" s="3"/>
      <c r="W1320" s="3"/>
      <c r="X1320" s="3"/>
      <c r="Y1320" s="3"/>
      <c r="Z1320" s="3"/>
      <c r="AA1320" s="3"/>
      <c r="AB1320" s="3"/>
      <c r="AC1320" s="3"/>
      <c r="AD1320" s="3"/>
      <c r="AE1320" s="3"/>
      <c r="AF1320" s="3"/>
      <c r="AG1320" s="3"/>
      <c r="AH1320" s="3"/>
      <c r="AI1320" s="3"/>
      <c r="AJ1320" s="3"/>
      <c r="AK1320" s="3"/>
      <c r="AL1320" s="3"/>
      <c r="AM1320" s="3"/>
      <c r="AN1320" s="3"/>
      <c r="AO1320" s="3"/>
      <c r="AP1320" s="3"/>
      <c r="AQ1320" s="3"/>
      <c r="AR1320" s="3"/>
      <c r="AS1320" s="3"/>
      <c r="AT1320" s="3"/>
      <c r="AU1320" s="3"/>
      <c r="AV1320" s="3"/>
      <c r="AW1320" s="3"/>
      <c r="AX1320" s="3"/>
      <c r="AY1320" s="3"/>
      <c r="AZ1320" s="3"/>
      <c r="BA1320" s="3"/>
      <c r="BB1320" s="3"/>
      <c r="BC1320" s="3"/>
      <c r="BD1320" s="3"/>
      <c r="BE1320" s="3"/>
      <c r="BF1320" s="3"/>
      <c r="BG1320" s="3"/>
      <c r="BH1320" s="3"/>
      <c r="BI1320" s="3"/>
      <c r="BJ1320" s="3"/>
      <c r="BK1320" s="3"/>
      <c r="BL1320" s="3"/>
      <c r="BM1320" s="3"/>
      <c r="BN1320" s="3"/>
      <c r="BO1320" s="3"/>
      <c r="BP1320" s="3"/>
      <c r="BQ1320" s="3"/>
      <c r="BR1320" s="3"/>
      <c r="BS1320" s="3"/>
      <c r="BT1320" s="3"/>
      <c r="BU1320" s="3"/>
      <c r="BV1320" s="3"/>
      <c r="BW1320" s="3"/>
      <c r="BX1320" s="3"/>
      <c r="BY1320" s="3"/>
      <c r="BZ1320" s="3"/>
    </row>
    <row r="1321">
      <c r="A1321" s="20"/>
      <c r="B1321" s="20"/>
      <c r="C1321" s="3"/>
      <c r="D1321" s="3"/>
      <c r="E1321" s="3"/>
      <c r="F1321" s="3"/>
      <c r="G1321" s="3"/>
      <c r="H1321" s="3"/>
      <c r="I1321" s="3"/>
      <c r="J1321" s="3"/>
      <c r="K1321" s="3"/>
      <c r="L1321" s="3"/>
      <c r="M1321" s="3"/>
      <c r="N1321" s="3"/>
      <c r="O1321" s="3"/>
      <c r="P1321" s="3"/>
      <c r="Q1321" s="3"/>
      <c r="R1321" s="3"/>
      <c r="S1321" s="3"/>
      <c r="T1321" s="3"/>
      <c r="U1321" s="3"/>
      <c r="V1321" s="3"/>
      <c r="W1321" s="3"/>
      <c r="X1321" s="3"/>
      <c r="Y1321" s="3"/>
      <c r="Z1321" s="3"/>
      <c r="AA1321" s="3"/>
      <c r="AB1321" s="3"/>
      <c r="AC1321" s="3"/>
      <c r="AD1321" s="3"/>
      <c r="AE1321" s="3"/>
      <c r="AF1321" s="3"/>
      <c r="AG1321" s="3"/>
      <c r="AH1321" s="3"/>
      <c r="AI1321" s="3"/>
      <c r="AJ1321" s="3"/>
      <c r="AK1321" s="3"/>
      <c r="AL1321" s="3"/>
      <c r="AM1321" s="3"/>
      <c r="AN1321" s="3"/>
      <c r="AO1321" s="3"/>
      <c r="AP1321" s="3"/>
      <c r="AQ1321" s="3"/>
      <c r="AR1321" s="3"/>
      <c r="AS1321" s="3"/>
      <c r="AT1321" s="3"/>
      <c r="AU1321" s="3"/>
      <c r="AV1321" s="3"/>
      <c r="AW1321" s="3"/>
      <c r="AX1321" s="3"/>
      <c r="AY1321" s="3"/>
      <c r="AZ1321" s="3"/>
      <c r="BA1321" s="3"/>
      <c r="BB1321" s="3"/>
      <c r="BC1321" s="3"/>
      <c r="BD1321" s="3"/>
      <c r="BE1321" s="3"/>
      <c r="BF1321" s="3"/>
      <c r="BG1321" s="3"/>
      <c r="BH1321" s="3"/>
      <c r="BI1321" s="3"/>
      <c r="BJ1321" s="3"/>
      <c r="BK1321" s="3"/>
      <c r="BL1321" s="3"/>
      <c r="BM1321" s="3"/>
      <c r="BN1321" s="3"/>
      <c r="BO1321" s="3"/>
      <c r="BP1321" s="3"/>
      <c r="BQ1321" s="3"/>
      <c r="BR1321" s="3"/>
      <c r="BS1321" s="3"/>
      <c r="BT1321" s="3"/>
      <c r="BU1321" s="3"/>
      <c r="BV1321" s="3"/>
      <c r="BW1321" s="3"/>
      <c r="BX1321" s="3"/>
      <c r="BY1321" s="3"/>
      <c r="BZ1321" s="3"/>
    </row>
    <row r="1322">
      <c r="A1322" s="20"/>
      <c r="B1322" s="20"/>
      <c r="C1322" s="3"/>
      <c r="D1322" s="3"/>
      <c r="E1322" s="3"/>
      <c r="F1322" s="3"/>
      <c r="G1322" s="3"/>
      <c r="H1322" s="3"/>
      <c r="I1322" s="3"/>
      <c r="J1322" s="3"/>
      <c r="K1322" s="3"/>
      <c r="L1322" s="3"/>
      <c r="M1322" s="3"/>
      <c r="N1322" s="3"/>
      <c r="O1322" s="3"/>
      <c r="P1322" s="3"/>
      <c r="Q1322" s="3"/>
      <c r="R1322" s="3"/>
      <c r="S1322" s="3"/>
      <c r="T1322" s="3"/>
      <c r="U1322" s="3"/>
      <c r="V1322" s="3"/>
      <c r="W1322" s="3"/>
      <c r="X1322" s="3"/>
      <c r="Y1322" s="3"/>
      <c r="Z1322" s="3"/>
      <c r="AA1322" s="3"/>
      <c r="AB1322" s="3"/>
      <c r="AC1322" s="3"/>
      <c r="AD1322" s="3"/>
      <c r="AE1322" s="3"/>
      <c r="AF1322" s="3"/>
      <c r="AG1322" s="3"/>
      <c r="AH1322" s="3"/>
      <c r="AI1322" s="3"/>
      <c r="AJ1322" s="3"/>
      <c r="AK1322" s="3"/>
      <c r="AL1322" s="3"/>
      <c r="AM1322" s="3"/>
      <c r="AN1322" s="3"/>
      <c r="AO1322" s="3"/>
      <c r="AP1322" s="3"/>
      <c r="AQ1322" s="3"/>
      <c r="AR1322" s="3"/>
      <c r="AS1322" s="3"/>
      <c r="AT1322" s="3"/>
      <c r="AU1322" s="3"/>
      <c r="AV1322" s="3"/>
      <c r="AW1322" s="3"/>
      <c r="AX1322" s="3"/>
      <c r="AY1322" s="3"/>
      <c r="AZ1322" s="3"/>
      <c r="BA1322" s="3"/>
      <c r="BB1322" s="3"/>
      <c r="BC1322" s="3"/>
      <c r="BD1322" s="3"/>
      <c r="BE1322" s="3"/>
      <c r="BF1322" s="3"/>
      <c r="BG1322" s="3"/>
      <c r="BH1322" s="3"/>
      <c r="BI1322" s="3"/>
      <c r="BJ1322" s="3"/>
      <c r="BK1322" s="3"/>
      <c r="BL1322" s="3"/>
      <c r="BM1322" s="3"/>
      <c r="BN1322" s="3"/>
      <c r="BO1322" s="3"/>
      <c r="BP1322" s="3"/>
      <c r="BQ1322" s="3"/>
      <c r="BR1322" s="3"/>
      <c r="BS1322" s="3"/>
      <c r="BT1322" s="3"/>
      <c r="BU1322" s="3"/>
      <c r="BV1322" s="3"/>
      <c r="BW1322" s="3"/>
      <c r="BX1322" s="3"/>
      <c r="BY1322" s="3"/>
      <c r="BZ1322" s="3"/>
    </row>
    <row r="1323">
      <c r="A1323" s="20"/>
      <c r="B1323" s="20"/>
      <c r="C1323" s="3"/>
      <c r="D1323" s="3"/>
      <c r="E1323" s="3"/>
      <c r="F1323" s="3"/>
      <c r="G1323" s="3"/>
      <c r="H1323" s="3"/>
      <c r="I1323" s="3"/>
      <c r="J1323" s="3"/>
      <c r="K1323" s="3"/>
      <c r="L1323" s="3"/>
      <c r="M1323" s="3"/>
      <c r="N1323" s="3"/>
      <c r="O1323" s="3"/>
      <c r="P1323" s="3"/>
      <c r="Q1323" s="3"/>
      <c r="R1323" s="3"/>
      <c r="S1323" s="3"/>
      <c r="T1323" s="3"/>
      <c r="U1323" s="3"/>
      <c r="V1323" s="3"/>
      <c r="W1323" s="3"/>
      <c r="X1323" s="3"/>
      <c r="Y1323" s="3"/>
      <c r="Z1323" s="3"/>
      <c r="AA1323" s="3"/>
      <c r="AB1323" s="3"/>
      <c r="AC1323" s="3"/>
      <c r="AD1323" s="3"/>
      <c r="AE1323" s="3"/>
      <c r="AF1323" s="3"/>
      <c r="AG1323" s="3"/>
      <c r="AH1323" s="3"/>
      <c r="AI1323" s="3"/>
      <c r="AJ1323" s="3"/>
      <c r="AK1323" s="3"/>
      <c r="AL1323" s="3"/>
      <c r="AM1323" s="3"/>
      <c r="AN1323" s="3"/>
      <c r="AO1323" s="3"/>
      <c r="AP1323" s="3"/>
      <c r="AQ1323" s="3"/>
      <c r="AR1323" s="3"/>
      <c r="AS1323" s="3"/>
      <c r="AT1323" s="3"/>
      <c r="AU1323" s="3"/>
      <c r="AV1323" s="3"/>
      <c r="AW1323" s="3"/>
      <c r="AX1323" s="3"/>
      <c r="AY1323" s="3"/>
      <c r="AZ1323" s="3"/>
      <c r="BA1323" s="3"/>
      <c r="BB1323" s="3"/>
      <c r="BC1323" s="3"/>
      <c r="BD1323" s="3"/>
      <c r="BE1323" s="3"/>
      <c r="BF1323" s="3"/>
      <c r="BG1323" s="3"/>
      <c r="BH1323" s="3"/>
      <c r="BI1323" s="3"/>
      <c r="BJ1323" s="3"/>
      <c r="BK1323" s="3"/>
      <c r="BL1323" s="3"/>
      <c r="BM1323" s="3"/>
      <c r="BN1323" s="3"/>
      <c r="BO1323" s="3"/>
      <c r="BP1323" s="3"/>
      <c r="BQ1323" s="3"/>
      <c r="BR1323" s="3"/>
      <c r="BS1323" s="3"/>
      <c r="BT1323" s="3"/>
      <c r="BU1323" s="3"/>
      <c r="BV1323" s="3"/>
      <c r="BW1323" s="3"/>
      <c r="BX1323" s="3"/>
      <c r="BY1323" s="3"/>
      <c r="BZ1323" s="3"/>
    </row>
    <row r="1324">
      <c r="A1324" s="20"/>
      <c r="B1324" s="20"/>
      <c r="C1324" s="3"/>
      <c r="D1324" s="3"/>
      <c r="E1324" s="3"/>
      <c r="F1324" s="3"/>
      <c r="G1324" s="3"/>
      <c r="H1324" s="3"/>
      <c r="I1324" s="3"/>
      <c r="J1324" s="3"/>
      <c r="K1324" s="3"/>
      <c r="L1324" s="3"/>
      <c r="M1324" s="3"/>
      <c r="N1324" s="3"/>
      <c r="O1324" s="3"/>
      <c r="P1324" s="3"/>
      <c r="Q1324" s="3"/>
      <c r="R1324" s="3"/>
      <c r="S1324" s="3"/>
      <c r="T1324" s="3"/>
      <c r="U1324" s="3"/>
      <c r="V1324" s="3"/>
      <c r="W1324" s="3"/>
      <c r="X1324" s="3"/>
      <c r="Y1324" s="3"/>
      <c r="Z1324" s="3"/>
      <c r="AA1324" s="3"/>
      <c r="AB1324" s="3"/>
      <c r="AC1324" s="3"/>
      <c r="AD1324" s="3"/>
      <c r="AE1324" s="3"/>
      <c r="AF1324" s="3"/>
      <c r="AG1324" s="3"/>
      <c r="AH1324" s="3"/>
      <c r="AI1324" s="3"/>
      <c r="AJ1324" s="3"/>
      <c r="AK1324" s="3"/>
      <c r="AL1324" s="3"/>
      <c r="AM1324" s="3"/>
      <c r="AN1324" s="3"/>
      <c r="AO1324" s="3"/>
      <c r="AP1324" s="3"/>
      <c r="AQ1324" s="3"/>
      <c r="AR1324" s="3"/>
      <c r="AS1324" s="3"/>
      <c r="AT1324" s="3"/>
      <c r="AU1324" s="3"/>
      <c r="AV1324" s="3"/>
      <c r="AW1324" s="3"/>
      <c r="AX1324" s="3"/>
      <c r="AY1324" s="3"/>
      <c r="AZ1324" s="3"/>
      <c r="BA1324" s="3"/>
      <c r="BB1324" s="3"/>
      <c r="BC1324" s="3"/>
      <c r="BD1324" s="3"/>
      <c r="BE1324" s="3"/>
      <c r="BF1324" s="3"/>
      <c r="BG1324" s="3"/>
      <c r="BH1324" s="3"/>
      <c r="BI1324" s="3"/>
      <c r="BJ1324" s="3"/>
      <c r="BK1324" s="3"/>
      <c r="BL1324" s="3"/>
      <c r="BM1324" s="3"/>
      <c r="BN1324" s="3"/>
      <c r="BO1324" s="3"/>
      <c r="BP1324" s="3"/>
      <c r="BQ1324" s="3"/>
      <c r="BR1324" s="3"/>
      <c r="BS1324" s="3"/>
      <c r="BT1324" s="3"/>
      <c r="BU1324" s="3"/>
      <c r="BV1324" s="3"/>
      <c r="BW1324" s="3"/>
      <c r="BX1324" s="3"/>
      <c r="BY1324" s="3"/>
      <c r="BZ1324" s="3"/>
    </row>
    <row r="1325">
      <c r="A1325" s="20"/>
      <c r="B1325" s="20"/>
      <c r="C1325" s="3"/>
      <c r="D1325" s="3"/>
      <c r="E1325" s="3"/>
      <c r="F1325" s="3"/>
      <c r="G1325" s="3"/>
      <c r="H1325" s="3"/>
      <c r="I1325" s="3"/>
      <c r="J1325" s="3"/>
      <c r="K1325" s="3"/>
      <c r="L1325" s="3"/>
      <c r="M1325" s="3"/>
      <c r="N1325" s="3"/>
      <c r="O1325" s="3"/>
      <c r="P1325" s="3"/>
      <c r="Q1325" s="3"/>
      <c r="R1325" s="3"/>
      <c r="S1325" s="3"/>
      <c r="T1325" s="3"/>
      <c r="U1325" s="3"/>
      <c r="V1325" s="3"/>
      <c r="W1325" s="3"/>
      <c r="X1325" s="3"/>
      <c r="Y1325" s="3"/>
      <c r="Z1325" s="3"/>
      <c r="AA1325" s="3"/>
      <c r="AB1325" s="3"/>
      <c r="AC1325" s="3"/>
      <c r="AD1325" s="3"/>
      <c r="AE1325" s="3"/>
      <c r="AF1325" s="3"/>
      <c r="AG1325" s="3"/>
      <c r="AH1325" s="3"/>
      <c r="AI1325" s="3"/>
      <c r="AJ1325" s="3"/>
      <c r="AK1325" s="3"/>
      <c r="AL1325" s="3"/>
      <c r="AM1325" s="3"/>
      <c r="AN1325" s="3"/>
      <c r="AO1325" s="3"/>
      <c r="AP1325" s="3"/>
      <c r="AQ1325" s="3"/>
      <c r="AR1325" s="3"/>
      <c r="AS1325" s="3"/>
      <c r="AT1325" s="3"/>
      <c r="AU1325" s="3"/>
      <c r="AV1325" s="3"/>
      <c r="AW1325" s="3"/>
      <c r="AX1325" s="3"/>
      <c r="AY1325" s="3"/>
      <c r="AZ1325" s="3"/>
      <c r="BA1325" s="3"/>
      <c r="BB1325" s="3"/>
      <c r="BC1325" s="3"/>
      <c r="BD1325" s="3"/>
      <c r="BE1325" s="3"/>
      <c r="BF1325" s="3"/>
      <c r="BG1325" s="3"/>
      <c r="BH1325" s="3"/>
      <c r="BI1325" s="3"/>
      <c r="BJ1325" s="3"/>
      <c r="BK1325" s="3"/>
      <c r="BL1325" s="3"/>
      <c r="BM1325" s="3"/>
      <c r="BN1325" s="3"/>
      <c r="BO1325" s="3"/>
      <c r="BP1325" s="3"/>
      <c r="BQ1325" s="3"/>
      <c r="BR1325" s="3"/>
      <c r="BS1325" s="3"/>
      <c r="BT1325" s="3"/>
      <c r="BU1325" s="3"/>
      <c r="BV1325" s="3"/>
      <c r="BW1325" s="3"/>
      <c r="BX1325" s="3"/>
      <c r="BY1325" s="3"/>
      <c r="BZ1325" s="3"/>
    </row>
    <row r="1326">
      <c r="A1326" s="20"/>
      <c r="B1326" s="20"/>
      <c r="C1326" s="3"/>
      <c r="D1326" s="3"/>
      <c r="E1326" s="3"/>
      <c r="F1326" s="3"/>
      <c r="G1326" s="3"/>
      <c r="H1326" s="3"/>
      <c r="I1326" s="3"/>
      <c r="J1326" s="3"/>
      <c r="K1326" s="3"/>
      <c r="L1326" s="3"/>
      <c r="M1326" s="3"/>
      <c r="N1326" s="3"/>
      <c r="O1326" s="3"/>
      <c r="P1326" s="3"/>
      <c r="Q1326" s="3"/>
      <c r="R1326" s="3"/>
      <c r="S1326" s="3"/>
      <c r="T1326" s="3"/>
      <c r="U1326" s="3"/>
      <c r="V1326" s="3"/>
      <c r="W1326" s="3"/>
      <c r="X1326" s="3"/>
      <c r="Y1326" s="3"/>
      <c r="Z1326" s="3"/>
      <c r="AA1326" s="3"/>
      <c r="AB1326" s="3"/>
      <c r="AC1326" s="3"/>
      <c r="AD1326" s="3"/>
      <c r="AE1326" s="3"/>
      <c r="AF1326" s="3"/>
      <c r="AG1326" s="3"/>
      <c r="AH1326" s="3"/>
      <c r="AI1326" s="3"/>
      <c r="AJ1326" s="3"/>
      <c r="AK1326" s="3"/>
      <c r="AL1326" s="3"/>
      <c r="AM1326" s="3"/>
      <c r="AN1326" s="3"/>
      <c r="AO1326" s="3"/>
      <c r="AP1326" s="3"/>
      <c r="AQ1326" s="3"/>
      <c r="AR1326" s="3"/>
      <c r="AS1326" s="3"/>
      <c r="AT1326" s="3"/>
      <c r="AU1326" s="3"/>
      <c r="AV1326" s="3"/>
      <c r="AW1326" s="3"/>
      <c r="AX1326" s="3"/>
      <c r="AY1326" s="3"/>
      <c r="AZ1326" s="3"/>
      <c r="BA1326" s="3"/>
      <c r="BB1326" s="3"/>
      <c r="BC1326" s="3"/>
      <c r="BD1326" s="3"/>
      <c r="BE1326" s="3"/>
      <c r="BF1326" s="3"/>
      <c r="BG1326" s="3"/>
      <c r="BH1326" s="3"/>
      <c r="BI1326" s="3"/>
      <c r="BJ1326" s="3"/>
      <c r="BK1326" s="3"/>
      <c r="BL1326" s="3"/>
      <c r="BM1326" s="3"/>
      <c r="BN1326" s="3"/>
      <c r="BO1326" s="3"/>
      <c r="BP1326" s="3"/>
      <c r="BQ1326" s="3"/>
      <c r="BR1326" s="3"/>
      <c r="BS1326" s="3"/>
      <c r="BT1326" s="3"/>
      <c r="BU1326" s="3"/>
      <c r="BV1326" s="3"/>
      <c r="BW1326" s="3"/>
      <c r="BX1326" s="3"/>
      <c r="BY1326" s="3"/>
      <c r="BZ1326" s="3"/>
    </row>
    <row r="1327">
      <c r="A1327" s="20"/>
      <c r="B1327" s="20"/>
      <c r="C1327" s="3"/>
      <c r="D1327" s="3"/>
      <c r="E1327" s="3"/>
      <c r="F1327" s="3"/>
      <c r="G1327" s="3"/>
      <c r="H1327" s="3"/>
      <c r="I1327" s="3"/>
      <c r="J1327" s="3"/>
      <c r="K1327" s="3"/>
      <c r="L1327" s="3"/>
      <c r="M1327" s="3"/>
      <c r="N1327" s="3"/>
      <c r="O1327" s="3"/>
      <c r="P1327" s="3"/>
      <c r="Q1327" s="3"/>
      <c r="R1327" s="3"/>
      <c r="S1327" s="3"/>
      <c r="T1327" s="3"/>
      <c r="U1327" s="3"/>
      <c r="V1327" s="3"/>
      <c r="W1327" s="3"/>
      <c r="X1327" s="3"/>
      <c r="Y1327" s="3"/>
      <c r="Z1327" s="3"/>
      <c r="AA1327" s="3"/>
      <c r="AB1327" s="3"/>
      <c r="AC1327" s="3"/>
      <c r="AD1327" s="3"/>
      <c r="AE1327" s="3"/>
      <c r="AF1327" s="3"/>
      <c r="AG1327" s="3"/>
      <c r="AH1327" s="3"/>
      <c r="AI1327" s="3"/>
      <c r="AJ1327" s="3"/>
      <c r="AK1327" s="3"/>
      <c r="AL1327" s="3"/>
      <c r="AM1327" s="3"/>
      <c r="AN1327" s="3"/>
      <c r="AO1327" s="3"/>
      <c r="AP1327" s="3"/>
      <c r="AQ1327" s="3"/>
      <c r="AR1327" s="3"/>
      <c r="AS1327" s="3"/>
      <c r="AT1327" s="3"/>
      <c r="AU1327" s="3"/>
      <c r="AV1327" s="3"/>
      <c r="AW1327" s="3"/>
      <c r="AX1327" s="3"/>
      <c r="AY1327" s="3"/>
      <c r="AZ1327" s="3"/>
      <c r="BA1327" s="3"/>
      <c r="BB1327" s="3"/>
      <c r="BC1327" s="3"/>
      <c r="BD1327" s="3"/>
      <c r="BE1327" s="3"/>
      <c r="BF1327" s="3"/>
      <c r="BG1327" s="3"/>
      <c r="BH1327" s="3"/>
      <c r="BI1327" s="3"/>
      <c r="BJ1327" s="3"/>
      <c r="BK1327" s="3"/>
      <c r="BL1327" s="3"/>
      <c r="BM1327" s="3"/>
      <c r="BN1327" s="3"/>
      <c r="BO1327" s="3"/>
      <c r="BP1327" s="3"/>
      <c r="BQ1327" s="3"/>
      <c r="BR1327" s="3"/>
      <c r="BS1327" s="3"/>
      <c r="BT1327" s="3"/>
      <c r="BU1327" s="3"/>
      <c r="BV1327" s="3"/>
      <c r="BW1327" s="3"/>
      <c r="BX1327" s="3"/>
      <c r="BY1327" s="3"/>
      <c r="BZ1327" s="3"/>
    </row>
    <row r="1328">
      <c r="A1328" s="20"/>
      <c r="B1328" s="20"/>
      <c r="C1328" s="3"/>
      <c r="D1328" s="3"/>
      <c r="E1328" s="3"/>
      <c r="F1328" s="3"/>
      <c r="G1328" s="3"/>
      <c r="H1328" s="3"/>
      <c r="I1328" s="3"/>
      <c r="J1328" s="3"/>
      <c r="K1328" s="3"/>
      <c r="L1328" s="3"/>
      <c r="M1328" s="3"/>
      <c r="N1328" s="3"/>
      <c r="O1328" s="3"/>
      <c r="P1328" s="3"/>
      <c r="Q1328" s="3"/>
      <c r="R1328" s="3"/>
      <c r="S1328" s="3"/>
      <c r="T1328" s="3"/>
      <c r="U1328" s="3"/>
      <c r="V1328" s="3"/>
      <c r="W1328" s="3"/>
      <c r="X1328" s="3"/>
      <c r="Y1328" s="3"/>
      <c r="Z1328" s="3"/>
      <c r="AA1328" s="3"/>
      <c r="AB1328" s="3"/>
      <c r="AC1328" s="3"/>
      <c r="AD1328" s="3"/>
      <c r="AE1328" s="3"/>
      <c r="AF1328" s="3"/>
      <c r="AG1328" s="3"/>
      <c r="AH1328" s="3"/>
      <c r="AI1328" s="3"/>
      <c r="AJ1328" s="3"/>
      <c r="AK1328" s="3"/>
      <c r="AL1328" s="3"/>
      <c r="AM1328" s="3"/>
      <c r="AN1328" s="3"/>
      <c r="AO1328" s="3"/>
      <c r="AP1328" s="3"/>
      <c r="AQ1328" s="3"/>
      <c r="AR1328" s="3"/>
      <c r="AS1328" s="3"/>
      <c r="AT1328" s="3"/>
      <c r="AU1328" s="3"/>
      <c r="AV1328" s="3"/>
      <c r="AW1328" s="3"/>
      <c r="AX1328" s="3"/>
      <c r="AY1328" s="3"/>
      <c r="AZ1328" s="3"/>
      <c r="BA1328" s="3"/>
      <c r="BB1328" s="3"/>
      <c r="BC1328" s="3"/>
      <c r="BD1328" s="3"/>
      <c r="BE1328" s="3"/>
      <c r="BF1328" s="3"/>
      <c r="BG1328" s="3"/>
      <c r="BH1328" s="3"/>
      <c r="BI1328" s="3"/>
      <c r="BJ1328" s="3"/>
      <c r="BK1328" s="3"/>
      <c r="BL1328" s="3"/>
      <c r="BM1328" s="3"/>
      <c r="BN1328" s="3"/>
      <c r="BO1328" s="3"/>
      <c r="BP1328" s="3"/>
      <c r="BQ1328" s="3"/>
      <c r="BR1328" s="3"/>
      <c r="BS1328" s="3"/>
      <c r="BT1328" s="3"/>
      <c r="BU1328" s="3"/>
      <c r="BV1328" s="3"/>
      <c r="BW1328" s="3"/>
      <c r="BX1328" s="3"/>
      <c r="BY1328" s="3"/>
      <c r="BZ1328" s="3"/>
    </row>
    <row r="1329">
      <c r="A1329" s="20"/>
      <c r="B1329" s="20"/>
      <c r="C1329" s="3"/>
      <c r="D1329" s="3"/>
      <c r="E1329" s="3"/>
      <c r="F1329" s="3"/>
      <c r="G1329" s="3"/>
      <c r="H1329" s="3"/>
      <c r="I1329" s="3"/>
      <c r="J1329" s="3"/>
      <c r="K1329" s="3"/>
      <c r="L1329" s="3"/>
      <c r="M1329" s="3"/>
      <c r="N1329" s="3"/>
      <c r="O1329" s="3"/>
      <c r="P1329" s="3"/>
      <c r="Q1329" s="3"/>
      <c r="R1329" s="3"/>
      <c r="S1329" s="3"/>
      <c r="T1329" s="3"/>
      <c r="U1329" s="3"/>
      <c r="V1329" s="3"/>
      <c r="W1329" s="3"/>
      <c r="X1329" s="3"/>
      <c r="Y1329" s="3"/>
      <c r="Z1329" s="3"/>
      <c r="AA1329" s="3"/>
      <c r="AB1329" s="3"/>
      <c r="AC1329" s="3"/>
      <c r="AD1329" s="3"/>
      <c r="AE1329" s="3"/>
      <c r="AF1329" s="3"/>
      <c r="AG1329" s="3"/>
      <c r="AH1329" s="3"/>
      <c r="AI1329" s="3"/>
      <c r="AJ1329" s="3"/>
      <c r="AK1329" s="3"/>
      <c r="AL1329" s="3"/>
      <c r="AM1329" s="3"/>
      <c r="AN1329" s="3"/>
      <c r="AO1329" s="3"/>
      <c r="AP1329" s="3"/>
      <c r="AQ1329" s="3"/>
      <c r="AR1329" s="3"/>
      <c r="AS1329" s="3"/>
      <c r="AT1329" s="3"/>
      <c r="AU1329" s="3"/>
      <c r="AV1329" s="3"/>
      <c r="AW1329" s="3"/>
      <c r="AX1329" s="3"/>
      <c r="AY1329" s="3"/>
      <c r="AZ1329" s="3"/>
      <c r="BA1329" s="3"/>
      <c r="BB1329" s="3"/>
      <c r="BC1329" s="3"/>
      <c r="BD1329" s="3"/>
      <c r="BE1329" s="3"/>
      <c r="BF1329" s="3"/>
      <c r="BG1329" s="3"/>
      <c r="BH1329" s="3"/>
      <c r="BI1329" s="3"/>
      <c r="BJ1329" s="3"/>
      <c r="BK1329" s="3"/>
      <c r="BL1329" s="3"/>
      <c r="BM1329" s="3"/>
      <c r="BN1329" s="3"/>
      <c r="BO1329" s="3"/>
      <c r="BP1329" s="3"/>
      <c r="BQ1329" s="3"/>
      <c r="BR1329" s="3"/>
      <c r="BS1329" s="3"/>
      <c r="BT1329" s="3"/>
      <c r="BU1329" s="3"/>
      <c r="BV1329" s="3"/>
      <c r="BW1329" s="3"/>
      <c r="BX1329" s="3"/>
      <c r="BY1329" s="3"/>
      <c r="BZ1329" s="3"/>
    </row>
    <row r="1330">
      <c r="A1330" s="20"/>
      <c r="B1330" s="20"/>
      <c r="C1330" s="3"/>
      <c r="D1330" s="3"/>
      <c r="E1330" s="3"/>
      <c r="F1330" s="3"/>
      <c r="G1330" s="3"/>
      <c r="H1330" s="3"/>
      <c r="I1330" s="3"/>
      <c r="J1330" s="3"/>
      <c r="K1330" s="3"/>
      <c r="L1330" s="3"/>
      <c r="M1330" s="3"/>
      <c r="N1330" s="3"/>
      <c r="O1330" s="3"/>
      <c r="P1330" s="3"/>
      <c r="Q1330" s="3"/>
      <c r="R1330" s="3"/>
      <c r="S1330" s="3"/>
      <c r="T1330" s="3"/>
      <c r="U1330" s="3"/>
      <c r="V1330" s="3"/>
      <c r="W1330" s="3"/>
      <c r="X1330" s="3"/>
      <c r="Y1330" s="3"/>
      <c r="Z1330" s="3"/>
      <c r="AA1330" s="3"/>
      <c r="AB1330" s="3"/>
      <c r="AC1330" s="3"/>
      <c r="AD1330" s="3"/>
      <c r="AE1330" s="3"/>
      <c r="AF1330" s="3"/>
      <c r="AG1330" s="3"/>
      <c r="AH1330" s="3"/>
      <c r="AI1330" s="3"/>
      <c r="AJ1330" s="3"/>
      <c r="AK1330" s="3"/>
      <c r="AL1330" s="3"/>
      <c r="AM1330" s="3"/>
      <c r="AN1330" s="3"/>
      <c r="AO1330" s="3"/>
      <c r="AP1330" s="3"/>
      <c r="AQ1330" s="3"/>
      <c r="AR1330" s="3"/>
      <c r="AS1330" s="3"/>
      <c r="AT1330" s="3"/>
      <c r="AU1330" s="3"/>
      <c r="AV1330" s="3"/>
      <c r="AW1330" s="3"/>
      <c r="AX1330" s="3"/>
      <c r="AY1330" s="3"/>
      <c r="AZ1330" s="3"/>
      <c r="BA1330" s="3"/>
      <c r="BB1330" s="3"/>
      <c r="BC1330" s="3"/>
      <c r="BD1330" s="3"/>
      <c r="BE1330" s="3"/>
      <c r="BF1330" s="3"/>
      <c r="BG1330" s="3"/>
      <c r="BH1330" s="3"/>
      <c r="BI1330" s="3"/>
      <c r="BJ1330" s="3"/>
      <c r="BK1330" s="3"/>
      <c r="BL1330" s="3"/>
      <c r="BM1330" s="3"/>
      <c r="BN1330" s="3"/>
      <c r="BO1330" s="3"/>
      <c r="BP1330" s="3"/>
      <c r="BQ1330" s="3"/>
      <c r="BR1330" s="3"/>
      <c r="BS1330" s="3"/>
      <c r="BT1330" s="3"/>
      <c r="BU1330" s="3"/>
      <c r="BV1330" s="3"/>
      <c r="BW1330" s="3"/>
      <c r="BX1330" s="3"/>
      <c r="BY1330" s="3"/>
      <c r="BZ1330" s="3"/>
    </row>
    <row r="1331">
      <c r="A1331" s="20"/>
      <c r="B1331" s="20"/>
      <c r="C1331" s="3"/>
      <c r="D1331" s="3"/>
      <c r="E1331" s="3"/>
      <c r="F1331" s="3"/>
      <c r="G1331" s="3"/>
      <c r="H1331" s="3"/>
      <c r="I1331" s="3"/>
      <c r="J1331" s="3"/>
      <c r="K1331" s="3"/>
      <c r="L1331" s="3"/>
      <c r="M1331" s="3"/>
      <c r="N1331" s="3"/>
      <c r="O1331" s="3"/>
      <c r="P1331" s="3"/>
      <c r="Q1331" s="3"/>
      <c r="R1331" s="3"/>
      <c r="S1331" s="3"/>
      <c r="T1331" s="3"/>
      <c r="U1331" s="3"/>
      <c r="V1331" s="3"/>
      <c r="W1331" s="3"/>
      <c r="X1331" s="3"/>
      <c r="Y1331" s="3"/>
      <c r="Z1331" s="3"/>
      <c r="AA1331" s="3"/>
      <c r="AB1331" s="3"/>
      <c r="AC1331" s="3"/>
      <c r="AD1331" s="3"/>
      <c r="AE1331" s="3"/>
      <c r="AF1331" s="3"/>
      <c r="AG1331" s="3"/>
      <c r="AH1331" s="3"/>
      <c r="AI1331" s="3"/>
      <c r="AJ1331" s="3"/>
      <c r="AK1331" s="3"/>
      <c r="AL1331" s="3"/>
      <c r="AM1331" s="3"/>
      <c r="AN1331" s="3"/>
      <c r="AO1331" s="3"/>
      <c r="AP1331" s="3"/>
      <c r="AQ1331" s="3"/>
      <c r="AR1331" s="3"/>
      <c r="AS1331" s="3"/>
      <c r="AT1331" s="3"/>
      <c r="AU1331" s="3"/>
      <c r="AV1331" s="3"/>
      <c r="AW1331" s="3"/>
      <c r="AX1331" s="3"/>
      <c r="AY1331" s="3"/>
      <c r="AZ1331" s="3"/>
      <c r="BA1331" s="3"/>
      <c r="BB1331" s="3"/>
      <c r="BC1331" s="3"/>
      <c r="BD1331" s="3"/>
      <c r="BE1331" s="3"/>
      <c r="BF1331" s="3"/>
      <c r="BG1331" s="3"/>
      <c r="BH1331" s="3"/>
      <c r="BI1331" s="3"/>
      <c r="BJ1331" s="3"/>
      <c r="BK1331" s="3"/>
      <c r="BL1331" s="3"/>
      <c r="BM1331" s="3"/>
      <c r="BN1331" s="3"/>
      <c r="BO1331" s="3"/>
      <c r="BP1331" s="3"/>
      <c r="BQ1331" s="3"/>
      <c r="BR1331" s="3"/>
      <c r="BS1331" s="3"/>
      <c r="BT1331" s="3"/>
      <c r="BU1331" s="3"/>
      <c r="BV1331" s="3"/>
      <c r="BW1331" s="3"/>
      <c r="BX1331" s="3"/>
      <c r="BY1331" s="3"/>
      <c r="BZ1331" s="3"/>
    </row>
    <row r="1332">
      <c r="A1332" s="20"/>
      <c r="B1332" s="20"/>
      <c r="C1332" s="3"/>
      <c r="D1332" s="3"/>
      <c r="E1332" s="3"/>
      <c r="F1332" s="3"/>
      <c r="G1332" s="3"/>
      <c r="H1332" s="3"/>
      <c r="I1332" s="3"/>
      <c r="J1332" s="3"/>
      <c r="K1332" s="3"/>
      <c r="L1332" s="3"/>
      <c r="M1332" s="3"/>
      <c r="N1332" s="3"/>
      <c r="O1332" s="3"/>
      <c r="P1332" s="3"/>
      <c r="Q1332" s="3"/>
      <c r="R1332" s="3"/>
      <c r="S1332" s="3"/>
      <c r="T1332" s="3"/>
      <c r="U1332" s="3"/>
      <c r="V1332" s="3"/>
      <c r="W1332" s="3"/>
      <c r="X1332" s="3"/>
      <c r="Y1332" s="3"/>
      <c r="Z1332" s="3"/>
      <c r="AA1332" s="3"/>
      <c r="AB1332" s="3"/>
      <c r="AC1332" s="3"/>
      <c r="AD1332" s="3"/>
      <c r="AE1332" s="3"/>
      <c r="AF1332" s="3"/>
      <c r="AG1332" s="3"/>
      <c r="AH1332" s="3"/>
      <c r="AI1332" s="3"/>
      <c r="AJ1332" s="3"/>
      <c r="AK1332" s="3"/>
      <c r="AL1332" s="3"/>
      <c r="AM1332" s="3"/>
      <c r="AN1332" s="3"/>
      <c r="AO1332" s="3"/>
      <c r="AP1332" s="3"/>
      <c r="AQ1332" s="3"/>
      <c r="AR1332" s="3"/>
      <c r="AS1332" s="3"/>
      <c r="AT1332" s="3"/>
      <c r="AU1332" s="3"/>
      <c r="AV1332" s="3"/>
      <c r="AW1332" s="3"/>
      <c r="AX1332" s="3"/>
      <c r="AY1332" s="3"/>
      <c r="AZ1332" s="3"/>
      <c r="BA1332" s="3"/>
      <c r="BB1332" s="3"/>
      <c r="BC1332" s="3"/>
      <c r="BD1332" s="3"/>
      <c r="BE1332" s="3"/>
      <c r="BF1332" s="3"/>
      <c r="BG1332" s="3"/>
      <c r="BH1332" s="3"/>
      <c r="BI1332" s="3"/>
      <c r="BJ1332" s="3"/>
      <c r="BK1332" s="3"/>
      <c r="BL1332" s="3"/>
      <c r="BM1332" s="3"/>
      <c r="BN1332" s="3"/>
      <c r="BO1332" s="3"/>
      <c r="BP1332" s="3"/>
      <c r="BQ1332" s="3"/>
      <c r="BR1332" s="3"/>
      <c r="BS1332" s="3"/>
      <c r="BT1332" s="3"/>
      <c r="BU1332" s="3"/>
      <c r="BV1332" s="3"/>
      <c r="BW1332" s="3"/>
      <c r="BX1332" s="3"/>
      <c r="BY1332" s="3"/>
      <c r="BZ1332" s="3"/>
    </row>
    <row r="1333">
      <c r="A1333" s="20"/>
      <c r="B1333" s="20"/>
      <c r="C1333" s="3"/>
      <c r="D1333" s="3"/>
      <c r="E1333" s="3"/>
      <c r="F1333" s="3"/>
      <c r="G1333" s="3"/>
      <c r="H1333" s="3"/>
      <c r="I1333" s="3"/>
      <c r="J1333" s="3"/>
      <c r="K1333" s="3"/>
      <c r="L1333" s="3"/>
      <c r="M1333" s="3"/>
      <c r="N1333" s="3"/>
      <c r="O1333" s="3"/>
      <c r="P1333" s="3"/>
      <c r="Q1333" s="3"/>
      <c r="R1333" s="3"/>
      <c r="S1333" s="3"/>
      <c r="T1333" s="3"/>
      <c r="U1333" s="3"/>
      <c r="V1333" s="3"/>
      <c r="W1333" s="3"/>
      <c r="X1333" s="3"/>
      <c r="Y1333" s="3"/>
      <c r="Z1333" s="3"/>
      <c r="AA1333" s="3"/>
      <c r="AB1333" s="3"/>
      <c r="AC1333" s="3"/>
      <c r="AD1333" s="3"/>
      <c r="AE1333" s="3"/>
      <c r="AF1333" s="3"/>
      <c r="AG1333" s="3"/>
      <c r="AH1333" s="3"/>
      <c r="AI1333" s="3"/>
      <c r="AJ1333" s="3"/>
      <c r="AK1333" s="3"/>
      <c r="AL1333" s="3"/>
      <c r="AM1333" s="3"/>
      <c r="AN1333" s="3"/>
      <c r="AO1333" s="3"/>
      <c r="AP1333" s="3"/>
      <c r="AQ1333" s="3"/>
      <c r="AR1333" s="3"/>
      <c r="AS1333" s="3"/>
      <c r="AT1333" s="3"/>
      <c r="AU1333" s="3"/>
      <c r="AV1333" s="3"/>
      <c r="AW1333" s="3"/>
      <c r="AX1333" s="3"/>
      <c r="AY1333" s="3"/>
      <c r="AZ1333" s="3"/>
      <c r="BA1333" s="3"/>
      <c r="BB1333" s="3"/>
      <c r="BC1333" s="3"/>
      <c r="BD1333" s="3"/>
      <c r="BE1333" s="3"/>
      <c r="BF1333" s="3"/>
      <c r="BG1333" s="3"/>
      <c r="BH1333" s="3"/>
      <c r="BI1333" s="3"/>
      <c r="BJ1333" s="3"/>
      <c r="BK1333" s="3"/>
      <c r="BL1333" s="3"/>
      <c r="BM1333" s="3"/>
      <c r="BN1333" s="3"/>
      <c r="BO1333" s="3"/>
      <c r="BP1333" s="3"/>
      <c r="BQ1333" s="3"/>
      <c r="BR1333" s="3"/>
      <c r="BS1333" s="3"/>
      <c r="BT1333" s="3"/>
      <c r="BU1333" s="3"/>
      <c r="BV1333" s="3"/>
      <c r="BW1333" s="3"/>
      <c r="BX1333" s="3"/>
      <c r="BY1333" s="3"/>
      <c r="BZ1333" s="3"/>
    </row>
    <row r="1334">
      <c r="A1334" s="20"/>
      <c r="B1334" s="20"/>
      <c r="C1334" s="3"/>
      <c r="D1334" s="3"/>
      <c r="E1334" s="3"/>
      <c r="F1334" s="3"/>
      <c r="G1334" s="3"/>
      <c r="H1334" s="3"/>
      <c r="I1334" s="3"/>
      <c r="J1334" s="3"/>
      <c r="K1334" s="3"/>
      <c r="L1334" s="3"/>
      <c r="M1334" s="3"/>
      <c r="N1334" s="3"/>
      <c r="O1334" s="3"/>
      <c r="P1334" s="3"/>
      <c r="Q1334" s="3"/>
      <c r="R1334" s="3"/>
      <c r="S1334" s="3"/>
      <c r="T1334" s="3"/>
      <c r="U1334" s="3"/>
      <c r="V1334" s="3"/>
      <c r="W1334" s="3"/>
      <c r="X1334" s="3"/>
      <c r="Y1334" s="3"/>
      <c r="Z1334" s="3"/>
      <c r="AA1334" s="3"/>
      <c r="AB1334" s="3"/>
      <c r="AC1334" s="3"/>
      <c r="AD1334" s="3"/>
      <c r="AE1334" s="3"/>
      <c r="AF1334" s="3"/>
      <c r="AG1334" s="3"/>
      <c r="AH1334" s="3"/>
      <c r="AI1334" s="3"/>
      <c r="AJ1334" s="3"/>
      <c r="AK1334" s="3"/>
      <c r="AL1334" s="3"/>
      <c r="AM1334" s="3"/>
      <c r="AN1334" s="3"/>
      <c r="AO1334" s="3"/>
      <c r="AP1334" s="3"/>
      <c r="AQ1334" s="3"/>
      <c r="AR1334" s="3"/>
      <c r="AS1334" s="3"/>
      <c r="AT1334" s="3"/>
      <c r="AU1334" s="3"/>
      <c r="AV1334" s="3"/>
      <c r="AW1334" s="3"/>
      <c r="AX1334" s="3"/>
      <c r="AY1334" s="3"/>
      <c r="AZ1334" s="3"/>
      <c r="BA1334" s="3"/>
      <c r="BB1334" s="3"/>
      <c r="BC1334" s="3"/>
      <c r="BD1334" s="3"/>
      <c r="BE1334" s="3"/>
      <c r="BF1334" s="3"/>
      <c r="BG1334" s="3"/>
      <c r="BH1334" s="3"/>
      <c r="BI1334" s="3"/>
      <c r="BJ1334" s="3"/>
      <c r="BK1334" s="3"/>
      <c r="BL1334" s="3"/>
      <c r="BM1334" s="3"/>
      <c r="BN1334" s="3"/>
      <c r="BO1334" s="3"/>
      <c r="BP1334" s="3"/>
      <c r="BQ1334" s="3"/>
      <c r="BR1334" s="3"/>
      <c r="BS1334" s="3"/>
      <c r="BT1334" s="3"/>
      <c r="BU1334" s="3"/>
      <c r="BV1334" s="3"/>
      <c r="BW1334" s="3"/>
      <c r="BX1334" s="3"/>
      <c r="BY1334" s="3"/>
      <c r="BZ1334" s="3"/>
    </row>
    <row r="1335">
      <c r="A1335" s="20"/>
      <c r="B1335" s="20"/>
      <c r="C1335" s="3"/>
      <c r="D1335" s="3"/>
      <c r="E1335" s="3"/>
      <c r="F1335" s="3"/>
      <c r="G1335" s="3"/>
      <c r="H1335" s="3"/>
      <c r="I1335" s="3"/>
      <c r="J1335" s="3"/>
      <c r="K1335" s="3"/>
      <c r="L1335" s="3"/>
      <c r="M1335" s="3"/>
      <c r="N1335" s="3"/>
      <c r="O1335" s="3"/>
      <c r="P1335" s="3"/>
      <c r="Q1335" s="3"/>
      <c r="R1335" s="3"/>
      <c r="S1335" s="3"/>
      <c r="T1335" s="3"/>
      <c r="U1335" s="3"/>
      <c r="V1335" s="3"/>
      <c r="W1335" s="3"/>
      <c r="X1335" s="3"/>
      <c r="Y1335" s="3"/>
      <c r="Z1335" s="3"/>
      <c r="AA1335" s="3"/>
      <c r="AB1335" s="3"/>
      <c r="AC1335" s="3"/>
      <c r="AD1335" s="3"/>
      <c r="AE1335" s="3"/>
      <c r="AF1335" s="3"/>
      <c r="AG1335" s="3"/>
      <c r="AH1335" s="3"/>
      <c r="AI1335" s="3"/>
      <c r="AJ1335" s="3"/>
      <c r="AK1335" s="3"/>
      <c r="AL1335" s="3"/>
      <c r="AM1335" s="3"/>
      <c r="AN1335" s="3"/>
      <c r="AO1335" s="3"/>
      <c r="AP1335" s="3"/>
      <c r="AQ1335" s="3"/>
      <c r="AR1335" s="3"/>
      <c r="AS1335" s="3"/>
      <c r="AT1335" s="3"/>
      <c r="AU1335" s="3"/>
      <c r="AV1335" s="3"/>
      <c r="AW1335" s="3"/>
      <c r="AX1335" s="3"/>
      <c r="AY1335" s="3"/>
      <c r="AZ1335" s="3"/>
      <c r="BA1335" s="3"/>
      <c r="BB1335" s="3"/>
      <c r="BC1335" s="3"/>
      <c r="BD1335" s="3"/>
      <c r="BE1335" s="3"/>
      <c r="BF1335" s="3"/>
      <c r="BG1335" s="3"/>
      <c r="BH1335" s="3"/>
      <c r="BI1335" s="3"/>
      <c r="BJ1335" s="3"/>
      <c r="BK1335" s="3"/>
      <c r="BL1335" s="3"/>
      <c r="BM1335" s="3"/>
      <c r="BN1335" s="3"/>
      <c r="BO1335" s="3"/>
      <c r="BP1335" s="3"/>
      <c r="BQ1335" s="3"/>
      <c r="BR1335" s="3"/>
      <c r="BS1335" s="3"/>
      <c r="BT1335" s="3"/>
      <c r="BU1335" s="3"/>
      <c r="BV1335" s="3"/>
      <c r="BW1335" s="3"/>
      <c r="BX1335" s="3"/>
      <c r="BY1335" s="3"/>
      <c r="BZ1335" s="3"/>
    </row>
    <row r="1336">
      <c r="A1336" s="20"/>
      <c r="B1336" s="20"/>
      <c r="C1336" s="3"/>
      <c r="D1336" s="3"/>
      <c r="E1336" s="3"/>
      <c r="F1336" s="3"/>
      <c r="G1336" s="3"/>
      <c r="H1336" s="3"/>
      <c r="I1336" s="3"/>
      <c r="J1336" s="3"/>
      <c r="K1336" s="3"/>
      <c r="L1336" s="3"/>
      <c r="M1336" s="3"/>
      <c r="N1336" s="3"/>
      <c r="O1336" s="3"/>
      <c r="P1336" s="3"/>
      <c r="Q1336" s="3"/>
      <c r="R1336" s="3"/>
      <c r="S1336" s="3"/>
      <c r="T1336" s="3"/>
      <c r="U1336" s="3"/>
      <c r="V1336" s="3"/>
      <c r="W1336" s="3"/>
      <c r="X1336" s="3"/>
      <c r="Y1336" s="3"/>
      <c r="Z1336" s="3"/>
      <c r="AA1336" s="3"/>
      <c r="AB1336" s="3"/>
      <c r="AC1336" s="3"/>
      <c r="AD1336" s="3"/>
      <c r="AE1336" s="3"/>
      <c r="AF1336" s="3"/>
      <c r="AG1336" s="3"/>
      <c r="AH1336" s="3"/>
      <c r="AI1336" s="3"/>
      <c r="AJ1336" s="3"/>
      <c r="AK1336" s="3"/>
      <c r="AL1336" s="3"/>
      <c r="AM1336" s="3"/>
      <c r="AN1336" s="3"/>
      <c r="AO1336" s="3"/>
      <c r="AP1336" s="3"/>
      <c r="AQ1336" s="3"/>
      <c r="AR1336" s="3"/>
      <c r="AS1336" s="3"/>
      <c r="AT1336" s="3"/>
      <c r="AU1336" s="3"/>
      <c r="AV1336" s="3"/>
      <c r="AW1336" s="3"/>
      <c r="AX1336" s="3"/>
      <c r="AY1336" s="3"/>
      <c r="AZ1336" s="3"/>
      <c r="BA1336" s="3"/>
      <c r="BB1336" s="3"/>
      <c r="BC1336" s="3"/>
      <c r="BD1336" s="3"/>
      <c r="BE1336" s="3"/>
      <c r="BF1336" s="3"/>
      <c r="BG1336" s="3"/>
      <c r="BH1336" s="3"/>
      <c r="BI1336" s="3"/>
      <c r="BJ1336" s="3"/>
      <c r="BK1336" s="3"/>
      <c r="BL1336" s="3"/>
      <c r="BM1336" s="3"/>
      <c r="BN1336" s="3"/>
      <c r="BO1336" s="3"/>
      <c r="BP1336" s="3"/>
      <c r="BQ1336" s="3"/>
      <c r="BR1336" s="3"/>
      <c r="BS1336" s="3"/>
      <c r="BT1336" s="3"/>
      <c r="BU1336" s="3"/>
      <c r="BV1336" s="3"/>
      <c r="BW1336" s="3"/>
      <c r="BX1336" s="3"/>
      <c r="BY1336" s="3"/>
      <c r="BZ1336" s="3"/>
    </row>
    <row r="1337">
      <c r="A1337" s="20"/>
      <c r="B1337" s="20"/>
      <c r="C1337" s="3"/>
      <c r="D1337" s="3"/>
      <c r="E1337" s="3"/>
      <c r="F1337" s="3"/>
      <c r="G1337" s="3"/>
      <c r="H1337" s="3"/>
      <c r="I1337" s="3"/>
      <c r="J1337" s="3"/>
      <c r="K1337" s="3"/>
      <c r="L1337" s="3"/>
      <c r="M1337" s="3"/>
      <c r="N1337" s="3"/>
      <c r="O1337" s="3"/>
      <c r="P1337" s="3"/>
      <c r="Q1337" s="3"/>
      <c r="R1337" s="3"/>
      <c r="S1337" s="3"/>
      <c r="T1337" s="3"/>
      <c r="U1337" s="3"/>
      <c r="V1337" s="3"/>
      <c r="W1337" s="3"/>
      <c r="X1337" s="3"/>
      <c r="Y1337" s="3"/>
      <c r="Z1337" s="3"/>
      <c r="AA1337" s="3"/>
      <c r="AB1337" s="3"/>
      <c r="AC1337" s="3"/>
      <c r="AD1337" s="3"/>
      <c r="AE1337" s="3"/>
      <c r="AF1337" s="3"/>
      <c r="AG1337" s="3"/>
      <c r="AH1337" s="3"/>
      <c r="AI1337" s="3"/>
      <c r="AJ1337" s="3"/>
      <c r="AK1337" s="3"/>
      <c r="AL1337" s="3"/>
      <c r="AM1337" s="3"/>
      <c r="AN1337" s="3"/>
      <c r="AO1337" s="3"/>
      <c r="AP1337" s="3"/>
      <c r="AQ1337" s="3"/>
      <c r="AR1337" s="3"/>
      <c r="AS1337" s="3"/>
      <c r="AT1337" s="3"/>
      <c r="AU1337" s="3"/>
      <c r="AV1337" s="3"/>
      <c r="AW1337" s="3"/>
      <c r="AX1337" s="3"/>
      <c r="AY1337" s="3"/>
      <c r="AZ1337" s="3"/>
      <c r="BA1337" s="3"/>
      <c r="BB1337" s="3"/>
      <c r="BC1337" s="3"/>
      <c r="BD1337" s="3"/>
      <c r="BE1337" s="3"/>
      <c r="BF1337" s="3"/>
      <c r="BG1337" s="3"/>
      <c r="BH1337" s="3"/>
      <c r="BI1337" s="3"/>
      <c r="BJ1337" s="3"/>
      <c r="BK1337" s="3"/>
      <c r="BL1337" s="3"/>
      <c r="BM1337" s="3"/>
      <c r="BN1337" s="3"/>
      <c r="BO1337" s="3"/>
      <c r="BP1337" s="3"/>
      <c r="BQ1337" s="3"/>
      <c r="BR1337" s="3"/>
      <c r="BS1337" s="3"/>
      <c r="BT1337" s="3"/>
      <c r="BU1337" s="3"/>
      <c r="BV1337" s="3"/>
      <c r="BW1337" s="3"/>
      <c r="BX1337" s="3"/>
      <c r="BY1337" s="3"/>
      <c r="BZ1337" s="3"/>
    </row>
    <row r="1338">
      <c r="A1338" s="20"/>
      <c r="B1338" s="20"/>
      <c r="C1338" s="3"/>
      <c r="D1338" s="3"/>
      <c r="E1338" s="3"/>
      <c r="F1338" s="3"/>
      <c r="G1338" s="3"/>
      <c r="H1338" s="3"/>
      <c r="I1338" s="3"/>
      <c r="J1338" s="3"/>
      <c r="K1338" s="3"/>
      <c r="L1338" s="3"/>
      <c r="M1338" s="3"/>
      <c r="N1338" s="3"/>
      <c r="O1338" s="3"/>
      <c r="P1338" s="3"/>
      <c r="Q1338" s="3"/>
      <c r="R1338" s="3"/>
      <c r="S1338" s="3"/>
      <c r="T1338" s="3"/>
      <c r="U1338" s="3"/>
      <c r="V1338" s="3"/>
      <c r="W1338" s="3"/>
      <c r="X1338" s="3"/>
      <c r="Y1338" s="3"/>
      <c r="Z1338" s="3"/>
      <c r="AA1338" s="3"/>
      <c r="AB1338" s="3"/>
      <c r="AC1338" s="3"/>
      <c r="AD1338" s="3"/>
      <c r="AE1338" s="3"/>
      <c r="AF1338" s="3"/>
      <c r="AG1338" s="3"/>
      <c r="AH1338" s="3"/>
      <c r="AI1338" s="3"/>
      <c r="AJ1338" s="3"/>
      <c r="AK1338" s="3"/>
      <c r="AL1338" s="3"/>
      <c r="AM1338" s="3"/>
      <c r="AN1338" s="3"/>
      <c r="AO1338" s="3"/>
      <c r="AP1338" s="3"/>
      <c r="AQ1338" s="3"/>
      <c r="AR1338" s="3"/>
      <c r="AS1338" s="3"/>
      <c r="AT1338" s="3"/>
      <c r="AU1338" s="3"/>
      <c r="AV1338" s="3"/>
      <c r="AW1338" s="3"/>
      <c r="AX1338" s="3"/>
      <c r="AY1338" s="3"/>
      <c r="AZ1338" s="3"/>
      <c r="BA1338" s="3"/>
      <c r="BB1338" s="3"/>
      <c r="BC1338" s="3"/>
      <c r="BD1338" s="3"/>
      <c r="BE1338" s="3"/>
      <c r="BF1338" s="3"/>
      <c r="BG1338" s="3"/>
      <c r="BH1338" s="3"/>
      <c r="BI1338" s="3"/>
      <c r="BJ1338" s="3"/>
      <c r="BK1338" s="3"/>
      <c r="BL1338" s="3"/>
      <c r="BM1338" s="3"/>
      <c r="BN1338" s="3"/>
      <c r="BO1338" s="3"/>
      <c r="BP1338" s="3"/>
      <c r="BQ1338" s="3"/>
      <c r="BR1338" s="3"/>
      <c r="BS1338" s="3"/>
      <c r="BT1338" s="3"/>
      <c r="BU1338" s="3"/>
      <c r="BV1338" s="3"/>
      <c r="BW1338" s="3"/>
      <c r="BX1338" s="3"/>
      <c r="BY1338" s="3"/>
      <c r="BZ1338" s="3"/>
    </row>
    <row r="1339">
      <c r="A1339" s="20"/>
      <c r="B1339" s="20"/>
      <c r="C1339" s="3"/>
      <c r="D1339" s="3"/>
      <c r="E1339" s="3"/>
      <c r="F1339" s="3"/>
      <c r="G1339" s="3"/>
      <c r="H1339" s="3"/>
      <c r="I1339" s="3"/>
      <c r="J1339" s="3"/>
      <c r="K1339" s="3"/>
      <c r="L1339" s="3"/>
      <c r="M1339" s="3"/>
      <c r="N1339" s="3"/>
      <c r="O1339" s="3"/>
      <c r="P1339" s="3"/>
      <c r="Q1339" s="3"/>
      <c r="R1339" s="3"/>
      <c r="S1339" s="3"/>
      <c r="T1339" s="3"/>
      <c r="U1339" s="3"/>
      <c r="V1339" s="3"/>
      <c r="W1339" s="3"/>
      <c r="X1339" s="3"/>
      <c r="Y1339" s="3"/>
      <c r="Z1339" s="3"/>
      <c r="AA1339" s="3"/>
      <c r="AB1339" s="3"/>
      <c r="AC1339" s="3"/>
      <c r="AD1339" s="3"/>
      <c r="AE1339" s="3"/>
      <c r="AF1339" s="3"/>
      <c r="AG1339" s="3"/>
      <c r="AH1339" s="3"/>
      <c r="AI1339" s="3"/>
      <c r="AJ1339" s="3"/>
      <c r="AK1339" s="3"/>
      <c r="AL1339" s="3"/>
      <c r="AM1339" s="3"/>
      <c r="AN1339" s="3"/>
      <c r="AO1339" s="3"/>
      <c r="AP1339" s="3"/>
      <c r="AQ1339" s="3"/>
      <c r="AR1339" s="3"/>
      <c r="AS1339" s="3"/>
      <c r="AT1339" s="3"/>
      <c r="AU1339" s="3"/>
      <c r="AV1339" s="3"/>
      <c r="AW1339" s="3"/>
      <c r="AX1339" s="3"/>
      <c r="AY1339" s="3"/>
      <c r="AZ1339" s="3"/>
      <c r="BA1339" s="3"/>
      <c r="BB1339" s="3"/>
      <c r="BC1339" s="3"/>
      <c r="BD1339" s="3"/>
      <c r="BE1339" s="3"/>
      <c r="BF1339" s="3"/>
      <c r="BG1339" s="3"/>
      <c r="BH1339" s="3"/>
      <c r="BI1339" s="3"/>
      <c r="BJ1339" s="3"/>
      <c r="BK1339" s="3"/>
      <c r="BL1339" s="3"/>
      <c r="BM1339" s="3"/>
      <c r="BN1339" s="3"/>
      <c r="BO1339" s="3"/>
      <c r="BP1339" s="3"/>
      <c r="BQ1339" s="3"/>
      <c r="BR1339" s="3"/>
      <c r="BS1339" s="3"/>
      <c r="BT1339" s="3"/>
      <c r="BU1339" s="3"/>
      <c r="BV1339" s="3"/>
      <c r="BW1339" s="3"/>
      <c r="BX1339" s="3"/>
      <c r="BY1339" s="3"/>
      <c r="BZ1339" s="3"/>
    </row>
    <row r="1340">
      <c r="A1340" s="20"/>
      <c r="B1340" s="20"/>
      <c r="C1340" s="3"/>
      <c r="D1340" s="3"/>
      <c r="E1340" s="3"/>
      <c r="F1340" s="3"/>
      <c r="G1340" s="3"/>
      <c r="H1340" s="3"/>
      <c r="I1340" s="3"/>
      <c r="J1340" s="3"/>
      <c r="K1340" s="3"/>
      <c r="L1340" s="3"/>
      <c r="M1340" s="3"/>
      <c r="N1340" s="3"/>
      <c r="O1340" s="3"/>
      <c r="P1340" s="3"/>
      <c r="Q1340" s="3"/>
      <c r="R1340" s="3"/>
      <c r="S1340" s="3"/>
      <c r="T1340" s="3"/>
      <c r="U1340" s="3"/>
      <c r="V1340" s="3"/>
      <c r="W1340" s="3"/>
      <c r="X1340" s="3"/>
      <c r="Y1340" s="3"/>
      <c r="Z1340" s="3"/>
      <c r="AA1340" s="3"/>
      <c r="AB1340" s="3"/>
      <c r="AC1340" s="3"/>
      <c r="AD1340" s="3"/>
      <c r="AE1340" s="3"/>
      <c r="AF1340" s="3"/>
      <c r="AG1340" s="3"/>
      <c r="AH1340" s="3"/>
      <c r="AI1340" s="3"/>
      <c r="AJ1340" s="3"/>
      <c r="AK1340" s="3"/>
      <c r="AL1340" s="3"/>
      <c r="AM1340" s="3"/>
      <c r="AN1340" s="3"/>
      <c r="AO1340" s="3"/>
      <c r="AP1340" s="3"/>
      <c r="AQ1340" s="3"/>
      <c r="AR1340" s="3"/>
      <c r="AS1340" s="3"/>
      <c r="AT1340" s="3"/>
      <c r="AU1340" s="3"/>
      <c r="AV1340" s="3"/>
      <c r="AW1340" s="3"/>
      <c r="AX1340" s="3"/>
      <c r="AY1340" s="3"/>
      <c r="AZ1340" s="3"/>
      <c r="BA1340" s="3"/>
      <c r="BB1340" s="3"/>
      <c r="BC1340" s="3"/>
      <c r="BD1340" s="3"/>
      <c r="BE1340" s="3"/>
      <c r="BF1340" s="3"/>
      <c r="BG1340" s="3"/>
      <c r="BH1340" s="3"/>
      <c r="BI1340" s="3"/>
      <c r="BJ1340" s="3"/>
      <c r="BK1340" s="3"/>
      <c r="BL1340" s="3"/>
      <c r="BM1340" s="3"/>
      <c r="BN1340" s="3"/>
      <c r="BO1340" s="3"/>
      <c r="BP1340" s="3"/>
      <c r="BQ1340" s="3"/>
      <c r="BR1340" s="3"/>
      <c r="BS1340" s="3"/>
      <c r="BT1340" s="3"/>
      <c r="BU1340" s="3"/>
      <c r="BV1340" s="3"/>
      <c r="BW1340" s="3"/>
      <c r="BX1340" s="3"/>
      <c r="BY1340" s="3"/>
      <c r="BZ1340" s="3"/>
    </row>
    <row r="1341">
      <c r="A1341" s="20"/>
      <c r="B1341" s="20"/>
      <c r="C1341" s="3"/>
      <c r="D1341" s="3"/>
      <c r="E1341" s="3"/>
      <c r="F1341" s="3"/>
      <c r="G1341" s="3"/>
      <c r="H1341" s="3"/>
      <c r="I1341" s="3"/>
      <c r="J1341" s="3"/>
      <c r="K1341" s="3"/>
      <c r="L1341" s="3"/>
      <c r="M1341" s="3"/>
      <c r="N1341" s="3"/>
      <c r="O1341" s="3"/>
      <c r="P1341" s="3"/>
      <c r="Q1341" s="3"/>
      <c r="R1341" s="3"/>
      <c r="S1341" s="3"/>
      <c r="T1341" s="3"/>
      <c r="U1341" s="3"/>
      <c r="V1341" s="3"/>
      <c r="W1341" s="3"/>
      <c r="X1341" s="3"/>
      <c r="Y1341" s="3"/>
      <c r="Z1341" s="3"/>
      <c r="AA1341" s="3"/>
      <c r="AB1341" s="3"/>
      <c r="AC1341" s="3"/>
      <c r="AD1341" s="3"/>
      <c r="AE1341" s="3"/>
      <c r="AF1341" s="3"/>
      <c r="AG1341" s="3"/>
      <c r="AH1341" s="3"/>
      <c r="AI1341" s="3"/>
      <c r="AJ1341" s="3"/>
      <c r="AK1341" s="3"/>
      <c r="AL1341" s="3"/>
      <c r="AM1341" s="3"/>
      <c r="AN1341" s="3"/>
      <c r="AO1341" s="3"/>
      <c r="AP1341" s="3"/>
      <c r="AQ1341" s="3"/>
      <c r="AR1341" s="3"/>
      <c r="AS1341" s="3"/>
      <c r="AT1341" s="3"/>
      <c r="AU1341" s="3"/>
      <c r="AV1341" s="3"/>
      <c r="AW1341" s="3"/>
      <c r="AX1341" s="3"/>
      <c r="AY1341" s="3"/>
      <c r="AZ1341" s="3"/>
      <c r="BA1341" s="3"/>
      <c r="BB1341" s="3"/>
      <c r="BC1341" s="3"/>
      <c r="BD1341" s="3"/>
      <c r="BE1341" s="3"/>
      <c r="BF1341" s="3"/>
      <c r="BG1341" s="3"/>
      <c r="BH1341" s="3"/>
      <c r="BI1341" s="3"/>
      <c r="BJ1341" s="3"/>
      <c r="BK1341" s="3"/>
      <c r="BL1341" s="3"/>
      <c r="BM1341" s="3"/>
      <c r="BN1341" s="3"/>
      <c r="BO1341" s="3"/>
      <c r="BP1341" s="3"/>
      <c r="BQ1341" s="3"/>
      <c r="BR1341" s="3"/>
      <c r="BS1341" s="3"/>
      <c r="BT1341" s="3"/>
      <c r="BU1341" s="3"/>
      <c r="BV1341" s="3"/>
      <c r="BW1341" s="3"/>
      <c r="BX1341" s="3"/>
      <c r="BY1341" s="3"/>
      <c r="BZ1341" s="3"/>
    </row>
    <row r="1342">
      <c r="A1342" s="20"/>
      <c r="B1342" s="20"/>
      <c r="C1342" s="3"/>
      <c r="D1342" s="3"/>
      <c r="E1342" s="3"/>
      <c r="F1342" s="3"/>
      <c r="G1342" s="3"/>
      <c r="H1342" s="3"/>
      <c r="I1342" s="3"/>
      <c r="J1342" s="3"/>
      <c r="K1342" s="3"/>
      <c r="L1342" s="3"/>
      <c r="M1342" s="3"/>
      <c r="N1342" s="3"/>
      <c r="O1342" s="3"/>
      <c r="P1342" s="3"/>
      <c r="Q1342" s="3"/>
      <c r="R1342" s="3"/>
      <c r="S1342" s="3"/>
      <c r="T1342" s="3"/>
      <c r="U1342" s="3"/>
      <c r="V1342" s="3"/>
      <c r="W1342" s="3"/>
      <c r="X1342" s="3"/>
      <c r="Y1342" s="3"/>
      <c r="Z1342" s="3"/>
      <c r="AA1342" s="3"/>
      <c r="AB1342" s="3"/>
      <c r="AC1342" s="3"/>
      <c r="AD1342" s="3"/>
      <c r="AE1342" s="3"/>
      <c r="AF1342" s="3"/>
      <c r="AG1342" s="3"/>
      <c r="AH1342" s="3"/>
      <c r="AI1342" s="3"/>
      <c r="AJ1342" s="3"/>
      <c r="AK1342" s="3"/>
      <c r="AL1342" s="3"/>
      <c r="AM1342" s="3"/>
      <c r="AN1342" s="3"/>
      <c r="AO1342" s="3"/>
      <c r="AP1342" s="3"/>
      <c r="AQ1342" s="3"/>
      <c r="AR1342" s="3"/>
      <c r="AS1342" s="3"/>
      <c r="AT1342" s="3"/>
      <c r="AU1342" s="3"/>
      <c r="AV1342" s="3"/>
      <c r="AW1342" s="3"/>
      <c r="AX1342" s="3"/>
      <c r="AY1342" s="3"/>
      <c r="AZ1342" s="3"/>
      <c r="BA1342" s="3"/>
      <c r="BB1342" s="3"/>
      <c r="BC1342" s="3"/>
      <c r="BD1342" s="3"/>
      <c r="BE1342" s="3"/>
      <c r="BF1342" s="3"/>
      <c r="BG1342" s="3"/>
      <c r="BH1342" s="3"/>
      <c r="BI1342" s="3"/>
      <c r="BJ1342" s="3"/>
      <c r="BK1342" s="3"/>
      <c r="BL1342" s="3"/>
      <c r="BM1342" s="3"/>
      <c r="BN1342" s="3"/>
      <c r="BO1342" s="3"/>
      <c r="BP1342" s="3"/>
      <c r="BQ1342" s="3"/>
      <c r="BR1342" s="3"/>
      <c r="BS1342" s="3"/>
      <c r="BT1342" s="3"/>
      <c r="BU1342" s="3"/>
      <c r="BV1342" s="3"/>
      <c r="BW1342" s="3"/>
      <c r="BX1342" s="3"/>
      <c r="BY1342" s="3"/>
      <c r="BZ1342" s="3"/>
    </row>
    <row r="1343">
      <c r="A1343" s="20"/>
      <c r="B1343" s="20"/>
      <c r="C1343" s="3"/>
      <c r="D1343" s="3"/>
      <c r="E1343" s="3"/>
      <c r="F1343" s="3"/>
      <c r="G1343" s="3"/>
      <c r="H1343" s="3"/>
      <c r="I1343" s="3"/>
      <c r="J1343" s="3"/>
      <c r="K1343" s="3"/>
      <c r="L1343" s="3"/>
      <c r="M1343" s="3"/>
      <c r="N1343" s="3"/>
      <c r="O1343" s="3"/>
      <c r="P1343" s="3"/>
      <c r="Q1343" s="3"/>
      <c r="R1343" s="3"/>
      <c r="S1343" s="3"/>
      <c r="T1343" s="3"/>
      <c r="U1343" s="3"/>
      <c r="V1343" s="3"/>
      <c r="W1343" s="3"/>
      <c r="X1343" s="3"/>
      <c r="Y1343" s="3"/>
      <c r="Z1343" s="3"/>
      <c r="AA1343" s="3"/>
      <c r="AB1343" s="3"/>
      <c r="AC1343" s="3"/>
      <c r="AD1343" s="3"/>
      <c r="AE1343" s="3"/>
      <c r="AF1343" s="3"/>
      <c r="AG1343" s="3"/>
      <c r="AH1343" s="3"/>
      <c r="AI1343" s="3"/>
      <c r="AJ1343" s="3"/>
      <c r="AK1343" s="3"/>
      <c r="AL1343" s="3"/>
      <c r="AM1343" s="3"/>
      <c r="AN1343" s="3"/>
      <c r="AO1343" s="3"/>
      <c r="AP1343" s="3"/>
      <c r="AQ1343" s="3"/>
      <c r="AR1343" s="3"/>
      <c r="AS1343" s="3"/>
      <c r="AT1343" s="3"/>
      <c r="AU1343" s="3"/>
      <c r="AV1343" s="3"/>
      <c r="AW1343" s="3"/>
      <c r="AX1343" s="3"/>
      <c r="AY1343" s="3"/>
      <c r="AZ1343" s="3"/>
      <c r="BA1343" s="3"/>
      <c r="BB1343" s="3"/>
      <c r="BC1343" s="3"/>
      <c r="BD1343" s="3"/>
      <c r="BE1343" s="3"/>
      <c r="BF1343" s="3"/>
      <c r="BG1343" s="3"/>
      <c r="BH1343" s="3"/>
      <c r="BI1343" s="3"/>
      <c r="BJ1343" s="3"/>
      <c r="BK1343" s="3"/>
      <c r="BL1343" s="3"/>
      <c r="BM1343" s="3"/>
      <c r="BN1343" s="3"/>
      <c r="BO1343" s="3"/>
      <c r="BP1343" s="3"/>
      <c r="BQ1343" s="3"/>
      <c r="BR1343" s="3"/>
      <c r="BS1343" s="3"/>
      <c r="BT1343" s="3"/>
      <c r="BU1343" s="3"/>
      <c r="BV1343" s="3"/>
      <c r="BW1343" s="3"/>
      <c r="BX1343" s="3"/>
      <c r="BY1343" s="3"/>
      <c r="BZ1343" s="3"/>
    </row>
    <row r="1344">
      <c r="A1344" s="20"/>
      <c r="B1344" s="20"/>
      <c r="C1344" s="3"/>
      <c r="D1344" s="3"/>
      <c r="E1344" s="3"/>
      <c r="F1344" s="3"/>
      <c r="G1344" s="3"/>
      <c r="H1344" s="3"/>
      <c r="I1344" s="3"/>
      <c r="J1344" s="3"/>
      <c r="K1344" s="3"/>
      <c r="L1344" s="3"/>
      <c r="M1344" s="3"/>
      <c r="N1344" s="3"/>
      <c r="O1344" s="3"/>
      <c r="P1344" s="3"/>
      <c r="Q1344" s="3"/>
      <c r="R1344" s="3"/>
      <c r="S1344" s="3"/>
      <c r="T1344" s="3"/>
      <c r="U1344" s="3"/>
      <c r="V1344" s="3"/>
      <c r="W1344" s="3"/>
      <c r="X1344" s="3"/>
      <c r="Y1344" s="3"/>
      <c r="Z1344" s="3"/>
      <c r="AA1344" s="3"/>
      <c r="AB1344" s="3"/>
      <c r="AC1344" s="3"/>
      <c r="AD1344" s="3"/>
      <c r="AE1344" s="3"/>
      <c r="AF1344" s="3"/>
      <c r="AG1344" s="3"/>
      <c r="AH1344" s="3"/>
      <c r="AI1344" s="3"/>
      <c r="AJ1344" s="3"/>
      <c r="AK1344" s="3"/>
      <c r="AL1344" s="3"/>
      <c r="AM1344" s="3"/>
      <c r="AN1344" s="3"/>
      <c r="AO1344" s="3"/>
      <c r="AP1344" s="3"/>
      <c r="AQ1344" s="3"/>
      <c r="AR1344" s="3"/>
      <c r="AS1344" s="3"/>
      <c r="AT1344" s="3"/>
      <c r="AU1344" s="3"/>
      <c r="AV1344" s="3"/>
      <c r="AW1344" s="3"/>
      <c r="AX1344" s="3"/>
      <c r="AY1344" s="3"/>
      <c r="AZ1344" s="3"/>
      <c r="BA1344" s="3"/>
      <c r="BB1344" s="3"/>
      <c r="BC1344" s="3"/>
      <c r="BD1344" s="3"/>
      <c r="BE1344" s="3"/>
      <c r="BF1344" s="3"/>
      <c r="BG1344" s="3"/>
      <c r="BH1344" s="3"/>
      <c r="BI1344" s="3"/>
      <c r="BJ1344" s="3"/>
      <c r="BK1344" s="3"/>
      <c r="BL1344" s="3"/>
      <c r="BM1344" s="3"/>
      <c r="BN1344" s="3"/>
      <c r="BO1344" s="3"/>
      <c r="BP1344" s="3"/>
      <c r="BQ1344" s="3"/>
      <c r="BR1344" s="3"/>
      <c r="BS1344" s="3"/>
      <c r="BT1344" s="3"/>
      <c r="BU1344" s="3"/>
      <c r="BV1344" s="3"/>
      <c r="BW1344" s="3"/>
      <c r="BX1344" s="3"/>
      <c r="BY1344" s="3"/>
      <c r="BZ1344" s="3"/>
    </row>
    <row r="1345">
      <c r="A1345" s="20"/>
      <c r="B1345" s="20"/>
      <c r="C1345" s="3"/>
      <c r="D1345" s="3"/>
      <c r="E1345" s="3"/>
      <c r="F1345" s="3"/>
      <c r="G1345" s="3"/>
      <c r="H1345" s="3"/>
      <c r="I1345" s="3"/>
      <c r="J1345" s="3"/>
      <c r="K1345" s="3"/>
      <c r="L1345" s="3"/>
      <c r="M1345" s="3"/>
      <c r="N1345" s="3"/>
      <c r="O1345" s="3"/>
      <c r="P1345" s="3"/>
      <c r="Q1345" s="3"/>
      <c r="R1345" s="3"/>
      <c r="S1345" s="3"/>
      <c r="T1345" s="3"/>
      <c r="U1345" s="3"/>
      <c r="V1345" s="3"/>
      <c r="W1345" s="3"/>
      <c r="X1345" s="3"/>
      <c r="Y1345" s="3"/>
      <c r="Z1345" s="3"/>
      <c r="AA1345" s="3"/>
      <c r="AB1345" s="3"/>
      <c r="AC1345" s="3"/>
      <c r="AD1345" s="3"/>
      <c r="AE1345" s="3"/>
      <c r="AF1345" s="3"/>
      <c r="AG1345" s="3"/>
      <c r="AH1345" s="3"/>
      <c r="AI1345" s="3"/>
      <c r="AJ1345" s="3"/>
      <c r="AK1345" s="3"/>
      <c r="AL1345" s="3"/>
      <c r="AM1345" s="3"/>
      <c r="AN1345" s="3"/>
      <c r="AO1345" s="3"/>
      <c r="AP1345" s="3"/>
      <c r="AQ1345" s="3"/>
      <c r="AR1345" s="3"/>
      <c r="AS1345" s="3"/>
      <c r="AT1345" s="3"/>
      <c r="AU1345" s="3"/>
      <c r="AV1345" s="3"/>
      <c r="AW1345" s="3"/>
      <c r="AX1345" s="3"/>
      <c r="AY1345" s="3"/>
      <c r="AZ1345" s="3"/>
      <c r="BA1345" s="3"/>
      <c r="BB1345" s="3"/>
      <c r="BC1345" s="3"/>
      <c r="BD1345" s="3"/>
      <c r="BE1345" s="3"/>
      <c r="BF1345" s="3"/>
      <c r="BG1345" s="3"/>
      <c r="BH1345" s="3"/>
      <c r="BI1345" s="3"/>
      <c r="BJ1345" s="3"/>
      <c r="BK1345" s="3"/>
      <c r="BL1345" s="3"/>
      <c r="BM1345" s="3"/>
      <c r="BN1345" s="3"/>
      <c r="BO1345" s="3"/>
      <c r="BP1345" s="3"/>
      <c r="BQ1345" s="3"/>
      <c r="BR1345" s="3"/>
      <c r="BS1345" s="3"/>
      <c r="BT1345" s="3"/>
      <c r="BU1345" s="3"/>
      <c r="BV1345" s="3"/>
      <c r="BW1345" s="3"/>
      <c r="BX1345" s="3"/>
      <c r="BY1345" s="3"/>
      <c r="BZ1345" s="3"/>
    </row>
    <row r="1346">
      <c r="A1346" s="20"/>
      <c r="B1346" s="20"/>
      <c r="C1346" s="3"/>
      <c r="D1346" s="3"/>
      <c r="E1346" s="3"/>
      <c r="F1346" s="3"/>
      <c r="G1346" s="3"/>
      <c r="H1346" s="3"/>
      <c r="I1346" s="3"/>
      <c r="J1346" s="3"/>
      <c r="K1346" s="3"/>
      <c r="L1346" s="3"/>
      <c r="M1346" s="3"/>
      <c r="N1346" s="3"/>
      <c r="O1346" s="3"/>
      <c r="P1346" s="3"/>
      <c r="Q1346" s="3"/>
      <c r="R1346" s="3"/>
      <c r="S1346" s="3"/>
      <c r="T1346" s="3"/>
      <c r="U1346" s="3"/>
      <c r="V1346" s="3"/>
      <c r="W1346" s="3"/>
      <c r="X1346" s="3"/>
      <c r="Y1346" s="3"/>
      <c r="Z1346" s="3"/>
      <c r="AA1346" s="3"/>
      <c r="AB1346" s="3"/>
      <c r="AC1346" s="3"/>
      <c r="AD1346" s="3"/>
      <c r="AE1346" s="3"/>
      <c r="AF1346" s="3"/>
      <c r="AG1346" s="3"/>
      <c r="AH1346" s="3"/>
      <c r="AI1346" s="3"/>
      <c r="AJ1346" s="3"/>
      <c r="AK1346" s="3"/>
      <c r="AL1346" s="3"/>
      <c r="AM1346" s="3"/>
      <c r="AN1346" s="3"/>
      <c r="AO1346" s="3"/>
      <c r="AP1346" s="3"/>
      <c r="AQ1346" s="3"/>
      <c r="AR1346" s="3"/>
      <c r="AS1346" s="3"/>
      <c r="AT1346" s="3"/>
      <c r="AU1346" s="3"/>
      <c r="AV1346" s="3"/>
      <c r="AW1346" s="3"/>
      <c r="AX1346" s="3"/>
      <c r="AY1346" s="3"/>
      <c r="AZ1346" s="3"/>
      <c r="BA1346" s="3"/>
      <c r="BB1346" s="3"/>
      <c r="BC1346" s="3"/>
      <c r="BD1346" s="3"/>
      <c r="BE1346" s="3"/>
      <c r="BF1346" s="3"/>
      <c r="BG1346" s="3"/>
      <c r="BH1346" s="3"/>
      <c r="BI1346" s="3"/>
      <c r="BJ1346" s="3"/>
      <c r="BK1346" s="3"/>
      <c r="BL1346" s="3"/>
      <c r="BM1346" s="3"/>
      <c r="BN1346" s="3"/>
      <c r="BO1346" s="3"/>
      <c r="BP1346" s="3"/>
      <c r="BQ1346" s="3"/>
      <c r="BR1346" s="3"/>
      <c r="BS1346" s="3"/>
      <c r="BT1346" s="3"/>
      <c r="BU1346" s="3"/>
      <c r="BV1346" s="3"/>
      <c r="BW1346" s="3"/>
      <c r="BX1346" s="3"/>
      <c r="BY1346" s="3"/>
      <c r="BZ1346" s="3"/>
    </row>
    <row r="1347">
      <c r="A1347" s="20"/>
      <c r="B1347" s="20"/>
      <c r="C1347" s="3"/>
      <c r="D1347" s="3"/>
      <c r="E1347" s="3"/>
      <c r="F1347" s="3"/>
      <c r="G1347" s="3"/>
      <c r="H1347" s="3"/>
      <c r="I1347" s="3"/>
      <c r="J1347" s="3"/>
      <c r="K1347" s="3"/>
      <c r="L1347" s="3"/>
      <c r="M1347" s="3"/>
      <c r="N1347" s="3"/>
      <c r="O1347" s="3"/>
      <c r="P1347" s="3"/>
      <c r="Q1347" s="3"/>
      <c r="R1347" s="3"/>
      <c r="S1347" s="3"/>
      <c r="T1347" s="3"/>
      <c r="U1347" s="3"/>
      <c r="V1347" s="3"/>
      <c r="W1347" s="3"/>
      <c r="X1347" s="3"/>
      <c r="Y1347" s="3"/>
      <c r="Z1347" s="3"/>
      <c r="AA1347" s="3"/>
      <c r="AB1347" s="3"/>
      <c r="AC1347" s="3"/>
      <c r="AD1347" s="3"/>
      <c r="AE1347" s="3"/>
      <c r="AF1347" s="3"/>
      <c r="AG1347" s="3"/>
      <c r="AH1347" s="3"/>
      <c r="AI1347" s="3"/>
      <c r="AJ1347" s="3"/>
      <c r="AK1347" s="3"/>
      <c r="AL1347" s="3"/>
      <c r="AM1347" s="3"/>
      <c r="AN1347" s="3"/>
      <c r="AO1347" s="3"/>
      <c r="AP1347" s="3"/>
      <c r="AQ1347" s="3"/>
      <c r="AR1347" s="3"/>
      <c r="AS1347" s="3"/>
      <c r="AT1347" s="3"/>
      <c r="AU1347" s="3"/>
      <c r="AV1347" s="3"/>
      <c r="AW1347" s="3"/>
      <c r="AX1347" s="3"/>
      <c r="AY1347" s="3"/>
      <c r="AZ1347" s="3"/>
      <c r="BA1347" s="3"/>
      <c r="BB1347" s="3"/>
      <c r="BC1347" s="3"/>
      <c r="BD1347" s="3"/>
      <c r="BE1347" s="3"/>
      <c r="BF1347" s="3"/>
      <c r="BG1347" s="3"/>
      <c r="BH1347" s="3"/>
      <c r="BI1347" s="3"/>
      <c r="BJ1347" s="3"/>
      <c r="BK1347" s="3"/>
      <c r="BL1347" s="3"/>
      <c r="BM1347" s="3"/>
      <c r="BN1347" s="3"/>
      <c r="BO1347" s="3"/>
      <c r="BP1347" s="3"/>
      <c r="BQ1347" s="3"/>
      <c r="BR1347" s="3"/>
      <c r="BS1347" s="3"/>
      <c r="BT1347" s="3"/>
      <c r="BU1347" s="3"/>
      <c r="BV1347" s="3"/>
      <c r="BW1347" s="3"/>
      <c r="BX1347" s="3"/>
      <c r="BY1347" s="3"/>
      <c r="BZ1347" s="3"/>
    </row>
    <row r="1348">
      <c r="A1348" s="20"/>
      <c r="B1348" s="20"/>
      <c r="C1348" s="3"/>
      <c r="D1348" s="3"/>
      <c r="E1348" s="3"/>
      <c r="F1348" s="3"/>
      <c r="G1348" s="3"/>
      <c r="H1348" s="3"/>
      <c r="I1348" s="3"/>
      <c r="J1348" s="3"/>
      <c r="K1348" s="3"/>
      <c r="L1348" s="3"/>
      <c r="M1348" s="3"/>
      <c r="N1348" s="3"/>
      <c r="O1348" s="3"/>
      <c r="P1348" s="3"/>
      <c r="Q1348" s="3"/>
      <c r="R1348" s="3"/>
      <c r="S1348" s="3"/>
      <c r="T1348" s="3"/>
      <c r="U1348" s="3"/>
      <c r="V1348" s="3"/>
      <c r="W1348" s="3"/>
      <c r="X1348" s="3"/>
      <c r="Y1348" s="3"/>
      <c r="Z1348" s="3"/>
      <c r="AA1348" s="3"/>
      <c r="AB1348" s="3"/>
      <c r="AC1348" s="3"/>
      <c r="AD1348" s="3"/>
      <c r="AE1348" s="3"/>
      <c r="AF1348" s="3"/>
      <c r="AG1348" s="3"/>
      <c r="AH1348" s="3"/>
      <c r="AI1348" s="3"/>
      <c r="AJ1348" s="3"/>
      <c r="AK1348" s="3"/>
      <c r="AL1348" s="3"/>
      <c r="AM1348" s="3"/>
      <c r="AN1348" s="3"/>
      <c r="AO1348" s="3"/>
      <c r="AP1348" s="3"/>
      <c r="AQ1348" s="3"/>
      <c r="AR1348" s="3"/>
      <c r="AS1348" s="3"/>
      <c r="AT1348" s="3"/>
      <c r="AU1348" s="3"/>
      <c r="AV1348" s="3"/>
      <c r="AW1348" s="3"/>
      <c r="AX1348" s="3"/>
      <c r="AY1348" s="3"/>
      <c r="AZ1348" s="3"/>
      <c r="BA1348" s="3"/>
      <c r="BB1348" s="3"/>
      <c r="BC1348" s="3"/>
      <c r="BD1348" s="3"/>
      <c r="BE1348" s="3"/>
      <c r="BF1348" s="3"/>
      <c r="BG1348" s="3"/>
      <c r="BH1348" s="3"/>
      <c r="BI1348" s="3"/>
      <c r="BJ1348" s="3"/>
      <c r="BK1348" s="3"/>
      <c r="BL1348" s="3"/>
      <c r="BM1348" s="3"/>
      <c r="BN1348" s="3"/>
      <c r="BO1348" s="3"/>
      <c r="BP1348" s="3"/>
      <c r="BQ1348" s="3"/>
      <c r="BR1348" s="3"/>
      <c r="BS1348" s="3"/>
      <c r="BT1348" s="3"/>
      <c r="BU1348" s="3"/>
      <c r="BV1348" s="3"/>
      <c r="BW1348" s="3"/>
      <c r="BX1348" s="3"/>
      <c r="BY1348" s="3"/>
      <c r="BZ1348" s="3"/>
    </row>
    <row r="1349">
      <c r="A1349" s="20"/>
      <c r="B1349" s="20"/>
      <c r="C1349" s="3"/>
      <c r="D1349" s="3"/>
      <c r="E1349" s="3"/>
      <c r="F1349" s="3"/>
      <c r="G1349" s="3"/>
      <c r="H1349" s="3"/>
      <c r="I1349" s="3"/>
      <c r="J1349" s="3"/>
      <c r="K1349" s="3"/>
      <c r="L1349" s="3"/>
      <c r="M1349" s="3"/>
      <c r="N1349" s="3"/>
      <c r="O1349" s="3"/>
      <c r="P1349" s="3"/>
      <c r="Q1349" s="3"/>
      <c r="R1349" s="3"/>
      <c r="S1349" s="3"/>
      <c r="T1349" s="3"/>
      <c r="U1349" s="3"/>
      <c r="V1349" s="3"/>
      <c r="W1349" s="3"/>
      <c r="X1349" s="3"/>
      <c r="Y1349" s="3"/>
      <c r="Z1349" s="3"/>
      <c r="AA1349" s="3"/>
      <c r="AB1349" s="3"/>
      <c r="AC1349" s="3"/>
      <c r="AD1349" s="3"/>
      <c r="AE1349" s="3"/>
      <c r="AF1349" s="3"/>
      <c r="AG1349" s="3"/>
      <c r="AH1349" s="3"/>
      <c r="AI1349" s="3"/>
      <c r="AJ1349" s="3"/>
      <c r="AK1349" s="3"/>
      <c r="AL1349" s="3"/>
      <c r="AM1349" s="3"/>
      <c r="AN1349" s="3"/>
      <c r="AO1349" s="3"/>
      <c r="AP1349" s="3"/>
      <c r="AQ1349" s="3"/>
      <c r="AR1349" s="3"/>
      <c r="AS1349" s="3"/>
      <c r="AT1349" s="3"/>
      <c r="AU1349" s="3"/>
      <c r="AV1349" s="3"/>
      <c r="AW1349" s="3"/>
      <c r="AX1349" s="3"/>
      <c r="AY1349" s="3"/>
      <c r="AZ1349" s="3"/>
      <c r="BA1349" s="3"/>
      <c r="BB1349" s="3"/>
      <c r="BC1349" s="3"/>
      <c r="BD1349" s="3"/>
      <c r="BE1349" s="3"/>
      <c r="BF1349" s="3"/>
      <c r="BG1349" s="3"/>
      <c r="BH1349" s="3"/>
      <c r="BI1349" s="3"/>
      <c r="BJ1349" s="3"/>
      <c r="BK1349" s="3"/>
      <c r="BL1349" s="3"/>
      <c r="BM1349" s="3"/>
      <c r="BN1349" s="3"/>
      <c r="BO1349" s="3"/>
      <c r="BP1349" s="3"/>
      <c r="BQ1349" s="3"/>
      <c r="BR1349" s="3"/>
      <c r="BS1349" s="3"/>
      <c r="BT1349" s="3"/>
      <c r="BU1349" s="3"/>
      <c r="BV1349" s="3"/>
      <c r="BW1349" s="3"/>
      <c r="BX1349" s="3"/>
      <c r="BY1349" s="3"/>
      <c r="BZ1349" s="3"/>
    </row>
    <row r="1350">
      <c r="A1350" s="20"/>
      <c r="B1350" s="20"/>
      <c r="C1350" s="3"/>
      <c r="D1350" s="3"/>
      <c r="E1350" s="3"/>
      <c r="F1350" s="3"/>
      <c r="G1350" s="3"/>
      <c r="H1350" s="3"/>
      <c r="I1350" s="3"/>
      <c r="J1350" s="3"/>
      <c r="K1350" s="3"/>
      <c r="L1350" s="3"/>
      <c r="M1350" s="3"/>
      <c r="N1350" s="3"/>
      <c r="O1350" s="3"/>
      <c r="P1350" s="3"/>
      <c r="Q1350" s="3"/>
      <c r="R1350" s="3"/>
      <c r="S1350" s="3"/>
      <c r="T1350" s="3"/>
      <c r="U1350" s="3"/>
      <c r="V1350" s="3"/>
      <c r="W1350" s="3"/>
      <c r="X1350" s="3"/>
      <c r="Y1350" s="3"/>
      <c r="Z1350" s="3"/>
      <c r="AA1350" s="3"/>
      <c r="AB1350" s="3"/>
      <c r="AC1350" s="3"/>
      <c r="AD1350" s="3"/>
      <c r="AE1350" s="3"/>
      <c r="AF1350" s="3"/>
      <c r="AG1350" s="3"/>
      <c r="AH1350" s="3"/>
      <c r="AI1350" s="3"/>
      <c r="AJ1350" s="3"/>
      <c r="AK1350" s="3"/>
      <c r="AL1350" s="3"/>
      <c r="AM1350" s="3"/>
      <c r="AN1350" s="3"/>
      <c r="AO1350" s="3"/>
      <c r="AP1350" s="3"/>
      <c r="AQ1350" s="3"/>
      <c r="AR1350" s="3"/>
      <c r="AS1350" s="3"/>
      <c r="AT1350" s="3"/>
      <c r="AU1350" s="3"/>
      <c r="AV1350" s="3"/>
      <c r="AW1350" s="3"/>
      <c r="AX1350" s="3"/>
      <c r="AY1350" s="3"/>
      <c r="AZ1350" s="3"/>
      <c r="BA1350" s="3"/>
      <c r="BB1350" s="3"/>
      <c r="BC1350" s="3"/>
      <c r="BD1350" s="3"/>
      <c r="BE1350" s="3"/>
      <c r="BF1350" s="3"/>
      <c r="BG1350" s="3"/>
      <c r="BH1350" s="3"/>
      <c r="BI1350" s="3"/>
      <c r="BJ1350" s="3"/>
      <c r="BK1350" s="3"/>
      <c r="BL1350" s="3"/>
      <c r="BM1350" s="3"/>
      <c r="BN1350" s="3"/>
      <c r="BO1350" s="3"/>
      <c r="BP1350" s="3"/>
      <c r="BQ1350" s="3"/>
      <c r="BR1350" s="3"/>
      <c r="BS1350" s="3"/>
      <c r="BT1350" s="3"/>
      <c r="BU1350" s="3"/>
      <c r="BV1350" s="3"/>
      <c r="BW1350" s="3"/>
      <c r="BX1350" s="3"/>
      <c r="BY1350" s="3"/>
      <c r="BZ1350" s="3"/>
    </row>
    <row r="1351">
      <c r="A1351" s="20"/>
      <c r="B1351" s="20"/>
      <c r="C1351" s="3"/>
      <c r="D1351" s="3"/>
      <c r="E1351" s="3"/>
      <c r="F1351" s="3"/>
      <c r="G1351" s="3"/>
      <c r="H1351" s="3"/>
      <c r="I1351" s="3"/>
      <c r="J1351" s="3"/>
      <c r="K1351" s="3"/>
      <c r="L1351" s="3"/>
      <c r="M1351" s="3"/>
      <c r="N1351" s="3"/>
      <c r="O1351" s="3"/>
      <c r="P1351" s="3"/>
      <c r="Q1351" s="3"/>
      <c r="R1351" s="3"/>
      <c r="S1351" s="3"/>
      <c r="T1351" s="3"/>
      <c r="U1351" s="3"/>
      <c r="V1351" s="3"/>
      <c r="W1351" s="3"/>
      <c r="X1351" s="3"/>
      <c r="Y1351" s="3"/>
      <c r="Z1351" s="3"/>
      <c r="AA1351" s="3"/>
      <c r="AB1351" s="3"/>
      <c r="AC1351" s="3"/>
      <c r="AD1351" s="3"/>
      <c r="AE1351" s="3"/>
      <c r="AF1351" s="3"/>
      <c r="AG1351" s="3"/>
      <c r="AH1351" s="3"/>
      <c r="AI1351" s="3"/>
      <c r="AJ1351" s="3"/>
      <c r="AK1351" s="3"/>
      <c r="AL1351" s="3"/>
      <c r="AM1351" s="3"/>
      <c r="AN1351" s="3"/>
      <c r="AO1351" s="3"/>
      <c r="AP1351" s="3"/>
      <c r="AQ1351" s="3"/>
      <c r="AR1351" s="3"/>
      <c r="AS1351" s="3"/>
      <c r="AT1351" s="3"/>
      <c r="AU1351" s="3"/>
      <c r="AV1351" s="3"/>
      <c r="AW1351" s="3"/>
      <c r="AX1351" s="3"/>
      <c r="AY1351" s="3"/>
      <c r="AZ1351" s="3"/>
      <c r="BA1351" s="3"/>
      <c r="BB1351" s="3"/>
      <c r="BC1351" s="3"/>
      <c r="BD1351" s="3"/>
      <c r="BE1351" s="3"/>
      <c r="BF1351" s="3"/>
      <c r="BG1351" s="3"/>
      <c r="BH1351" s="3"/>
      <c r="BI1351" s="3"/>
      <c r="BJ1351" s="3"/>
      <c r="BK1351" s="3"/>
      <c r="BL1351" s="3"/>
      <c r="BM1351" s="3"/>
      <c r="BN1351" s="3"/>
      <c r="BO1351" s="3"/>
      <c r="BP1351" s="3"/>
      <c r="BQ1351" s="3"/>
      <c r="BR1351" s="3"/>
      <c r="BS1351" s="3"/>
      <c r="BT1351" s="3"/>
      <c r="BU1351" s="3"/>
      <c r="BV1351" s="3"/>
      <c r="BW1351" s="3"/>
      <c r="BX1351" s="3"/>
      <c r="BY1351" s="3"/>
      <c r="BZ1351" s="3"/>
    </row>
    <row r="1352">
      <c r="A1352" s="20"/>
      <c r="B1352" s="20"/>
      <c r="C1352" s="3"/>
      <c r="D1352" s="3"/>
      <c r="E1352" s="3"/>
      <c r="F1352" s="3"/>
      <c r="G1352" s="3"/>
      <c r="H1352" s="3"/>
      <c r="I1352" s="3"/>
      <c r="J1352" s="3"/>
      <c r="K1352" s="3"/>
      <c r="L1352" s="3"/>
      <c r="M1352" s="3"/>
      <c r="N1352" s="3"/>
      <c r="O1352" s="3"/>
      <c r="P1352" s="3"/>
      <c r="Q1352" s="3"/>
      <c r="R1352" s="3"/>
      <c r="S1352" s="3"/>
      <c r="T1352" s="3"/>
      <c r="U1352" s="3"/>
      <c r="V1352" s="3"/>
      <c r="W1352" s="3"/>
      <c r="X1352" s="3"/>
      <c r="Y1352" s="3"/>
      <c r="Z1352" s="3"/>
      <c r="AA1352" s="3"/>
      <c r="AB1352" s="3"/>
      <c r="AC1352" s="3"/>
      <c r="AD1352" s="3"/>
      <c r="AE1352" s="3"/>
      <c r="AF1352" s="3"/>
      <c r="AG1352" s="3"/>
      <c r="AH1352" s="3"/>
      <c r="AI1352" s="3"/>
      <c r="AJ1352" s="3"/>
      <c r="AK1352" s="3"/>
      <c r="AL1352" s="3"/>
      <c r="AM1352" s="3"/>
      <c r="AN1352" s="3"/>
      <c r="AO1352" s="3"/>
      <c r="AP1352" s="3"/>
      <c r="AQ1352" s="3"/>
      <c r="AR1352" s="3"/>
      <c r="AS1352" s="3"/>
      <c r="AT1352" s="3"/>
      <c r="AU1352" s="3"/>
      <c r="AV1352" s="3"/>
      <c r="AW1352" s="3"/>
      <c r="AX1352" s="3"/>
      <c r="AY1352" s="3"/>
      <c r="AZ1352" s="3"/>
      <c r="BA1352" s="3"/>
      <c r="BB1352" s="3"/>
      <c r="BC1352" s="3"/>
      <c r="BD1352" s="3"/>
      <c r="BE1352" s="3"/>
      <c r="BF1352" s="3"/>
      <c r="BG1352" s="3"/>
      <c r="BH1352" s="3"/>
      <c r="BI1352" s="3"/>
      <c r="BJ1352" s="3"/>
      <c r="BK1352" s="3"/>
      <c r="BL1352" s="3"/>
      <c r="BM1352" s="3"/>
      <c r="BN1352" s="3"/>
      <c r="BO1352" s="3"/>
      <c r="BP1352" s="3"/>
      <c r="BQ1352" s="3"/>
      <c r="BR1352" s="3"/>
      <c r="BS1352" s="3"/>
      <c r="BT1352" s="3"/>
      <c r="BU1352" s="3"/>
      <c r="BV1352" s="3"/>
      <c r="BW1352" s="3"/>
      <c r="BX1352" s="3"/>
      <c r="BY1352" s="3"/>
      <c r="BZ1352" s="3"/>
    </row>
    <row r="1353">
      <c r="A1353" s="20"/>
      <c r="B1353" s="20"/>
      <c r="C1353" s="3"/>
      <c r="D1353" s="3"/>
      <c r="E1353" s="3"/>
      <c r="F1353" s="3"/>
      <c r="G1353" s="3"/>
      <c r="H1353" s="3"/>
      <c r="I1353" s="3"/>
      <c r="J1353" s="3"/>
      <c r="K1353" s="3"/>
      <c r="L1353" s="3"/>
      <c r="M1353" s="3"/>
      <c r="N1353" s="3"/>
      <c r="O1353" s="3"/>
      <c r="P1353" s="3"/>
      <c r="Q1353" s="3"/>
      <c r="R1353" s="3"/>
      <c r="S1353" s="3"/>
      <c r="T1353" s="3"/>
      <c r="U1353" s="3"/>
      <c r="V1353" s="3"/>
      <c r="W1353" s="3"/>
      <c r="X1353" s="3"/>
      <c r="Y1353" s="3"/>
      <c r="Z1353" s="3"/>
      <c r="AA1353" s="3"/>
      <c r="AB1353" s="3"/>
      <c r="AC1353" s="3"/>
      <c r="AD1353" s="3"/>
      <c r="AE1353" s="3"/>
      <c r="AF1353" s="3"/>
      <c r="AG1353" s="3"/>
      <c r="AH1353" s="3"/>
      <c r="AI1353" s="3"/>
      <c r="AJ1353" s="3"/>
      <c r="AK1353" s="3"/>
      <c r="AL1353" s="3"/>
      <c r="AM1353" s="3"/>
      <c r="AN1353" s="3"/>
      <c r="AO1353" s="3"/>
      <c r="AP1353" s="3"/>
      <c r="AQ1353" s="3"/>
      <c r="AR1353" s="3"/>
      <c r="AS1353" s="3"/>
      <c r="AT1353" s="3"/>
      <c r="AU1353" s="3"/>
      <c r="AV1353" s="3"/>
      <c r="AW1353" s="3"/>
      <c r="AX1353" s="3"/>
      <c r="AY1353" s="3"/>
      <c r="AZ1353" s="3"/>
      <c r="BA1353" s="3"/>
      <c r="BB1353" s="3"/>
      <c r="BC1353" s="3"/>
      <c r="BD1353" s="3"/>
      <c r="BE1353" s="3"/>
      <c r="BF1353" s="3"/>
      <c r="BG1353" s="3"/>
      <c r="BH1353" s="3"/>
      <c r="BI1353" s="3"/>
      <c r="BJ1353" s="3"/>
      <c r="BK1353" s="3"/>
      <c r="BL1353" s="3"/>
      <c r="BM1353" s="3"/>
      <c r="BN1353" s="3"/>
      <c r="BO1353" s="3"/>
      <c r="BP1353" s="3"/>
      <c r="BQ1353" s="3"/>
      <c r="BR1353" s="3"/>
      <c r="BS1353" s="3"/>
      <c r="BT1353" s="3"/>
      <c r="BU1353" s="3"/>
      <c r="BV1353" s="3"/>
      <c r="BW1353" s="3"/>
      <c r="BX1353" s="3"/>
      <c r="BY1353" s="3"/>
      <c r="BZ1353" s="3"/>
    </row>
    <row r="1354">
      <c r="A1354" s="20"/>
      <c r="B1354" s="20"/>
      <c r="C1354" s="3"/>
      <c r="D1354" s="3"/>
      <c r="E1354" s="3"/>
      <c r="F1354" s="3"/>
      <c r="G1354" s="3"/>
      <c r="H1354" s="3"/>
      <c r="I1354" s="3"/>
      <c r="J1354" s="3"/>
      <c r="K1354" s="3"/>
      <c r="L1354" s="3"/>
      <c r="M1354" s="3"/>
      <c r="N1354" s="3"/>
      <c r="O1354" s="3"/>
      <c r="P1354" s="3"/>
      <c r="Q1354" s="3"/>
      <c r="R1354" s="3"/>
      <c r="S1354" s="3"/>
      <c r="T1354" s="3"/>
      <c r="U1354" s="3"/>
      <c r="V1354" s="3"/>
      <c r="W1354" s="3"/>
      <c r="X1354" s="3"/>
      <c r="Y1354" s="3"/>
      <c r="Z1354" s="3"/>
      <c r="AA1354" s="3"/>
      <c r="AB1354" s="3"/>
      <c r="AC1354" s="3"/>
      <c r="AD1354" s="3"/>
      <c r="AE1354" s="3"/>
      <c r="AF1354" s="3"/>
      <c r="AG1354" s="3"/>
      <c r="AH1354" s="3"/>
      <c r="AI1354" s="3"/>
      <c r="AJ1354" s="3"/>
      <c r="AK1354" s="3"/>
      <c r="AL1354" s="3"/>
      <c r="AM1354" s="3"/>
      <c r="AN1354" s="3"/>
      <c r="AO1354" s="3"/>
      <c r="AP1354" s="3"/>
      <c r="AQ1354" s="3"/>
      <c r="AR1354" s="3"/>
      <c r="AS1354" s="3"/>
      <c r="AT1354" s="3"/>
      <c r="AU1354" s="3"/>
      <c r="AV1354" s="3"/>
      <c r="AW1354" s="3"/>
      <c r="AX1354" s="3"/>
      <c r="AY1354" s="3"/>
      <c r="AZ1354" s="3"/>
      <c r="BA1354" s="3"/>
      <c r="BB1354" s="3"/>
      <c r="BC1354" s="3"/>
      <c r="BD1354" s="3"/>
      <c r="BE1354" s="3"/>
      <c r="BF1354" s="3"/>
      <c r="BG1354" s="3"/>
      <c r="BH1354" s="3"/>
      <c r="BI1354" s="3"/>
      <c r="BJ1354" s="3"/>
      <c r="BK1354" s="3"/>
      <c r="BL1354" s="3"/>
      <c r="BM1354" s="3"/>
      <c r="BN1354" s="3"/>
      <c r="BO1354" s="3"/>
      <c r="BP1354" s="3"/>
      <c r="BQ1354" s="3"/>
      <c r="BR1354" s="3"/>
      <c r="BS1354" s="3"/>
      <c r="BT1354" s="3"/>
      <c r="BU1354" s="3"/>
      <c r="BV1354" s="3"/>
      <c r="BW1354" s="3"/>
      <c r="BX1354" s="3"/>
      <c r="BY1354" s="3"/>
      <c r="BZ1354" s="3"/>
    </row>
    <row r="1355">
      <c r="A1355" s="20"/>
      <c r="B1355" s="20"/>
      <c r="C1355" s="3"/>
      <c r="D1355" s="3"/>
      <c r="E1355" s="3"/>
      <c r="F1355" s="3"/>
      <c r="G1355" s="3"/>
      <c r="H1355" s="3"/>
      <c r="I1355" s="3"/>
      <c r="J1355" s="3"/>
      <c r="K1355" s="3"/>
      <c r="L1355" s="3"/>
      <c r="M1355" s="3"/>
      <c r="N1355" s="3"/>
      <c r="O1355" s="3"/>
      <c r="P1355" s="3"/>
      <c r="Q1355" s="3"/>
      <c r="R1355" s="3"/>
      <c r="S1355" s="3"/>
      <c r="T1355" s="3"/>
      <c r="U1355" s="3"/>
      <c r="V1355" s="3"/>
      <c r="W1355" s="3"/>
      <c r="X1355" s="3"/>
      <c r="Y1355" s="3"/>
      <c r="Z1355" s="3"/>
      <c r="AA1355" s="3"/>
      <c r="AB1355" s="3"/>
      <c r="AC1355" s="3"/>
      <c r="AD1355" s="3"/>
      <c r="AE1355" s="3"/>
      <c r="AF1355" s="3"/>
      <c r="AG1355" s="3"/>
      <c r="AH1355" s="3"/>
      <c r="AI1355" s="3"/>
      <c r="AJ1355" s="3"/>
      <c r="AK1355" s="3"/>
      <c r="AL1355" s="3"/>
      <c r="AM1355" s="3"/>
      <c r="AN1355" s="3"/>
      <c r="AO1355" s="3"/>
      <c r="AP1355" s="3"/>
      <c r="AQ1355" s="3"/>
      <c r="AR1355" s="3"/>
      <c r="AS1355" s="3"/>
      <c r="AT1355" s="3"/>
      <c r="AU1355" s="3"/>
      <c r="AV1355" s="3"/>
      <c r="AW1355" s="3"/>
      <c r="AX1355" s="3"/>
      <c r="AY1355" s="3"/>
      <c r="AZ1355" s="3"/>
      <c r="BA1355" s="3"/>
      <c r="BB1355" s="3"/>
      <c r="BC1355" s="3"/>
      <c r="BD1355" s="3"/>
      <c r="BE1355" s="3"/>
      <c r="BF1355" s="3"/>
      <c r="BG1355" s="3"/>
      <c r="BH1355" s="3"/>
      <c r="BI1355" s="3"/>
      <c r="BJ1355" s="3"/>
      <c r="BK1355" s="3"/>
      <c r="BL1355" s="3"/>
      <c r="BM1355" s="3"/>
      <c r="BN1355" s="3"/>
      <c r="BO1355" s="3"/>
      <c r="BP1355" s="3"/>
      <c r="BQ1355" s="3"/>
      <c r="BR1355" s="3"/>
      <c r="BS1355" s="3"/>
      <c r="BT1355" s="3"/>
      <c r="BU1355" s="3"/>
      <c r="BV1355" s="3"/>
      <c r="BW1355" s="3"/>
      <c r="BX1355" s="3"/>
      <c r="BY1355" s="3"/>
      <c r="BZ1355" s="3"/>
    </row>
    <row r="1356">
      <c r="A1356" s="20"/>
      <c r="B1356" s="20"/>
      <c r="C1356" s="3"/>
      <c r="D1356" s="3"/>
      <c r="E1356" s="3"/>
      <c r="F1356" s="3"/>
      <c r="G1356" s="3"/>
      <c r="H1356" s="3"/>
      <c r="I1356" s="3"/>
      <c r="J1356" s="3"/>
      <c r="K1356" s="3"/>
      <c r="L1356" s="3"/>
      <c r="M1356" s="3"/>
      <c r="N1356" s="3"/>
      <c r="O1356" s="3"/>
      <c r="P1356" s="3"/>
      <c r="Q1356" s="3"/>
      <c r="R1356" s="3"/>
      <c r="S1356" s="3"/>
      <c r="T1356" s="3"/>
      <c r="U1356" s="3"/>
      <c r="V1356" s="3"/>
      <c r="W1356" s="3"/>
      <c r="X1356" s="3"/>
      <c r="Y1356" s="3"/>
      <c r="Z1356" s="3"/>
      <c r="AA1356" s="3"/>
      <c r="AB1356" s="3"/>
      <c r="AC1356" s="3"/>
      <c r="AD1356" s="3"/>
      <c r="AE1356" s="3"/>
      <c r="AF1356" s="3"/>
      <c r="AG1356" s="3"/>
      <c r="AH1356" s="3"/>
      <c r="AI1356" s="3"/>
      <c r="AJ1356" s="3"/>
      <c r="AK1356" s="3"/>
      <c r="AL1356" s="3"/>
      <c r="AM1356" s="3"/>
      <c r="AN1356" s="3"/>
      <c r="AO1356" s="3"/>
      <c r="AP1356" s="3"/>
      <c r="AQ1356" s="3"/>
      <c r="AR1356" s="3"/>
      <c r="AS1356" s="3"/>
      <c r="AT1356" s="3"/>
      <c r="AU1356" s="3"/>
      <c r="AV1356" s="3"/>
      <c r="AW1356" s="3"/>
      <c r="AX1356" s="3"/>
      <c r="AY1356" s="3"/>
      <c r="AZ1356" s="3"/>
      <c r="BA1356" s="3"/>
      <c r="BB1356" s="3"/>
      <c r="BC1356" s="3"/>
      <c r="BD1356" s="3"/>
      <c r="BE1356" s="3"/>
      <c r="BF1356" s="3"/>
      <c r="BG1356" s="3"/>
      <c r="BH1356" s="3"/>
      <c r="BI1356" s="3"/>
      <c r="BJ1356" s="3"/>
      <c r="BK1356" s="3"/>
      <c r="BL1356" s="3"/>
      <c r="BM1356" s="3"/>
      <c r="BN1356" s="3"/>
      <c r="BO1356" s="3"/>
      <c r="BP1356" s="3"/>
      <c r="BQ1356" s="3"/>
      <c r="BR1356" s="3"/>
      <c r="BS1356" s="3"/>
      <c r="BT1356" s="3"/>
      <c r="BU1356" s="3"/>
      <c r="BV1356" s="3"/>
      <c r="BW1356" s="3"/>
      <c r="BX1356" s="3"/>
      <c r="BY1356" s="3"/>
      <c r="BZ1356" s="3"/>
    </row>
    <row r="1357">
      <c r="A1357" s="20"/>
      <c r="B1357" s="20"/>
      <c r="C1357" s="3"/>
      <c r="D1357" s="3"/>
      <c r="E1357" s="3"/>
      <c r="F1357" s="3"/>
      <c r="G1357" s="3"/>
      <c r="H1357" s="3"/>
      <c r="I1357" s="3"/>
      <c r="J1357" s="3"/>
      <c r="K1357" s="3"/>
      <c r="L1357" s="3"/>
      <c r="M1357" s="3"/>
      <c r="N1357" s="3"/>
      <c r="O1357" s="3"/>
      <c r="P1357" s="3"/>
      <c r="Q1357" s="3"/>
      <c r="R1357" s="3"/>
      <c r="S1357" s="3"/>
      <c r="T1357" s="3"/>
      <c r="U1357" s="3"/>
      <c r="V1357" s="3"/>
      <c r="W1357" s="3"/>
      <c r="X1357" s="3"/>
      <c r="Y1357" s="3"/>
      <c r="Z1357" s="3"/>
      <c r="AA1357" s="3"/>
      <c r="AB1357" s="3"/>
      <c r="AC1357" s="3"/>
      <c r="AD1357" s="3"/>
      <c r="AE1357" s="3"/>
      <c r="AF1357" s="3"/>
      <c r="AG1357" s="3"/>
      <c r="AH1357" s="3"/>
      <c r="AI1357" s="3"/>
      <c r="AJ1357" s="3"/>
      <c r="AK1357" s="3"/>
      <c r="AL1357" s="3"/>
      <c r="AM1357" s="3"/>
      <c r="AN1357" s="3"/>
      <c r="AO1357" s="3"/>
      <c r="AP1357" s="3"/>
      <c r="AQ1357" s="3"/>
      <c r="AR1357" s="3"/>
      <c r="AS1357" s="3"/>
      <c r="AT1357" s="3"/>
      <c r="AU1357" s="3"/>
      <c r="AV1357" s="3"/>
      <c r="AW1357" s="3"/>
      <c r="AX1357" s="3"/>
      <c r="AY1357" s="3"/>
      <c r="AZ1357" s="3"/>
      <c r="BA1357" s="3"/>
      <c r="BB1357" s="3"/>
      <c r="BC1357" s="3"/>
      <c r="BD1357" s="3"/>
      <c r="BE1357" s="3"/>
      <c r="BF1357" s="3"/>
      <c r="BG1357" s="3"/>
      <c r="BH1357" s="3"/>
      <c r="BI1357" s="3"/>
      <c r="BJ1357" s="3"/>
      <c r="BK1357" s="3"/>
      <c r="BL1357" s="3"/>
      <c r="BM1357" s="3"/>
      <c r="BN1357" s="3"/>
      <c r="BO1357" s="3"/>
      <c r="BP1357" s="3"/>
      <c r="BQ1357" s="3"/>
      <c r="BR1357" s="3"/>
      <c r="BS1357" s="3"/>
      <c r="BT1357" s="3"/>
      <c r="BU1357" s="3"/>
      <c r="BV1357" s="3"/>
      <c r="BW1357" s="3"/>
      <c r="BX1357" s="3"/>
      <c r="BY1357" s="3"/>
      <c r="BZ1357" s="3"/>
    </row>
    <row r="1358">
      <c r="A1358" s="20"/>
      <c r="B1358" s="20"/>
      <c r="C1358" s="3"/>
      <c r="D1358" s="3"/>
      <c r="E1358" s="3"/>
      <c r="F1358" s="3"/>
      <c r="G1358" s="3"/>
      <c r="H1358" s="3"/>
      <c r="I1358" s="3"/>
      <c r="J1358" s="3"/>
      <c r="K1358" s="3"/>
      <c r="L1358" s="3"/>
      <c r="M1358" s="3"/>
      <c r="N1358" s="3"/>
      <c r="O1358" s="3"/>
      <c r="P1358" s="3"/>
      <c r="Q1358" s="3"/>
      <c r="R1358" s="3"/>
      <c r="S1358" s="3"/>
      <c r="T1358" s="3"/>
      <c r="U1358" s="3"/>
      <c r="V1358" s="3"/>
      <c r="W1358" s="3"/>
      <c r="X1358" s="3"/>
      <c r="Y1358" s="3"/>
      <c r="Z1358" s="3"/>
      <c r="AA1358" s="3"/>
      <c r="AB1358" s="3"/>
      <c r="AC1358" s="3"/>
      <c r="AD1358" s="3"/>
      <c r="AE1358" s="3"/>
      <c r="AF1358" s="3"/>
      <c r="AG1358" s="3"/>
      <c r="AH1358" s="3"/>
      <c r="AI1358" s="3"/>
      <c r="AJ1358" s="3"/>
      <c r="AK1358" s="3"/>
      <c r="AL1358" s="3"/>
      <c r="AM1358" s="3"/>
      <c r="AN1358" s="3"/>
      <c r="AO1358" s="3"/>
      <c r="AP1358" s="3"/>
      <c r="AQ1358" s="3"/>
      <c r="AR1358" s="3"/>
      <c r="AS1358" s="3"/>
      <c r="AT1358" s="3"/>
      <c r="AU1358" s="3"/>
      <c r="AV1358" s="3"/>
      <c r="AW1358" s="3"/>
      <c r="AX1358" s="3"/>
      <c r="AY1358" s="3"/>
      <c r="AZ1358" s="3"/>
      <c r="BA1358" s="3"/>
      <c r="BB1358" s="3"/>
      <c r="BC1358" s="3"/>
      <c r="BD1358" s="3"/>
      <c r="BE1358" s="3"/>
      <c r="BF1358" s="3"/>
      <c r="BG1358" s="3"/>
      <c r="BH1358" s="3"/>
      <c r="BI1358" s="3"/>
      <c r="BJ1358" s="3"/>
      <c r="BK1358" s="3"/>
      <c r="BL1358" s="3"/>
      <c r="BM1358" s="3"/>
      <c r="BN1358" s="3"/>
      <c r="BO1358" s="3"/>
      <c r="BP1358" s="3"/>
      <c r="BQ1358" s="3"/>
      <c r="BR1358" s="3"/>
      <c r="BS1358" s="3"/>
      <c r="BT1358" s="3"/>
      <c r="BU1358" s="3"/>
      <c r="BV1358" s="3"/>
      <c r="BW1358" s="3"/>
      <c r="BX1358" s="3"/>
      <c r="BY1358" s="3"/>
      <c r="BZ1358" s="3"/>
    </row>
    <row r="1359">
      <c r="A1359" s="20"/>
      <c r="B1359" s="20"/>
      <c r="C1359" s="3"/>
      <c r="D1359" s="3"/>
      <c r="E1359" s="3"/>
      <c r="F1359" s="3"/>
      <c r="G1359" s="3"/>
      <c r="H1359" s="3"/>
      <c r="I1359" s="3"/>
      <c r="J1359" s="3"/>
      <c r="K1359" s="3"/>
      <c r="L1359" s="3"/>
      <c r="M1359" s="3"/>
      <c r="N1359" s="3"/>
      <c r="O1359" s="3"/>
      <c r="P1359" s="3"/>
      <c r="Q1359" s="3"/>
      <c r="R1359" s="3"/>
      <c r="S1359" s="3"/>
      <c r="T1359" s="3"/>
      <c r="U1359" s="3"/>
      <c r="V1359" s="3"/>
      <c r="W1359" s="3"/>
      <c r="X1359" s="3"/>
      <c r="Y1359" s="3"/>
      <c r="Z1359" s="3"/>
      <c r="AA1359" s="3"/>
      <c r="AB1359" s="3"/>
      <c r="AC1359" s="3"/>
      <c r="AD1359" s="3"/>
      <c r="AE1359" s="3"/>
      <c r="AF1359" s="3"/>
      <c r="AG1359" s="3"/>
      <c r="AH1359" s="3"/>
      <c r="AI1359" s="3"/>
      <c r="AJ1359" s="3"/>
      <c r="AK1359" s="3"/>
      <c r="AL1359" s="3"/>
      <c r="AM1359" s="3"/>
      <c r="AN1359" s="3"/>
      <c r="AO1359" s="3"/>
      <c r="AP1359" s="3"/>
      <c r="AQ1359" s="3"/>
      <c r="AR1359" s="3"/>
      <c r="AS1359" s="3"/>
      <c r="AT1359" s="3"/>
      <c r="AU1359" s="3"/>
      <c r="AV1359" s="3"/>
      <c r="AW1359" s="3"/>
      <c r="AX1359" s="3"/>
      <c r="AY1359" s="3"/>
      <c r="AZ1359" s="3"/>
      <c r="BA1359" s="3"/>
      <c r="BB1359" s="3"/>
      <c r="BC1359" s="3"/>
      <c r="BD1359" s="3"/>
      <c r="BE1359" s="3"/>
      <c r="BF1359" s="3"/>
      <c r="BG1359" s="3"/>
      <c r="BH1359" s="3"/>
      <c r="BI1359" s="3"/>
      <c r="BJ1359" s="3"/>
      <c r="BK1359" s="3"/>
      <c r="BL1359" s="3"/>
      <c r="BM1359" s="3"/>
      <c r="BN1359" s="3"/>
      <c r="BO1359" s="3"/>
      <c r="BP1359" s="3"/>
      <c r="BQ1359" s="3"/>
      <c r="BR1359" s="3"/>
      <c r="BS1359" s="3"/>
      <c r="BT1359" s="3"/>
      <c r="BU1359" s="3"/>
      <c r="BV1359" s="3"/>
      <c r="BW1359" s="3"/>
      <c r="BX1359" s="3"/>
      <c r="BY1359" s="3"/>
      <c r="BZ1359" s="3"/>
    </row>
    <row r="1360">
      <c r="A1360" s="20"/>
      <c r="B1360" s="20"/>
      <c r="C1360" s="3"/>
      <c r="D1360" s="3"/>
      <c r="E1360" s="3"/>
      <c r="F1360" s="3"/>
      <c r="G1360" s="3"/>
      <c r="H1360" s="3"/>
      <c r="I1360" s="3"/>
      <c r="J1360" s="3"/>
      <c r="K1360" s="3"/>
      <c r="L1360" s="3"/>
      <c r="M1360" s="3"/>
      <c r="N1360" s="3"/>
      <c r="O1360" s="3"/>
      <c r="P1360" s="3"/>
      <c r="Q1360" s="3"/>
      <c r="R1360" s="3"/>
      <c r="S1360" s="3"/>
      <c r="T1360" s="3"/>
      <c r="U1360" s="3"/>
      <c r="V1360" s="3"/>
      <c r="W1360" s="3"/>
      <c r="X1360" s="3"/>
      <c r="Y1360" s="3"/>
      <c r="Z1360" s="3"/>
      <c r="AA1360" s="3"/>
      <c r="AB1360" s="3"/>
      <c r="AC1360" s="3"/>
      <c r="AD1360" s="3"/>
      <c r="AE1360" s="3"/>
      <c r="AF1360" s="3"/>
      <c r="AG1360" s="3"/>
      <c r="AH1360" s="3"/>
      <c r="AI1360" s="3"/>
      <c r="AJ1360" s="3"/>
      <c r="AK1360" s="3"/>
      <c r="AL1360" s="3"/>
      <c r="AM1360" s="3"/>
      <c r="AN1360" s="3"/>
      <c r="AO1360" s="3"/>
      <c r="AP1360" s="3"/>
      <c r="AQ1360" s="3"/>
      <c r="AR1360" s="3"/>
      <c r="AS1360" s="3"/>
      <c r="AT1360" s="3"/>
      <c r="AU1360" s="3"/>
      <c r="AV1360" s="3"/>
      <c r="AW1360" s="3"/>
      <c r="AX1360" s="3"/>
      <c r="AY1360" s="3"/>
      <c r="AZ1360" s="3"/>
      <c r="BA1360" s="3"/>
      <c r="BB1360" s="3"/>
      <c r="BC1360" s="3"/>
      <c r="BD1360" s="3"/>
      <c r="BE1360" s="3"/>
      <c r="BF1360" s="3"/>
      <c r="BG1360" s="3"/>
      <c r="BH1360" s="3"/>
      <c r="BI1360" s="3"/>
      <c r="BJ1360" s="3"/>
      <c r="BK1360" s="3"/>
      <c r="BL1360" s="3"/>
      <c r="BM1360" s="3"/>
      <c r="BN1360" s="3"/>
      <c r="BO1360" s="3"/>
      <c r="BP1360" s="3"/>
      <c r="BQ1360" s="3"/>
      <c r="BR1360" s="3"/>
      <c r="BS1360" s="3"/>
      <c r="BT1360" s="3"/>
      <c r="BU1360" s="3"/>
      <c r="BV1360" s="3"/>
      <c r="BW1360" s="3"/>
      <c r="BX1360" s="3"/>
      <c r="BY1360" s="3"/>
      <c r="BZ1360" s="3"/>
    </row>
    <row r="1361">
      <c r="A1361" s="20"/>
      <c r="B1361" s="20"/>
      <c r="C1361" s="3"/>
      <c r="D1361" s="3"/>
      <c r="E1361" s="3"/>
      <c r="F1361" s="3"/>
      <c r="G1361" s="3"/>
      <c r="H1361" s="3"/>
      <c r="I1361" s="3"/>
      <c r="J1361" s="3"/>
      <c r="K1361" s="3"/>
      <c r="L1361" s="3"/>
      <c r="M1361" s="3"/>
      <c r="N1361" s="3"/>
      <c r="O1361" s="3"/>
      <c r="P1361" s="3"/>
      <c r="Q1361" s="3"/>
      <c r="R1361" s="3"/>
      <c r="S1361" s="3"/>
      <c r="T1361" s="3"/>
      <c r="U1361" s="3"/>
      <c r="V1361" s="3"/>
      <c r="W1361" s="3"/>
      <c r="X1361" s="3"/>
      <c r="Y1361" s="3"/>
      <c r="Z1361" s="3"/>
      <c r="AA1361" s="3"/>
      <c r="AB1361" s="3"/>
      <c r="AC1361" s="3"/>
      <c r="AD1361" s="3"/>
      <c r="AE1361" s="3"/>
      <c r="AF1361" s="3"/>
      <c r="AG1361" s="3"/>
      <c r="AH1361" s="3"/>
      <c r="AI1361" s="3"/>
      <c r="AJ1361" s="3"/>
      <c r="AK1361" s="3"/>
      <c r="AL1361" s="3"/>
      <c r="AM1361" s="3"/>
      <c r="AN1361" s="3"/>
      <c r="AO1361" s="3"/>
      <c r="AP1361" s="3"/>
      <c r="AQ1361" s="3"/>
      <c r="AR1361" s="3"/>
      <c r="AS1361" s="3"/>
      <c r="AT1361" s="3"/>
      <c r="AU1361" s="3"/>
      <c r="AV1361" s="3"/>
      <c r="AW1361" s="3"/>
      <c r="AX1361" s="3"/>
      <c r="AY1361" s="3"/>
      <c r="AZ1361" s="3"/>
      <c r="BA1361" s="3"/>
      <c r="BB1361" s="3"/>
      <c r="BC1361" s="3"/>
      <c r="BD1361" s="3"/>
      <c r="BE1361" s="3"/>
      <c r="BF1361" s="3"/>
      <c r="BG1361" s="3"/>
      <c r="BH1361" s="3"/>
      <c r="BI1361" s="3"/>
      <c r="BJ1361" s="3"/>
      <c r="BK1361" s="3"/>
      <c r="BL1361" s="3"/>
      <c r="BM1361" s="3"/>
      <c r="BN1361" s="3"/>
      <c r="BO1361" s="3"/>
      <c r="BP1361" s="3"/>
      <c r="BQ1361" s="3"/>
      <c r="BR1361" s="3"/>
      <c r="BS1361" s="3"/>
      <c r="BT1361" s="3"/>
      <c r="BU1361" s="3"/>
      <c r="BV1361" s="3"/>
      <c r="BW1361" s="3"/>
      <c r="BX1361" s="3"/>
      <c r="BY1361" s="3"/>
      <c r="BZ1361" s="3"/>
    </row>
    <row r="1362">
      <c r="A1362" s="20"/>
      <c r="B1362" s="20"/>
      <c r="C1362" s="3"/>
      <c r="D1362" s="3"/>
      <c r="E1362" s="3"/>
      <c r="F1362" s="3"/>
      <c r="G1362" s="3"/>
      <c r="H1362" s="3"/>
      <c r="I1362" s="3"/>
      <c r="J1362" s="3"/>
      <c r="K1362" s="3"/>
      <c r="L1362" s="3"/>
      <c r="M1362" s="3"/>
      <c r="N1362" s="3"/>
      <c r="O1362" s="3"/>
      <c r="P1362" s="3"/>
      <c r="Q1362" s="3"/>
      <c r="R1362" s="3"/>
      <c r="S1362" s="3"/>
      <c r="T1362" s="3"/>
      <c r="U1362" s="3"/>
      <c r="V1362" s="3"/>
      <c r="W1362" s="3"/>
      <c r="X1362" s="3"/>
      <c r="Y1362" s="3"/>
      <c r="Z1362" s="3"/>
      <c r="AA1362" s="3"/>
      <c r="AB1362" s="3"/>
      <c r="AC1362" s="3"/>
      <c r="AD1362" s="3"/>
      <c r="AE1362" s="3"/>
      <c r="AF1362" s="3"/>
      <c r="AG1362" s="3"/>
      <c r="AH1362" s="3"/>
      <c r="AI1362" s="3"/>
      <c r="AJ1362" s="3"/>
      <c r="AK1362" s="3"/>
      <c r="AL1362" s="3"/>
      <c r="AM1362" s="3"/>
      <c r="AN1362" s="3"/>
      <c r="AO1362" s="3"/>
      <c r="AP1362" s="3"/>
      <c r="AQ1362" s="3"/>
      <c r="AR1362" s="3"/>
      <c r="AS1362" s="3"/>
      <c r="AT1362" s="3"/>
      <c r="AU1362" s="3"/>
      <c r="AV1362" s="3"/>
      <c r="AW1362" s="3"/>
      <c r="AX1362" s="3"/>
      <c r="AY1362" s="3"/>
      <c r="AZ1362" s="3"/>
      <c r="BA1362" s="3"/>
      <c r="BB1362" s="3"/>
      <c r="BC1362" s="3"/>
      <c r="BD1362" s="3"/>
      <c r="BE1362" s="3"/>
      <c r="BF1362" s="3"/>
      <c r="BG1362" s="3"/>
      <c r="BH1362" s="3"/>
      <c r="BI1362" s="3"/>
      <c r="BJ1362" s="3"/>
      <c r="BK1362" s="3"/>
      <c r="BL1362" s="3"/>
      <c r="BM1362" s="3"/>
      <c r="BN1362" s="3"/>
      <c r="BO1362" s="3"/>
      <c r="BP1362" s="3"/>
      <c r="BQ1362" s="3"/>
      <c r="BR1362" s="3"/>
      <c r="BS1362" s="3"/>
      <c r="BT1362" s="3"/>
      <c r="BU1362" s="3"/>
      <c r="BV1362" s="3"/>
      <c r="BW1362" s="3"/>
      <c r="BX1362" s="3"/>
      <c r="BY1362" s="3"/>
      <c r="BZ1362" s="3"/>
    </row>
    <row r="1363">
      <c r="A1363" s="20"/>
      <c r="B1363" s="20"/>
      <c r="C1363" s="3"/>
      <c r="D1363" s="3"/>
      <c r="E1363" s="3"/>
      <c r="F1363" s="3"/>
      <c r="G1363" s="3"/>
      <c r="H1363" s="3"/>
      <c r="I1363" s="3"/>
      <c r="J1363" s="3"/>
      <c r="K1363" s="3"/>
      <c r="L1363" s="3"/>
      <c r="M1363" s="3"/>
      <c r="N1363" s="3"/>
      <c r="O1363" s="3"/>
      <c r="P1363" s="3"/>
      <c r="Q1363" s="3"/>
      <c r="R1363" s="3"/>
      <c r="S1363" s="3"/>
      <c r="T1363" s="3"/>
      <c r="U1363" s="3"/>
      <c r="V1363" s="3"/>
      <c r="W1363" s="3"/>
      <c r="X1363" s="3"/>
      <c r="Y1363" s="3"/>
      <c r="Z1363" s="3"/>
      <c r="AA1363" s="3"/>
      <c r="AB1363" s="3"/>
      <c r="AC1363" s="3"/>
      <c r="AD1363" s="3"/>
      <c r="AE1363" s="3"/>
      <c r="AF1363" s="3"/>
      <c r="AG1363" s="3"/>
      <c r="AH1363" s="3"/>
      <c r="AI1363" s="3"/>
      <c r="AJ1363" s="3"/>
      <c r="AK1363" s="3"/>
      <c r="AL1363" s="3"/>
      <c r="AM1363" s="3"/>
      <c r="AN1363" s="3"/>
      <c r="AO1363" s="3"/>
      <c r="AP1363" s="3"/>
      <c r="AQ1363" s="3"/>
      <c r="AR1363" s="3"/>
      <c r="AS1363" s="3"/>
      <c r="AT1363" s="3"/>
      <c r="AU1363" s="3"/>
      <c r="AV1363" s="3"/>
      <c r="AW1363" s="3"/>
      <c r="AX1363" s="3"/>
      <c r="AY1363" s="3"/>
      <c r="AZ1363" s="3"/>
      <c r="BA1363" s="3"/>
      <c r="BB1363" s="3"/>
      <c r="BC1363" s="3"/>
      <c r="BD1363" s="3"/>
      <c r="BE1363" s="3"/>
      <c r="BF1363" s="3"/>
      <c r="BG1363" s="3"/>
      <c r="BH1363" s="3"/>
      <c r="BI1363" s="3"/>
      <c r="BJ1363" s="3"/>
      <c r="BK1363" s="3"/>
      <c r="BL1363" s="3"/>
      <c r="BM1363" s="3"/>
      <c r="BN1363" s="3"/>
      <c r="BO1363" s="3"/>
      <c r="BP1363" s="3"/>
      <c r="BQ1363" s="3"/>
      <c r="BR1363" s="3"/>
      <c r="BS1363" s="3"/>
      <c r="BT1363" s="3"/>
      <c r="BU1363" s="3"/>
      <c r="BV1363" s="3"/>
      <c r="BW1363" s="3"/>
      <c r="BX1363" s="3"/>
      <c r="BY1363" s="3"/>
      <c r="BZ1363" s="3"/>
    </row>
    <row r="1364">
      <c r="A1364" s="20"/>
      <c r="B1364" s="20"/>
      <c r="C1364" s="3"/>
      <c r="D1364" s="3"/>
      <c r="E1364" s="3"/>
      <c r="F1364" s="3"/>
      <c r="G1364" s="3"/>
      <c r="H1364" s="3"/>
      <c r="I1364" s="3"/>
      <c r="J1364" s="3"/>
      <c r="K1364" s="3"/>
      <c r="L1364" s="3"/>
      <c r="M1364" s="3"/>
      <c r="N1364" s="3"/>
      <c r="O1364" s="3"/>
      <c r="P1364" s="3"/>
      <c r="Q1364" s="3"/>
      <c r="R1364" s="3"/>
      <c r="S1364" s="3"/>
      <c r="T1364" s="3"/>
      <c r="U1364" s="3"/>
      <c r="V1364" s="3"/>
      <c r="W1364" s="3"/>
      <c r="X1364" s="3"/>
      <c r="Y1364" s="3"/>
      <c r="Z1364" s="3"/>
      <c r="AA1364" s="3"/>
      <c r="AB1364" s="3"/>
      <c r="AC1364" s="3"/>
      <c r="AD1364" s="3"/>
      <c r="AE1364" s="3"/>
      <c r="AF1364" s="3"/>
      <c r="AG1364" s="3"/>
      <c r="AH1364" s="3"/>
      <c r="AI1364" s="3"/>
      <c r="AJ1364" s="3"/>
      <c r="AK1364" s="3"/>
      <c r="AL1364" s="3"/>
      <c r="AM1364" s="3"/>
      <c r="AN1364" s="3"/>
      <c r="AO1364" s="3"/>
      <c r="AP1364" s="3"/>
      <c r="AQ1364" s="3"/>
      <c r="AR1364" s="3"/>
      <c r="AS1364" s="3"/>
      <c r="AT1364" s="3"/>
      <c r="AU1364" s="3"/>
      <c r="AV1364" s="3"/>
      <c r="AW1364" s="3"/>
      <c r="AX1364" s="3"/>
      <c r="AY1364" s="3"/>
      <c r="AZ1364" s="3"/>
      <c r="BA1364" s="3"/>
      <c r="BB1364" s="3"/>
      <c r="BC1364" s="3"/>
      <c r="BD1364" s="3"/>
      <c r="BE1364" s="3"/>
      <c r="BF1364" s="3"/>
      <c r="BG1364" s="3"/>
      <c r="BH1364" s="3"/>
      <c r="BI1364" s="3"/>
      <c r="BJ1364" s="3"/>
      <c r="BK1364" s="3"/>
      <c r="BL1364" s="3"/>
      <c r="BM1364" s="3"/>
      <c r="BN1364" s="3"/>
      <c r="BO1364" s="3"/>
      <c r="BP1364" s="3"/>
      <c r="BQ1364" s="3"/>
      <c r="BR1364" s="3"/>
      <c r="BS1364" s="3"/>
      <c r="BT1364" s="3"/>
      <c r="BU1364" s="3"/>
      <c r="BV1364" s="3"/>
      <c r="BW1364" s="3"/>
      <c r="BX1364" s="3"/>
      <c r="BY1364" s="3"/>
      <c r="BZ1364" s="3"/>
    </row>
    <row r="1365">
      <c r="A1365" s="20"/>
      <c r="B1365" s="20"/>
      <c r="C1365" s="3"/>
      <c r="D1365" s="3"/>
      <c r="E1365" s="3"/>
      <c r="F1365" s="3"/>
      <c r="G1365" s="3"/>
      <c r="H1365" s="3"/>
      <c r="I1365" s="3"/>
      <c r="J1365" s="3"/>
      <c r="K1365" s="3"/>
      <c r="L1365" s="3"/>
      <c r="M1365" s="3"/>
      <c r="N1365" s="3"/>
      <c r="O1365" s="3"/>
      <c r="P1365" s="3"/>
      <c r="Q1365" s="3"/>
      <c r="R1365" s="3"/>
      <c r="S1365" s="3"/>
      <c r="T1365" s="3"/>
      <c r="U1365" s="3"/>
      <c r="V1365" s="3"/>
      <c r="W1365" s="3"/>
      <c r="X1365" s="3"/>
      <c r="Y1365" s="3"/>
      <c r="Z1365" s="3"/>
      <c r="AA1365" s="3"/>
      <c r="AB1365" s="3"/>
      <c r="AC1365" s="3"/>
      <c r="AD1365" s="3"/>
      <c r="AE1365" s="3"/>
      <c r="AF1365" s="3"/>
      <c r="AG1365" s="3"/>
      <c r="AH1365" s="3"/>
      <c r="AI1365" s="3"/>
      <c r="AJ1365" s="3"/>
      <c r="AK1365" s="3"/>
      <c r="AL1365" s="3"/>
      <c r="AM1365" s="3"/>
      <c r="AN1365" s="3"/>
      <c r="AO1365" s="3"/>
      <c r="AP1365" s="3"/>
      <c r="AQ1365" s="3"/>
      <c r="AR1365" s="3"/>
      <c r="AS1365" s="3"/>
      <c r="AT1365" s="3"/>
      <c r="AU1365" s="3"/>
      <c r="AV1365" s="3"/>
      <c r="AW1365" s="3"/>
      <c r="AX1365" s="3"/>
      <c r="AY1365" s="3"/>
      <c r="AZ1365" s="3"/>
      <c r="BA1365" s="3"/>
      <c r="BB1365" s="3"/>
      <c r="BC1365" s="3"/>
      <c r="BD1365" s="3"/>
      <c r="BE1365" s="3"/>
      <c r="BF1365" s="3"/>
      <c r="BG1365" s="3"/>
      <c r="BH1365" s="3"/>
      <c r="BI1365" s="3"/>
      <c r="BJ1365" s="3"/>
      <c r="BK1365" s="3"/>
      <c r="BL1365" s="3"/>
      <c r="BM1365" s="3"/>
      <c r="BN1365" s="3"/>
      <c r="BO1365" s="3"/>
      <c r="BP1365" s="3"/>
      <c r="BQ1365" s="3"/>
      <c r="BR1365" s="3"/>
      <c r="BS1365" s="3"/>
      <c r="BT1365" s="3"/>
      <c r="BU1365" s="3"/>
      <c r="BV1365" s="3"/>
      <c r="BW1365" s="3"/>
      <c r="BX1365" s="3"/>
      <c r="BY1365" s="3"/>
      <c r="BZ1365" s="3"/>
    </row>
    <row r="1366">
      <c r="A1366" s="20"/>
      <c r="B1366" s="20"/>
      <c r="C1366" s="3"/>
      <c r="D1366" s="3"/>
      <c r="E1366" s="3"/>
      <c r="F1366" s="3"/>
      <c r="G1366" s="3"/>
      <c r="H1366" s="3"/>
      <c r="I1366" s="3"/>
      <c r="J1366" s="3"/>
      <c r="K1366" s="3"/>
      <c r="L1366" s="3"/>
      <c r="M1366" s="3"/>
      <c r="N1366" s="3"/>
      <c r="O1366" s="3"/>
      <c r="P1366" s="3"/>
      <c r="Q1366" s="3"/>
      <c r="R1366" s="3"/>
      <c r="S1366" s="3"/>
      <c r="T1366" s="3"/>
      <c r="U1366" s="3"/>
      <c r="V1366" s="3"/>
      <c r="W1366" s="3"/>
      <c r="X1366" s="3"/>
      <c r="Y1366" s="3"/>
      <c r="Z1366" s="3"/>
      <c r="AA1366" s="3"/>
      <c r="AB1366" s="3"/>
      <c r="AC1366" s="3"/>
      <c r="AD1366" s="3"/>
      <c r="AE1366" s="3"/>
      <c r="AF1366" s="3"/>
      <c r="AG1366" s="3"/>
      <c r="AH1366" s="3"/>
      <c r="AI1366" s="3"/>
      <c r="AJ1366" s="3"/>
      <c r="AK1366" s="3"/>
      <c r="AL1366" s="3"/>
      <c r="AM1366" s="3"/>
      <c r="AN1366" s="3"/>
      <c r="AO1366" s="3"/>
      <c r="AP1366" s="3"/>
      <c r="AQ1366" s="3"/>
      <c r="AR1366" s="3"/>
      <c r="AS1366" s="3"/>
      <c r="AT1366" s="3"/>
      <c r="AU1366" s="3"/>
      <c r="AV1366" s="3"/>
      <c r="AW1366" s="3"/>
      <c r="AX1366" s="3"/>
      <c r="AY1366" s="3"/>
      <c r="AZ1366" s="3"/>
      <c r="BA1366" s="3"/>
      <c r="BB1366" s="3"/>
      <c r="BC1366" s="3"/>
      <c r="BD1366" s="3"/>
      <c r="BE1366" s="3"/>
      <c r="BF1366" s="3"/>
      <c r="BG1366" s="3"/>
      <c r="BH1366" s="3"/>
      <c r="BI1366" s="3"/>
      <c r="BJ1366" s="3"/>
      <c r="BK1366" s="3"/>
      <c r="BL1366" s="3"/>
      <c r="BM1366" s="3"/>
      <c r="BN1366" s="3"/>
      <c r="BO1366" s="3"/>
      <c r="BP1366" s="3"/>
      <c r="BQ1366" s="3"/>
      <c r="BR1366" s="3"/>
      <c r="BS1366" s="3"/>
      <c r="BT1366" s="3"/>
      <c r="BU1366" s="3"/>
      <c r="BV1366" s="3"/>
      <c r="BW1366" s="3"/>
      <c r="BX1366" s="3"/>
      <c r="BY1366" s="3"/>
      <c r="BZ1366" s="3"/>
    </row>
    <row r="1367">
      <c r="A1367" s="20"/>
      <c r="B1367" s="20"/>
      <c r="C1367" s="3"/>
      <c r="D1367" s="3"/>
      <c r="E1367" s="3"/>
      <c r="F1367" s="3"/>
      <c r="G1367" s="3"/>
      <c r="H1367" s="3"/>
      <c r="I1367" s="3"/>
      <c r="J1367" s="3"/>
      <c r="K1367" s="3"/>
      <c r="L1367" s="3"/>
      <c r="M1367" s="3"/>
      <c r="N1367" s="3"/>
      <c r="O1367" s="3"/>
      <c r="P1367" s="3"/>
      <c r="Q1367" s="3"/>
      <c r="R1367" s="3"/>
      <c r="S1367" s="3"/>
      <c r="T1367" s="3"/>
      <c r="U1367" s="3"/>
      <c r="V1367" s="3"/>
      <c r="W1367" s="3"/>
      <c r="X1367" s="3"/>
      <c r="Y1367" s="3"/>
      <c r="Z1367" s="3"/>
      <c r="AA1367" s="3"/>
      <c r="AB1367" s="3"/>
      <c r="AC1367" s="3"/>
      <c r="AD1367" s="3"/>
      <c r="AE1367" s="3"/>
      <c r="AF1367" s="3"/>
      <c r="AG1367" s="3"/>
      <c r="AH1367" s="3"/>
      <c r="AI1367" s="3"/>
      <c r="AJ1367" s="3"/>
      <c r="AK1367" s="3"/>
      <c r="AL1367" s="3"/>
      <c r="AM1367" s="3"/>
      <c r="AN1367" s="3"/>
      <c r="AO1367" s="3"/>
      <c r="AP1367" s="3"/>
      <c r="AQ1367" s="3"/>
      <c r="AR1367" s="3"/>
      <c r="AS1367" s="3"/>
      <c r="AT1367" s="3"/>
      <c r="AU1367" s="3"/>
      <c r="AV1367" s="3"/>
      <c r="AW1367" s="3"/>
      <c r="AX1367" s="3"/>
      <c r="AY1367" s="3"/>
      <c r="AZ1367" s="3"/>
      <c r="BA1367" s="3"/>
      <c r="BB1367" s="3"/>
      <c r="BC1367" s="3"/>
      <c r="BD1367" s="3"/>
      <c r="BE1367" s="3"/>
      <c r="BF1367" s="3"/>
      <c r="BG1367" s="3"/>
      <c r="BH1367" s="3"/>
      <c r="BI1367" s="3"/>
      <c r="BJ1367" s="3"/>
      <c r="BK1367" s="3"/>
      <c r="BL1367" s="3"/>
      <c r="BM1367" s="3"/>
      <c r="BN1367" s="3"/>
      <c r="BO1367" s="3"/>
      <c r="BP1367" s="3"/>
      <c r="BQ1367" s="3"/>
      <c r="BR1367" s="3"/>
      <c r="BS1367" s="3"/>
      <c r="BT1367" s="3"/>
      <c r="BU1367" s="3"/>
      <c r="BV1367" s="3"/>
      <c r="BW1367" s="3"/>
      <c r="BX1367" s="3"/>
      <c r="BY1367" s="3"/>
      <c r="BZ1367" s="3"/>
    </row>
    <row r="1368">
      <c r="A1368" s="20"/>
      <c r="B1368" s="20"/>
      <c r="C1368" s="3"/>
      <c r="D1368" s="3"/>
      <c r="E1368" s="3"/>
      <c r="F1368" s="3"/>
      <c r="G1368" s="3"/>
      <c r="H1368" s="3"/>
      <c r="I1368" s="3"/>
      <c r="J1368" s="3"/>
      <c r="K1368" s="3"/>
      <c r="L1368" s="3"/>
      <c r="M1368" s="3"/>
      <c r="N1368" s="3"/>
      <c r="O1368" s="3"/>
      <c r="P1368" s="3"/>
      <c r="Q1368" s="3"/>
      <c r="R1368" s="3"/>
      <c r="S1368" s="3"/>
      <c r="T1368" s="3"/>
      <c r="U1368" s="3"/>
      <c r="V1368" s="3"/>
      <c r="W1368" s="3"/>
      <c r="X1368" s="3"/>
      <c r="Y1368" s="3"/>
      <c r="Z1368" s="3"/>
      <c r="AA1368" s="3"/>
      <c r="AB1368" s="3"/>
      <c r="AC1368" s="3"/>
      <c r="AD1368" s="3"/>
      <c r="AE1368" s="3"/>
      <c r="AF1368" s="3"/>
      <c r="AG1368" s="3"/>
      <c r="AH1368" s="3"/>
      <c r="AI1368" s="3"/>
      <c r="AJ1368" s="3"/>
      <c r="AK1368" s="3"/>
      <c r="AL1368" s="3"/>
      <c r="AM1368" s="3"/>
      <c r="AN1368" s="3"/>
      <c r="AO1368" s="3"/>
      <c r="AP1368" s="3"/>
      <c r="AQ1368" s="3"/>
      <c r="AR1368" s="3"/>
      <c r="AS1368" s="3"/>
      <c r="AT1368" s="3"/>
      <c r="AU1368" s="3"/>
      <c r="AV1368" s="3"/>
      <c r="AW1368" s="3"/>
      <c r="AX1368" s="3"/>
      <c r="AY1368" s="3"/>
      <c r="AZ1368" s="3"/>
      <c r="BA1368" s="3"/>
      <c r="BB1368" s="3"/>
      <c r="BC1368" s="3"/>
      <c r="BD1368" s="3"/>
      <c r="BE1368" s="3"/>
      <c r="BF1368" s="3"/>
      <c r="BG1368" s="3"/>
      <c r="BH1368" s="3"/>
      <c r="BI1368" s="3"/>
      <c r="BJ1368" s="3"/>
      <c r="BK1368" s="3"/>
      <c r="BL1368" s="3"/>
      <c r="BM1368" s="3"/>
      <c r="BN1368" s="3"/>
      <c r="BO1368" s="3"/>
      <c r="BP1368" s="3"/>
      <c r="BQ1368" s="3"/>
      <c r="BR1368" s="3"/>
      <c r="BS1368" s="3"/>
      <c r="BT1368" s="3"/>
      <c r="BU1368" s="3"/>
      <c r="BV1368" s="3"/>
      <c r="BW1368" s="3"/>
      <c r="BX1368" s="3"/>
      <c r="BY1368" s="3"/>
      <c r="BZ1368" s="3"/>
    </row>
    <row r="1369">
      <c r="A1369" s="20"/>
      <c r="B1369" s="20"/>
      <c r="C1369" s="3"/>
      <c r="D1369" s="3"/>
      <c r="E1369" s="3"/>
      <c r="F1369" s="3"/>
      <c r="G1369" s="3"/>
      <c r="H1369" s="3"/>
      <c r="I1369" s="3"/>
      <c r="J1369" s="3"/>
      <c r="K1369" s="3"/>
      <c r="L1369" s="3"/>
      <c r="M1369" s="3"/>
      <c r="N1369" s="3"/>
      <c r="O1369" s="3"/>
      <c r="P1369" s="3"/>
      <c r="Q1369" s="3"/>
      <c r="R1369" s="3"/>
      <c r="S1369" s="3"/>
      <c r="T1369" s="3"/>
      <c r="U1369" s="3"/>
      <c r="V1369" s="3"/>
      <c r="W1369" s="3"/>
      <c r="X1369" s="3"/>
      <c r="Y1369" s="3"/>
      <c r="Z1369" s="3"/>
      <c r="AA1369" s="3"/>
      <c r="AB1369" s="3"/>
      <c r="AC1369" s="3"/>
      <c r="AD1369" s="3"/>
      <c r="AE1369" s="3"/>
      <c r="AF1369" s="3"/>
      <c r="AG1369" s="3"/>
      <c r="AH1369" s="3"/>
      <c r="AI1369" s="3"/>
      <c r="AJ1369" s="3"/>
      <c r="AK1369" s="3"/>
      <c r="AL1369" s="3"/>
      <c r="AM1369" s="3"/>
      <c r="AN1369" s="3"/>
      <c r="AO1369" s="3"/>
      <c r="AP1369" s="3"/>
      <c r="AQ1369" s="3"/>
      <c r="AR1369" s="3"/>
      <c r="AS1369" s="3"/>
      <c r="AT1369" s="3"/>
      <c r="AU1369" s="3"/>
      <c r="AV1369" s="3"/>
      <c r="AW1369" s="3"/>
      <c r="AX1369" s="3"/>
      <c r="AY1369" s="3"/>
      <c r="AZ1369" s="3"/>
      <c r="BA1369" s="3"/>
      <c r="BB1369" s="3"/>
      <c r="BC1369" s="3"/>
      <c r="BD1369" s="3"/>
      <c r="BE1369" s="3"/>
      <c r="BF1369" s="3"/>
      <c r="BG1369" s="3"/>
      <c r="BH1369" s="3"/>
      <c r="BI1369" s="3"/>
      <c r="BJ1369" s="3"/>
      <c r="BK1369" s="3"/>
      <c r="BL1369" s="3"/>
      <c r="BM1369" s="3"/>
      <c r="BN1369" s="3"/>
      <c r="BO1369" s="3"/>
      <c r="BP1369" s="3"/>
      <c r="BQ1369" s="3"/>
      <c r="BR1369" s="3"/>
      <c r="BS1369" s="3"/>
      <c r="BT1369" s="3"/>
      <c r="BU1369" s="3"/>
      <c r="BV1369" s="3"/>
      <c r="BW1369" s="3"/>
      <c r="BX1369" s="3"/>
      <c r="BY1369" s="3"/>
      <c r="BZ1369" s="3"/>
    </row>
    <row r="1370">
      <c r="A1370" s="20"/>
      <c r="B1370" s="20"/>
      <c r="C1370" s="3"/>
      <c r="D1370" s="3"/>
      <c r="E1370" s="3"/>
      <c r="F1370" s="3"/>
      <c r="G1370" s="3"/>
      <c r="H1370" s="3"/>
      <c r="I1370" s="3"/>
      <c r="J1370" s="3"/>
      <c r="K1370" s="3"/>
      <c r="L1370" s="3"/>
      <c r="M1370" s="3"/>
      <c r="N1370" s="3"/>
      <c r="O1370" s="3"/>
      <c r="P1370" s="3"/>
      <c r="Q1370" s="3"/>
      <c r="R1370" s="3"/>
      <c r="S1370" s="3"/>
      <c r="T1370" s="3"/>
      <c r="U1370" s="3"/>
      <c r="V1370" s="3"/>
      <c r="W1370" s="3"/>
      <c r="X1370" s="3"/>
      <c r="Y1370" s="3"/>
      <c r="Z1370" s="3"/>
      <c r="AA1370" s="3"/>
      <c r="AB1370" s="3"/>
      <c r="AC1370" s="3"/>
      <c r="AD1370" s="3"/>
      <c r="AE1370" s="3"/>
      <c r="AF1370" s="3"/>
      <c r="AG1370" s="3"/>
      <c r="AH1370" s="3"/>
      <c r="AI1370" s="3"/>
      <c r="AJ1370" s="3"/>
      <c r="AK1370" s="3"/>
      <c r="AL1370" s="3"/>
      <c r="AM1370" s="3"/>
      <c r="AN1370" s="3"/>
      <c r="AO1370" s="3"/>
      <c r="AP1370" s="3"/>
      <c r="AQ1370" s="3"/>
      <c r="AR1370" s="3"/>
      <c r="AS1370" s="3"/>
      <c r="AT1370" s="3"/>
      <c r="AU1370" s="3"/>
      <c r="AV1370" s="3"/>
      <c r="AW1370" s="3"/>
      <c r="AX1370" s="3"/>
      <c r="AY1370" s="3"/>
      <c r="AZ1370" s="3"/>
      <c r="BA1370" s="3"/>
      <c r="BB1370" s="3"/>
      <c r="BC1370" s="3"/>
      <c r="BD1370" s="3"/>
      <c r="BE1370" s="3"/>
      <c r="BF1370" s="3"/>
      <c r="BG1370" s="3"/>
      <c r="BH1370" s="3"/>
      <c r="BI1370" s="3"/>
      <c r="BJ1370" s="3"/>
      <c r="BK1370" s="3"/>
      <c r="BL1370" s="3"/>
      <c r="BM1370" s="3"/>
      <c r="BN1370" s="3"/>
      <c r="BO1370" s="3"/>
      <c r="BP1370" s="3"/>
      <c r="BQ1370" s="3"/>
      <c r="BR1370" s="3"/>
      <c r="BS1370" s="3"/>
      <c r="BT1370" s="3"/>
      <c r="BU1370" s="3"/>
      <c r="BV1370" s="3"/>
      <c r="BW1370" s="3"/>
      <c r="BX1370" s="3"/>
      <c r="BY1370" s="3"/>
      <c r="BZ1370" s="3"/>
    </row>
    <row r="1371">
      <c r="A1371" s="20"/>
      <c r="B1371" s="20"/>
      <c r="C1371" s="3"/>
      <c r="D1371" s="3"/>
      <c r="E1371" s="3"/>
      <c r="F1371" s="3"/>
      <c r="G1371" s="3"/>
      <c r="H1371" s="3"/>
      <c r="I1371" s="3"/>
      <c r="J1371" s="3"/>
      <c r="K1371" s="3"/>
      <c r="L1371" s="3"/>
      <c r="M1371" s="3"/>
      <c r="N1371" s="3"/>
      <c r="O1371" s="3"/>
      <c r="P1371" s="3"/>
      <c r="Q1371" s="3"/>
      <c r="R1371" s="3"/>
      <c r="S1371" s="3"/>
      <c r="T1371" s="3"/>
      <c r="U1371" s="3"/>
      <c r="V1371" s="3"/>
      <c r="W1371" s="3"/>
      <c r="X1371" s="3"/>
      <c r="Y1371" s="3"/>
      <c r="Z1371" s="3"/>
      <c r="AA1371" s="3"/>
      <c r="AB1371" s="3"/>
      <c r="AC1371" s="3"/>
      <c r="AD1371" s="3"/>
      <c r="AE1371" s="3"/>
      <c r="AF1371" s="3"/>
      <c r="AG1371" s="3"/>
      <c r="AH1371" s="3"/>
      <c r="AI1371" s="3"/>
      <c r="AJ1371" s="3"/>
      <c r="AK1371" s="3"/>
      <c r="AL1371" s="3"/>
      <c r="AM1371" s="3"/>
      <c r="AN1371" s="3"/>
      <c r="AO1371" s="3"/>
      <c r="AP1371" s="3"/>
      <c r="AQ1371" s="3"/>
      <c r="AR1371" s="3"/>
      <c r="AS1371" s="3"/>
      <c r="AT1371" s="3"/>
      <c r="AU1371" s="3"/>
      <c r="AV1371" s="3"/>
      <c r="AW1371" s="3"/>
      <c r="AX1371" s="3"/>
      <c r="AY1371" s="3"/>
      <c r="AZ1371" s="3"/>
      <c r="BA1371" s="3"/>
      <c r="BB1371" s="3"/>
      <c r="BC1371" s="3"/>
      <c r="BD1371" s="3"/>
      <c r="BE1371" s="3"/>
      <c r="BF1371" s="3"/>
      <c r="BG1371" s="3"/>
      <c r="BH1371" s="3"/>
      <c r="BI1371" s="3"/>
      <c r="BJ1371" s="3"/>
      <c r="BK1371" s="3"/>
      <c r="BL1371" s="3"/>
      <c r="BM1371" s="3"/>
      <c r="BN1371" s="3"/>
      <c r="BO1371" s="3"/>
      <c r="BP1371" s="3"/>
      <c r="BQ1371" s="3"/>
      <c r="BR1371" s="3"/>
      <c r="BS1371" s="3"/>
      <c r="BT1371" s="3"/>
      <c r="BU1371" s="3"/>
      <c r="BV1371" s="3"/>
      <c r="BW1371" s="3"/>
      <c r="BX1371" s="3"/>
      <c r="BY1371" s="3"/>
      <c r="BZ1371" s="3"/>
    </row>
    <row r="1372">
      <c r="A1372" s="20"/>
      <c r="B1372" s="20"/>
      <c r="C1372" s="3"/>
      <c r="D1372" s="3"/>
      <c r="E1372" s="3"/>
      <c r="F1372" s="3"/>
      <c r="G1372" s="3"/>
      <c r="H1372" s="3"/>
      <c r="I1372" s="3"/>
      <c r="J1372" s="3"/>
      <c r="K1372" s="3"/>
      <c r="L1372" s="3"/>
      <c r="M1372" s="3"/>
      <c r="N1372" s="3"/>
      <c r="O1372" s="3"/>
      <c r="P1372" s="3"/>
      <c r="Q1372" s="3"/>
      <c r="R1372" s="3"/>
      <c r="S1372" s="3"/>
      <c r="T1372" s="3"/>
      <c r="U1372" s="3"/>
      <c r="V1372" s="3"/>
      <c r="W1372" s="3"/>
      <c r="X1372" s="3"/>
      <c r="Y1372" s="3"/>
      <c r="Z1372" s="3"/>
      <c r="AA1372" s="3"/>
      <c r="AB1372" s="3"/>
      <c r="AC1372" s="3"/>
      <c r="AD1372" s="3"/>
      <c r="AE1372" s="3"/>
      <c r="AF1372" s="3"/>
      <c r="AG1372" s="3"/>
      <c r="AH1372" s="3"/>
      <c r="AI1372" s="3"/>
      <c r="AJ1372" s="3"/>
      <c r="AK1372" s="3"/>
      <c r="AL1372" s="3"/>
      <c r="AM1372" s="3"/>
      <c r="AN1372" s="3"/>
      <c r="AO1372" s="3"/>
      <c r="AP1372" s="3"/>
      <c r="AQ1372" s="3"/>
      <c r="AR1372" s="3"/>
      <c r="AS1372" s="3"/>
      <c r="AT1372" s="3"/>
      <c r="AU1372" s="3"/>
      <c r="AV1372" s="3"/>
      <c r="AW1372" s="3"/>
      <c r="AX1372" s="3"/>
      <c r="AY1372" s="3"/>
      <c r="AZ1372" s="3"/>
      <c r="BA1372" s="3"/>
      <c r="BB1372" s="3"/>
      <c r="BC1372" s="3"/>
      <c r="BD1372" s="3"/>
      <c r="BE1372" s="3"/>
      <c r="BF1372" s="3"/>
      <c r="BG1372" s="3"/>
      <c r="BH1372" s="3"/>
      <c r="BI1372" s="3"/>
      <c r="BJ1372" s="3"/>
      <c r="BK1372" s="3"/>
      <c r="BL1372" s="3"/>
      <c r="BM1372" s="3"/>
      <c r="BN1372" s="3"/>
      <c r="BO1372" s="3"/>
      <c r="BP1372" s="3"/>
      <c r="BQ1372" s="3"/>
      <c r="BR1372" s="3"/>
      <c r="BS1372" s="3"/>
      <c r="BT1372" s="3"/>
      <c r="BU1372" s="3"/>
      <c r="BV1372" s="3"/>
      <c r="BW1372" s="3"/>
      <c r="BX1372" s="3"/>
      <c r="BY1372" s="3"/>
      <c r="BZ1372" s="3"/>
    </row>
    <row r="1373">
      <c r="A1373" s="20"/>
      <c r="B1373" s="20"/>
      <c r="C1373" s="3"/>
      <c r="D1373" s="3"/>
      <c r="E1373" s="3"/>
      <c r="F1373" s="3"/>
      <c r="G1373" s="3"/>
      <c r="H1373" s="3"/>
      <c r="I1373" s="3"/>
      <c r="J1373" s="3"/>
      <c r="K1373" s="3"/>
      <c r="L1373" s="3"/>
      <c r="M1373" s="3"/>
      <c r="N1373" s="3"/>
      <c r="O1373" s="3"/>
      <c r="P1373" s="3"/>
      <c r="Q1373" s="3"/>
      <c r="R1373" s="3"/>
      <c r="S1373" s="3"/>
      <c r="T1373" s="3"/>
      <c r="U1373" s="3"/>
      <c r="V1373" s="3"/>
      <c r="W1373" s="3"/>
      <c r="X1373" s="3"/>
      <c r="Y1373" s="3"/>
      <c r="Z1373" s="3"/>
      <c r="AA1373" s="3"/>
      <c r="AB1373" s="3"/>
      <c r="AC1373" s="3"/>
      <c r="AD1373" s="3"/>
      <c r="AE1373" s="3"/>
      <c r="AF1373" s="3"/>
      <c r="AG1373" s="3"/>
      <c r="AH1373" s="3"/>
      <c r="AI1373" s="3"/>
      <c r="AJ1373" s="3"/>
      <c r="AK1373" s="3"/>
      <c r="AL1373" s="3"/>
      <c r="AM1373" s="3"/>
      <c r="AN1373" s="3"/>
      <c r="AO1373" s="3"/>
      <c r="AP1373" s="3"/>
      <c r="AQ1373" s="3"/>
      <c r="AR1373" s="3"/>
      <c r="AS1373" s="3"/>
      <c r="AT1373" s="3"/>
      <c r="AU1373" s="3"/>
      <c r="AV1373" s="3"/>
      <c r="AW1373" s="3"/>
      <c r="AX1373" s="3"/>
      <c r="AY1373" s="3"/>
      <c r="AZ1373" s="3"/>
      <c r="BA1373" s="3"/>
      <c r="BB1373" s="3"/>
      <c r="BC1373" s="3"/>
      <c r="BD1373" s="3"/>
      <c r="BE1373" s="3"/>
      <c r="BF1373" s="3"/>
      <c r="BG1373" s="3"/>
      <c r="BH1373" s="3"/>
      <c r="BI1373" s="3"/>
      <c r="BJ1373" s="3"/>
      <c r="BK1373" s="3"/>
      <c r="BL1373" s="3"/>
      <c r="BM1373" s="3"/>
      <c r="BN1373" s="3"/>
      <c r="BO1373" s="3"/>
      <c r="BP1373" s="3"/>
      <c r="BQ1373" s="3"/>
      <c r="BR1373" s="3"/>
      <c r="BS1373" s="3"/>
      <c r="BT1373" s="3"/>
      <c r="BU1373" s="3"/>
      <c r="BV1373" s="3"/>
      <c r="BW1373" s="3"/>
      <c r="BX1373" s="3"/>
      <c r="BY1373" s="3"/>
      <c r="BZ1373" s="3"/>
    </row>
    <row r="1374">
      <c r="A1374" s="20"/>
      <c r="B1374" s="20"/>
      <c r="C1374" s="3"/>
      <c r="D1374" s="3"/>
      <c r="E1374" s="3"/>
      <c r="F1374" s="3"/>
      <c r="G1374" s="3"/>
      <c r="H1374" s="3"/>
      <c r="I1374" s="3"/>
      <c r="J1374" s="3"/>
      <c r="K1374" s="3"/>
      <c r="L1374" s="3"/>
      <c r="M1374" s="3"/>
      <c r="N1374" s="3"/>
      <c r="O1374" s="3"/>
      <c r="P1374" s="3"/>
      <c r="Q1374" s="3"/>
      <c r="R1374" s="3"/>
      <c r="S1374" s="3"/>
      <c r="T1374" s="3"/>
      <c r="U1374" s="3"/>
      <c r="V1374" s="3"/>
      <c r="W1374" s="3"/>
      <c r="X1374" s="3"/>
      <c r="Y1374" s="3"/>
      <c r="Z1374" s="3"/>
      <c r="AA1374" s="3"/>
      <c r="AB1374" s="3"/>
      <c r="AC1374" s="3"/>
      <c r="AD1374" s="3"/>
      <c r="AE1374" s="3"/>
      <c r="AF1374" s="3"/>
      <c r="AG1374" s="3"/>
      <c r="AH1374" s="3"/>
      <c r="AI1374" s="3"/>
      <c r="AJ1374" s="3"/>
      <c r="AK1374" s="3"/>
      <c r="AL1374" s="3"/>
      <c r="AM1374" s="3"/>
      <c r="AN1374" s="3"/>
      <c r="AO1374" s="3"/>
      <c r="AP1374" s="3"/>
      <c r="AQ1374" s="3"/>
      <c r="AR1374" s="3"/>
      <c r="AS1374" s="3"/>
      <c r="AT1374" s="3"/>
      <c r="AU1374" s="3"/>
      <c r="AV1374" s="3"/>
      <c r="AW1374" s="3"/>
      <c r="AX1374" s="3"/>
      <c r="AY1374" s="3"/>
      <c r="AZ1374" s="3"/>
      <c r="BA1374" s="3"/>
      <c r="BB1374" s="3"/>
      <c r="BC1374" s="3"/>
      <c r="BD1374" s="3"/>
      <c r="BE1374" s="3"/>
      <c r="BF1374" s="3"/>
      <c r="BG1374" s="3"/>
      <c r="BH1374" s="3"/>
      <c r="BI1374" s="3"/>
      <c r="BJ1374" s="3"/>
      <c r="BK1374" s="3"/>
      <c r="BL1374" s="3"/>
      <c r="BM1374" s="3"/>
      <c r="BN1374" s="3"/>
      <c r="BO1374" s="3"/>
      <c r="BP1374" s="3"/>
      <c r="BQ1374" s="3"/>
      <c r="BR1374" s="3"/>
      <c r="BS1374" s="3"/>
      <c r="BT1374" s="3"/>
      <c r="BU1374" s="3"/>
      <c r="BV1374" s="3"/>
      <c r="BW1374" s="3"/>
      <c r="BX1374" s="3"/>
      <c r="BY1374" s="3"/>
      <c r="BZ1374" s="3"/>
    </row>
    <row r="1375">
      <c r="A1375" s="20"/>
      <c r="B1375" s="20"/>
      <c r="C1375" s="3"/>
      <c r="D1375" s="3"/>
      <c r="E1375" s="3"/>
      <c r="F1375" s="3"/>
      <c r="G1375" s="3"/>
      <c r="H1375" s="3"/>
      <c r="I1375" s="3"/>
      <c r="J1375" s="3"/>
      <c r="K1375" s="3"/>
      <c r="L1375" s="3"/>
      <c r="M1375" s="3"/>
      <c r="N1375" s="3"/>
      <c r="O1375" s="3"/>
      <c r="P1375" s="3"/>
      <c r="Q1375" s="3"/>
      <c r="R1375" s="3"/>
      <c r="S1375" s="3"/>
      <c r="T1375" s="3"/>
      <c r="U1375" s="3"/>
      <c r="V1375" s="3"/>
      <c r="W1375" s="3"/>
      <c r="X1375" s="3"/>
      <c r="Y1375" s="3"/>
      <c r="Z1375" s="3"/>
      <c r="AA1375" s="3"/>
      <c r="AB1375" s="3"/>
      <c r="AC1375" s="3"/>
      <c r="AD1375" s="3"/>
      <c r="AE1375" s="3"/>
      <c r="AF1375" s="3"/>
      <c r="AG1375" s="3"/>
      <c r="AH1375" s="3"/>
      <c r="AI1375" s="3"/>
      <c r="AJ1375" s="3"/>
      <c r="AK1375" s="3"/>
      <c r="AL1375" s="3"/>
      <c r="AM1375" s="3"/>
      <c r="AN1375" s="3"/>
      <c r="AO1375" s="3"/>
      <c r="AP1375" s="3"/>
      <c r="AQ1375" s="3"/>
      <c r="AR1375" s="3"/>
      <c r="AS1375" s="3"/>
      <c r="AT1375" s="3"/>
      <c r="AU1375" s="3"/>
      <c r="AV1375" s="3"/>
      <c r="AW1375" s="3"/>
      <c r="AX1375" s="3"/>
      <c r="AY1375" s="3"/>
      <c r="AZ1375" s="3"/>
      <c r="BA1375" s="3"/>
      <c r="BB1375" s="3"/>
      <c r="BC1375" s="3"/>
      <c r="BD1375" s="3"/>
      <c r="BE1375" s="3"/>
      <c r="BF1375" s="3"/>
      <c r="BG1375" s="3"/>
      <c r="BH1375" s="3"/>
      <c r="BI1375" s="3"/>
      <c r="BJ1375" s="3"/>
      <c r="BK1375" s="3"/>
      <c r="BL1375" s="3"/>
      <c r="BM1375" s="3"/>
      <c r="BN1375" s="3"/>
      <c r="BO1375" s="3"/>
      <c r="BP1375" s="3"/>
      <c r="BQ1375" s="3"/>
      <c r="BR1375" s="3"/>
      <c r="BS1375" s="3"/>
      <c r="BT1375" s="3"/>
      <c r="BU1375" s="3"/>
      <c r="BV1375" s="3"/>
      <c r="BW1375" s="3"/>
      <c r="BX1375" s="3"/>
      <c r="BY1375" s="3"/>
      <c r="BZ1375" s="3"/>
    </row>
    <row r="1376">
      <c r="A1376" s="20"/>
      <c r="B1376" s="20"/>
      <c r="C1376" s="3"/>
      <c r="D1376" s="3"/>
      <c r="E1376" s="3"/>
      <c r="F1376" s="3"/>
      <c r="G1376" s="3"/>
      <c r="H1376" s="3"/>
      <c r="I1376" s="3"/>
      <c r="J1376" s="3"/>
      <c r="K1376" s="3"/>
      <c r="L1376" s="3"/>
      <c r="M1376" s="3"/>
      <c r="N1376" s="3"/>
      <c r="O1376" s="3"/>
      <c r="P1376" s="3"/>
      <c r="Q1376" s="3"/>
      <c r="R1376" s="3"/>
      <c r="S1376" s="3"/>
      <c r="T1376" s="3"/>
      <c r="U1376" s="3"/>
      <c r="V1376" s="3"/>
      <c r="W1376" s="3"/>
      <c r="X1376" s="3"/>
      <c r="Y1376" s="3"/>
      <c r="Z1376" s="3"/>
      <c r="AA1376" s="3"/>
      <c r="AB1376" s="3"/>
      <c r="AC1376" s="3"/>
      <c r="AD1376" s="3"/>
      <c r="AE1376" s="3"/>
      <c r="AF1376" s="3"/>
      <c r="AG1376" s="3"/>
      <c r="AH1376" s="3"/>
      <c r="AI1376" s="3"/>
      <c r="AJ1376" s="3"/>
      <c r="AK1376" s="3"/>
      <c r="AL1376" s="3"/>
      <c r="AM1376" s="3"/>
      <c r="AN1376" s="3"/>
      <c r="AO1376" s="3"/>
      <c r="AP1376" s="3"/>
      <c r="AQ1376" s="3"/>
      <c r="AR1376" s="3"/>
      <c r="AS1376" s="3"/>
      <c r="AT1376" s="3"/>
      <c r="AU1376" s="3"/>
      <c r="AV1376" s="3"/>
      <c r="AW1376" s="3"/>
      <c r="AX1376" s="3"/>
      <c r="AY1376" s="3"/>
      <c r="AZ1376" s="3"/>
      <c r="BA1376" s="3"/>
      <c r="BB1376" s="3"/>
      <c r="BC1376" s="3"/>
      <c r="BD1376" s="3"/>
      <c r="BE1376" s="3"/>
      <c r="BF1376" s="3"/>
      <c r="BG1376" s="3"/>
      <c r="BH1376" s="3"/>
      <c r="BI1376" s="3"/>
      <c r="BJ1376" s="3"/>
      <c r="BK1376" s="3"/>
      <c r="BL1376" s="3"/>
      <c r="BM1376" s="3"/>
      <c r="BN1376" s="3"/>
      <c r="BO1376" s="3"/>
      <c r="BP1376" s="3"/>
      <c r="BQ1376" s="3"/>
      <c r="BR1376" s="3"/>
      <c r="BS1376" s="3"/>
      <c r="BT1376" s="3"/>
      <c r="BU1376" s="3"/>
      <c r="BV1376" s="3"/>
      <c r="BW1376" s="3"/>
      <c r="BX1376" s="3"/>
      <c r="BY1376" s="3"/>
      <c r="BZ1376" s="3"/>
    </row>
    <row r="1377">
      <c r="A1377" s="20"/>
      <c r="B1377" s="20"/>
      <c r="C1377" s="3"/>
      <c r="D1377" s="3"/>
      <c r="E1377" s="3"/>
      <c r="F1377" s="3"/>
      <c r="G1377" s="3"/>
      <c r="H1377" s="3"/>
      <c r="I1377" s="3"/>
      <c r="J1377" s="3"/>
      <c r="K1377" s="3"/>
      <c r="L1377" s="3"/>
      <c r="M1377" s="3"/>
      <c r="N1377" s="3"/>
      <c r="O1377" s="3"/>
      <c r="P1377" s="3"/>
      <c r="Q1377" s="3"/>
      <c r="R1377" s="3"/>
      <c r="S1377" s="3"/>
      <c r="T1377" s="3"/>
      <c r="U1377" s="3"/>
      <c r="V1377" s="3"/>
      <c r="W1377" s="3"/>
      <c r="X1377" s="3"/>
      <c r="Y1377" s="3"/>
      <c r="Z1377" s="3"/>
      <c r="AA1377" s="3"/>
      <c r="AB1377" s="3"/>
      <c r="AC1377" s="3"/>
      <c r="AD1377" s="3"/>
      <c r="AE1377" s="3"/>
      <c r="AF1377" s="3"/>
      <c r="AG1377" s="3"/>
      <c r="AH1377" s="3"/>
      <c r="AI1377" s="3"/>
      <c r="AJ1377" s="3"/>
      <c r="AK1377" s="3"/>
      <c r="AL1377" s="3"/>
      <c r="AM1377" s="3"/>
      <c r="AN1377" s="3"/>
      <c r="AO1377" s="3"/>
      <c r="AP1377" s="3"/>
      <c r="AQ1377" s="3"/>
      <c r="AR1377" s="3"/>
      <c r="AS1377" s="3"/>
      <c r="AT1377" s="3"/>
      <c r="AU1377" s="3"/>
      <c r="AV1377" s="3"/>
      <c r="AW1377" s="3"/>
      <c r="AX1377" s="3"/>
      <c r="AY1377" s="3"/>
      <c r="AZ1377" s="3"/>
      <c r="BA1377" s="3"/>
      <c r="BB1377" s="3"/>
      <c r="BC1377" s="3"/>
      <c r="BD1377" s="3"/>
      <c r="BE1377" s="3"/>
      <c r="BF1377" s="3"/>
      <c r="BG1377" s="3"/>
      <c r="BH1377" s="3"/>
      <c r="BI1377" s="3"/>
      <c r="BJ1377" s="3"/>
      <c r="BK1377" s="3"/>
      <c r="BL1377" s="3"/>
      <c r="BM1377" s="3"/>
      <c r="BN1377" s="3"/>
      <c r="BO1377" s="3"/>
      <c r="BP1377" s="3"/>
      <c r="BQ1377" s="3"/>
      <c r="BR1377" s="3"/>
      <c r="BS1377" s="3"/>
      <c r="BT1377" s="3"/>
      <c r="BU1377" s="3"/>
      <c r="BV1377" s="3"/>
      <c r="BW1377" s="3"/>
      <c r="BX1377" s="3"/>
      <c r="BY1377" s="3"/>
      <c r="BZ1377" s="3"/>
    </row>
    <row r="1378">
      <c r="A1378" s="20"/>
      <c r="B1378" s="20"/>
      <c r="C1378" s="3"/>
      <c r="D1378" s="3"/>
      <c r="E1378" s="3"/>
      <c r="F1378" s="3"/>
      <c r="G1378" s="3"/>
      <c r="H1378" s="3"/>
      <c r="I1378" s="3"/>
      <c r="J1378" s="3"/>
      <c r="K1378" s="3"/>
      <c r="L1378" s="3"/>
      <c r="M1378" s="3"/>
      <c r="N1378" s="3"/>
      <c r="O1378" s="3"/>
      <c r="P1378" s="3"/>
      <c r="Q1378" s="3"/>
      <c r="R1378" s="3"/>
      <c r="S1378" s="3"/>
      <c r="T1378" s="3"/>
      <c r="U1378" s="3"/>
      <c r="V1378" s="3"/>
      <c r="W1378" s="3"/>
      <c r="X1378" s="3"/>
      <c r="Y1378" s="3"/>
      <c r="Z1378" s="3"/>
      <c r="AA1378" s="3"/>
      <c r="AB1378" s="3"/>
      <c r="AC1378" s="3"/>
      <c r="AD1378" s="3"/>
      <c r="AE1378" s="3"/>
      <c r="AF1378" s="3"/>
      <c r="AG1378" s="3"/>
      <c r="AH1378" s="3"/>
      <c r="AI1378" s="3"/>
      <c r="AJ1378" s="3"/>
      <c r="AK1378" s="3"/>
      <c r="AL1378" s="3"/>
      <c r="AM1378" s="3"/>
      <c r="AN1378" s="3"/>
      <c r="AO1378" s="3"/>
      <c r="AP1378" s="3"/>
      <c r="AQ1378" s="3"/>
      <c r="AR1378" s="3"/>
      <c r="AS1378" s="3"/>
      <c r="AT1378" s="3"/>
      <c r="AU1378" s="3"/>
      <c r="AV1378" s="3"/>
      <c r="AW1378" s="3"/>
      <c r="AX1378" s="3"/>
      <c r="AY1378" s="3"/>
      <c r="AZ1378" s="3"/>
      <c r="BA1378" s="3"/>
      <c r="BB1378" s="3"/>
      <c r="BC1378" s="3"/>
      <c r="BD1378" s="3"/>
      <c r="BE1378" s="3"/>
      <c r="BF1378" s="3"/>
      <c r="BG1378" s="3"/>
      <c r="BH1378" s="3"/>
      <c r="BI1378" s="3"/>
      <c r="BJ1378" s="3"/>
      <c r="BK1378" s="3"/>
      <c r="BL1378" s="3"/>
      <c r="BM1378" s="3"/>
      <c r="BN1378" s="3"/>
      <c r="BO1378" s="3"/>
      <c r="BP1378" s="3"/>
      <c r="BQ1378" s="3"/>
      <c r="BR1378" s="3"/>
      <c r="BS1378" s="3"/>
      <c r="BT1378" s="3"/>
      <c r="BU1378" s="3"/>
      <c r="BV1378" s="3"/>
      <c r="BW1378" s="3"/>
      <c r="BX1378" s="3"/>
      <c r="BY1378" s="3"/>
      <c r="BZ1378" s="3"/>
    </row>
    <row r="1379">
      <c r="A1379" s="20"/>
      <c r="B1379" s="20"/>
      <c r="C1379" s="3"/>
      <c r="D1379" s="3"/>
      <c r="E1379" s="3"/>
      <c r="F1379" s="3"/>
      <c r="G1379" s="3"/>
      <c r="H1379" s="3"/>
      <c r="I1379" s="3"/>
      <c r="J1379" s="3"/>
      <c r="K1379" s="3"/>
      <c r="L1379" s="3"/>
      <c r="M1379" s="3"/>
      <c r="N1379" s="3"/>
      <c r="O1379" s="3"/>
      <c r="P1379" s="3"/>
      <c r="Q1379" s="3"/>
      <c r="R1379" s="3"/>
      <c r="S1379" s="3"/>
      <c r="T1379" s="3"/>
      <c r="U1379" s="3"/>
      <c r="V1379" s="3"/>
      <c r="W1379" s="3"/>
      <c r="X1379" s="3"/>
      <c r="Y1379" s="3"/>
      <c r="Z1379" s="3"/>
      <c r="AA1379" s="3"/>
      <c r="AB1379" s="3"/>
      <c r="AC1379" s="3"/>
      <c r="AD1379" s="3"/>
      <c r="AE1379" s="3"/>
      <c r="AF1379" s="3"/>
      <c r="AG1379" s="3"/>
      <c r="AH1379" s="3"/>
      <c r="AI1379" s="3"/>
      <c r="AJ1379" s="3"/>
      <c r="AK1379" s="3"/>
      <c r="AL1379" s="3"/>
      <c r="AM1379" s="3"/>
      <c r="AN1379" s="3"/>
      <c r="AO1379" s="3"/>
      <c r="AP1379" s="3"/>
      <c r="AQ1379" s="3"/>
      <c r="AR1379" s="3"/>
      <c r="AS1379" s="3"/>
      <c r="AT1379" s="3"/>
      <c r="AU1379" s="3"/>
      <c r="AV1379" s="3"/>
      <c r="AW1379" s="3"/>
      <c r="AX1379" s="3"/>
      <c r="AY1379" s="3"/>
      <c r="AZ1379" s="3"/>
      <c r="BA1379" s="3"/>
      <c r="BB1379" s="3"/>
      <c r="BC1379" s="3"/>
      <c r="BD1379" s="3"/>
      <c r="BE1379" s="3"/>
      <c r="BF1379" s="3"/>
      <c r="BG1379" s="3"/>
      <c r="BH1379" s="3"/>
      <c r="BI1379" s="3"/>
      <c r="BJ1379" s="3"/>
      <c r="BK1379" s="3"/>
      <c r="BL1379" s="3"/>
      <c r="BM1379" s="3"/>
      <c r="BN1379" s="3"/>
      <c r="BO1379" s="3"/>
      <c r="BP1379" s="3"/>
      <c r="BQ1379" s="3"/>
      <c r="BR1379" s="3"/>
      <c r="BS1379" s="3"/>
      <c r="BT1379" s="3"/>
      <c r="BU1379" s="3"/>
      <c r="BV1379" s="3"/>
      <c r="BW1379" s="3"/>
      <c r="BX1379" s="3"/>
      <c r="BY1379" s="3"/>
      <c r="BZ1379" s="3"/>
    </row>
    <row r="1380">
      <c r="A1380" s="20"/>
      <c r="B1380" s="20"/>
      <c r="C1380" s="3"/>
      <c r="D1380" s="3"/>
      <c r="E1380" s="3"/>
      <c r="F1380" s="3"/>
      <c r="G1380" s="3"/>
      <c r="H1380" s="3"/>
      <c r="I1380" s="3"/>
      <c r="J1380" s="3"/>
      <c r="K1380" s="3"/>
      <c r="L1380" s="3"/>
      <c r="M1380" s="3"/>
      <c r="N1380" s="3"/>
      <c r="O1380" s="3"/>
      <c r="P1380" s="3"/>
      <c r="Q1380" s="3"/>
      <c r="R1380" s="3"/>
      <c r="S1380" s="3"/>
      <c r="T1380" s="3"/>
      <c r="U1380" s="3"/>
      <c r="V1380" s="3"/>
      <c r="W1380" s="3"/>
      <c r="X1380" s="3"/>
      <c r="Y1380" s="3"/>
      <c r="Z1380" s="3"/>
      <c r="AA1380" s="3"/>
      <c r="AB1380" s="3"/>
      <c r="AC1380" s="3"/>
      <c r="AD1380" s="3"/>
      <c r="AE1380" s="3"/>
      <c r="AF1380" s="3"/>
      <c r="AG1380" s="3"/>
      <c r="AH1380" s="3"/>
      <c r="AI1380" s="3"/>
      <c r="AJ1380" s="3"/>
      <c r="AK1380" s="3"/>
      <c r="AL1380" s="3"/>
      <c r="AM1380" s="3"/>
      <c r="AN1380" s="3"/>
      <c r="AO1380" s="3"/>
      <c r="AP1380" s="3"/>
      <c r="AQ1380" s="3"/>
      <c r="AR1380" s="3"/>
      <c r="AS1380" s="3"/>
      <c r="AT1380" s="3"/>
      <c r="AU1380" s="3"/>
      <c r="AV1380" s="3"/>
      <c r="AW1380" s="3"/>
      <c r="AX1380" s="3"/>
      <c r="AY1380" s="3"/>
      <c r="AZ1380" s="3"/>
      <c r="BA1380" s="3"/>
      <c r="BB1380" s="3"/>
      <c r="BC1380" s="3"/>
      <c r="BD1380" s="3"/>
      <c r="BE1380" s="3"/>
      <c r="BF1380" s="3"/>
      <c r="BG1380" s="3"/>
      <c r="BH1380" s="3"/>
      <c r="BI1380" s="3"/>
      <c r="BJ1380" s="3"/>
      <c r="BK1380" s="3"/>
      <c r="BL1380" s="3"/>
      <c r="BM1380" s="3"/>
      <c r="BN1380" s="3"/>
      <c r="BO1380" s="3"/>
      <c r="BP1380" s="3"/>
      <c r="BQ1380" s="3"/>
      <c r="BR1380" s="3"/>
      <c r="BS1380" s="3"/>
      <c r="BT1380" s="3"/>
      <c r="BU1380" s="3"/>
      <c r="BV1380" s="3"/>
      <c r="BW1380" s="3"/>
      <c r="BX1380" s="3"/>
      <c r="BY1380" s="3"/>
      <c r="BZ1380" s="3"/>
    </row>
    <row r="1381">
      <c r="A1381" s="20"/>
      <c r="B1381" s="20"/>
      <c r="C1381" s="3"/>
      <c r="D1381" s="3"/>
      <c r="E1381" s="3"/>
      <c r="F1381" s="3"/>
      <c r="G1381" s="3"/>
      <c r="H1381" s="3"/>
      <c r="I1381" s="3"/>
      <c r="J1381" s="3"/>
      <c r="K1381" s="3"/>
      <c r="L1381" s="3"/>
      <c r="M1381" s="3"/>
      <c r="N1381" s="3"/>
      <c r="O1381" s="3"/>
      <c r="P1381" s="3"/>
      <c r="Q1381" s="3"/>
      <c r="R1381" s="3"/>
      <c r="S1381" s="3"/>
      <c r="T1381" s="3"/>
      <c r="U1381" s="3"/>
      <c r="V1381" s="3"/>
      <c r="W1381" s="3"/>
      <c r="X1381" s="3"/>
      <c r="Y1381" s="3"/>
      <c r="Z1381" s="3"/>
      <c r="AA1381" s="3"/>
      <c r="AB1381" s="3"/>
      <c r="AC1381" s="3"/>
      <c r="AD1381" s="3"/>
      <c r="AE1381" s="3"/>
      <c r="AF1381" s="3"/>
      <c r="AG1381" s="3"/>
      <c r="AH1381" s="3"/>
      <c r="AI1381" s="3"/>
      <c r="AJ1381" s="3"/>
      <c r="AK1381" s="3"/>
      <c r="AL1381" s="3"/>
      <c r="AM1381" s="3"/>
      <c r="AN1381" s="3"/>
      <c r="AO1381" s="3"/>
      <c r="AP1381" s="3"/>
      <c r="AQ1381" s="3"/>
      <c r="AR1381" s="3"/>
      <c r="AS1381" s="3"/>
      <c r="AT1381" s="3"/>
      <c r="AU1381" s="3"/>
      <c r="AV1381" s="3"/>
      <c r="AW1381" s="3"/>
      <c r="AX1381" s="3"/>
      <c r="AY1381" s="3"/>
      <c r="AZ1381" s="3"/>
      <c r="BA1381" s="3"/>
      <c r="BB1381" s="3"/>
      <c r="BC1381" s="3"/>
      <c r="BD1381" s="3"/>
      <c r="BE1381" s="3"/>
      <c r="BF1381" s="3"/>
      <c r="BG1381" s="3"/>
      <c r="BH1381" s="3"/>
      <c r="BI1381" s="3"/>
      <c r="BJ1381" s="3"/>
      <c r="BK1381" s="3"/>
      <c r="BL1381" s="3"/>
      <c r="BM1381" s="3"/>
      <c r="BN1381" s="3"/>
      <c r="BO1381" s="3"/>
      <c r="BP1381" s="3"/>
      <c r="BQ1381" s="3"/>
      <c r="BR1381" s="3"/>
      <c r="BS1381" s="3"/>
      <c r="BT1381" s="3"/>
      <c r="BU1381" s="3"/>
      <c r="BV1381" s="3"/>
      <c r="BW1381" s="3"/>
      <c r="BX1381" s="3"/>
      <c r="BY1381" s="3"/>
      <c r="BZ1381" s="3"/>
    </row>
    <row r="1382">
      <c r="A1382" s="20"/>
      <c r="B1382" s="20"/>
      <c r="C1382" s="3"/>
      <c r="D1382" s="3"/>
      <c r="E1382" s="3"/>
      <c r="F1382" s="3"/>
      <c r="G1382" s="3"/>
      <c r="H1382" s="3"/>
      <c r="I1382" s="3"/>
      <c r="J1382" s="3"/>
      <c r="K1382" s="3"/>
      <c r="L1382" s="3"/>
      <c r="M1382" s="3"/>
      <c r="N1382" s="3"/>
      <c r="O1382" s="3"/>
      <c r="P1382" s="3"/>
      <c r="Q1382" s="3"/>
      <c r="R1382" s="3"/>
      <c r="S1382" s="3"/>
      <c r="T1382" s="3"/>
      <c r="U1382" s="3"/>
      <c r="V1382" s="3"/>
      <c r="W1382" s="3"/>
      <c r="X1382" s="3"/>
      <c r="Y1382" s="3"/>
      <c r="Z1382" s="3"/>
      <c r="AA1382" s="3"/>
      <c r="AB1382" s="3"/>
      <c r="AC1382" s="3"/>
      <c r="AD1382" s="3"/>
      <c r="AE1382" s="3"/>
      <c r="AF1382" s="3"/>
      <c r="AG1382" s="3"/>
      <c r="AH1382" s="3"/>
      <c r="AI1382" s="3"/>
      <c r="AJ1382" s="3"/>
      <c r="AK1382" s="3"/>
      <c r="AL1382" s="3"/>
      <c r="AM1382" s="3"/>
      <c r="AN1382" s="3"/>
      <c r="AO1382" s="3"/>
      <c r="AP1382" s="3"/>
      <c r="AQ1382" s="3"/>
      <c r="AR1382" s="3"/>
      <c r="AS1382" s="3"/>
      <c r="AT1382" s="3"/>
      <c r="AU1382" s="3"/>
      <c r="AV1382" s="3"/>
      <c r="AW1382" s="3"/>
      <c r="AX1382" s="3"/>
      <c r="AY1382" s="3"/>
      <c r="AZ1382" s="3"/>
      <c r="BA1382" s="3"/>
      <c r="BB1382" s="3"/>
      <c r="BC1382" s="3"/>
      <c r="BD1382" s="3"/>
      <c r="BE1382" s="3"/>
      <c r="BF1382" s="3"/>
      <c r="BG1382" s="3"/>
      <c r="BH1382" s="3"/>
      <c r="BI1382" s="3"/>
      <c r="BJ1382" s="3"/>
      <c r="BK1382" s="3"/>
      <c r="BL1382" s="3"/>
      <c r="BM1382" s="3"/>
      <c r="BN1382" s="3"/>
      <c r="BO1382" s="3"/>
      <c r="BP1382" s="3"/>
      <c r="BQ1382" s="3"/>
      <c r="BR1382" s="3"/>
      <c r="BS1382" s="3"/>
      <c r="BT1382" s="3"/>
      <c r="BU1382" s="3"/>
      <c r="BV1382" s="3"/>
      <c r="BW1382" s="3"/>
      <c r="BX1382" s="3"/>
      <c r="BY1382" s="3"/>
      <c r="BZ1382" s="3"/>
    </row>
    <row r="1383">
      <c r="A1383" s="20"/>
      <c r="B1383" s="20"/>
      <c r="C1383" s="3"/>
      <c r="D1383" s="3"/>
      <c r="E1383" s="3"/>
      <c r="F1383" s="3"/>
      <c r="G1383" s="3"/>
      <c r="H1383" s="3"/>
      <c r="I1383" s="3"/>
      <c r="J1383" s="3"/>
      <c r="K1383" s="3"/>
      <c r="L1383" s="3"/>
      <c r="M1383" s="3"/>
      <c r="N1383" s="3"/>
      <c r="O1383" s="3"/>
      <c r="P1383" s="3"/>
      <c r="Q1383" s="3"/>
      <c r="R1383" s="3"/>
      <c r="S1383" s="3"/>
      <c r="T1383" s="3"/>
      <c r="U1383" s="3"/>
      <c r="V1383" s="3"/>
      <c r="W1383" s="3"/>
      <c r="X1383" s="3"/>
      <c r="Y1383" s="3"/>
      <c r="Z1383" s="3"/>
      <c r="AA1383" s="3"/>
      <c r="AB1383" s="3"/>
      <c r="AC1383" s="3"/>
      <c r="AD1383" s="3"/>
      <c r="AE1383" s="3"/>
      <c r="AF1383" s="3"/>
      <c r="AG1383" s="3"/>
      <c r="AH1383" s="3"/>
      <c r="AI1383" s="3"/>
      <c r="AJ1383" s="3"/>
      <c r="AK1383" s="3"/>
      <c r="AL1383" s="3"/>
      <c r="AM1383" s="3"/>
      <c r="AN1383" s="3"/>
      <c r="AO1383" s="3"/>
      <c r="AP1383" s="3"/>
      <c r="AQ1383" s="3"/>
      <c r="AR1383" s="3"/>
      <c r="AS1383" s="3"/>
      <c r="AT1383" s="3"/>
      <c r="AU1383" s="3"/>
      <c r="AV1383" s="3"/>
      <c r="AW1383" s="3"/>
      <c r="AX1383" s="3"/>
      <c r="AY1383" s="3"/>
      <c r="AZ1383" s="3"/>
      <c r="BA1383" s="3"/>
      <c r="BB1383" s="3"/>
      <c r="BC1383" s="3"/>
      <c r="BD1383" s="3"/>
      <c r="BE1383" s="3"/>
      <c r="BF1383" s="3"/>
      <c r="BG1383" s="3"/>
      <c r="BH1383" s="3"/>
      <c r="BI1383" s="3"/>
      <c r="BJ1383" s="3"/>
      <c r="BK1383" s="3"/>
      <c r="BL1383" s="3"/>
      <c r="BM1383" s="3"/>
      <c r="BN1383" s="3"/>
      <c r="BO1383" s="3"/>
      <c r="BP1383" s="3"/>
      <c r="BQ1383" s="3"/>
      <c r="BR1383" s="3"/>
      <c r="BS1383" s="3"/>
      <c r="BT1383" s="3"/>
      <c r="BU1383" s="3"/>
      <c r="BV1383" s="3"/>
      <c r="BW1383" s="3"/>
      <c r="BX1383" s="3"/>
      <c r="BY1383" s="3"/>
      <c r="BZ1383" s="3"/>
    </row>
    <row r="1384">
      <c r="A1384" s="20"/>
      <c r="B1384" s="20"/>
      <c r="C1384" s="3"/>
      <c r="D1384" s="3"/>
      <c r="E1384" s="3"/>
      <c r="F1384" s="3"/>
      <c r="G1384" s="3"/>
      <c r="H1384" s="3"/>
      <c r="I1384" s="3"/>
      <c r="J1384" s="3"/>
      <c r="K1384" s="3"/>
      <c r="L1384" s="3"/>
      <c r="M1384" s="3"/>
      <c r="N1384" s="3"/>
      <c r="O1384" s="3"/>
      <c r="P1384" s="3"/>
      <c r="Q1384" s="3"/>
      <c r="R1384" s="3"/>
      <c r="S1384" s="3"/>
      <c r="T1384" s="3"/>
      <c r="U1384" s="3"/>
      <c r="V1384" s="3"/>
      <c r="W1384" s="3"/>
      <c r="X1384" s="3"/>
      <c r="Y1384" s="3"/>
      <c r="Z1384" s="3"/>
      <c r="AA1384" s="3"/>
      <c r="AB1384" s="3"/>
      <c r="AC1384" s="3"/>
      <c r="AD1384" s="3"/>
      <c r="AE1384" s="3"/>
      <c r="AF1384" s="3"/>
      <c r="AG1384" s="3"/>
      <c r="AH1384" s="3"/>
      <c r="AI1384" s="3"/>
      <c r="AJ1384" s="3"/>
      <c r="AK1384" s="3"/>
      <c r="AL1384" s="3"/>
      <c r="AM1384" s="3"/>
      <c r="AN1384" s="3"/>
      <c r="AO1384" s="3"/>
      <c r="AP1384" s="3"/>
      <c r="AQ1384" s="3"/>
      <c r="AR1384" s="3"/>
      <c r="AS1384" s="3"/>
      <c r="AT1384" s="3"/>
      <c r="AU1384" s="3"/>
      <c r="AV1384" s="3"/>
      <c r="AW1384" s="3"/>
      <c r="AX1384" s="3"/>
      <c r="AY1384" s="3"/>
      <c r="AZ1384" s="3"/>
      <c r="BA1384" s="3"/>
      <c r="BB1384" s="3"/>
      <c r="BC1384" s="3"/>
      <c r="BD1384" s="3"/>
      <c r="BE1384" s="3"/>
      <c r="BF1384" s="3"/>
      <c r="BG1384" s="3"/>
      <c r="BH1384" s="3"/>
      <c r="BI1384" s="3"/>
      <c r="BJ1384" s="3"/>
      <c r="BK1384" s="3"/>
      <c r="BL1384" s="3"/>
      <c r="BM1384" s="3"/>
      <c r="BN1384" s="3"/>
      <c r="BO1384" s="3"/>
      <c r="BP1384" s="3"/>
      <c r="BQ1384" s="3"/>
      <c r="BR1384" s="3"/>
      <c r="BS1384" s="3"/>
      <c r="BT1384" s="3"/>
      <c r="BU1384" s="3"/>
      <c r="BV1384" s="3"/>
      <c r="BW1384" s="3"/>
      <c r="BX1384" s="3"/>
      <c r="BY1384" s="3"/>
      <c r="BZ1384" s="3"/>
    </row>
    <row r="1385">
      <c r="A1385" s="20"/>
      <c r="B1385" s="20"/>
      <c r="C1385" s="3"/>
      <c r="D1385" s="3"/>
      <c r="E1385" s="3"/>
      <c r="F1385" s="3"/>
      <c r="G1385" s="3"/>
      <c r="H1385" s="3"/>
      <c r="I1385" s="3"/>
      <c r="J1385" s="3"/>
      <c r="K1385" s="3"/>
      <c r="L1385" s="3"/>
      <c r="M1385" s="3"/>
      <c r="N1385" s="3"/>
      <c r="O1385" s="3"/>
      <c r="P1385" s="3"/>
      <c r="Q1385" s="3"/>
      <c r="R1385" s="3"/>
      <c r="S1385" s="3"/>
      <c r="T1385" s="3"/>
      <c r="U1385" s="3"/>
      <c r="V1385" s="3"/>
      <c r="W1385" s="3"/>
      <c r="X1385" s="3"/>
      <c r="Y1385" s="3"/>
      <c r="Z1385" s="3"/>
      <c r="AA1385" s="3"/>
      <c r="AB1385" s="3"/>
      <c r="AC1385" s="3"/>
      <c r="AD1385" s="3"/>
      <c r="AE1385" s="3"/>
      <c r="AF1385" s="3"/>
      <c r="AG1385" s="3"/>
      <c r="AH1385" s="3"/>
      <c r="AI1385" s="3"/>
      <c r="AJ1385" s="3"/>
      <c r="AK1385" s="3"/>
      <c r="AL1385" s="3"/>
      <c r="AM1385" s="3"/>
      <c r="AN1385" s="3"/>
      <c r="AO1385" s="3"/>
      <c r="AP1385" s="3"/>
      <c r="AQ1385" s="3"/>
      <c r="AR1385" s="3"/>
      <c r="AS1385" s="3"/>
      <c r="AT1385" s="3"/>
      <c r="AU1385" s="3"/>
      <c r="AV1385" s="3"/>
      <c r="AW1385" s="3"/>
      <c r="AX1385" s="3"/>
      <c r="AY1385" s="3"/>
      <c r="AZ1385" s="3"/>
      <c r="BA1385" s="3"/>
      <c r="BB1385" s="3"/>
      <c r="BC1385" s="3"/>
      <c r="BD1385" s="3"/>
      <c r="BE1385" s="3"/>
      <c r="BF1385" s="3"/>
      <c r="BG1385" s="3"/>
      <c r="BH1385" s="3"/>
      <c r="BI1385" s="3"/>
      <c r="BJ1385" s="3"/>
      <c r="BK1385" s="3"/>
      <c r="BL1385" s="3"/>
      <c r="BM1385" s="3"/>
      <c r="BN1385" s="3"/>
      <c r="BO1385" s="3"/>
      <c r="BP1385" s="3"/>
      <c r="BQ1385" s="3"/>
      <c r="BR1385" s="3"/>
      <c r="BS1385" s="3"/>
      <c r="BT1385" s="3"/>
      <c r="BU1385" s="3"/>
      <c r="BV1385" s="3"/>
      <c r="BW1385" s="3"/>
      <c r="BX1385" s="3"/>
      <c r="BY1385" s="3"/>
      <c r="BZ1385" s="3"/>
    </row>
    <row r="1386">
      <c r="A1386" s="20"/>
      <c r="B1386" s="20"/>
      <c r="C1386" s="3"/>
      <c r="D1386" s="3"/>
      <c r="E1386" s="3"/>
      <c r="F1386" s="3"/>
      <c r="G1386" s="3"/>
      <c r="H1386" s="3"/>
      <c r="I1386" s="3"/>
      <c r="J1386" s="3"/>
      <c r="K1386" s="3"/>
      <c r="L1386" s="3"/>
      <c r="M1386" s="3"/>
      <c r="N1386" s="3"/>
      <c r="O1386" s="3"/>
      <c r="P1386" s="3"/>
      <c r="Q1386" s="3"/>
      <c r="R1386" s="3"/>
      <c r="S1386" s="3"/>
      <c r="T1386" s="3"/>
      <c r="U1386" s="3"/>
      <c r="V1386" s="3"/>
      <c r="W1386" s="3"/>
      <c r="X1386" s="3"/>
      <c r="Y1386" s="3"/>
      <c r="Z1386" s="3"/>
      <c r="AA1386" s="3"/>
      <c r="AB1386" s="3"/>
      <c r="AC1386" s="3"/>
      <c r="AD1386" s="3"/>
      <c r="AE1386" s="3"/>
      <c r="AF1386" s="3"/>
      <c r="AG1386" s="3"/>
      <c r="AH1386" s="3"/>
      <c r="AI1386" s="3"/>
      <c r="AJ1386" s="3"/>
      <c r="AK1386" s="3"/>
      <c r="AL1386" s="3"/>
      <c r="AM1386" s="3"/>
      <c r="AN1386" s="3"/>
      <c r="AO1386" s="3"/>
      <c r="AP1386" s="3"/>
      <c r="AQ1386" s="3"/>
      <c r="AR1386" s="3"/>
      <c r="AS1386" s="3"/>
      <c r="AT1386" s="3"/>
      <c r="AU1386" s="3"/>
      <c r="AV1386" s="3"/>
      <c r="AW1386" s="3"/>
      <c r="AX1386" s="3"/>
      <c r="AY1386" s="3"/>
      <c r="AZ1386" s="3"/>
      <c r="BA1386" s="3"/>
      <c r="BB1386" s="3"/>
      <c r="BC1386" s="3"/>
      <c r="BD1386" s="3"/>
      <c r="BE1386" s="3"/>
      <c r="BF1386" s="3"/>
      <c r="BG1386" s="3"/>
      <c r="BH1386" s="3"/>
      <c r="BI1386" s="3"/>
      <c r="BJ1386" s="3"/>
      <c r="BK1386" s="3"/>
      <c r="BL1386" s="3"/>
      <c r="BM1386" s="3"/>
      <c r="BN1386" s="3"/>
      <c r="BO1386" s="3"/>
      <c r="BP1386" s="3"/>
      <c r="BQ1386" s="3"/>
      <c r="BR1386" s="3"/>
      <c r="BS1386" s="3"/>
      <c r="BT1386" s="3"/>
      <c r="BU1386" s="3"/>
      <c r="BV1386" s="3"/>
      <c r="BW1386" s="3"/>
      <c r="BX1386" s="3"/>
      <c r="BY1386" s="3"/>
      <c r="BZ1386" s="3"/>
    </row>
    <row r="1387">
      <c r="A1387" s="20"/>
      <c r="B1387" s="20"/>
      <c r="C1387" s="3"/>
      <c r="D1387" s="3"/>
      <c r="E1387" s="3"/>
      <c r="F1387" s="3"/>
      <c r="G1387" s="3"/>
      <c r="H1387" s="3"/>
      <c r="I1387" s="3"/>
      <c r="J1387" s="3"/>
      <c r="K1387" s="3"/>
      <c r="L1387" s="3"/>
      <c r="M1387" s="3"/>
      <c r="N1387" s="3"/>
      <c r="O1387" s="3"/>
      <c r="P1387" s="3"/>
      <c r="Q1387" s="3"/>
      <c r="R1387" s="3"/>
      <c r="S1387" s="3"/>
      <c r="T1387" s="3"/>
      <c r="U1387" s="3"/>
      <c r="V1387" s="3"/>
      <c r="W1387" s="3"/>
      <c r="X1387" s="3"/>
      <c r="Y1387" s="3"/>
      <c r="Z1387" s="3"/>
      <c r="AA1387" s="3"/>
      <c r="AB1387" s="3"/>
      <c r="AC1387" s="3"/>
      <c r="AD1387" s="3"/>
      <c r="AE1387" s="3"/>
      <c r="AF1387" s="3"/>
      <c r="AG1387" s="3"/>
      <c r="AH1387" s="3"/>
      <c r="AI1387" s="3"/>
      <c r="AJ1387" s="3"/>
      <c r="AK1387" s="3"/>
      <c r="AL1387" s="3"/>
      <c r="AM1387" s="3"/>
      <c r="AN1387" s="3"/>
      <c r="AO1387" s="3"/>
      <c r="AP1387" s="3"/>
      <c r="AQ1387" s="3"/>
      <c r="AR1387" s="3"/>
      <c r="AS1387" s="3"/>
      <c r="AT1387" s="3"/>
      <c r="AU1387" s="3"/>
      <c r="AV1387" s="3"/>
      <c r="AW1387" s="3"/>
      <c r="AX1387" s="3"/>
      <c r="AY1387" s="3"/>
      <c r="AZ1387" s="3"/>
      <c r="BA1387" s="3"/>
      <c r="BB1387" s="3"/>
      <c r="BC1387" s="3"/>
      <c r="BD1387" s="3"/>
      <c r="BE1387" s="3"/>
      <c r="BF1387" s="3"/>
      <c r="BG1387" s="3"/>
      <c r="BH1387" s="3"/>
      <c r="BI1387" s="3"/>
      <c r="BJ1387" s="3"/>
      <c r="BK1387" s="3"/>
      <c r="BL1387" s="3"/>
      <c r="BM1387" s="3"/>
      <c r="BN1387" s="3"/>
      <c r="BO1387" s="3"/>
      <c r="BP1387" s="3"/>
      <c r="BQ1387" s="3"/>
      <c r="BR1387" s="3"/>
      <c r="BS1387" s="3"/>
      <c r="BT1387" s="3"/>
      <c r="BU1387" s="3"/>
      <c r="BV1387" s="3"/>
      <c r="BW1387" s="3"/>
      <c r="BX1387" s="3"/>
      <c r="BY1387" s="3"/>
      <c r="BZ1387" s="3"/>
    </row>
    <row r="1388">
      <c r="A1388" s="20"/>
      <c r="B1388" s="20"/>
      <c r="C1388" s="3"/>
      <c r="D1388" s="3"/>
      <c r="E1388" s="3"/>
      <c r="F1388" s="3"/>
      <c r="G1388" s="3"/>
      <c r="H1388" s="3"/>
      <c r="I1388" s="3"/>
      <c r="J1388" s="3"/>
      <c r="K1388" s="3"/>
      <c r="L1388" s="3"/>
      <c r="M1388" s="3"/>
      <c r="N1388" s="3"/>
      <c r="O1388" s="3"/>
      <c r="P1388" s="3"/>
      <c r="Q1388" s="3"/>
      <c r="R1388" s="3"/>
      <c r="S1388" s="3"/>
      <c r="T1388" s="3"/>
      <c r="U1388" s="3"/>
      <c r="V1388" s="3"/>
      <c r="W1388" s="3"/>
      <c r="X1388" s="3"/>
      <c r="Y1388" s="3"/>
      <c r="Z1388" s="3"/>
      <c r="AA1388" s="3"/>
      <c r="AB1388" s="3"/>
      <c r="AC1388" s="3"/>
      <c r="AD1388" s="3"/>
      <c r="AE1388" s="3"/>
      <c r="AF1388" s="3"/>
      <c r="AG1388" s="3"/>
      <c r="AH1388" s="3"/>
      <c r="AI1388" s="3"/>
      <c r="AJ1388" s="3"/>
      <c r="AK1388" s="3"/>
      <c r="AL1388" s="3"/>
      <c r="AM1388" s="3"/>
      <c r="AN1388" s="3"/>
      <c r="AO1388" s="3"/>
      <c r="AP1388" s="3"/>
      <c r="AQ1388" s="3"/>
      <c r="AR1388" s="3"/>
      <c r="AS1388" s="3"/>
      <c r="AT1388" s="3"/>
      <c r="AU1388" s="3"/>
      <c r="AV1388" s="3"/>
      <c r="AW1388" s="3"/>
      <c r="AX1388" s="3"/>
      <c r="AY1388" s="3"/>
      <c r="AZ1388" s="3"/>
      <c r="BA1388" s="3"/>
      <c r="BB1388" s="3"/>
      <c r="BC1388" s="3"/>
      <c r="BD1388" s="3"/>
      <c r="BE1388" s="3"/>
      <c r="BF1388" s="3"/>
      <c r="BG1388" s="3"/>
      <c r="BH1388" s="3"/>
      <c r="BI1388" s="3"/>
      <c r="BJ1388" s="3"/>
      <c r="BK1388" s="3"/>
      <c r="BL1388" s="3"/>
      <c r="BM1388" s="3"/>
      <c r="BN1388" s="3"/>
      <c r="BO1388" s="3"/>
      <c r="BP1388" s="3"/>
      <c r="BQ1388" s="3"/>
      <c r="BR1388" s="3"/>
      <c r="BS1388" s="3"/>
      <c r="BT1388" s="3"/>
      <c r="BU1388" s="3"/>
      <c r="BV1388" s="3"/>
      <c r="BW1388" s="3"/>
      <c r="BX1388" s="3"/>
      <c r="BY1388" s="3"/>
      <c r="BZ1388" s="3"/>
    </row>
    <row r="1389">
      <c r="A1389" s="20"/>
      <c r="B1389" s="20"/>
      <c r="C1389" s="3"/>
      <c r="D1389" s="3"/>
      <c r="E1389" s="3"/>
      <c r="F1389" s="3"/>
      <c r="G1389" s="3"/>
      <c r="H1389" s="3"/>
      <c r="I1389" s="3"/>
      <c r="J1389" s="3"/>
      <c r="K1389" s="3"/>
      <c r="L1389" s="3"/>
      <c r="M1389" s="3"/>
      <c r="N1389" s="3"/>
      <c r="O1389" s="3"/>
      <c r="P1389" s="3"/>
      <c r="Q1389" s="3"/>
      <c r="R1389" s="3"/>
      <c r="S1389" s="3"/>
      <c r="T1389" s="3"/>
      <c r="U1389" s="3"/>
      <c r="V1389" s="3"/>
      <c r="W1389" s="3"/>
      <c r="X1389" s="3"/>
      <c r="Y1389" s="3"/>
      <c r="Z1389" s="3"/>
      <c r="AA1389" s="3"/>
      <c r="AB1389" s="3"/>
      <c r="AC1389" s="3"/>
      <c r="AD1389" s="3"/>
      <c r="AE1389" s="3"/>
      <c r="AF1389" s="3"/>
      <c r="AG1389" s="3"/>
      <c r="AH1389" s="3"/>
      <c r="AI1389" s="3"/>
      <c r="AJ1389" s="3"/>
      <c r="AK1389" s="3"/>
      <c r="AL1389" s="3"/>
      <c r="AM1389" s="3"/>
      <c r="AN1389" s="3"/>
      <c r="AO1389" s="3"/>
      <c r="AP1389" s="3"/>
      <c r="AQ1389" s="3"/>
      <c r="AR1389" s="3"/>
      <c r="AS1389" s="3"/>
      <c r="AT1389" s="3"/>
      <c r="AU1389" s="3"/>
      <c r="AV1389" s="3"/>
      <c r="AW1389" s="3"/>
      <c r="AX1389" s="3"/>
      <c r="AY1389" s="3"/>
      <c r="AZ1389" s="3"/>
      <c r="BA1389" s="3"/>
      <c r="BB1389" s="3"/>
      <c r="BC1389" s="3"/>
      <c r="BD1389" s="3"/>
      <c r="BE1389" s="3"/>
      <c r="BF1389" s="3"/>
      <c r="BG1389" s="3"/>
      <c r="BH1389" s="3"/>
      <c r="BI1389" s="3"/>
      <c r="BJ1389" s="3"/>
      <c r="BK1389" s="3"/>
      <c r="BL1389" s="3"/>
      <c r="BM1389" s="3"/>
      <c r="BN1389" s="3"/>
      <c r="BO1389" s="3"/>
      <c r="BP1389" s="3"/>
      <c r="BQ1389" s="3"/>
      <c r="BR1389" s="3"/>
      <c r="BS1389" s="3"/>
      <c r="BT1389" s="3"/>
      <c r="BU1389" s="3"/>
      <c r="BV1389" s="3"/>
      <c r="BW1389" s="3"/>
      <c r="BX1389" s="3"/>
      <c r="BY1389" s="3"/>
      <c r="BZ1389" s="3"/>
    </row>
    <row r="1390">
      <c r="A1390" s="20"/>
      <c r="B1390" s="20"/>
      <c r="C1390" s="3"/>
      <c r="D1390" s="3"/>
      <c r="E1390" s="3"/>
      <c r="F1390" s="3"/>
      <c r="G1390" s="3"/>
      <c r="H1390" s="3"/>
      <c r="I1390" s="3"/>
      <c r="J1390" s="3"/>
      <c r="K1390" s="3"/>
      <c r="L1390" s="3"/>
      <c r="M1390" s="3"/>
      <c r="N1390" s="3"/>
      <c r="O1390" s="3"/>
      <c r="P1390" s="3"/>
      <c r="Q1390" s="3"/>
      <c r="R1390" s="3"/>
      <c r="S1390" s="3"/>
      <c r="T1390" s="3"/>
      <c r="U1390" s="3"/>
      <c r="V1390" s="3"/>
      <c r="W1390" s="3"/>
      <c r="X1390" s="3"/>
      <c r="Y1390" s="3"/>
      <c r="Z1390" s="3"/>
      <c r="AA1390" s="3"/>
      <c r="AB1390" s="3"/>
      <c r="AC1390" s="3"/>
      <c r="AD1390" s="3"/>
      <c r="AE1390" s="3"/>
      <c r="AF1390" s="3"/>
      <c r="AG1390" s="3"/>
      <c r="AH1390" s="3"/>
      <c r="AI1390" s="3"/>
      <c r="AJ1390" s="3"/>
      <c r="AK1390" s="3"/>
      <c r="AL1390" s="3"/>
      <c r="AM1390" s="3"/>
      <c r="AN1390" s="3"/>
      <c r="AO1390" s="3"/>
      <c r="AP1390" s="3"/>
      <c r="AQ1390" s="3"/>
      <c r="AR1390" s="3"/>
      <c r="AS1390" s="3"/>
      <c r="AT1390" s="3"/>
      <c r="AU1390" s="3"/>
      <c r="AV1390" s="3"/>
      <c r="AW1390" s="3"/>
      <c r="AX1390" s="3"/>
      <c r="AY1390" s="3"/>
      <c r="AZ1390" s="3"/>
      <c r="BA1390" s="3"/>
      <c r="BB1390" s="3"/>
      <c r="BC1390" s="3"/>
      <c r="BD1390" s="3"/>
      <c r="BE1390" s="3"/>
      <c r="BF1390" s="3"/>
      <c r="BG1390" s="3"/>
      <c r="BH1390" s="3"/>
      <c r="BI1390" s="3"/>
      <c r="BJ1390" s="3"/>
      <c r="BK1390" s="3"/>
      <c r="BL1390" s="3"/>
      <c r="BM1390" s="3"/>
      <c r="BN1390" s="3"/>
      <c r="BO1390" s="3"/>
      <c r="BP1390" s="3"/>
      <c r="BQ1390" s="3"/>
      <c r="BR1390" s="3"/>
      <c r="BS1390" s="3"/>
      <c r="BT1390" s="3"/>
      <c r="BU1390" s="3"/>
      <c r="BV1390" s="3"/>
      <c r="BW1390" s="3"/>
      <c r="BX1390" s="3"/>
      <c r="BY1390" s="3"/>
      <c r="BZ1390" s="3"/>
    </row>
    <row r="1391">
      <c r="A1391" s="20"/>
      <c r="B1391" s="20"/>
      <c r="C1391" s="3"/>
      <c r="D1391" s="3"/>
      <c r="E1391" s="3"/>
      <c r="F1391" s="3"/>
      <c r="G1391" s="3"/>
      <c r="H1391" s="3"/>
      <c r="I1391" s="3"/>
      <c r="J1391" s="3"/>
      <c r="K1391" s="3"/>
      <c r="L1391" s="3"/>
      <c r="M1391" s="3"/>
      <c r="N1391" s="3"/>
      <c r="O1391" s="3"/>
      <c r="P1391" s="3"/>
      <c r="Q1391" s="3"/>
      <c r="R1391" s="3"/>
      <c r="S1391" s="3"/>
      <c r="T1391" s="3"/>
      <c r="U1391" s="3"/>
      <c r="V1391" s="3"/>
      <c r="W1391" s="3"/>
      <c r="X1391" s="3"/>
      <c r="Y1391" s="3"/>
      <c r="Z1391" s="3"/>
      <c r="AA1391" s="3"/>
      <c r="AB1391" s="3"/>
      <c r="AC1391" s="3"/>
      <c r="AD1391" s="3"/>
      <c r="AE1391" s="3"/>
      <c r="AF1391" s="3"/>
      <c r="AG1391" s="3"/>
      <c r="AH1391" s="3"/>
      <c r="AI1391" s="3"/>
      <c r="AJ1391" s="3"/>
      <c r="AK1391" s="3"/>
      <c r="AL1391" s="3"/>
      <c r="AM1391" s="3"/>
      <c r="AN1391" s="3"/>
      <c r="AO1391" s="3"/>
      <c r="AP1391" s="3"/>
      <c r="AQ1391" s="3"/>
      <c r="AR1391" s="3"/>
      <c r="AS1391" s="3"/>
      <c r="AT1391" s="3"/>
      <c r="AU1391" s="3"/>
      <c r="AV1391" s="3"/>
      <c r="AW1391" s="3"/>
      <c r="AX1391" s="3"/>
      <c r="AY1391" s="3"/>
      <c r="AZ1391" s="3"/>
      <c r="BA1391" s="3"/>
      <c r="BB1391" s="3"/>
      <c r="BC1391" s="3"/>
      <c r="BD1391" s="3"/>
      <c r="BE1391" s="3"/>
      <c r="BF1391" s="3"/>
      <c r="BG1391" s="3"/>
      <c r="BH1391" s="3"/>
      <c r="BI1391" s="3"/>
      <c r="BJ1391" s="3"/>
      <c r="BK1391" s="3"/>
      <c r="BL1391" s="3"/>
      <c r="BM1391" s="3"/>
      <c r="BN1391" s="3"/>
      <c r="BO1391" s="3"/>
      <c r="BP1391" s="3"/>
      <c r="BQ1391" s="3"/>
      <c r="BR1391" s="3"/>
      <c r="BS1391" s="3"/>
      <c r="BT1391" s="3"/>
      <c r="BU1391" s="3"/>
      <c r="BV1391" s="3"/>
      <c r="BW1391" s="3"/>
      <c r="BX1391" s="3"/>
      <c r="BY1391" s="3"/>
      <c r="BZ1391" s="3"/>
    </row>
    <row r="1392">
      <c r="A1392" s="20"/>
      <c r="B1392" s="20"/>
      <c r="C1392" s="3"/>
      <c r="D1392" s="3"/>
      <c r="E1392" s="3"/>
      <c r="F1392" s="3"/>
      <c r="G1392" s="3"/>
      <c r="H1392" s="3"/>
      <c r="I1392" s="3"/>
      <c r="J1392" s="3"/>
      <c r="K1392" s="3"/>
      <c r="L1392" s="3"/>
      <c r="M1392" s="3"/>
      <c r="N1392" s="3"/>
      <c r="O1392" s="3"/>
      <c r="P1392" s="3"/>
      <c r="Q1392" s="3"/>
      <c r="R1392" s="3"/>
      <c r="S1392" s="3"/>
      <c r="T1392" s="3"/>
      <c r="U1392" s="3"/>
      <c r="V1392" s="3"/>
      <c r="W1392" s="3"/>
      <c r="X1392" s="3"/>
      <c r="Y1392" s="3"/>
      <c r="Z1392" s="3"/>
      <c r="AA1392" s="3"/>
      <c r="AB1392" s="3"/>
      <c r="AC1392" s="3"/>
      <c r="AD1392" s="3"/>
      <c r="AE1392" s="3"/>
      <c r="AF1392" s="3"/>
      <c r="AG1392" s="3"/>
      <c r="AH1392" s="3"/>
      <c r="AI1392" s="3"/>
      <c r="AJ1392" s="3"/>
      <c r="AK1392" s="3"/>
      <c r="AL1392" s="3"/>
      <c r="AM1392" s="3"/>
      <c r="AN1392" s="3"/>
      <c r="AO1392" s="3"/>
      <c r="AP1392" s="3"/>
      <c r="AQ1392" s="3"/>
      <c r="AR1392" s="3"/>
      <c r="AS1392" s="3"/>
      <c r="AT1392" s="3"/>
      <c r="AU1392" s="3"/>
      <c r="AV1392" s="3"/>
      <c r="AW1392" s="3"/>
      <c r="AX1392" s="3"/>
      <c r="AY1392" s="3"/>
      <c r="AZ1392" s="3"/>
      <c r="BA1392" s="3"/>
      <c r="BB1392" s="3"/>
      <c r="BC1392" s="3"/>
      <c r="BD1392" s="3"/>
      <c r="BE1392" s="3"/>
      <c r="BF1392" s="3"/>
      <c r="BG1392" s="3"/>
      <c r="BH1392" s="3"/>
      <c r="BI1392" s="3"/>
      <c r="BJ1392" s="3"/>
      <c r="BK1392" s="3"/>
      <c r="BL1392" s="3"/>
      <c r="BM1392" s="3"/>
      <c r="BN1392" s="3"/>
      <c r="BO1392" s="3"/>
      <c r="BP1392" s="3"/>
      <c r="BQ1392" s="3"/>
      <c r="BR1392" s="3"/>
      <c r="BS1392" s="3"/>
      <c r="BT1392" s="3"/>
      <c r="BU1392" s="3"/>
      <c r="BV1392" s="3"/>
      <c r="BW1392" s="3"/>
      <c r="BX1392" s="3"/>
      <c r="BY1392" s="3"/>
      <c r="BZ1392" s="3"/>
    </row>
    <row r="1393">
      <c r="A1393" s="20"/>
      <c r="B1393" s="20"/>
      <c r="C1393" s="3"/>
      <c r="D1393" s="3"/>
      <c r="E1393" s="3"/>
      <c r="F1393" s="3"/>
      <c r="G1393" s="3"/>
      <c r="H1393" s="3"/>
      <c r="I1393" s="3"/>
      <c r="J1393" s="3"/>
      <c r="K1393" s="3"/>
      <c r="L1393" s="3"/>
      <c r="M1393" s="3"/>
      <c r="N1393" s="3"/>
      <c r="O1393" s="3"/>
      <c r="P1393" s="3"/>
      <c r="Q1393" s="3"/>
      <c r="R1393" s="3"/>
      <c r="S1393" s="3"/>
      <c r="T1393" s="3"/>
      <c r="U1393" s="3"/>
      <c r="V1393" s="3"/>
      <c r="W1393" s="3"/>
      <c r="X1393" s="3"/>
      <c r="Y1393" s="3"/>
      <c r="Z1393" s="3"/>
      <c r="AA1393" s="3"/>
      <c r="AB1393" s="3"/>
      <c r="AC1393" s="3"/>
      <c r="AD1393" s="3"/>
      <c r="AE1393" s="3"/>
      <c r="AF1393" s="3"/>
      <c r="AG1393" s="3"/>
      <c r="AH1393" s="3"/>
      <c r="AI1393" s="3"/>
      <c r="AJ1393" s="3"/>
      <c r="AK1393" s="3"/>
      <c r="AL1393" s="3"/>
      <c r="AM1393" s="3"/>
      <c r="AN1393" s="3"/>
      <c r="AO1393" s="3"/>
      <c r="AP1393" s="3"/>
      <c r="AQ1393" s="3"/>
      <c r="AR1393" s="3"/>
      <c r="AS1393" s="3"/>
      <c r="AT1393" s="3"/>
      <c r="AU1393" s="3"/>
      <c r="AV1393" s="3"/>
      <c r="AW1393" s="3"/>
      <c r="AX1393" s="3"/>
      <c r="AY1393" s="3"/>
      <c r="AZ1393" s="3"/>
      <c r="BA1393" s="3"/>
      <c r="BB1393" s="3"/>
      <c r="BC1393" s="3"/>
      <c r="BD1393" s="3"/>
      <c r="BE1393" s="3"/>
      <c r="BF1393" s="3"/>
      <c r="BG1393" s="3"/>
      <c r="BH1393" s="3"/>
      <c r="BI1393" s="3"/>
      <c r="BJ1393" s="3"/>
      <c r="BK1393" s="3"/>
      <c r="BL1393" s="3"/>
      <c r="BM1393" s="3"/>
      <c r="BN1393" s="3"/>
      <c r="BO1393" s="3"/>
      <c r="BP1393" s="3"/>
      <c r="BQ1393" s="3"/>
      <c r="BR1393" s="3"/>
      <c r="BS1393" s="3"/>
      <c r="BT1393" s="3"/>
      <c r="BU1393" s="3"/>
      <c r="BV1393" s="3"/>
      <c r="BW1393" s="3"/>
      <c r="BX1393" s="3"/>
      <c r="BY1393" s="3"/>
      <c r="BZ1393" s="3"/>
    </row>
    <row r="1394">
      <c r="A1394" s="20"/>
      <c r="B1394" s="20"/>
      <c r="C1394" s="3"/>
      <c r="D1394" s="3"/>
      <c r="E1394" s="3"/>
      <c r="F1394" s="3"/>
      <c r="G1394" s="3"/>
      <c r="H1394" s="3"/>
      <c r="I1394" s="3"/>
      <c r="J1394" s="3"/>
      <c r="K1394" s="3"/>
      <c r="L1394" s="3"/>
      <c r="M1394" s="3"/>
      <c r="N1394" s="3"/>
      <c r="O1394" s="3"/>
      <c r="P1394" s="3"/>
      <c r="Q1394" s="3"/>
      <c r="R1394" s="3"/>
      <c r="S1394" s="3"/>
      <c r="T1394" s="3"/>
      <c r="U1394" s="3"/>
      <c r="V1394" s="3"/>
      <c r="W1394" s="3"/>
      <c r="X1394" s="3"/>
      <c r="Y1394" s="3"/>
      <c r="Z1394" s="3"/>
      <c r="AA1394" s="3"/>
      <c r="AB1394" s="3"/>
      <c r="AC1394" s="3"/>
      <c r="AD1394" s="3"/>
      <c r="AE1394" s="3"/>
      <c r="AF1394" s="3"/>
      <c r="AG1394" s="3"/>
      <c r="AH1394" s="3"/>
      <c r="AI1394" s="3"/>
      <c r="AJ1394" s="3"/>
      <c r="AK1394" s="3"/>
      <c r="AL1394" s="3"/>
      <c r="AM1394" s="3"/>
      <c r="AN1394" s="3"/>
      <c r="AO1394" s="3"/>
      <c r="AP1394" s="3"/>
      <c r="AQ1394" s="3"/>
      <c r="AR1394" s="3"/>
      <c r="AS1394" s="3"/>
      <c r="AT1394" s="3"/>
      <c r="AU1394" s="3"/>
      <c r="AV1394" s="3"/>
      <c r="AW1394" s="3"/>
      <c r="AX1394" s="3"/>
      <c r="AY1394" s="3"/>
      <c r="AZ1394" s="3"/>
      <c r="BA1394" s="3"/>
      <c r="BB1394" s="3"/>
      <c r="BC1394" s="3"/>
      <c r="BD1394" s="3"/>
      <c r="BE1394" s="3"/>
      <c r="BF1394" s="3"/>
      <c r="BG1394" s="3"/>
      <c r="BH1394" s="3"/>
      <c r="BI1394" s="3"/>
      <c r="BJ1394" s="3"/>
      <c r="BK1394" s="3"/>
      <c r="BL1394" s="3"/>
      <c r="BM1394" s="3"/>
      <c r="BN1394" s="3"/>
      <c r="BO1394" s="3"/>
      <c r="BP1394" s="3"/>
      <c r="BQ1394" s="3"/>
      <c r="BR1394" s="3"/>
      <c r="BS1394" s="3"/>
      <c r="BT1394" s="3"/>
      <c r="BU1394" s="3"/>
      <c r="BV1394" s="3"/>
      <c r="BW1394" s="3"/>
      <c r="BX1394" s="3"/>
      <c r="BY1394" s="3"/>
      <c r="BZ1394" s="3"/>
    </row>
    <row r="1395">
      <c r="A1395" s="20"/>
      <c r="B1395" s="20"/>
      <c r="C1395" s="3"/>
      <c r="D1395" s="3"/>
      <c r="E1395" s="3"/>
      <c r="F1395" s="3"/>
      <c r="G1395" s="3"/>
      <c r="H1395" s="3"/>
      <c r="I1395" s="3"/>
      <c r="J1395" s="3"/>
      <c r="K1395" s="3"/>
      <c r="L1395" s="3"/>
      <c r="M1395" s="3"/>
      <c r="N1395" s="3"/>
      <c r="O1395" s="3"/>
      <c r="P1395" s="3"/>
      <c r="Q1395" s="3"/>
      <c r="R1395" s="3"/>
      <c r="S1395" s="3"/>
      <c r="T1395" s="3"/>
      <c r="U1395" s="3"/>
      <c r="V1395" s="3"/>
      <c r="W1395" s="3"/>
      <c r="X1395" s="3"/>
      <c r="Y1395" s="3"/>
      <c r="Z1395" s="3"/>
      <c r="AA1395" s="3"/>
      <c r="AB1395" s="3"/>
      <c r="AC1395" s="3"/>
      <c r="AD1395" s="3"/>
      <c r="AE1395" s="3"/>
      <c r="AF1395" s="3"/>
      <c r="AG1395" s="3"/>
      <c r="AH1395" s="3"/>
      <c r="AI1395" s="3"/>
      <c r="AJ1395" s="3"/>
      <c r="AK1395" s="3"/>
      <c r="AL1395" s="3"/>
      <c r="AM1395" s="3"/>
      <c r="AN1395" s="3"/>
      <c r="AO1395" s="3"/>
      <c r="AP1395" s="3"/>
      <c r="AQ1395" s="3"/>
      <c r="AR1395" s="3"/>
      <c r="AS1395" s="3"/>
      <c r="AT1395" s="3"/>
      <c r="AU1395" s="3"/>
      <c r="AV1395" s="3"/>
      <c r="AW1395" s="3"/>
      <c r="AX1395" s="3"/>
      <c r="AY1395" s="3"/>
      <c r="AZ1395" s="3"/>
      <c r="BA1395" s="3"/>
      <c r="BB1395" s="3"/>
      <c r="BC1395" s="3"/>
      <c r="BD1395" s="3"/>
      <c r="BE1395" s="3"/>
      <c r="BF1395" s="3"/>
      <c r="BG1395" s="3"/>
      <c r="BH1395" s="3"/>
      <c r="BI1395" s="3"/>
      <c r="BJ1395" s="3"/>
      <c r="BK1395" s="3"/>
      <c r="BL1395" s="3"/>
      <c r="BM1395" s="3"/>
      <c r="BN1395" s="3"/>
      <c r="BO1395" s="3"/>
      <c r="BP1395" s="3"/>
      <c r="BQ1395" s="3"/>
      <c r="BR1395" s="3"/>
      <c r="BS1395" s="3"/>
      <c r="BT1395" s="3"/>
      <c r="BU1395" s="3"/>
      <c r="BV1395" s="3"/>
      <c r="BW1395" s="3"/>
      <c r="BX1395" s="3"/>
      <c r="BY1395" s="3"/>
      <c r="BZ1395" s="3"/>
    </row>
    <row r="1396">
      <c r="A1396" s="20"/>
      <c r="B1396" s="20"/>
      <c r="C1396" s="3"/>
      <c r="D1396" s="3"/>
      <c r="E1396" s="3"/>
      <c r="F1396" s="3"/>
      <c r="G1396" s="3"/>
      <c r="H1396" s="3"/>
      <c r="I1396" s="3"/>
      <c r="J1396" s="3"/>
      <c r="K1396" s="3"/>
      <c r="L1396" s="3"/>
      <c r="M1396" s="3"/>
      <c r="N1396" s="3"/>
      <c r="O1396" s="3"/>
      <c r="P1396" s="3"/>
      <c r="Q1396" s="3"/>
      <c r="R1396" s="3"/>
      <c r="S1396" s="3"/>
      <c r="T1396" s="3"/>
      <c r="U1396" s="3"/>
      <c r="V1396" s="3"/>
      <c r="W1396" s="3"/>
      <c r="X1396" s="3"/>
      <c r="Y1396" s="3"/>
      <c r="Z1396" s="3"/>
      <c r="AA1396" s="3"/>
      <c r="AB1396" s="3"/>
      <c r="AC1396" s="3"/>
      <c r="AD1396" s="3"/>
      <c r="AE1396" s="3"/>
      <c r="AF1396" s="3"/>
      <c r="AG1396" s="3"/>
      <c r="AH1396" s="3"/>
      <c r="AI1396" s="3"/>
      <c r="AJ1396" s="3"/>
      <c r="AK1396" s="3"/>
      <c r="AL1396" s="3"/>
      <c r="AM1396" s="3"/>
      <c r="AN1396" s="3"/>
      <c r="AO1396" s="3"/>
      <c r="AP1396" s="3"/>
      <c r="AQ1396" s="3"/>
      <c r="AR1396" s="3"/>
      <c r="AS1396" s="3"/>
      <c r="AT1396" s="3"/>
      <c r="AU1396" s="3"/>
      <c r="AV1396" s="3"/>
      <c r="AW1396" s="3"/>
      <c r="AX1396" s="3"/>
      <c r="AY1396" s="3"/>
      <c r="AZ1396" s="3"/>
      <c r="BA1396" s="3"/>
      <c r="BB1396" s="3"/>
      <c r="BC1396" s="3"/>
      <c r="BD1396" s="3"/>
      <c r="BE1396" s="3"/>
      <c r="BF1396" s="3"/>
      <c r="BG1396" s="3"/>
      <c r="BH1396" s="3"/>
      <c r="BI1396" s="3"/>
      <c r="BJ1396" s="3"/>
      <c r="BK1396" s="3"/>
      <c r="BL1396" s="3"/>
      <c r="BM1396" s="3"/>
      <c r="BN1396" s="3"/>
      <c r="BO1396" s="3"/>
      <c r="BP1396" s="3"/>
      <c r="BQ1396" s="3"/>
      <c r="BR1396" s="3"/>
      <c r="BS1396" s="3"/>
      <c r="BT1396" s="3"/>
      <c r="BU1396" s="3"/>
      <c r="BV1396" s="3"/>
      <c r="BW1396" s="3"/>
      <c r="BX1396" s="3"/>
      <c r="BY1396" s="3"/>
      <c r="BZ1396" s="3"/>
    </row>
    <row r="1397">
      <c r="A1397" s="20"/>
      <c r="B1397" s="20"/>
      <c r="C1397" s="3"/>
      <c r="D1397" s="3"/>
      <c r="E1397" s="3"/>
      <c r="F1397" s="3"/>
      <c r="G1397" s="3"/>
      <c r="H1397" s="3"/>
      <c r="I1397" s="3"/>
      <c r="J1397" s="3"/>
      <c r="K1397" s="3"/>
      <c r="L1397" s="3"/>
      <c r="M1397" s="3"/>
      <c r="N1397" s="3"/>
      <c r="O1397" s="3"/>
      <c r="P1397" s="3"/>
      <c r="Q1397" s="3"/>
      <c r="R1397" s="3"/>
      <c r="S1397" s="3"/>
      <c r="T1397" s="3"/>
      <c r="U1397" s="3"/>
      <c r="V1397" s="3"/>
      <c r="W1397" s="3"/>
      <c r="X1397" s="3"/>
      <c r="Y1397" s="3"/>
      <c r="Z1397" s="3"/>
      <c r="AA1397" s="3"/>
      <c r="AB1397" s="3"/>
      <c r="AC1397" s="3"/>
      <c r="AD1397" s="3"/>
      <c r="AE1397" s="3"/>
      <c r="AF1397" s="3"/>
      <c r="AG1397" s="3"/>
      <c r="AH1397" s="3"/>
      <c r="AI1397" s="3"/>
      <c r="AJ1397" s="3"/>
      <c r="AK1397" s="3"/>
      <c r="AL1397" s="3"/>
      <c r="AM1397" s="3"/>
      <c r="AN1397" s="3"/>
      <c r="AO1397" s="3"/>
      <c r="AP1397" s="3"/>
      <c r="AQ1397" s="3"/>
      <c r="AR1397" s="3"/>
      <c r="AS1397" s="3"/>
      <c r="AT1397" s="3"/>
      <c r="AU1397" s="3"/>
      <c r="AV1397" s="3"/>
      <c r="AW1397" s="3"/>
      <c r="AX1397" s="3"/>
      <c r="AY1397" s="3"/>
      <c r="AZ1397" s="3"/>
      <c r="BA1397" s="3"/>
      <c r="BB1397" s="3"/>
      <c r="BC1397" s="3"/>
      <c r="BD1397" s="3"/>
      <c r="BE1397" s="3"/>
      <c r="BF1397" s="3"/>
      <c r="BG1397" s="3"/>
      <c r="BH1397" s="3"/>
      <c r="BI1397" s="3"/>
      <c r="BJ1397" s="3"/>
      <c r="BK1397" s="3"/>
      <c r="BL1397" s="3"/>
      <c r="BM1397" s="3"/>
      <c r="BN1397" s="3"/>
      <c r="BO1397" s="3"/>
      <c r="BP1397" s="3"/>
      <c r="BQ1397" s="3"/>
      <c r="BR1397" s="3"/>
      <c r="BS1397" s="3"/>
      <c r="BT1397" s="3"/>
      <c r="BU1397" s="3"/>
      <c r="BV1397" s="3"/>
      <c r="BW1397" s="3"/>
      <c r="BX1397" s="3"/>
      <c r="BY1397" s="3"/>
      <c r="BZ1397" s="3"/>
    </row>
    <row r="1398">
      <c r="A1398" s="20"/>
      <c r="B1398" s="20"/>
      <c r="C1398" s="3"/>
      <c r="D1398" s="3"/>
      <c r="E1398" s="3"/>
      <c r="F1398" s="3"/>
      <c r="G1398" s="3"/>
      <c r="H1398" s="3"/>
      <c r="I1398" s="3"/>
      <c r="J1398" s="3"/>
      <c r="K1398" s="3"/>
      <c r="L1398" s="3"/>
      <c r="M1398" s="3"/>
      <c r="N1398" s="3"/>
      <c r="O1398" s="3"/>
      <c r="P1398" s="3"/>
      <c r="Q1398" s="3"/>
      <c r="R1398" s="3"/>
      <c r="S1398" s="3"/>
      <c r="T1398" s="3"/>
      <c r="U1398" s="3"/>
      <c r="V1398" s="3"/>
      <c r="W1398" s="3"/>
      <c r="X1398" s="3"/>
      <c r="Y1398" s="3"/>
      <c r="Z1398" s="3"/>
      <c r="AA1398" s="3"/>
      <c r="AB1398" s="3"/>
      <c r="AC1398" s="3"/>
      <c r="AD1398" s="3"/>
      <c r="AE1398" s="3"/>
      <c r="AF1398" s="3"/>
      <c r="AG1398" s="3"/>
      <c r="AH1398" s="3"/>
      <c r="AI1398" s="3"/>
      <c r="AJ1398" s="3"/>
      <c r="AK1398" s="3"/>
      <c r="AL1398" s="3"/>
      <c r="AM1398" s="3"/>
      <c r="AN1398" s="3"/>
      <c r="AO1398" s="3"/>
      <c r="AP1398" s="3"/>
      <c r="AQ1398" s="3"/>
      <c r="AR1398" s="3"/>
      <c r="AS1398" s="3"/>
      <c r="AT1398" s="3"/>
      <c r="AU1398" s="3"/>
      <c r="AV1398" s="3"/>
      <c r="AW1398" s="3"/>
      <c r="AX1398" s="3"/>
      <c r="AY1398" s="3"/>
      <c r="AZ1398" s="3"/>
      <c r="BA1398" s="3"/>
      <c r="BB1398" s="3"/>
      <c r="BC1398" s="3"/>
      <c r="BD1398" s="3"/>
      <c r="BE1398" s="3"/>
      <c r="BF1398" s="3"/>
      <c r="BG1398" s="3"/>
      <c r="BH1398" s="3"/>
      <c r="BI1398" s="3"/>
      <c r="BJ1398" s="3"/>
      <c r="BK1398" s="3"/>
      <c r="BL1398" s="3"/>
      <c r="BM1398" s="3"/>
      <c r="BN1398" s="3"/>
      <c r="BO1398" s="3"/>
      <c r="BP1398" s="3"/>
      <c r="BQ1398" s="3"/>
      <c r="BR1398" s="3"/>
      <c r="BS1398" s="3"/>
      <c r="BT1398" s="3"/>
      <c r="BU1398" s="3"/>
      <c r="BV1398" s="3"/>
      <c r="BW1398" s="3"/>
      <c r="BX1398" s="3"/>
      <c r="BY1398" s="3"/>
      <c r="BZ1398" s="3"/>
    </row>
    <row r="1399">
      <c r="A1399" s="20"/>
      <c r="B1399" s="20"/>
      <c r="C1399" s="3"/>
      <c r="D1399" s="3"/>
      <c r="E1399" s="3"/>
      <c r="F1399" s="3"/>
      <c r="G1399" s="3"/>
      <c r="H1399" s="3"/>
      <c r="I1399" s="3"/>
      <c r="J1399" s="3"/>
      <c r="K1399" s="3"/>
      <c r="L1399" s="3"/>
      <c r="M1399" s="3"/>
      <c r="N1399" s="3"/>
      <c r="O1399" s="3"/>
      <c r="P1399" s="3"/>
      <c r="Q1399" s="3"/>
      <c r="R1399" s="3"/>
      <c r="S1399" s="3"/>
      <c r="T1399" s="3"/>
      <c r="U1399" s="3"/>
      <c r="V1399" s="3"/>
      <c r="W1399" s="3"/>
      <c r="X1399" s="3"/>
      <c r="Y1399" s="3"/>
      <c r="Z1399" s="3"/>
      <c r="AA1399" s="3"/>
      <c r="AB1399" s="3"/>
      <c r="AC1399" s="3"/>
      <c r="AD1399" s="3"/>
      <c r="AE1399" s="3"/>
      <c r="AF1399" s="3"/>
      <c r="AG1399" s="3"/>
      <c r="AH1399" s="3"/>
      <c r="AI1399" s="3"/>
      <c r="AJ1399" s="3"/>
      <c r="AK1399" s="3"/>
      <c r="AL1399" s="3"/>
      <c r="AM1399" s="3"/>
      <c r="AN1399" s="3"/>
      <c r="AO1399" s="3"/>
      <c r="AP1399" s="3"/>
      <c r="AQ1399" s="3"/>
      <c r="AR1399" s="3"/>
      <c r="AS1399" s="3"/>
      <c r="AT1399" s="3"/>
      <c r="AU1399" s="3"/>
      <c r="AV1399" s="3"/>
      <c r="AW1399" s="3"/>
      <c r="AX1399" s="3"/>
      <c r="AY1399" s="3"/>
      <c r="AZ1399" s="3"/>
      <c r="BA1399" s="3"/>
      <c r="BB1399" s="3"/>
      <c r="BC1399" s="3"/>
      <c r="BD1399" s="3"/>
      <c r="BE1399" s="3"/>
      <c r="BF1399" s="3"/>
      <c r="BG1399" s="3"/>
      <c r="BH1399" s="3"/>
      <c r="BI1399" s="3"/>
      <c r="BJ1399" s="3"/>
      <c r="BK1399" s="3"/>
      <c r="BL1399" s="3"/>
      <c r="BM1399" s="3"/>
      <c r="BN1399" s="3"/>
      <c r="BO1399" s="3"/>
      <c r="BP1399" s="3"/>
      <c r="BQ1399" s="3"/>
      <c r="BR1399" s="3"/>
      <c r="BS1399" s="3"/>
      <c r="BT1399" s="3"/>
      <c r="BU1399" s="3"/>
      <c r="BV1399" s="3"/>
      <c r="BW1399" s="3"/>
      <c r="BX1399" s="3"/>
      <c r="BY1399" s="3"/>
      <c r="BZ1399" s="3"/>
    </row>
    <row r="1400">
      <c r="A1400" s="20"/>
      <c r="B1400" s="20"/>
      <c r="C1400" s="3"/>
      <c r="D1400" s="3"/>
      <c r="E1400" s="3"/>
      <c r="F1400" s="3"/>
      <c r="G1400" s="3"/>
      <c r="H1400" s="3"/>
      <c r="I1400" s="3"/>
      <c r="J1400" s="3"/>
      <c r="K1400" s="3"/>
      <c r="L1400" s="3"/>
      <c r="M1400" s="3"/>
      <c r="N1400" s="3"/>
      <c r="O1400" s="3"/>
      <c r="P1400" s="3"/>
      <c r="Q1400" s="3"/>
      <c r="R1400" s="3"/>
      <c r="S1400" s="3"/>
      <c r="T1400" s="3"/>
      <c r="U1400" s="3"/>
      <c r="V1400" s="3"/>
      <c r="W1400" s="3"/>
      <c r="X1400" s="3"/>
      <c r="Y1400" s="3"/>
      <c r="Z1400" s="3"/>
      <c r="AA1400" s="3"/>
      <c r="AB1400" s="3"/>
      <c r="AC1400" s="3"/>
      <c r="AD1400" s="3"/>
      <c r="AE1400" s="3"/>
      <c r="AF1400" s="3"/>
      <c r="AG1400" s="3"/>
      <c r="AH1400" s="3"/>
      <c r="AI1400" s="3"/>
      <c r="AJ1400" s="3"/>
      <c r="AK1400" s="3"/>
      <c r="AL1400" s="3"/>
      <c r="AM1400" s="3"/>
      <c r="AN1400" s="3"/>
      <c r="AO1400" s="3"/>
      <c r="AP1400" s="3"/>
      <c r="AQ1400" s="3"/>
      <c r="AR1400" s="3"/>
      <c r="AS1400" s="3"/>
      <c r="AT1400" s="3"/>
      <c r="AU1400" s="3"/>
      <c r="AV1400" s="3"/>
      <c r="AW1400" s="3"/>
      <c r="AX1400" s="3"/>
      <c r="AY1400" s="3"/>
      <c r="AZ1400" s="3"/>
      <c r="BA1400" s="3"/>
      <c r="BB1400" s="3"/>
      <c r="BC1400" s="3"/>
      <c r="BD1400" s="3"/>
      <c r="BE1400" s="3"/>
      <c r="BF1400" s="3"/>
      <c r="BG1400" s="3"/>
      <c r="BH1400" s="3"/>
      <c r="BI1400" s="3"/>
      <c r="BJ1400" s="3"/>
      <c r="BK1400" s="3"/>
      <c r="BL1400" s="3"/>
      <c r="BM1400" s="3"/>
      <c r="BN1400" s="3"/>
      <c r="BO1400" s="3"/>
      <c r="BP1400" s="3"/>
      <c r="BQ1400" s="3"/>
      <c r="BR1400" s="3"/>
      <c r="BS1400" s="3"/>
      <c r="BT1400" s="3"/>
      <c r="BU1400" s="3"/>
      <c r="BV1400" s="3"/>
      <c r="BW1400" s="3"/>
      <c r="BX1400" s="3"/>
      <c r="BY1400" s="3"/>
      <c r="BZ1400" s="3"/>
    </row>
    <row r="1401">
      <c r="A1401" s="20"/>
      <c r="B1401" s="20"/>
      <c r="C1401" s="3"/>
      <c r="D1401" s="3"/>
      <c r="E1401" s="3"/>
      <c r="F1401" s="3"/>
      <c r="G1401" s="3"/>
      <c r="H1401" s="3"/>
      <c r="I1401" s="3"/>
      <c r="J1401" s="3"/>
      <c r="K1401" s="3"/>
      <c r="L1401" s="3"/>
      <c r="M1401" s="3"/>
      <c r="N1401" s="3"/>
      <c r="O1401" s="3"/>
      <c r="P1401" s="3"/>
      <c r="Q1401" s="3"/>
      <c r="R1401" s="3"/>
      <c r="S1401" s="3"/>
      <c r="T1401" s="3"/>
      <c r="U1401" s="3"/>
      <c r="V1401" s="3"/>
      <c r="W1401" s="3"/>
      <c r="X1401" s="3"/>
      <c r="Y1401" s="3"/>
      <c r="Z1401" s="3"/>
      <c r="AA1401" s="3"/>
      <c r="AB1401" s="3"/>
      <c r="AC1401" s="3"/>
      <c r="AD1401" s="3"/>
      <c r="AE1401" s="3"/>
      <c r="AF1401" s="3"/>
      <c r="AG1401" s="3"/>
      <c r="AH1401" s="3"/>
      <c r="AI1401" s="3"/>
      <c r="AJ1401" s="3"/>
      <c r="AK1401" s="3"/>
      <c r="AL1401" s="3"/>
      <c r="AM1401" s="3"/>
      <c r="AN1401" s="3"/>
      <c r="AO1401" s="3"/>
      <c r="AP1401" s="3"/>
      <c r="AQ1401" s="3"/>
      <c r="AR1401" s="3"/>
      <c r="AS1401" s="3"/>
      <c r="AT1401" s="3"/>
      <c r="AU1401" s="3"/>
      <c r="AV1401" s="3"/>
      <c r="AW1401" s="3"/>
      <c r="AX1401" s="3"/>
      <c r="AY1401" s="3"/>
      <c r="AZ1401" s="3"/>
      <c r="BA1401" s="3"/>
      <c r="BB1401" s="3"/>
      <c r="BC1401" s="3"/>
      <c r="BD1401" s="3"/>
      <c r="BE1401" s="3"/>
      <c r="BF1401" s="3"/>
      <c r="BG1401" s="3"/>
      <c r="BH1401" s="3"/>
      <c r="BI1401" s="3"/>
      <c r="BJ1401" s="3"/>
      <c r="BK1401" s="3"/>
      <c r="BL1401" s="3"/>
      <c r="BM1401" s="3"/>
      <c r="BN1401" s="3"/>
      <c r="BO1401" s="3"/>
      <c r="BP1401" s="3"/>
      <c r="BQ1401" s="3"/>
      <c r="BR1401" s="3"/>
      <c r="BS1401" s="3"/>
      <c r="BT1401" s="3"/>
      <c r="BU1401" s="3"/>
      <c r="BV1401" s="3"/>
      <c r="BW1401" s="3"/>
      <c r="BX1401" s="3"/>
      <c r="BY1401" s="3"/>
      <c r="BZ1401" s="3"/>
    </row>
    <row r="1402">
      <c r="A1402" s="20"/>
      <c r="B1402" s="20"/>
      <c r="C1402" s="3"/>
      <c r="D1402" s="3"/>
      <c r="E1402" s="3"/>
      <c r="F1402" s="3"/>
      <c r="G1402" s="3"/>
      <c r="H1402" s="3"/>
      <c r="I1402" s="3"/>
      <c r="J1402" s="3"/>
      <c r="K1402" s="3"/>
      <c r="L1402" s="3"/>
      <c r="M1402" s="3"/>
      <c r="N1402" s="3"/>
      <c r="O1402" s="3"/>
      <c r="P1402" s="3"/>
      <c r="Q1402" s="3"/>
      <c r="R1402" s="3"/>
      <c r="S1402" s="3"/>
      <c r="T1402" s="3"/>
      <c r="U1402" s="3"/>
      <c r="V1402" s="3"/>
      <c r="W1402" s="3"/>
      <c r="X1402" s="3"/>
      <c r="Y1402" s="3"/>
      <c r="Z1402" s="3"/>
      <c r="AA1402" s="3"/>
      <c r="AB1402" s="3"/>
      <c r="AC1402" s="3"/>
      <c r="AD1402" s="3"/>
      <c r="AE1402" s="3"/>
      <c r="AF1402" s="3"/>
      <c r="AG1402" s="3"/>
      <c r="AH1402" s="3"/>
      <c r="AI1402" s="3"/>
      <c r="AJ1402" s="3"/>
      <c r="AK1402" s="3"/>
      <c r="AL1402" s="3"/>
      <c r="AM1402" s="3"/>
      <c r="AN1402" s="3"/>
      <c r="AO1402" s="3"/>
      <c r="AP1402" s="3"/>
      <c r="AQ1402" s="3"/>
      <c r="AR1402" s="3"/>
      <c r="AS1402" s="3"/>
      <c r="AT1402" s="3"/>
      <c r="AU1402" s="3"/>
      <c r="AV1402" s="3"/>
      <c r="AW1402" s="3"/>
      <c r="AX1402" s="3"/>
      <c r="AY1402" s="3"/>
      <c r="AZ1402" s="3"/>
      <c r="BA1402" s="3"/>
      <c r="BB1402" s="3"/>
      <c r="BC1402" s="3"/>
      <c r="BD1402" s="3"/>
      <c r="BE1402" s="3"/>
      <c r="BF1402" s="3"/>
      <c r="BG1402" s="3"/>
      <c r="BH1402" s="3"/>
      <c r="BI1402" s="3"/>
      <c r="BJ1402" s="3"/>
      <c r="BK1402" s="3"/>
      <c r="BL1402" s="3"/>
      <c r="BM1402" s="3"/>
      <c r="BN1402" s="3"/>
      <c r="BO1402" s="3"/>
      <c r="BP1402" s="3"/>
      <c r="BQ1402" s="3"/>
      <c r="BR1402" s="3"/>
      <c r="BS1402" s="3"/>
      <c r="BT1402" s="3"/>
      <c r="BU1402" s="3"/>
      <c r="BV1402" s="3"/>
      <c r="BW1402" s="3"/>
      <c r="BX1402" s="3"/>
      <c r="BY1402" s="3"/>
      <c r="BZ1402" s="3"/>
    </row>
    <row r="1403">
      <c r="A1403" s="20"/>
      <c r="B1403" s="20"/>
      <c r="C1403" s="3"/>
      <c r="D1403" s="3"/>
      <c r="E1403" s="3"/>
      <c r="F1403" s="3"/>
      <c r="G1403" s="3"/>
      <c r="H1403" s="3"/>
      <c r="I1403" s="3"/>
      <c r="J1403" s="3"/>
      <c r="K1403" s="3"/>
      <c r="L1403" s="3"/>
      <c r="M1403" s="3"/>
      <c r="N1403" s="3"/>
      <c r="O1403" s="3"/>
      <c r="P1403" s="3"/>
      <c r="Q1403" s="3"/>
      <c r="R1403" s="3"/>
      <c r="S1403" s="3"/>
      <c r="T1403" s="3"/>
      <c r="U1403" s="3"/>
      <c r="V1403" s="3"/>
      <c r="W1403" s="3"/>
      <c r="X1403" s="3"/>
      <c r="Y1403" s="3"/>
      <c r="Z1403" s="3"/>
      <c r="AA1403" s="3"/>
      <c r="AB1403" s="3"/>
      <c r="AC1403" s="3"/>
      <c r="AD1403" s="3"/>
      <c r="AE1403" s="3"/>
      <c r="AF1403" s="3"/>
      <c r="AG1403" s="3"/>
      <c r="AH1403" s="3"/>
      <c r="AI1403" s="3"/>
      <c r="AJ1403" s="3"/>
      <c r="AK1403" s="3"/>
      <c r="AL1403" s="3"/>
      <c r="AM1403" s="3"/>
      <c r="AN1403" s="3"/>
      <c r="AO1403" s="3"/>
      <c r="AP1403" s="3"/>
      <c r="AQ1403" s="3"/>
      <c r="AR1403" s="3"/>
      <c r="AS1403" s="3"/>
      <c r="AT1403" s="3"/>
      <c r="AU1403" s="3"/>
      <c r="AV1403" s="3"/>
      <c r="AW1403" s="3"/>
      <c r="AX1403" s="3"/>
      <c r="AY1403" s="3"/>
      <c r="AZ1403" s="3"/>
      <c r="BA1403" s="3"/>
      <c r="BB1403" s="3"/>
      <c r="BC1403" s="3"/>
      <c r="BD1403" s="3"/>
      <c r="BE1403" s="3"/>
      <c r="BF1403" s="3"/>
      <c r="BG1403" s="3"/>
      <c r="BH1403" s="3"/>
      <c r="BI1403" s="3"/>
      <c r="BJ1403" s="3"/>
      <c r="BK1403" s="3"/>
      <c r="BL1403" s="3"/>
      <c r="BM1403" s="3"/>
      <c r="BN1403" s="3"/>
      <c r="BO1403" s="3"/>
      <c r="BP1403" s="3"/>
      <c r="BQ1403" s="3"/>
      <c r="BR1403" s="3"/>
      <c r="BS1403" s="3"/>
      <c r="BT1403" s="3"/>
      <c r="BU1403" s="3"/>
      <c r="BV1403" s="3"/>
      <c r="BW1403" s="3"/>
      <c r="BX1403" s="3"/>
      <c r="BY1403" s="3"/>
      <c r="BZ1403" s="3"/>
    </row>
    <row r="1404">
      <c r="A1404" s="20"/>
      <c r="B1404" s="20"/>
      <c r="C1404" s="3"/>
      <c r="D1404" s="3"/>
      <c r="E1404" s="3"/>
      <c r="F1404" s="3"/>
      <c r="G1404" s="3"/>
      <c r="H1404" s="3"/>
      <c r="I1404" s="3"/>
      <c r="J1404" s="3"/>
      <c r="K1404" s="3"/>
      <c r="L1404" s="3"/>
      <c r="M1404" s="3"/>
      <c r="N1404" s="3"/>
      <c r="O1404" s="3"/>
      <c r="P1404" s="3"/>
      <c r="Q1404" s="3"/>
      <c r="R1404" s="3"/>
      <c r="S1404" s="3"/>
      <c r="T1404" s="3"/>
      <c r="U1404" s="3"/>
      <c r="V1404" s="3"/>
      <c r="W1404" s="3"/>
      <c r="X1404" s="3"/>
      <c r="Y1404" s="3"/>
      <c r="Z1404" s="3"/>
      <c r="AA1404" s="3"/>
      <c r="AB1404" s="3"/>
      <c r="AC1404" s="3"/>
      <c r="AD1404" s="3"/>
      <c r="AE1404" s="3"/>
      <c r="AF1404" s="3"/>
      <c r="AG1404" s="3"/>
      <c r="AH1404" s="3"/>
      <c r="AI1404" s="3"/>
      <c r="AJ1404" s="3"/>
      <c r="AK1404" s="3"/>
      <c r="AL1404" s="3"/>
      <c r="AM1404" s="3"/>
      <c r="AN1404" s="3"/>
      <c r="AO1404" s="3"/>
      <c r="AP1404" s="3"/>
      <c r="AQ1404" s="3"/>
      <c r="AR1404" s="3"/>
      <c r="AS1404" s="3"/>
      <c r="AT1404" s="3"/>
      <c r="AU1404" s="3"/>
      <c r="AV1404" s="3"/>
      <c r="AW1404" s="3"/>
      <c r="AX1404" s="3"/>
      <c r="AY1404" s="3"/>
      <c r="AZ1404" s="3"/>
      <c r="BA1404" s="3"/>
      <c r="BB1404" s="3"/>
      <c r="BC1404" s="3"/>
      <c r="BD1404" s="3"/>
      <c r="BE1404" s="3"/>
      <c r="BF1404" s="3"/>
      <c r="BG1404" s="3"/>
      <c r="BH1404" s="3"/>
      <c r="BI1404" s="3"/>
      <c r="BJ1404" s="3"/>
      <c r="BK1404" s="3"/>
      <c r="BL1404" s="3"/>
      <c r="BM1404" s="3"/>
      <c r="BN1404" s="3"/>
      <c r="BO1404" s="3"/>
      <c r="BP1404" s="3"/>
      <c r="BQ1404" s="3"/>
      <c r="BR1404" s="3"/>
      <c r="BS1404" s="3"/>
      <c r="BT1404" s="3"/>
      <c r="BU1404" s="3"/>
      <c r="BV1404" s="3"/>
      <c r="BW1404" s="3"/>
      <c r="BX1404" s="3"/>
      <c r="BY1404" s="3"/>
      <c r="BZ1404" s="3"/>
    </row>
    <row r="1405">
      <c r="A1405" s="20"/>
      <c r="B1405" s="20"/>
      <c r="C1405" s="3"/>
      <c r="D1405" s="3"/>
      <c r="E1405" s="3"/>
      <c r="F1405" s="3"/>
      <c r="G1405" s="3"/>
      <c r="H1405" s="3"/>
      <c r="I1405" s="3"/>
      <c r="J1405" s="3"/>
      <c r="K1405" s="3"/>
      <c r="L1405" s="3"/>
      <c r="M1405" s="3"/>
      <c r="N1405" s="3"/>
      <c r="O1405" s="3"/>
      <c r="P1405" s="3"/>
      <c r="Q1405" s="3"/>
      <c r="R1405" s="3"/>
      <c r="S1405" s="3"/>
      <c r="T1405" s="3"/>
      <c r="U1405" s="3"/>
      <c r="V1405" s="3"/>
      <c r="W1405" s="3"/>
      <c r="X1405" s="3"/>
      <c r="Y1405" s="3"/>
      <c r="Z1405" s="3"/>
      <c r="AA1405" s="3"/>
      <c r="AB1405" s="3"/>
      <c r="AC1405" s="3"/>
      <c r="AD1405" s="3"/>
      <c r="AE1405" s="3"/>
      <c r="AF1405" s="3"/>
      <c r="AG1405" s="3"/>
      <c r="AH1405" s="3"/>
      <c r="AI1405" s="3"/>
      <c r="AJ1405" s="3"/>
      <c r="AK1405" s="3"/>
      <c r="AL1405" s="3"/>
      <c r="AM1405" s="3"/>
      <c r="AN1405" s="3"/>
      <c r="AO1405" s="3"/>
      <c r="AP1405" s="3"/>
      <c r="AQ1405" s="3"/>
      <c r="AR1405" s="3"/>
      <c r="AS1405" s="3"/>
      <c r="AT1405" s="3"/>
      <c r="AU1405" s="3"/>
      <c r="AV1405" s="3"/>
      <c r="AW1405" s="3"/>
      <c r="AX1405" s="3"/>
      <c r="AY1405" s="3"/>
      <c r="AZ1405" s="3"/>
      <c r="BA1405" s="3"/>
      <c r="BB1405" s="3"/>
      <c r="BC1405" s="3"/>
      <c r="BD1405" s="3"/>
      <c r="BE1405" s="3"/>
      <c r="BF1405" s="3"/>
      <c r="BG1405" s="3"/>
      <c r="BH1405" s="3"/>
      <c r="BI1405" s="3"/>
      <c r="BJ1405" s="3"/>
      <c r="BK1405" s="3"/>
      <c r="BL1405" s="3"/>
      <c r="BM1405" s="3"/>
      <c r="BN1405" s="3"/>
      <c r="BO1405" s="3"/>
      <c r="BP1405" s="3"/>
      <c r="BQ1405" s="3"/>
      <c r="BR1405" s="3"/>
      <c r="BS1405" s="3"/>
      <c r="BT1405" s="3"/>
      <c r="BU1405" s="3"/>
      <c r="BV1405" s="3"/>
      <c r="BW1405" s="3"/>
      <c r="BX1405" s="3"/>
      <c r="BY1405" s="3"/>
      <c r="BZ1405" s="3"/>
    </row>
    <row r="1406">
      <c r="A1406" s="20"/>
      <c r="B1406" s="20"/>
      <c r="C1406" s="3"/>
      <c r="D1406" s="3"/>
      <c r="E1406" s="3"/>
      <c r="F1406" s="3"/>
      <c r="G1406" s="3"/>
      <c r="H1406" s="3"/>
      <c r="I1406" s="3"/>
      <c r="J1406" s="3"/>
      <c r="K1406" s="3"/>
      <c r="L1406" s="3"/>
      <c r="M1406" s="3"/>
      <c r="N1406" s="3"/>
      <c r="O1406" s="3"/>
      <c r="P1406" s="3"/>
      <c r="Q1406" s="3"/>
      <c r="R1406" s="3"/>
      <c r="S1406" s="3"/>
      <c r="T1406" s="3"/>
      <c r="U1406" s="3"/>
      <c r="V1406" s="3"/>
      <c r="W1406" s="3"/>
      <c r="X1406" s="3"/>
      <c r="Y1406" s="3"/>
      <c r="Z1406" s="3"/>
      <c r="AA1406" s="3"/>
      <c r="AB1406" s="3"/>
      <c r="AC1406" s="3"/>
      <c r="AD1406" s="3"/>
      <c r="AE1406" s="3"/>
      <c r="AF1406" s="3"/>
      <c r="AG1406" s="3"/>
      <c r="AH1406" s="3"/>
      <c r="AI1406" s="3"/>
      <c r="AJ1406" s="3"/>
      <c r="AK1406" s="3"/>
      <c r="AL1406" s="3"/>
      <c r="AM1406" s="3"/>
      <c r="AN1406" s="3"/>
      <c r="AO1406" s="3"/>
      <c r="AP1406" s="3"/>
      <c r="AQ1406" s="3"/>
      <c r="AR1406" s="3"/>
      <c r="AS1406" s="3"/>
      <c r="AT1406" s="3"/>
      <c r="AU1406" s="3"/>
      <c r="AV1406" s="3"/>
      <c r="AW1406" s="3"/>
      <c r="AX1406" s="3"/>
      <c r="AY1406" s="3"/>
      <c r="AZ1406" s="3"/>
      <c r="BA1406" s="3"/>
      <c r="BB1406" s="3"/>
      <c r="BC1406" s="3"/>
      <c r="BD1406" s="3"/>
      <c r="BE1406" s="3"/>
      <c r="BF1406" s="3"/>
      <c r="BG1406" s="3"/>
      <c r="BH1406" s="3"/>
      <c r="BI1406" s="3"/>
      <c r="BJ1406" s="3"/>
      <c r="BK1406" s="3"/>
      <c r="BL1406" s="3"/>
      <c r="BM1406" s="3"/>
      <c r="BN1406" s="3"/>
      <c r="BO1406" s="3"/>
      <c r="BP1406" s="3"/>
      <c r="BQ1406" s="3"/>
      <c r="BR1406" s="3"/>
      <c r="BS1406" s="3"/>
      <c r="BT1406" s="3"/>
      <c r="BU1406" s="3"/>
      <c r="BV1406" s="3"/>
      <c r="BW1406" s="3"/>
      <c r="BX1406" s="3"/>
      <c r="BY1406" s="3"/>
      <c r="BZ1406" s="3"/>
    </row>
    <row r="1407">
      <c r="A1407" s="20"/>
      <c r="B1407" s="20"/>
      <c r="C1407" s="3"/>
      <c r="D1407" s="3"/>
      <c r="E1407" s="3"/>
      <c r="F1407" s="3"/>
      <c r="G1407" s="3"/>
      <c r="H1407" s="3"/>
      <c r="I1407" s="3"/>
      <c r="J1407" s="3"/>
      <c r="K1407" s="3"/>
      <c r="L1407" s="3"/>
      <c r="M1407" s="3"/>
      <c r="N1407" s="3"/>
      <c r="O1407" s="3"/>
      <c r="P1407" s="3"/>
      <c r="Q1407" s="3"/>
      <c r="R1407" s="3"/>
      <c r="S1407" s="3"/>
      <c r="T1407" s="3"/>
      <c r="U1407" s="3"/>
      <c r="V1407" s="3"/>
      <c r="W1407" s="3"/>
      <c r="X1407" s="3"/>
      <c r="Y1407" s="3"/>
      <c r="Z1407" s="3"/>
      <c r="AA1407" s="3"/>
      <c r="AB1407" s="3"/>
      <c r="AC1407" s="3"/>
      <c r="AD1407" s="3"/>
      <c r="AE1407" s="3"/>
      <c r="AF1407" s="3"/>
      <c r="AG1407" s="3"/>
      <c r="AH1407" s="3"/>
      <c r="AI1407" s="3"/>
      <c r="AJ1407" s="3"/>
      <c r="AK1407" s="3"/>
      <c r="AL1407" s="3"/>
      <c r="AM1407" s="3"/>
      <c r="AN1407" s="3"/>
      <c r="AO1407" s="3"/>
      <c r="AP1407" s="3"/>
      <c r="AQ1407" s="3"/>
      <c r="AR1407" s="3"/>
      <c r="AS1407" s="3"/>
      <c r="AT1407" s="3"/>
      <c r="AU1407" s="3"/>
      <c r="AV1407" s="3"/>
      <c r="AW1407" s="3"/>
      <c r="AX1407" s="3"/>
      <c r="AY1407" s="3"/>
      <c r="AZ1407" s="3"/>
      <c r="BA1407" s="3"/>
      <c r="BB1407" s="3"/>
      <c r="BC1407" s="3"/>
      <c r="BD1407" s="3"/>
      <c r="BE1407" s="3"/>
      <c r="BF1407" s="3"/>
      <c r="BG1407" s="3"/>
      <c r="BH1407" s="3"/>
      <c r="BI1407" s="3"/>
      <c r="BJ1407" s="3"/>
      <c r="BK1407" s="3"/>
      <c r="BL1407" s="3"/>
      <c r="BM1407" s="3"/>
      <c r="BN1407" s="3"/>
      <c r="BO1407" s="3"/>
      <c r="BP1407" s="3"/>
      <c r="BQ1407" s="3"/>
      <c r="BR1407" s="3"/>
      <c r="BS1407" s="3"/>
      <c r="BT1407" s="3"/>
      <c r="BU1407" s="3"/>
      <c r="BV1407" s="3"/>
      <c r="BW1407" s="3"/>
      <c r="BX1407" s="3"/>
      <c r="BY1407" s="3"/>
      <c r="BZ1407" s="3"/>
    </row>
    <row r="1408">
      <c r="A1408" s="20"/>
      <c r="B1408" s="20"/>
      <c r="C1408" s="3"/>
      <c r="D1408" s="3"/>
      <c r="E1408" s="3"/>
      <c r="F1408" s="3"/>
      <c r="G1408" s="3"/>
      <c r="H1408" s="3"/>
      <c r="I1408" s="3"/>
      <c r="J1408" s="3"/>
      <c r="K1408" s="3"/>
      <c r="L1408" s="3"/>
      <c r="M1408" s="3"/>
      <c r="N1408" s="3"/>
      <c r="O1408" s="3"/>
      <c r="P1408" s="3"/>
      <c r="Q1408" s="3"/>
      <c r="R1408" s="3"/>
      <c r="S1408" s="3"/>
      <c r="T1408" s="3"/>
      <c r="U1408" s="3"/>
      <c r="V1408" s="3"/>
      <c r="W1408" s="3"/>
      <c r="X1408" s="3"/>
      <c r="Y1408" s="3"/>
      <c r="Z1408" s="3"/>
      <c r="AA1408" s="3"/>
      <c r="AB1408" s="3"/>
      <c r="AC1408" s="3"/>
      <c r="AD1408" s="3"/>
      <c r="AE1408" s="3"/>
      <c r="AF1408" s="3"/>
      <c r="AG1408" s="3"/>
      <c r="AH1408" s="3"/>
      <c r="AI1408" s="3"/>
      <c r="AJ1408" s="3"/>
      <c r="AK1408" s="3"/>
      <c r="AL1408" s="3"/>
      <c r="AM1408" s="3"/>
      <c r="AN1408" s="3"/>
      <c r="AO1408" s="3"/>
      <c r="AP1408" s="3"/>
      <c r="AQ1408" s="3"/>
      <c r="AR1408" s="3"/>
      <c r="AS1408" s="3"/>
      <c r="AT1408" s="3"/>
      <c r="AU1408" s="3"/>
      <c r="AV1408" s="3"/>
      <c r="AW1408" s="3"/>
      <c r="AX1408" s="3"/>
      <c r="AY1408" s="3"/>
      <c r="AZ1408" s="3"/>
      <c r="BA1408" s="3"/>
      <c r="BB1408" s="3"/>
      <c r="BC1408" s="3"/>
      <c r="BD1408" s="3"/>
      <c r="BE1408" s="3"/>
      <c r="BF1408" s="3"/>
      <c r="BG1408" s="3"/>
      <c r="BH1408" s="3"/>
      <c r="BI1408" s="3"/>
      <c r="BJ1408" s="3"/>
      <c r="BK1408" s="3"/>
      <c r="BL1408" s="3"/>
      <c r="BM1408" s="3"/>
      <c r="BN1408" s="3"/>
      <c r="BO1408" s="3"/>
      <c r="BP1408" s="3"/>
      <c r="BQ1408" s="3"/>
      <c r="BR1408" s="3"/>
      <c r="BS1408" s="3"/>
      <c r="BT1408" s="3"/>
      <c r="BU1408" s="3"/>
      <c r="BV1408" s="3"/>
      <c r="BW1408" s="3"/>
      <c r="BX1408" s="3"/>
      <c r="BY1408" s="3"/>
      <c r="BZ1408" s="3"/>
    </row>
    <row r="1409">
      <c r="A1409" s="20"/>
      <c r="B1409" s="20"/>
      <c r="C1409" s="3"/>
      <c r="D1409" s="3"/>
      <c r="E1409" s="3"/>
      <c r="F1409" s="3"/>
      <c r="G1409" s="3"/>
      <c r="H1409" s="3"/>
      <c r="I1409" s="3"/>
      <c r="J1409" s="3"/>
      <c r="K1409" s="3"/>
      <c r="L1409" s="3"/>
      <c r="M1409" s="3"/>
      <c r="N1409" s="3"/>
      <c r="O1409" s="3"/>
      <c r="P1409" s="3"/>
      <c r="Q1409" s="3"/>
      <c r="R1409" s="3"/>
      <c r="S1409" s="3"/>
      <c r="T1409" s="3"/>
      <c r="U1409" s="3"/>
      <c r="V1409" s="3"/>
      <c r="W1409" s="3"/>
      <c r="X1409" s="3"/>
      <c r="Y1409" s="3"/>
      <c r="Z1409" s="3"/>
      <c r="AA1409" s="3"/>
      <c r="AB1409" s="3"/>
      <c r="AC1409" s="3"/>
      <c r="AD1409" s="3"/>
      <c r="AE1409" s="3"/>
      <c r="AF1409" s="3"/>
      <c r="AG1409" s="3"/>
      <c r="AH1409" s="3"/>
      <c r="AI1409" s="3"/>
      <c r="AJ1409" s="3"/>
      <c r="AK1409" s="3"/>
      <c r="AL1409" s="3"/>
      <c r="AM1409" s="3"/>
      <c r="AN1409" s="3"/>
      <c r="AO1409" s="3"/>
      <c r="AP1409" s="3"/>
      <c r="AQ1409" s="3"/>
      <c r="AR1409" s="3"/>
      <c r="AS1409" s="3"/>
      <c r="AT1409" s="3"/>
      <c r="AU1409" s="3"/>
      <c r="AV1409" s="3"/>
      <c r="AW1409" s="3"/>
      <c r="AX1409" s="3"/>
      <c r="AY1409" s="3"/>
      <c r="AZ1409" s="3"/>
      <c r="BA1409" s="3"/>
      <c r="BB1409" s="3"/>
      <c r="BC1409" s="3"/>
      <c r="BD1409" s="3"/>
      <c r="BE1409" s="3"/>
      <c r="BF1409" s="3"/>
      <c r="BG1409" s="3"/>
      <c r="BH1409" s="3"/>
      <c r="BI1409" s="3"/>
      <c r="BJ1409" s="3"/>
      <c r="BK1409" s="3"/>
      <c r="BL1409" s="3"/>
      <c r="BM1409" s="3"/>
      <c r="BN1409" s="3"/>
      <c r="BO1409" s="3"/>
      <c r="BP1409" s="3"/>
      <c r="BQ1409" s="3"/>
      <c r="BR1409" s="3"/>
      <c r="BS1409" s="3"/>
      <c r="BT1409" s="3"/>
      <c r="BU1409" s="3"/>
      <c r="BV1409" s="3"/>
      <c r="BW1409" s="3"/>
      <c r="BX1409" s="3"/>
      <c r="BY1409" s="3"/>
      <c r="BZ1409" s="3"/>
    </row>
    <row r="1410">
      <c r="A1410" s="20"/>
      <c r="B1410" s="20"/>
      <c r="C1410" s="3"/>
      <c r="D1410" s="3"/>
      <c r="E1410" s="3"/>
      <c r="F1410" s="3"/>
      <c r="G1410" s="3"/>
      <c r="H1410" s="3"/>
      <c r="I1410" s="3"/>
      <c r="J1410" s="3"/>
      <c r="K1410" s="3"/>
      <c r="L1410" s="3"/>
      <c r="M1410" s="3"/>
      <c r="N1410" s="3"/>
      <c r="O1410" s="3"/>
      <c r="P1410" s="3"/>
      <c r="Q1410" s="3"/>
      <c r="R1410" s="3"/>
      <c r="S1410" s="3"/>
      <c r="T1410" s="3"/>
      <c r="U1410" s="3"/>
      <c r="V1410" s="3"/>
      <c r="W1410" s="3"/>
      <c r="X1410" s="3"/>
      <c r="Y1410" s="3"/>
      <c r="Z1410" s="3"/>
      <c r="AA1410" s="3"/>
      <c r="AB1410" s="3"/>
      <c r="AC1410" s="3"/>
      <c r="AD1410" s="3"/>
      <c r="AE1410" s="3"/>
      <c r="AF1410" s="3"/>
      <c r="AG1410" s="3"/>
      <c r="AH1410" s="3"/>
      <c r="AI1410" s="3"/>
      <c r="AJ1410" s="3"/>
      <c r="AK1410" s="3"/>
      <c r="AL1410" s="3"/>
      <c r="AM1410" s="3"/>
      <c r="AN1410" s="3"/>
      <c r="AO1410" s="3"/>
      <c r="AP1410" s="3"/>
      <c r="AQ1410" s="3"/>
      <c r="AR1410" s="3"/>
      <c r="AS1410" s="3"/>
      <c r="AT1410" s="3"/>
      <c r="AU1410" s="3"/>
      <c r="AV1410" s="3"/>
      <c r="AW1410" s="3"/>
      <c r="AX1410" s="3"/>
      <c r="AY1410" s="3"/>
      <c r="AZ1410" s="3"/>
      <c r="BA1410" s="3"/>
      <c r="BB1410" s="3"/>
      <c r="BC1410" s="3"/>
      <c r="BD1410" s="3"/>
      <c r="BE1410" s="3"/>
      <c r="BF1410" s="3"/>
      <c r="BG1410" s="3"/>
      <c r="BH1410" s="3"/>
      <c r="BI1410" s="3"/>
      <c r="BJ1410" s="3"/>
      <c r="BK1410" s="3"/>
      <c r="BL1410" s="3"/>
      <c r="BM1410" s="3"/>
      <c r="BN1410" s="3"/>
      <c r="BO1410" s="3"/>
      <c r="BP1410" s="3"/>
      <c r="BQ1410" s="3"/>
      <c r="BR1410" s="3"/>
      <c r="BS1410" s="3"/>
      <c r="BT1410" s="3"/>
      <c r="BU1410" s="3"/>
      <c r="BV1410" s="3"/>
      <c r="BW1410" s="3"/>
      <c r="BX1410" s="3"/>
      <c r="BY1410" s="3"/>
      <c r="BZ1410" s="3"/>
    </row>
    <row r="1411">
      <c r="A1411" s="20"/>
      <c r="B1411" s="20"/>
      <c r="C1411" s="3"/>
      <c r="D1411" s="3"/>
      <c r="E1411" s="3"/>
      <c r="F1411" s="3"/>
      <c r="G1411" s="3"/>
      <c r="H1411" s="3"/>
      <c r="I1411" s="3"/>
      <c r="J1411" s="3"/>
      <c r="K1411" s="3"/>
      <c r="L1411" s="3"/>
      <c r="M1411" s="3"/>
      <c r="N1411" s="3"/>
      <c r="O1411" s="3"/>
      <c r="P1411" s="3"/>
      <c r="Q1411" s="3"/>
      <c r="R1411" s="3"/>
      <c r="S1411" s="3"/>
      <c r="T1411" s="3"/>
      <c r="U1411" s="3"/>
      <c r="V1411" s="3"/>
      <c r="W1411" s="3"/>
      <c r="X1411" s="3"/>
      <c r="Y1411" s="3"/>
      <c r="Z1411" s="3"/>
      <c r="AA1411" s="3"/>
      <c r="AB1411" s="3"/>
      <c r="AC1411" s="3"/>
      <c r="AD1411" s="3"/>
      <c r="AE1411" s="3"/>
      <c r="AF1411" s="3"/>
      <c r="AG1411" s="3"/>
      <c r="AH1411" s="3"/>
      <c r="AI1411" s="3"/>
      <c r="AJ1411" s="3"/>
      <c r="AK1411" s="3"/>
      <c r="AL1411" s="3"/>
      <c r="AM1411" s="3"/>
      <c r="AN1411" s="3"/>
      <c r="AO1411" s="3"/>
      <c r="AP1411" s="3"/>
      <c r="AQ1411" s="3"/>
      <c r="AR1411" s="3"/>
      <c r="AS1411" s="3"/>
      <c r="AT1411" s="3"/>
      <c r="AU1411" s="3"/>
      <c r="AV1411" s="3"/>
      <c r="AW1411" s="3"/>
      <c r="AX1411" s="3"/>
      <c r="AY1411" s="3"/>
      <c r="AZ1411" s="3"/>
      <c r="BA1411" s="3"/>
      <c r="BB1411" s="3"/>
      <c r="BC1411" s="3"/>
      <c r="BD1411" s="3"/>
      <c r="BE1411" s="3"/>
      <c r="BF1411" s="3"/>
      <c r="BG1411" s="3"/>
      <c r="BH1411" s="3"/>
      <c r="BI1411" s="3"/>
      <c r="BJ1411" s="3"/>
      <c r="BK1411" s="3"/>
      <c r="BL1411" s="3"/>
      <c r="BM1411" s="3"/>
      <c r="BN1411" s="3"/>
      <c r="BO1411" s="3"/>
      <c r="BP1411" s="3"/>
      <c r="BQ1411" s="3"/>
      <c r="BR1411" s="3"/>
      <c r="BS1411" s="3"/>
      <c r="BT1411" s="3"/>
      <c r="BU1411" s="3"/>
      <c r="BV1411" s="3"/>
      <c r="BW1411" s="3"/>
      <c r="BX1411" s="3"/>
      <c r="BY1411" s="3"/>
      <c r="BZ1411" s="3"/>
    </row>
    <row r="1412">
      <c r="A1412" s="20"/>
      <c r="B1412" s="20"/>
      <c r="C1412" s="3"/>
      <c r="D1412" s="3"/>
      <c r="E1412" s="3"/>
      <c r="F1412" s="3"/>
      <c r="G1412" s="3"/>
      <c r="H1412" s="3"/>
      <c r="I1412" s="3"/>
      <c r="J1412" s="3"/>
      <c r="K1412" s="3"/>
      <c r="L1412" s="3"/>
      <c r="M1412" s="3"/>
      <c r="N1412" s="3"/>
      <c r="O1412" s="3"/>
      <c r="P1412" s="3"/>
      <c r="Q1412" s="3"/>
      <c r="R1412" s="3"/>
      <c r="S1412" s="3"/>
      <c r="T1412" s="3"/>
      <c r="U1412" s="3"/>
      <c r="V1412" s="3"/>
      <c r="W1412" s="3"/>
      <c r="X1412" s="3"/>
      <c r="Y1412" s="3"/>
      <c r="Z1412" s="3"/>
      <c r="AA1412" s="3"/>
      <c r="AB1412" s="3"/>
      <c r="AC1412" s="3"/>
      <c r="AD1412" s="3"/>
      <c r="AE1412" s="3"/>
      <c r="AF1412" s="3"/>
      <c r="AG1412" s="3"/>
      <c r="AH1412" s="3"/>
      <c r="AI1412" s="3"/>
      <c r="AJ1412" s="3"/>
      <c r="AK1412" s="3"/>
      <c r="AL1412" s="3"/>
      <c r="AM1412" s="3"/>
      <c r="AN1412" s="3"/>
      <c r="AO1412" s="3"/>
      <c r="AP1412" s="3"/>
      <c r="AQ1412" s="3"/>
      <c r="AR1412" s="3"/>
      <c r="AS1412" s="3"/>
      <c r="AT1412" s="3"/>
      <c r="AU1412" s="3"/>
      <c r="AV1412" s="3"/>
      <c r="AW1412" s="3"/>
      <c r="AX1412" s="3"/>
      <c r="AY1412" s="3"/>
      <c r="AZ1412" s="3"/>
      <c r="BA1412" s="3"/>
      <c r="BB1412" s="3"/>
      <c r="BC1412" s="3"/>
      <c r="BD1412" s="3"/>
      <c r="BE1412" s="3"/>
      <c r="BF1412" s="3"/>
      <c r="BG1412" s="3"/>
      <c r="BH1412" s="3"/>
      <c r="BI1412" s="3"/>
      <c r="BJ1412" s="3"/>
      <c r="BK1412" s="3"/>
      <c r="BL1412" s="3"/>
      <c r="BM1412" s="3"/>
      <c r="BN1412" s="3"/>
      <c r="BO1412" s="3"/>
      <c r="BP1412" s="3"/>
      <c r="BQ1412" s="3"/>
      <c r="BR1412" s="3"/>
      <c r="BS1412" s="3"/>
      <c r="BT1412" s="3"/>
      <c r="BU1412" s="3"/>
      <c r="BV1412" s="3"/>
      <c r="BW1412" s="3"/>
      <c r="BX1412" s="3"/>
      <c r="BY1412" s="3"/>
      <c r="BZ1412" s="3"/>
    </row>
    <row r="1413">
      <c r="A1413" s="20"/>
      <c r="B1413" s="20"/>
      <c r="C1413" s="3"/>
      <c r="D1413" s="3"/>
      <c r="E1413" s="3"/>
      <c r="F1413" s="3"/>
      <c r="G1413" s="3"/>
      <c r="H1413" s="3"/>
      <c r="I1413" s="3"/>
      <c r="J1413" s="3"/>
      <c r="K1413" s="3"/>
      <c r="L1413" s="3"/>
      <c r="M1413" s="3"/>
      <c r="N1413" s="3"/>
      <c r="O1413" s="3"/>
      <c r="P1413" s="3"/>
      <c r="Q1413" s="3"/>
      <c r="R1413" s="3"/>
      <c r="S1413" s="3"/>
      <c r="T1413" s="3"/>
      <c r="U1413" s="3"/>
      <c r="V1413" s="3"/>
      <c r="W1413" s="3"/>
      <c r="X1413" s="3"/>
      <c r="Y1413" s="3"/>
      <c r="Z1413" s="3"/>
      <c r="AA1413" s="3"/>
      <c r="AB1413" s="3"/>
      <c r="AC1413" s="3"/>
      <c r="AD1413" s="3"/>
      <c r="AE1413" s="3"/>
      <c r="AF1413" s="3"/>
      <c r="AG1413" s="3"/>
      <c r="AH1413" s="3"/>
      <c r="AI1413" s="3"/>
      <c r="AJ1413" s="3"/>
      <c r="AK1413" s="3"/>
      <c r="AL1413" s="3"/>
      <c r="AM1413" s="3"/>
      <c r="AN1413" s="3"/>
      <c r="AO1413" s="3"/>
      <c r="AP1413" s="3"/>
      <c r="AQ1413" s="3"/>
      <c r="AR1413" s="3"/>
      <c r="AS1413" s="3"/>
      <c r="AT1413" s="3"/>
      <c r="AU1413" s="3"/>
      <c r="AV1413" s="3"/>
      <c r="AW1413" s="3"/>
      <c r="AX1413" s="3"/>
      <c r="AY1413" s="3"/>
      <c r="AZ1413" s="3"/>
      <c r="BA1413" s="3"/>
      <c r="BB1413" s="3"/>
      <c r="BC1413" s="3"/>
      <c r="BD1413" s="3"/>
      <c r="BE1413" s="3"/>
      <c r="BF1413" s="3"/>
      <c r="BG1413" s="3"/>
      <c r="BH1413" s="3"/>
      <c r="BI1413" s="3"/>
      <c r="BJ1413" s="3"/>
      <c r="BK1413" s="3"/>
      <c r="BL1413" s="3"/>
      <c r="BM1413" s="3"/>
      <c r="BN1413" s="3"/>
      <c r="BO1413" s="3"/>
      <c r="BP1413" s="3"/>
      <c r="BQ1413" s="3"/>
      <c r="BR1413" s="3"/>
      <c r="BS1413" s="3"/>
      <c r="BT1413" s="3"/>
      <c r="BU1413" s="3"/>
      <c r="BV1413" s="3"/>
      <c r="BW1413" s="3"/>
      <c r="BX1413" s="3"/>
      <c r="BY1413" s="3"/>
      <c r="BZ1413" s="3"/>
    </row>
    <row r="1414">
      <c r="A1414" s="20"/>
      <c r="B1414" s="20"/>
      <c r="C1414" s="3"/>
      <c r="D1414" s="3"/>
      <c r="E1414" s="3"/>
      <c r="F1414" s="3"/>
      <c r="G1414" s="3"/>
      <c r="H1414" s="3"/>
      <c r="I1414" s="3"/>
      <c r="J1414" s="3"/>
      <c r="K1414" s="3"/>
      <c r="L1414" s="3"/>
      <c r="M1414" s="3"/>
      <c r="N1414" s="3"/>
      <c r="O1414" s="3"/>
      <c r="P1414" s="3"/>
      <c r="Q1414" s="3"/>
      <c r="R1414" s="3"/>
      <c r="S1414" s="3"/>
      <c r="T1414" s="3"/>
      <c r="U1414" s="3"/>
      <c r="V1414" s="3"/>
      <c r="W1414" s="3"/>
      <c r="X1414" s="3"/>
      <c r="Y1414" s="3"/>
      <c r="Z1414" s="3"/>
      <c r="AA1414" s="3"/>
      <c r="AB1414" s="3"/>
      <c r="AC1414" s="3"/>
      <c r="AD1414" s="3"/>
      <c r="AE1414" s="3"/>
      <c r="AF1414" s="3"/>
      <c r="AG1414" s="3"/>
      <c r="AH1414" s="3"/>
      <c r="AI1414" s="3"/>
      <c r="AJ1414" s="3"/>
      <c r="AK1414" s="3"/>
      <c r="AL1414" s="3"/>
      <c r="AM1414" s="3"/>
      <c r="AN1414" s="3"/>
      <c r="AO1414" s="3"/>
      <c r="AP1414" s="3"/>
      <c r="AQ1414" s="3"/>
      <c r="AR1414" s="3"/>
      <c r="AS1414" s="3"/>
      <c r="AT1414" s="3"/>
      <c r="AU1414" s="3"/>
      <c r="AV1414" s="3"/>
      <c r="AW1414" s="3"/>
      <c r="AX1414" s="3"/>
      <c r="AY1414" s="3"/>
      <c r="AZ1414" s="3"/>
      <c r="BA1414" s="3"/>
      <c r="BB1414" s="3"/>
      <c r="BC1414" s="3"/>
      <c r="BD1414" s="3"/>
      <c r="BE1414" s="3"/>
      <c r="BF1414" s="3"/>
      <c r="BG1414" s="3"/>
      <c r="BH1414" s="3"/>
      <c r="BI1414" s="3"/>
      <c r="BJ1414" s="3"/>
      <c r="BK1414" s="3"/>
      <c r="BL1414" s="3"/>
      <c r="BM1414" s="3"/>
      <c r="BN1414" s="3"/>
      <c r="BO1414" s="3"/>
      <c r="BP1414" s="3"/>
      <c r="BQ1414" s="3"/>
      <c r="BR1414" s="3"/>
      <c r="BS1414" s="3"/>
      <c r="BT1414" s="3"/>
      <c r="BU1414" s="3"/>
      <c r="BV1414" s="3"/>
      <c r="BW1414" s="3"/>
      <c r="BX1414" s="3"/>
      <c r="BY1414" s="3"/>
      <c r="BZ1414" s="3"/>
    </row>
    <row r="1415">
      <c r="A1415" s="20"/>
      <c r="B1415" s="20"/>
      <c r="C1415" s="3"/>
      <c r="D1415" s="3"/>
      <c r="E1415" s="3"/>
      <c r="F1415" s="3"/>
      <c r="G1415" s="3"/>
      <c r="H1415" s="3"/>
      <c r="I1415" s="3"/>
      <c r="J1415" s="3"/>
      <c r="K1415" s="3"/>
      <c r="L1415" s="3"/>
      <c r="M1415" s="3"/>
      <c r="N1415" s="3"/>
      <c r="O1415" s="3"/>
      <c r="P1415" s="3"/>
      <c r="Q1415" s="3"/>
      <c r="R1415" s="3"/>
      <c r="S1415" s="3"/>
      <c r="T1415" s="3"/>
      <c r="U1415" s="3"/>
      <c r="V1415" s="3"/>
      <c r="W1415" s="3"/>
      <c r="X1415" s="3"/>
      <c r="Y1415" s="3"/>
      <c r="Z1415" s="3"/>
      <c r="AA1415" s="3"/>
      <c r="AB1415" s="3"/>
      <c r="AC1415" s="3"/>
      <c r="AD1415" s="3"/>
      <c r="AE1415" s="3"/>
      <c r="AF1415" s="3"/>
      <c r="AG1415" s="3"/>
      <c r="AH1415" s="3"/>
      <c r="AI1415" s="3"/>
      <c r="AJ1415" s="3"/>
      <c r="AK1415" s="3"/>
      <c r="AL1415" s="3"/>
      <c r="AM1415" s="3"/>
      <c r="AN1415" s="3"/>
      <c r="AO1415" s="3"/>
      <c r="AP1415" s="3"/>
      <c r="AQ1415" s="3"/>
      <c r="AR1415" s="3"/>
      <c r="AS1415" s="3"/>
      <c r="AT1415" s="3"/>
      <c r="AU1415" s="3"/>
      <c r="AV1415" s="3"/>
      <c r="AW1415" s="3"/>
      <c r="AX1415" s="3"/>
      <c r="AY1415" s="3"/>
      <c r="AZ1415" s="3"/>
      <c r="BA1415" s="3"/>
      <c r="BB1415" s="3"/>
      <c r="BC1415" s="3"/>
      <c r="BD1415" s="3"/>
      <c r="BE1415" s="3"/>
      <c r="BF1415" s="3"/>
      <c r="BG1415" s="3"/>
      <c r="BH1415" s="3"/>
      <c r="BI1415" s="3"/>
      <c r="BJ1415" s="3"/>
      <c r="BK1415" s="3"/>
      <c r="BL1415" s="3"/>
      <c r="BM1415" s="3"/>
      <c r="BN1415" s="3"/>
      <c r="BO1415" s="3"/>
      <c r="BP1415" s="3"/>
      <c r="BQ1415" s="3"/>
      <c r="BR1415" s="3"/>
      <c r="BS1415" s="3"/>
      <c r="BT1415" s="3"/>
      <c r="BU1415" s="3"/>
      <c r="BV1415" s="3"/>
      <c r="BW1415" s="3"/>
      <c r="BX1415" s="3"/>
      <c r="BY1415" s="3"/>
      <c r="BZ1415" s="3"/>
    </row>
    <row r="1416">
      <c r="A1416" s="20"/>
      <c r="B1416" s="20"/>
      <c r="C1416" s="3"/>
      <c r="D1416" s="3"/>
      <c r="E1416" s="3"/>
      <c r="F1416" s="3"/>
      <c r="G1416" s="3"/>
      <c r="H1416" s="3"/>
      <c r="I1416" s="3"/>
      <c r="J1416" s="3"/>
      <c r="K1416" s="3"/>
      <c r="L1416" s="3"/>
      <c r="M1416" s="3"/>
      <c r="N1416" s="3"/>
      <c r="O1416" s="3"/>
      <c r="P1416" s="3"/>
      <c r="Q1416" s="3"/>
      <c r="R1416" s="3"/>
      <c r="S1416" s="3"/>
      <c r="T1416" s="3"/>
      <c r="U1416" s="3"/>
      <c r="V1416" s="3"/>
      <c r="W1416" s="3"/>
      <c r="X1416" s="3"/>
      <c r="Y1416" s="3"/>
      <c r="Z1416" s="3"/>
      <c r="AA1416" s="3"/>
      <c r="AB1416" s="3"/>
      <c r="AC1416" s="3"/>
      <c r="AD1416" s="3"/>
      <c r="AE1416" s="3"/>
      <c r="AF1416" s="3"/>
      <c r="AG1416" s="3"/>
      <c r="AH1416" s="3"/>
      <c r="AI1416" s="3"/>
      <c r="AJ1416" s="3"/>
      <c r="AK1416" s="3"/>
      <c r="AL1416" s="3"/>
      <c r="AM1416" s="3"/>
      <c r="AN1416" s="3"/>
      <c r="AO1416" s="3"/>
      <c r="AP1416" s="3"/>
      <c r="AQ1416" s="3"/>
      <c r="AR1416" s="3"/>
      <c r="AS1416" s="3"/>
      <c r="AT1416" s="3"/>
      <c r="AU1416" s="3"/>
      <c r="AV1416" s="3"/>
      <c r="AW1416" s="3"/>
      <c r="AX1416" s="3"/>
      <c r="AY1416" s="3"/>
      <c r="AZ1416" s="3"/>
      <c r="BA1416" s="3"/>
      <c r="BB1416" s="3"/>
      <c r="BC1416" s="3"/>
      <c r="BD1416" s="3"/>
      <c r="BE1416" s="3"/>
      <c r="BF1416" s="3"/>
      <c r="BG1416" s="3"/>
      <c r="BH1416" s="3"/>
      <c r="BI1416" s="3"/>
      <c r="BJ1416" s="3"/>
      <c r="BK1416" s="3"/>
      <c r="BL1416" s="3"/>
      <c r="BM1416" s="3"/>
      <c r="BN1416" s="3"/>
      <c r="BO1416" s="3"/>
      <c r="BP1416" s="3"/>
      <c r="BQ1416" s="3"/>
      <c r="BR1416" s="3"/>
      <c r="BS1416" s="3"/>
      <c r="BT1416" s="3"/>
      <c r="BU1416" s="3"/>
      <c r="BV1416" s="3"/>
      <c r="BW1416" s="3"/>
      <c r="BX1416" s="3"/>
      <c r="BY1416" s="3"/>
      <c r="BZ1416" s="3"/>
    </row>
    <row r="1417">
      <c r="A1417" s="20"/>
      <c r="B1417" s="20"/>
      <c r="C1417" s="3"/>
      <c r="D1417" s="3"/>
      <c r="E1417" s="3"/>
      <c r="F1417" s="3"/>
      <c r="G1417" s="3"/>
      <c r="H1417" s="3"/>
      <c r="I1417" s="3"/>
      <c r="J1417" s="3"/>
      <c r="K1417" s="3"/>
      <c r="L1417" s="3"/>
      <c r="M1417" s="3"/>
      <c r="N1417" s="3"/>
      <c r="O1417" s="3"/>
      <c r="P1417" s="3"/>
      <c r="Q1417" s="3"/>
      <c r="R1417" s="3"/>
      <c r="S1417" s="3"/>
      <c r="T1417" s="3"/>
      <c r="U1417" s="3"/>
      <c r="V1417" s="3"/>
      <c r="W1417" s="3"/>
      <c r="X1417" s="3"/>
      <c r="Y1417" s="3"/>
      <c r="Z1417" s="3"/>
      <c r="AA1417" s="3"/>
      <c r="AB1417" s="3"/>
      <c r="AC1417" s="3"/>
      <c r="AD1417" s="3"/>
      <c r="AE1417" s="3"/>
      <c r="AF1417" s="3"/>
      <c r="AG1417" s="3"/>
      <c r="AH1417" s="3"/>
      <c r="AI1417" s="3"/>
      <c r="AJ1417" s="3"/>
      <c r="AK1417" s="3"/>
      <c r="AL1417" s="3"/>
      <c r="AM1417" s="3"/>
      <c r="AN1417" s="3"/>
      <c r="AO1417" s="3"/>
      <c r="AP1417" s="3"/>
      <c r="AQ1417" s="3"/>
      <c r="AR1417" s="3"/>
      <c r="AS1417" s="3"/>
      <c r="AT1417" s="3"/>
      <c r="AU1417" s="3"/>
      <c r="AV1417" s="3"/>
      <c r="AW1417" s="3"/>
      <c r="AX1417" s="3"/>
      <c r="AY1417" s="3"/>
      <c r="AZ1417" s="3"/>
      <c r="BA1417" s="3"/>
      <c r="BB1417" s="3"/>
      <c r="BC1417" s="3"/>
      <c r="BD1417" s="3"/>
      <c r="BE1417" s="3"/>
      <c r="BF1417" s="3"/>
      <c r="BG1417" s="3"/>
      <c r="BH1417" s="3"/>
      <c r="BI1417" s="3"/>
      <c r="BJ1417" s="3"/>
      <c r="BK1417" s="3"/>
      <c r="BL1417" s="3"/>
      <c r="BM1417" s="3"/>
      <c r="BN1417" s="3"/>
      <c r="BO1417" s="3"/>
      <c r="BP1417" s="3"/>
      <c r="BQ1417" s="3"/>
      <c r="BR1417" s="3"/>
      <c r="BS1417" s="3"/>
      <c r="BT1417" s="3"/>
      <c r="BU1417" s="3"/>
      <c r="BV1417" s="3"/>
      <c r="BW1417" s="3"/>
      <c r="BX1417" s="3"/>
      <c r="BY1417" s="3"/>
      <c r="BZ1417" s="3"/>
    </row>
    <row r="1418">
      <c r="A1418" s="20"/>
      <c r="B1418" s="20"/>
      <c r="C1418" s="3"/>
      <c r="D1418" s="3"/>
      <c r="E1418" s="3"/>
      <c r="F1418" s="3"/>
      <c r="G1418" s="3"/>
      <c r="H1418" s="3"/>
      <c r="I1418" s="3"/>
      <c r="J1418" s="3"/>
      <c r="K1418" s="3"/>
      <c r="L1418" s="3"/>
      <c r="M1418" s="3"/>
      <c r="N1418" s="3"/>
      <c r="O1418" s="3"/>
      <c r="P1418" s="3"/>
      <c r="Q1418" s="3"/>
      <c r="R1418" s="3"/>
      <c r="S1418" s="3"/>
      <c r="T1418" s="3"/>
      <c r="U1418" s="3"/>
      <c r="V1418" s="3"/>
      <c r="W1418" s="3"/>
      <c r="X1418" s="3"/>
      <c r="Y1418" s="3"/>
      <c r="Z1418" s="3"/>
      <c r="AA1418" s="3"/>
      <c r="AB1418" s="3"/>
      <c r="AC1418" s="3"/>
      <c r="AD1418" s="3"/>
      <c r="AE1418" s="3"/>
      <c r="AF1418" s="3"/>
      <c r="AG1418" s="3"/>
      <c r="AH1418" s="3"/>
      <c r="AI1418" s="3"/>
      <c r="AJ1418" s="3"/>
      <c r="AK1418" s="3"/>
      <c r="AL1418" s="3"/>
      <c r="AM1418" s="3"/>
      <c r="AN1418" s="3"/>
      <c r="AO1418" s="3"/>
      <c r="AP1418" s="3"/>
      <c r="AQ1418" s="3"/>
      <c r="AR1418" s="3"/>
      <c r="AS1418" s="3"/>
      <c r="AT1418" s="3"/>
      <c r="AU1418" s="3"/>
      <c r="AV1418" s="3"/>
      <c r="AW1418" s="3"/>
      <c r="AX1418" s="3"/>
      <c r="AY1418" s="3"/>
      <c r="AZ1418" s="3"/>
      <c r="BA1418" s="3"/>
      <c r="BB1418" s="3"/>
      <c r="BC1418" s="3"/>
      <c r="BD1418" s="3"/>
      <c r="BE1418" s="3"/>
      <c r="BF1418" s="3"/>
      <c r="BG1418" s="3"/>
      <c r="BH1418" s="3"/>
      <c r="BI1418" s="3"/>
      <c r="BJ1418" s="3"/>
      <c r="BK1418" s="3"/>
      <c r="BL1418" s="3"/>
      <c r="BM1418" s="3"/>
      <c r="BN1418" s="3"/>
      <c r="BO1418" s="3"/>
      <c r="BP1418" s="3"/>
      <c r="BQ1418" s="3"/>
      <c r="BR1418" s="3"/>
      <c r="BS1418" s="3"/>
      <c r="BT1418" s="3"/>
      <c r="BU1418" s="3"/>
      <c r="BV1418" s="3"/>
      <c r="BW1418" s="3"/>
      <c r="BX1418" s="3"/>
      <c r="BY1418" s="3"/>
      <c r="BZ1418" s="3"/>
    </row>
    <row r="1419">
      <c r="A1419" s="20"/>
      <c r="B1419" s="20"/>
      <c r="C1419" s="3"/>
      <c r="D1419" s="3"/>
      <c r="E1419" s="3"/>
      <c r="F1419" s="3"/>
      <c r="G1419" s="3"/>
      <c r="H1419" s="3"/>
      <c r="I1419" s="3"/>
      <c r="J1419" s="3"/>
      <c r="K1419" s="3"/>
      <c r="L1419" s="3"/>
      <c r="M1419" s="3"/>
      <c r="N1419" s="3"/>
      <c r="O1419" s="3"/>
      <c r="P1419" s="3"/>
      <c r="Q1419" s="3"/>
      <c r="R1419" s="3"/>
      <c r="S1419" s="3"/>
      <c r="T1419" s="3"/>
      <c r="U1419" s="3"/>
      <c r="V1419" s="3"/>
      <c r="W1419" s="3"/>
      <c r="X1419" s="3"/>
      <c r="Y1419" s="3"/>
      <c r="Z1419" s="3"/>
      <c r="AA1419" s="3"/>
      <c r="AB1419" s="3"/>
      <c r="AC1419" s="3"/>
      <c r="AD1419" s="3"/>
      <c r="AE1419" s="3"/>
      <c r="AF1419" s="3"/>
      <c r="AG1419" s="3"/>
      <c r="AH1419" s="3"/>
      <c r="AI1419" s="3"/>
      <c r="AJ1419" s="3"/>
      <c r="AK1419" s="3"/>
      <c r="AL1419" s="3"/>
      <c r="AM1419" s="3"/>
      <c r="AN1419" s="3"/>
      <c r="AO1419" s="3"/>
      <c r="AP1419" s="3"/>
      <c r="AQ1419" s="3"/>
      <c r="AR1419" s="3"/>
      <c r="AS1419" s="3"/>
      <c r="AT1419" s="3"/>
      <c r="AU1419" s="3"/>
      <c r="AV1419" s="3"/>
      <c r="AW1419" s="3"/>
      <c r="AX1419" s="3"/>
      <c r="AY1419" s="3"/>
      <c r="AZ1419" s="3"/>
      <c r="BA1419" s="3"/>
      <c r="BB1419" s="3"/>
      <c r="BC1419" s="3"/>
      <c r="BD1419" s="3"/>
      <c r="BE1419" s="3"/>
      <c r="BF1419" s="3"/>
      <c r="BG1419" s="3"/>
      <c r="BH1419" s="3"/>
      <c r="BI1419" s="3"/>
      <c r="BJ1419" s="3"/>
      <c r="BK1419" s="3"/>
      <c r="BL1419" s="3"/>
      <c r="BM1419" s="3"/>
      <c r="BN1419" s="3"/>
      <c r="BO1419" s="3"/>
      <c r="BP1419" s="3"/>
      <c r="BQ1419" s="3"/>
      <c r="BR1419" s="3"/>
      <c r="BS1419" s="3"/>
      <c r="BT1419" s="3"/>
      <c r="BU1419" s="3"/>
      <c r="BV1419" s="3"/>
      <c r="BW1419" s="3"/>
      <c r="BX1419" s="3"/>
      <c r="BY1419" s="3"/>
      <c r="BZ1419" s="3"/>
    </row>
    <row r="1420">
      <c r="A1420" s="20"/>
      <c r="B1420" s="20"/>
      <c r="C1420" s="3"/>
      <c r="D1420" s="3"/>
      <c r="E1420" s="3"/>
      <c r="F1420" s="3"/>
      <c r="G1420" s="3"/>
      <c r="H1420" s="3"/>
      <c r="I1420" s="3"/>
      <c r="J1420" s="3"/>
      <c r="K1420" s="3"/>
      <c r="L1420" s="3"/>
      <c r="M1420" s="3"/>
      <c r="N1420" s="3"/>
      <c r="O1420" s="3"/>
      <c r="P1420" s="3"/>
      <c r="Q1420" s="3"/>
      <c r="R1420" s="3"/>
      <c r="S1420" s="3"/>
      <c r="T1420" s="3"/>
      <c r="U1420" s="3"/>
      <c r="V1420" s="3"/>
      <c r="W1420" s="3"/>
      <c r="X1420" s="3"/>
      <c r="Y1420" s="3"/>
      <c r="Z1420" s="3"/>
      <c r="AA1420" s="3"/>
      <c r="AB1420" s="3"/>
      <c r="AC1420" s="3"/>
      <c r="AD1420" s="3"/>
      <c r="AE1420" s="3"/>
      <c r="AF1420" s="3"/>
      <c r="AG1420" s="3"/>
      <c r="AH1420" s="3"/>
      <c r="AI1420" s="3"/>
      <c r="AJ1420" s="3"/>
      <c r="AK1420" s="3"/>
      <c r="AL1420" s="3"/>
      <c r="AM1420" s="3"/>
      <c r="AN1420" s="3"/>
      <c r="AO1420" s="3"/>
      <c r="AP1420" s="3"/>
      <c r="AQ1420" s="3"/>
      <c r="AR1420" s="3"/>
      <c r="AS1420" s="3"/>
      <c r="AT1420" s="3"/>
      <c r="AU1420" s="3"/>
      <c r="AV1420" s="3"/>
      <c r="AW1420" s="3"/>
      <c r="AX1420" s="3"/>
      <c r="AY1420" s="3"/>
      <c r="AZ1420" s="3"/>
      <c r="BA1420" s="3"/>
      <c r="BB1420" s="3"/>
      <c r="BC1420" s="3"/>
      <c r="BD1420" s="3"/>
      <c r="BE1420" s="3"/>
      <c r="BF1420" s="3"/>
      <c r="BG1420" s="3"/>
      <c r="BH1420" s="3"/>
      <c r="BI1420" s="3"/>
      <c r="BJ1420" s="3"/>
      <c r="BK1420" s="3"/>
      <c r="BL1420" s="3"/>
      <c r="BM1420" s="3"/>
      <c r="BN1420" s="3"/>
      <c r="BO1420" s="3"/>
      <c r="BP1420" s="3"/>
      <c r="BQ1420" s="3"/>
      <c r="BR1420" s="3"/>
      <c r="BS1420" s="3"/>
      <c r="BT1420" s="3"/>
      <c r="BU1420" s="3"/>
      <c r="BV1420" s="3"/>
      <c r="BW1420" s="3"/>
      <c r="BX1420" s="3"/>
      <c r="BY1420" s="3"/>
      <c r="BZ1420" s="3"/>
    </row>
    <row r="1421">
      <c r="A1421" s="20"/>
      <c r="B1421" s="20"/>
      <c r="C1421" s="3"/>
      <c r="D1421" s="3"/>
      <c r="E1421" s="3"/>
      <c r="F1421" s="3"/>
      <c r="G1421" s="3"/>
      <c r="H1421" s="3"/>
      <c r="I1421" s="3"/>
      <c r="J1421" s="3"/>
      <c r="K1421" s="3"/>
      <c r="L1421" s="3"/>
      <c r="M1421" s="3"/>
      <c r="N1421" s="3"/>
      <c r="O1421" s="3"/>
      <c r="P1421" s="3"/>
      <c r="Q1421" s="3"/>
      <c r="R1421" s="3"/>
      <c r="S1421" s="3"/>
      <c r="T1421" s="3"/>
      <c r="U1421" s="3"/>
      <c r="V1421" s="3"/>
      <c r="W1421" s="3"/>
      <c r="X1421" s="3"/>
      <c r="Y1421" s="3"/>
      <c r="Z1421" s="3"/>
      <c r="AA1421" s="3"/>
      <c r="AB1421" s="3"/>
      <c r="AC1421" s="3"/>
      <c r="AD1421" s="3"/>
      <c r="AE1421" s="3"/>
      <c r="AF1421" s="3"/>
      <c r="AG1421" s="3"/>
      <c r="AH1421" s="3"/>
      <c r="AI1421" s="3"/>
      <c r="AJ1421" s="3"/>
      <c r="AK1421" s="3"/>
      <c r="AL1421" s="3"/>
      <c r="AM1421" s="3"/>
      <c r="AN1421" s="3"/>
      <c r="AO1421" s="3"/>
      <c r="AP1421" s="3"/>
      <c r="AQ1421" s="3"/>
      <c r="AR1421" s="3"/>
      <c r="AS1421" s="3"/>
      <c r="AT1421" s="3"/>
      <c r="AU1421" s="3"/>
      <c r="AV1421" s="3"/>
      <c r="AW1421" s="3"/>
      <c r="AX1421" s="3"/>
      <c r="AY1421" s="3"/>
      <c r="AZ1421" s="3"/>
      <c r="BA1421" s="3"/>
      <c r="BB1421" s="3"/>
      <c r="BC1421" s="3"/>
      <c r="BD1421" s="3"/>
      <c r="BE1421" s="3"/>
      <c r="BF1421" s="3"/>
      <c r="BG1421" s="3"/>
      <c r="BH1421" s="3"/>
      <c r="BI1421" s="3"/>
      <c r="BJ1421" s="3"/>
      <c r="BK1421" s="3"/>
      <c r="BL1421" s="3"/>
      <c r="BM1421" s="3"/>
      <c r="BN1421" s="3"/>
      <c r="BO1421" s="3"/>
      <c r="BP1421" s="3"/>
      <c r="BQ1421" s="3"/>
      <c r="BR1421" s="3"/>
      <c r="BS1421" s="3"/>
      <c r="BT1421" s="3"/>
      <c r="BU1421" s="3"/>
      <c r="BV1421" s="3"/>
      <c r="BW1421" s="3"/>
      <c r="BX1421" s="3"/>
      <c r="BY1421" s="3"/>
      <c r="BZ1421" s="3"/>
    </row>
    <row r="1422">
      <c r="A1422" s="20"/>
      <c r="B1422" s="20"/>
      <c r="C1422" s="3"/>
      <c r="D1422" s="3"/>
      <c r="E1422" s="3"/>
      <c r="F1422" s="3"/>
      <c r="G1422" s="3"/>
      <c r="H1422" s="3"/>
      <c r="I1422" s="3"/>
      <c r="J1422" s="3"/>
      <c r="K1422" s="3"/>
      <c r="L1422" s="3"/>
      <c r="M1422" s="3"/>
      <c r="N1422" s="3"/>
      <c r="O1422" s="3"/>
      <c r="P1422" s="3"/>
      <c r="Q1422" s="3"/>
      <c r="R1422" s="3"/>
      <c r="S1422" s="3"/>
      <c r="T1422" s="3"/>
      <c r="U1422" s="3"/>
      <c r="V1422" s="3"/>
      <c r="W1422" s="3"/>
      <c r="X1422" s="3"/>
      <c r="Y1422" s="3"/>
      <c r="Z1422" s="3"/>
      <c r="AA1422" s="3"/>
      <c r="AB1422" s="3"/>
      <c r="AC1422" s="3"/>
      <c r="AD1422" s="3"/>
      <c r="AE1422" s="3"/>
      <c r="AF1422" s="3"/>
      <c r="AG1422" s="3"/>
      <c r="AH1422" s="3"/>
      <c r="AI1422" s="3"/>
      <c r="AJ1422" s="3"/>
      <c r="AK1422" s="3"/>
      <c r="AL1422" s="3"/>
      <c r="AM1422" s="3"/>
      <c r="AN1422" s="3"/>
      <c r="AO1422" s="3"/>
      <c r="AP1422" s="3"/>
      <c r="AQ1422" s="3"/>
      <c r="AR1422" s="3"/>
      <c r="AS1422" s="3"/>
      <c r="AT1422" s="3"/>
      <c r="AU1422" s="3"/>
      <c r="AV1422" s="3"/>
      <c r="AW1422" s="3"/>
      <c r="AX1422" s="3"/>
      <c r="AY1422" s="3"/>
      <c r="AZ1422" s="3"/>
      <c r="BA1422" s="3"/>
      <c r="BB1422" s="3"/>
      <c r="BC1422" s="3"/>
      <c r="BD1422" s="3"/>
      <c r="BE1422" s="3"/>
      <c r="BF1422" s="3"/>
      <c r="BG1422" s="3"/>
      <c r="BH1422" s="3"/>
      <c r="BI1422" s="3"/>
      <c r="BJ1422" s="3"/>
      <c r="BK1422" s="3"/>
      <c r="BL1422" s="3"/>
      <c r="BM1422" s="3"/>
      <c r="BN1422" s="3"/>
      <c r="BO1422" s="3"/>
      <c r="BP1422" s="3"/>
      <c r="BQ1422" s="3"/>
      <c r="BR1422" s="3"/>
      <c r="BS1422" s="3"/>
      <c r="BT1422" s="3"/>
      <c r="BU1422" s="3"/>
      <c r="BV1422" s="3"/>
      <c r="BW1422" s="3"/>
      <c r="BX1422" s="3"/>
      <c r="BY1422" s="3"/>
      <c r="BZ1422" s="3"/>
    </row>
    <row r="1423">
      <c r="A1423" s="20"/>
      <c r="B1423" s="20"/>
      <c r="C1423" s="3"/>
      <c r="D1423" s="3"/>
      <c r="E1423" s="3"/>
      <c r="F1423" s="3"/>
      <c r="G1423" s="3"/>
      <c r="H1423" s="3"/>
      <c r="I1423" s="3"/>
      <c r="J1423" s="3"/>
      <c r="K1423" s="3"/>
      <c r="L1423" s="3"/>
      <c r="M1423" s="3"/>
      <c r="N1423" s="3"/>
      <c r="O1423" s="3"/>
      <c r="P1423" s="3"/>
      <c r="Q1423" s="3"/>
      <c r="R1423" s="3"/>
      <c r="S1423" s="3"/>
      <c r="T1423" s="3"/>
      <c r="U1423" s="3"/>
      <c r="V1423" s="3"/>
      <c r="W1423" s="3"/>
      <c r="X1423" s="3"/>
      <c r="Y1423" s="3"/>
      <c r="Z1423" s="3"/>
      <c r="AA1423" s="3"/>
      <c r="AB1423" s="3"/>
      <c r="AC1423" s="3"/>
      <c r="AD1423" s="3"/>
      <c r="AE1423" s="3"/>
      <c r="AF1423" s="3"/>
      <c r="AG1423" s="3"/>
      <c r="AH1423" s="3"/>
      <c r="AI1423" s="3"/>
      <c r="AJ1423" s="3"/>
      <c r="AK1423" s="3"/>
      <c r="AL1423" s="3"/>
      <c r="AM1423" s="3"/>
      <c r="AN1423" s="3"/>
      <c r="AO1423" s="3"/>
      <c r="AP1423" s="3"/>
      <c r="AQ1423" s="3"/>
      <c r="AR1423" s="3"/>
      <c r="AS1423" s="3"/>
      <c r="AT1423" s="3"/>
      <c r="AU1423" s="3"/>
      <c r="AV1423" s="3"/>
      <c r="AW1423" s="3"/>
      <c r="AX1423" s="3"/>
      <c r="AY1423" s="3"/>
      <c r="AZ1423" s="3"/>
      <c r="BA1423" s="3"/>
      <c r="BB1423" s="3"/>
      <c r="BC1423" s="3"/>
      <c r="BD1423" s="3"/>
      <c r="BE1423" s="3"/>
      <c r="BF1423" s="3"/>
      <c r="BG1423" s="3"/>
      <c r="BH1423" s="3"/>
      <c r="BI1423" s="3"/>
      <c r="BJ1423" s="3"/>
      <c r="BK1423" s="3"/>
      <c r="BL1423" s="3"/>
      <c r="BM1423" s="3"/>
      <c r="BN1423" s="3"/>
      <c r="BO1423" s="3"/>
      <c r="BP1423" s="3"/>
      <c r="BQ1423" s="3"/>
      <c r="BR1423" s="3"/>
      <c r="BS1423" s="3"/>
      <c r="BT1423" s="3"/>
      <c r="BU1423" s="3"/>
      <c r="BV1423" s="3"/>
      <c r="BW1423" s="3"/>
      <c r="BX1423" s="3"/>
      <c r="BY1423" s="3"/>
      <c r="BZ1423" s="3"/>
    </row>
    <row r="1424">
      <c r="A1424" s="20"/>
      <c r="B1424" s="20"/>
      <c r="C1424" s="3"/>
      <c r="D1424" s="3"/>
      <c r="E1424" s="3"/>
      <c r="F1424" s="3"/>
      <c r="G1424" s="3"/>
      <c r="H1424" s="3"/>
      <c r="I1424" s="3"/>
      <c r="J1424" s="3"/>
      <c r="K1424" s="3"/>
      <c r="L1424" s="3"/>
      <c r="M1424" s="3"/>
      <c r="N1424" s="3"/>
      <c r="O1424" s="3"/>
      <c r="P1424" s="3"/>
      <c r="Q1424" s="3"/>
      <c r="R1424" s="3"/>
      <c r="S1424" s="3"/>
      <c r="T1424" s="3"/>
      <c r="U1424" s="3"/>
      <c r="V1424" s="3"/>
      <c r="W1424" s="3"/>
      <c r="X1424" s="3"/>
      <c r="Y1424" s="3"/>
      <c r="Z1424" s="3"/>
      <c r="AA1424" s="3"/>
      <c r="AB1424" s="3"/>
      <c r="AC1424" s="3"/>
      <c r="AD1424" s="3"/>
      <c r="AE1424" s="3"/>
      <c r="AF1424" s="3"/>
      <c r="AG1424" s="3"/>
      <c r="AH1424" s="3"/>
      <c r="AI1424" s="3"/>
      <c r="AJ1424" s="3"/>
      <c r="AK1424" s="3"/>
      <c r="AL1424" s="3"/>
      <c r="AM1424" s="3"/>
      <c r="AN1424" s="3"/>
      <c r="AO1424" s="3"/>
      <c r="AP1424" s="3"/>
      <c r="AQ1424" s="3"/>
      <c r="AR1424" s="3"/>
      <c r="AS1424" s="3"/>
      <c r="AT1424" s="3"/>
      <c r="AU1424" s="3"/>
      <c r="AV1424" s="3"/>
      <c r="AW1424" s="3"/>
      <c r="AX1424" s="3"/>
      <c r="AY1424" s="3"/>
      <c r="AZ1424" s="3"/>
      <c r="BA1424" s="3"/>
      <c r="BB1424" s="3"/>
      <c r="BC1424" s="3"/>
      <c r="BD1424" s="3"/>
      <c r="BE1424" s="3"/>
      <c r="BF1424" s="3"/>
      <c r="BG1424" s="3"/>
      <c r="BH1424" s="3"/>
      <c r="BI1424" s="3"/>
      <c r="BJ1424" s="3"/>
      <c r="BK1424" s="3"/>
      <c r="BL1424" s="3"/>
      <c r="BM1424" s="3"/>
      <c r="BN1424" s="3"/>
      <c r="BO1424" s="3"/>
      <c r="BP1424" s="3"/>
      <c r="BQ1424" s="3"/>
      <c r="BR1424" s="3"/>
      <c r="BS1424" s="3"/>
      <c r="BT1424" s="3"/>
      <c r="BU1424" s="3"/>
      <c r="BV1424" s="3"/>
      <c r="BW1424" s="3"/>
      <c r="BX1424" s="3"/>
      <c r="BY1424" s="3"/>
      <c r="BZ1424" s="3"/>
    </row>
    <row r="1425">
      <c r="A1425" s="20"/>
      <c r="B1425" s="20"/>
      <c r="C1425" s="3"/>
      <c r="D1425" s="3"/>
      <c r="E1425" s="3"/>
      <c r="F1425" s="3"/>
      <c r="G1425" s="3"/>
      <c r="H1425" s="3"/>
      <c r="I1425" s="3"/>
      <c r="J1425" s="3"/>
      <c r="K1425" s="3"/>
      <c r="L1425" s="3"/>
      <c r="M1425" s="3"/>
      <c r="N1425" s="3"/>
      <c r="O1425" s="3"/>
      <c r="P1425" s="3"/>
      <c r="Q1425" s="3"/>
      <c r="R1425" s="3"/>
      <c r="S1425" s="3"/>
      <c r="T1425" s="3"/>
      <c r="U1425" s="3"/>
      <c r="V1425" s="3"/>
      <c r="W1425" s="3"/>
      <c r="X1425" s="3"/>
      <c r="Y1425" s="3"/>
      <c r="Z1425" s="3"/>
      <c r="AA1425" s="3"/>
      <c r="AB1425" s="3"/>
      <c r="AC1425" s="3"/>
      <c r="AD1425" s="3"/>
      <c r="AE1425" s="3"/>
      <c r="AF1425" s="3"/>
      <c r="AG1425" s="3"/>
      <c r="AH1425" s="3"/>
      <c r="AI1425" s="3"/>
      <c r="AJ1425" s="3"/>
      <c r="AK1425" s="3"/>
      <c r="AL1425" s="3"/>
      <c r="AM1425" s="3"/>
      <c r="AN1425" s="3"/>
      <c r="AO1425" s="3"/>
      <c r="AP1425" s="3"/>
      <c r="AQ1425" s="3"/>
      <c r="AR1425" s="3"/>
      <c r="AS1425" s="3"/>
      <c r="AT1425" s="3"/>
      <c r="AU1425" s="3"/>
      <c r="AV1425" s="3"/>
      <c r="AW1425" s="3"/>
      <c r="AX1425" s="3"/>
      <c r="AY1425" s="3"/>
      <c r="AZ1425" s="3"/>
      <c r="BA1425" s="3"/>
      <c r="BB1425" s="3"/>
      <c r="BC1425" s="3"/>
      <c r="BD1425" s="3"/>
      <c r="BE1425" s="3"/>
      <c r="BF1425" s="3"/>
      <c r="BG1425" s="3"/>
      <c r="BH1425" s="3"/>
      <c r="BI1425" s="3"/>
      <c r="BJ1425" s="3"/>
      <c r="BK1425" s="3"/>
      <c r="BL1425" s="3"/>
      <c r="BM1425" s="3"/>
      <c r="BN1425" s="3"/>
      <c r="BO1425" s="3"/>
      <c r="BP1425" s="3"/>
      <c r="BQ1425" s="3"/>
      <c r="BR1425" s="3"/>
      <c r="BS1425" s="3"/>
      <c r="BT1425" s="3"/>
      <c r="BU1425" s="3"/>
      <c r="BV1425" s="3"/>
      <c r="BW1425" s="3"/>
      <c r="BX1425" s="3"/>
      <c r="BY1425" s="3"/>
      <c r="BZ1425" s="3"/>
    </row>
    <row r="1426">
      <c r="A1426" s="20"/>
      <c r="B1426" s="20"/>
      <c r="C1426" s="3"/>
      <c r="D1426" s="3"/>
      <c r="E1426" s="3"/>
      <c r="F1426" s="3"/>
      <c r="G1426" s="3"/>
      <c r="H1426" s="3"/>
      <c r="I1426" s="3"/>
      <c r="J1426" s="3"/>
      <c r="K1426" s="3"/>
      <c r="L1426" s="3"/>
      <c r="M1426" s="3"/>
      <c r="N1426" s="3"/>
      <c r="O1426" s="3"/>
      <c r="P1426" s="3"/>
      <c r="Q1426" s="3"/>
      <c r="R1426" s="3"/>
      <c r="S1426" s="3"/>
      <c r="T1426" s="3"/>
      <c r="U1426" s="3"/>
      <c r="V1426" s="3"/>
      <c r="W1426" s="3"/>
      <c r="X1426" s="3"/>
      <c r="Y1426" s="3"/>
      <c r="Z1426" s="3"/>
      <c r="AA1426" s="3"/>
      <c r="AB1426" s="3"/>
      <c r="AC1426" s="3"/>
      <c r="AD1426" s="3"/>
      <c r="AE1426" s="3"/>
      <c r="AF1426" s="3"/>
      <c r="AG1426" s="3"/>
      <c r="AH1426" s="3"/>
      <c r="AI1426" s="3"/>
      <c r="AJ1426" s="3"/>
      <c r="AK1426" s="3"/>
      <c r="AL1426" s="3"/>
      <c r="AM1426" s="3"/>
      <c r="AN1426" s="3"/>
      <c r="AO1426" s="3"/>
      <c r="AP1426" s="3"/>
      <c r="AQ1426" s="3"/>
      <c r="AR1426" s="3"/>
      <c r="AS1426" s="3"/>
      <c r="AT1426" s="3"/>
      <c r="AU1426" s="3"/>
      <c r="AV1426" s="3"/>
      <c r="AW1426" s="3"/>
      <c r="AX1426" s="3"/>
      <c r="AY1426" s="3"/>
      <c r="AZ1426" s="3"/>
      <c r="BA1426" s="3"/>
      <c r="BB1426" s="3"/>
      <c r="BC1426" s="3"/>
      <c r="BD1426" s="3"/>
      <c r="BE1426" s="3"/>
      <c r="BF1426" s="3"/>
      <c r="BG1426" s="3"/>
      <c r="BH1426" s="3"/>
      <c r="BI1426" s="3"/>
      <c r="BJ1426" s="3"/>
      <c r="BK1426" s="3"/>
      <c r="BL1426" s="3"/>
      <c r="BM1426" s="3"/>
      <c r="BN1426" s="3"/>
      <c r="BO1426" s="3"/>
      <c r="BP1426" s="3"/>
      <c r="BQ1426" s="3"/>
      <c r="BR1426" s="3"/>
      <c r="BS1426" s="3"/>
      <c r="BT1426" s="3"/>
      <c r="BU1426" s="3"/>
      <c r="BV1426" s="3"/>
      <c r="BW1426" s="3"/>
      <c r="BX1426" s="3"/>
      <c r="BY1426" s="3"/>
      <c r="BZ1426" s="3"/>
    </row>
    <row r="1427">
      <c r="A1427" s="20"/>
      <c r="B1427" s="20"/>
      <c r="C1427" s="3"/>
      <c r="D1427" s="3"/>
      <c r="E1427" s="3"/>
      <c r="F1427" s="3"/>
      <c r="G1427" s="3"/>
      <c r="H1427" s="3"/>
      <c r="I1427" s="3"/>
      <c r="J1427" s="3"/>
      <c r="K1427" s="3"/>
      <c r="L1427" s="3"/>
      <c r="M1427" s="3"/>
      <c r="N1427" s="3"/>
      <c r="O1427" s="3"/>
      <c r="P1427" s="3"/>
      <c r="Q1427" s="3"/>
      <c r="R1427" s="3"/>
      <c r="S1427" s="3"/>
      <c r="T1427" s="3"/>
      <c r="U1427" s="3"/>
      <c r="V1427" s="3"/>
      <c r="W1427" s="3"/>
      <c r="X1427" s="3"/>
      <c r="Y1427" s="3"/>
      <c r="Z1427" s="3"/>
      <c r="AA1427" s="3"/>
      <c r="AB1427" s="3"/>
      <c r="AC1427" s="3"/>
      <c r="AD1427" s="3"/>
      <c r="AE1427" s="3"/>
      <c r="AF1427" s="3"/>
      <c r="AG1427" s="3"/>
      <c r="AH1427" s="3"/>
      <c r="AI1427" s="3"/>
      <c r="AJ1427" s="3"/>
      <c r="AK1427" s="3"/>
      <c r="AL1427" s="3"/>
      <c r="AM1427" s="3"/>
      <c r="AN1427" s="3"/>
      <c r="AO1427" s="3"/>
      <c r="AP1427" s="3"/>
      <c r="AQ1427" s="3"/>
      <c r="AR1427" s="3"/>
      <c r="AS1427" s="3"/>
      <c r="AT1427" s="3"/>
      <c r="AU1427" s="3"/>
      <c r="AV1427" s="3"/>
      <c r="AW1427" s="3"/>
      <c r="AX1427" s="3"/>
      <c r="AY1427" s="3"/>
      <c r="AZ1427" s="3"/>
      <c r="BA1427" s="3"/>
      <c r="BB1427" s="3"/>
      <c r="BC1427" s="3"/>
      <c r="BD1427" s="3"/>
      <c r="BE1427" s="3"/>
      <c r="BF1427" s="3"/>
      <c r="BG1427" s="3"/>
      <c r="BH1427" s="3"/>
      <c r="BI1427" s="3"/>
      <c r="BJ1427" s="3"/>
      <c r="BK1427" s="3"/>
      <c r="BL1427" s="3"/>
      <c r="BM1427" s="3"/>
      <c r="BN1427" s="3"/>
      <c r="BO1427" s="3"/>
      <c r="BP1427" s="3"/>
      <c r="BQ1427" s="3"/>
      <c r="BR1427" s="3"/>
      <c r="BS1427" s="3"/>
      <c r="BT1427" s="3"/>
      <c r="BU1427" s="3"/>
      <c r="BV1427" s="3"/>
      <c r="BW1427" s="3"/>
      <c r="BX1427" s="3"/>
      <c r="BY1427" s="3"/>
      <c r="BZ1427" s="3"/>
    </row>
    <row r="1428">
      <c r="A1428" s="20"/>
      <c r="B1428" s="20"/>
      <c r="C1428" s="3"/>
      <c r="D1428" s="3"/>
      <c r="E1428" s="3"/>
      <c r="F1428" s="3"/>
      <c r="G1428" s="3"/>
      <c r="H1428" s="3"/>
      <c r="I1428" s="3"/>
      <c r="J1428" s="3"/>
      <c r="K1428" s="3"/>
      <c r="L1428" s="3"/>
      <c r="M1428" s="3"/>
      <c r="N1428" s="3"/>
      <c r="O1428" s="3"/>
      <c r="P1428" s="3"/>
      <c r="Q1428" s="3"/>
      <c r="R1428" s="3"/>
      <c r="S1428" s="3"/>
      <c r="T1428" s="3"/>
      <c r="U1428" s="3"/>
      <c r="V1428" s="3"/>
      <c r="W1428" s="3"/>
      <c r="X1428" s="3"/>
      <c r="Y1428" s="3"/>
      <c r="Z1428" s="3"/>
      <c r="AA1428" s="3"/>
      <c r="AB1428" s="3"/>
      <c r="AC1428" s="3"/>
      <c r="AD1428" s="3"/>
      <c r="AE1428" s="3"/>
      <c r="AF1428" s="3"/>
      <c r="AG1428" s="3"/>
      <c r="AH1428" s="3"/>
      <c r="AI1428" s="3"/>
      <c r="AJ1428" s="3"/>
      <c r="AK1428" s="3"/>
      <c r="AL1428" s="3"/>
      <c r="AM1428" s="3"/>
      <c r="AN1428" s="3"/>
      <c r="AO1428" s="3"/>
      <c r="AP1428" s="3"/>
      <c r="AQ1428" s="3"/>
      <c r="AR1428" s="3"/>
      <c r="AS1428" s="3"/>
      <c r="AT1428" s="3"/>
      <c r="AU1428" s="3"/>
      <c r="AV1428" s="3"/>
      <c r="AW1428" s="3"/>
      <c r="AX1428" s="3"/>
      <c r="AY1428" s="3"/>
      <c r="AZ1428" s="3"/>
      <c r="BA1428" s="3"/>
      <c r="BB1428" s="3"/>
      <c r="BC1428" s="3"/>
      <c r="BD1428" s="3"/>
      <c r="BE1428" s="3"/>
      <c r="BF1428" s="3"/>
      <c r="BG1428" s="3"/>
      <c r="BH1428" s="3"/>
      <c r="BI1428" s="3"/>
      <c r="BJ1428" s="3"/>
      <c r="BK1428" s="3"/>
      <c r="BL1428" s="3"/>
      <c r="BM1428" s="3"/>
      <c r="BN1428" s="3"/>
      <c r="BO1428" s="3"/>
      <c r="BP1428" s="3"/>
      <c r="BQ1428" s="3"/>
      <c r="BR1428" s="3"/>
      <c r="BS1428" s="3"/>
      <c r="BT1428" s="3"/>
      <c r="BU1428" s="3"/>
      <c r="BV1428" s="3"/>
      <c r="BW1428" s="3"/>
      <c r="BX1428" s="3"/>
      <c r="BY1428" s="3"/>
      <c r="BZ1428" s="3"/>
    </row>
    <row r="1429">
      <c r="A1429" s="20"/>
      <c r="B1429" s="20"/>
      <c r="C1429" s="3"/>
      <c r="D1429" s="3"/>
      <c r="E1429" s="3"/>
      <c r="F1429" s="3"/>
      <c r="G1429" s="3"/>
      <c r="H1429" s="3"/>
      <c r="I1429" s="3"/>
      <c r="J1429" s="3"/>
      <c r="K1429" s="3"/>
      <c r="L1429" s="3"/>
      <c r="M1429" s="3"/>
      <c r="N1429" s="3"/>
      <c r="O1429" s="3"/>
      <c r="P1429" s="3"/>
      <c r="Q1429" s="3"/>
      <c r="R1429" s="3"/>
      <c r="S1429" s="3"/>
      <c r="T1429" s="3"/>
      <c r="U1429" s="3"/>
      <c r="V1429" s="3"/>
      <c r="W1429" s="3"/>
      <c r="X1429" s="3"/>
      <c r="Y1429" s="3"/>
      <c r="Z1429" s="3"/>
      <c r="AA1429" s="3"/>
      <c r="AB1429" s="3"/>
      <c r="AC1429" s="3"/>
      <c r="AD1429" s="3"/>
      <c r="AE1429" s="3"/>
      <c r="AF1429" s="3"/>
      <c r="AG1429" s="3"/>
      <c r="AH1429" s="3"/>
      <c r="AI1429" s="3"/>
      <c r="AJ1429" s="3"/>
      <c r="AK1429" s="3"/>
      <c r="AL1429" s="3"/>
      <c r="AM1429" s="3"/>
      <c r="AN1429" s="3"/>
      <c r="AO1429" s="3"/>
      <c r="AP1429" s="3"/>
      <c r="AQ1429" s="3"/>
      <c r="AR1429" s="3"/>
      <c r="AS1429" s="3"/>
      <c r="AT1429" s="3"/>
      <c r="AU1429" s="3"/>
      <c r="AV1429" s="3"/>
      <c r="AW1429" s="3"/>
      <c r="AX1429" s="3"/>
      <c r="AY1429" s="3"/>
      <c r="AZ1429" s="3"/>
      <c r="BA1429" s="3"/>
      <c r="BB1429" s="3"/>
      <c r="BC1429" s="3"/>
      <c r="BD1429" s="3"/>
      <c r="BE1429" s="3"/>
      <c r="BF1429" s="3"/>
      <c r="BG1429" s="3"/>
      <c r="BH1429" s="3"/>
      <c r="BI1429" s="3"/>
      <c r="BJ1429" s="3"/>
      <c r="BK1429" s="3"/>
      <c r="BL1429" s="3"/>
      <c r="BM1429" s="3"/>
      <c r="BN1429" s="3"/>
      <c r="BO1429" s="3"/>
      <c r="BP1429" s="3"/>
      <c r="BQ1429" s="3"/>
      <c r="BR1429" s="3"/>
      <c r="BS1429" s="3"/>
      <c r="BT1429" s="3"/>
      <c r="BU1429" s="3"/>
      <c r="BV1429" s="3"/>
      <c r="BW1429" s="3"/>
      <c r="BX1429" s="3"/>
      <c r="BY1429" s="3"/>
      <c r="BZ1429" s="3"/>
    </row>
    <row r="1430">
      <c r="A1430" s="20"/>
      <c r="B1430" s="20"/>
      <c r="C1430" s="3"/>
      <c r="D1430" s="3"/>
      <c r="E1430" s="3"/>
      <c r="F1430" s="3"/>
      <c r="G1430" s="3"/>
      <c r="H1430" s="3"/>
      <c r="I1430" s="3"/>
      <c r="J1430" s="3"/>
      <c r="K1430" s="3"/>
      <c r="L1430" s="3"/>
      <c r="M1430" s="3"/>
      <c r="N1430" s="3"/>
      <c r="O1430" s="3"/>
      <c r="P1430" s="3"/>
      <c r="Q1430" s="3"/>
      <c r="R1430" s="3"/>
      <c r="S1430" s="3"/>
      <c r="T1430" s="3"/>
      <c r="U1430" s="3"/>
      <c r="V1430" s="3"/>
      <c r="W1430" s="3"/>
      <c r="X1430" s="3"/>
      <c r="Y1430" s="3"/>
      <c r="Z1430" s="3"/>
      <c r="AA1430" s="3"/>
      <c r="AB1430" s="3"/>
      <c r="AC1430" s="3"/>
      <c r="AD1430" s="3"/>
      <c r="AE1430" s="3"/>
      <c r="AF1430" s="3"/>
      <c r="AG1430" s="3"/>
      <c r="AH1430" s="3"/>
      <c r="AI1430" s="3"/>
      <c r="AJ1430" s="3"/>
      <c r="AK1430" s="3"/>
      <c r="AL1430" s="3"/>
      <c r="AM1430" s="3"/>
      <c r="AN1430" s="3"/>
      <c r="AO1430" s="3"/>
      <c r="AP1430" s="3"/>
      <c r="AQ1430" s="3"/>
      <c r="AR1430" s="3"/>
      <c r="AS1430" s="3"/>
      <c r="AT1430" s="3"/>
      <c r="AU1430" s="3"/>
      <c r="AV1430" s="3"/>
      <c r="AW1430" s="3"/>
      <c r="AX1430" s="3"/>
      <c r="AY1430" s="3"/>
      <c r="AZ1430" s="3"/>
      <c r="BA1430" s="3"/>
      <c r="BB1430" s="3"/>
      <c r="BC1430" s="3"/>
      <c r="BD1430" s="3"/>
      <c r="BE1430" s="3"/>
      <c r="BF1430" s="3"/>
      <c r="BG1430" s="3"/>
      <c r="BH1430" s="3"/>
      <c r="BI1430" s="3"/>
      <c r="BJ1430" s="3"/>
      <c r="BK1430" s="3"/>
      <c r="BL1430" s="3"/>
      <c r="BM1430" s="3"/>
      <c r="BN1430" s="3"/>
      <c r="BO1430" s="3"/>
      <c r="BP1430" s="3"/>
      <c r="BQ1430" s="3"/>
      <c r="BR1430" s="3"/>
      <c r="BS1430" s="3"/>
      <c r="BT1430" s="3"/>
      <c r="BU1430" s="3"/>
      <c r="BV1430" s="3"/>
      <c r="BW1430" s="3"/>
      <c r="BX1430" s="3"/>
      <c r="BY1430" s="3"/>
      <c r="BZ1430" s="3"/>
    </row>
    <row r="1431">
      <c r="A1431" s="20"/>
      <c r="B1431" s="20"/>
      <c r="C1431" s="3"/>
      <c r="D1431" s="3"/>
      <c r="E1431" s="3"/>
      <c r="F1431" s="3"/>
      <c r="G1431" s="3"/>
      <c r="H1431" s="3"/>
      <c r="I1431" s="3"/>
      <c r="J1431" s="3"/>
      <c r="K1431" s="3"/>
      <c r="L1431" s="3"/>
      <c r="M1431" s="3"/>
      <c r="N1431" s="3"/>
      <c r="O1431" s="3"/>
      <c r="P1431" s="3"/>
      <c r="Q1431" s="3"/>
      <c r="R1431" s="3"/>
      <c r="S1431" s="3"/>
      <c r="T1431" s="3"/>
      <c r="U1431" s="3"/>
      <c r="V1431" s="3"/>
      <c r="W1431" s="3"/>
      <c r="X1431" s="3"/>
      <c r="Y1431" s="3"/>
      <c r="Z1431" s="3"/>
      <c r="AA1431" s="3"/>
      <c r="AB1431" s="3"/>
      <c r="AC1431" s="3"/>
      <c r="AD1431" s="3"/>
      <c r="AE1431" s="3"/>
      <c r="AF1431" s="3"/>
      <c r="AG1431" s="3"/>
      <c r="AH1431" s="3"/>
      <c r="AI1431" s="3"/>
      <c r="AJ1431" s="3"/>
      <c r="AK1431" s="3"/>
      <c r="AL1431" s="3"/>
      <c r="AM1431" s="3"/>
      <c r="AN1431" s="3"/>
      <c r="AO1431" s="3"/>
      <c r="AP1431" s="3"/>
      <c r="AQ1431" s="3"/>
      <c r="AR1431" s="3"/>
      <c r="AS1431" s="3"/>
      <c r="AT1431" s="3"/>
      <c r="AU1431" s="3"/>
      <c r="AV1431" s="3"/>
      <c r="AW1431" s="3"/>
      <c r="AX1431" s="3"/>
      <c r="AY1431" s="3"/>
      <c r="AZ1431" s="3"/>
      <c r="BA1431" s="3"/>
      <c r="BB1431" s="3"/>
      <c r="BC1431" s="3"/>
      <c r="BD1431" s="3"/>
      <c r="BE1431" s="3"/>
      <c r="BF1431" s="3"/>
      <c r="BG1431" s="3"/>
      <c r="BH1431" s="3"/>
      <c r="BI1431" s="3"/>
      <c r="BJ1431" s="3"/>
      <c r="BK1431" s="3"/>
      <c r="BL1431" s="3"/>
      <c r="BM1431" s="3"/>
      <c r="BN1431" s="3"/>
      <c r="BO1431" s="3"/>
      <c r="BP1431" s="3"/>
      <c r="BQ1431" s="3"/>
      <c r="BR1431" s="3"/>
      <c r="BS1431" s="3"/>
      <c r="BT1431" s="3"/>
      <c r="BU1431" s="3"/>
      <c r="BV1431" s="3"/>
      <c r="BW1431" s="3"/>
      <c r="BX1431" s="3"/>
      <c r="BY1431" s="3"/>
      <c r="BZ1431" s="3"/>
    </row>
    <row r="1432">
      <c r="A1432" s="20"/>
      <c r="B1432" s="20"/>
      <c r="C1432" s="3"/>
      <c r="D1432" s="3"/>
      <c r="E1432" s="3"/>
      <c r="F1432" s="3"/>
      <c r="G1432" s="3"/>
      <c r="H1432" s="3"/>
      <c r="I1432" s="3"/>
      <c r="J1432" s="3"/>
      <c r="K1432" s="3"/>
      <c r="L1432" s="3"/>
      <c r="M1432" s="3"/>
      <c r="N1432" s="3"/>
      <c r="O1432" s="3"/>
      <c r="P1432" s="3"/>
      <c r="Q1432" s="3"/>
      <c r="R1432" s="3"/>
      <c r="S1432" s="3"/>
      <c r="T1432" s="3"/>
      <c r="U1432" s="3"/>
      <c r="V1432" s="3"/>
      <c r="W1432" s="3"/>
      <c r="X1432" s="3"/>
      <c r="Y1432" s="3"/>
      <c r="Z1432" s="3"/>
      <c r="AA1432" s="3"/>
      <c r="AB1432" s="3"/>
      <c r="AC1432" s="3"/>
      <c r="AD1432" s="3"/>
      <c r="AE1432" s="3"/>
      <c r="AF1432" s="3"/>
      <c r="AG1432" s="3"/>
      <c r="AH1432" s="3"/>
      <c r="AI1432" s="3"/>
      <c r="AJ1432" s="3"/>
      <c r="AK1432" s="3"/>
      <c r="AL1432" s="3"/>
      <c r="AM1432" s="3"/>
      <c r="AN1432" s="3"/>
      <c r="AO1432" s="3"/>
      <c r="AP1432" s="3"/>
      <c r="AQ1432" s="3"/>
      <c r="AR1432" s="3"/>
      <c r="AS1432" s="3"/>
      <c r="AT1432" s="3"/>
      <c r="AU1432" s="3"/>
      <c r="AV1432" s="3"/>
      <c r="AW1432" s="3"/>
      <c r="AX1432" s="3"/>
      <c r="AY1432" s="3"/>
      <c r="AZ1432" s="3"/>
      <c r="BA1432" s="3"/>
      <c r="BB1432" s="3"/>
      <c r="BC1432" s="3"/>
      <c r="BD1432" s="3"/>
      <c r="BE1432" s="3"/>
      <c r="BF1432" s="3"/>
      <c r="BG1432" s="3"/>
      <c r="BH1432" s="3"/>
      <c r="BI1432" s="3"/>
      <c r="BJ1432" s="3"/>
      <c r="BK1432" s="3"/>
      <c r="BL1432" s="3"/>
      <c r="BM1432" s="3"/>
      <c r="BN1432" s="3"/>
      <c r="BO1432" s="3"/>
      <c r="BP1432" s="3"/>
      <c r="BQ1432" s="3"/>
      <c r="BR1432" s="3"/>
      <c r="BS1432" s="3"/>
      <c r="BT1432" s="3"/>
      <c r="BU1432" s="3"/>
      <c r="BV1432" s="3"/>
      <c r="BW1432" s="3"/>
      <c r="BX1432" s="3"/>
      <c r="BY1432" s="3"/>
      <c r="BZ1432" s="3"/>
    </row>
    <row r="1433">
      <c r="A1433" s="20"/>
      <c r="B1433" s="20"/>
      <c r="C1433" s="3"/>
      <c r="D1433" s="3"/>
      <c r="E1433" s="3"/>
      <c r="F1433" s="3"/>
      <c r="G1433" s="3"/>
      <c r="H1433" s="3"/>
      <c r="I1433" s="3"/>
      <c r="J1433" s="3"/>
      <c r="K1433" s="3"/>
      <c r="L1433" s="3"/>
      <c r="M1433" s="3"/>
      <c r="N1433" s="3"/>
      <c r="O1433" s="3"/>
      <c r="P1433" s="3"/>
      <c r="Q1433" s="3"/>
      <c r="R1433" s="3"/>
      <c r="S1433" s="3"/>
      <c r="T1433" s="3"/>
      <c r="U1433" s="3"/>
      <c r="V1433" s="3"/>
      <c r="W1433" s="3"/>
      <c r="X1433" s="3"/>
      <c r="Y1433" s="3"/>
      <c r="Z1433" s="3"/>
      <c r="AA1433" s="3"/>
      <c r="AB1433" s="3"/>
      <c r="AC1433" s="3"/>
      <c r="AD1433" s="3"/>
      <c r="AE1433" s="3"/>
      <c r="AF1433" s="3"/>
      <c r="AG1433" s="3"/>
      <c r="AH1433" s="3"/>
      <c r="AI1433" s="3"/>
      <c r="AJ1433" s="3"/>
      <c r="AK1433" s="3"/>
      <c r="AL1433" s="3"/>
      <c r="AM1433" s="3"/>
      <c r="AN1433" s="3"/>
      <c r="AO1433" s="3"/>
      <c r="AP1433" s="3"/>
      <c r="AQ1433" s="3"/>
      <c r="AR1433" s="3"/>
      <c r="AS1433" s="3"/>
      <c r="AT1433" s="3"/>
      <c r="AU1433" s="3"/>
      <c r="AV1433" s="3"/>
      <c r="AW1433" s="3"/>
      <c r="AX1433" s="3"/>
      <c r="AY1433" s="3"/>
      <c r="AZ1433" s="3"/>
      <c r="BA1433" s="3"/>
      <c r="BB1433" s="3"/>
      <c r="BC1433" s="3"/>
      <c r="BD1433" s="3"/>
      <c r="BE1433" s="3"/>
      <c r="BF1433" s="3"/>
      <c r="BG1433" s="3"/>
      <c r="BH1433" s="3"/>
      <c r="BI1433" s="3"/>
      <c r="BJ1433" s="3"/>
      <c r="BK1433" s="3"/>
      <c r="BL1433" s="3"/>
      <c r="BM1433" s="3"/>
      <c r="BN1433" s="3"/>
      <c r="BO1433" s="3"/>
      <c r="BP1433" s="3"/>
      <c r="BQ1433" s="3"/>
      <c r="BR1433" s="3"/>
      <c r="BS1433" s="3"/>
      <c r="BT1433" s="3"/>
      <c r="BU1433" s="3"/>
      <c r="BV1433" s="3"/>
      <c r="BW1433" s="3"/>
      <c r="BX1433" s="3"/>
      <c r="BY1433" s="3"/>
      <c r="BZ1433" s="3"/>
    </row>
    <row r="1434">
      <c r="A1434" s="20"/>
      <c r="B1434" s="20"/>
      <c r="C1434" s="3"/>
      <c r="D1434" s="3"/>
      <c r="E1434" s="3"/>
      <c r="F1434" s="3"/>
      <c r="G1434" s="3"/>
      <c r="H1434" s="3"/>
      <c r="I1434" s="3"/>
      <c r="J1434" s="3"/>
      <c r="K1434" s="3"/>
      <c r="L1434" s="3"/>
      <c r="M1434" s="3"/>
      <c r="N1434" s="3"/>
      <c r="O1434" s="3"/>
      <c r="P1434" s="3"/>
      <c r="Q1434" s="3"/>
      <c r="R1434" s="3"/>
      <c r="S1434" s="3"/>
      <c r="T1434" s="3"/>
      <c r="U1434" s="3"/>
      <c r="V1434" s="3"/>
      <c r="W1434" s="3"/>
      <c r="X1434" s="3"/>
      <c r="Y1434" s="3"/>
      <c r="Z1434" s="3"/>
      <c r="AA1434" s="3"/>
      <c r="AB1434" s="3"/>
      <c r="AC1434" s="3"/>
      <c r="AD1434" s="3"/>
      <c r="AE1434" s="3"/>
      <c r="AF1434" s="3"/>
      <c r="AG1434" s="3"/>
      <c r="AH1434" s="3"/>
      <c r="AI1434" s="3"/>
      <c r="AJ1434" s="3"/>
      <c r="AK1434" s="3"/>
      <c r="AL1434" s="3"/>
      <c r="AM1434" s="3"/>
      <c r="AN1434" s="3"/>
      <c r="AO1434" s="3"/>
      <c r="AP1434" s="3"/>
      <c r="AQ1434" s="3"/>
      <c r="AR1434" s="3"/>
      <c r="AS1434" s="3"/>
      <c r="AT1434" s="3"/>
      <c r="AU1434" s="3"/>
      <c r="AV1434" s="3"/>
      <c r="AW1434" s="3"/>
      <c r="AX1434" s="3"/>
      <c r="AY1434" s="3"/>
      <c r="AZ1434" s="3"/>
      <c r="BA1434" s="3"/>
      <c r="BB1434" s="3"/>
      <c r="BC1434" s="3"/>
      <c r="BD1434" s="3"/>
      <c r="BE1434" s="3"/>
      <c r="BF1434" s="3"/>
      <c r="BG1434" s="3"/>
      <c r="BH1434" s="3"/>
      <c r="BI1434" s="3"/>
      <c r="BJ1434" s="3"/>
      <c r="BK1434" s="3"/>
      <c r="BL1434" s="3"/>
      <c r="BM1434" s="3"/>
      <c r="BN1434" s="3"/>
      <c r="BO1434" s="3"/>
      <c r="BP1434" s="3"/>
      <c r="BQ1434" s="3"/>
      <c r="BR1434" s="3"/>
      <c r="BS1434" s="3"/>
      <c r="BT1434" s="3"/>
      <c r="BU1434" s="3"/>
      <c r="BV1434" s="3"/>
      <c r="BW1434" s="3"/>
      <c r="BX1434" s="3"/>
      <c r="BY1434" s="3"/>
      <c r="BZ1434" s="3"/>
    </row>
    <row r="1435">
      <c r="A1435" s="20"/>
      <c r="B1435" s="20"/>
      <c r="C1435" s="3"/>
      <c r="D1435" s="3"/>
      <c r="E1435" s="3"/>
      <c r="F1435" s="3"/>
      <c r="G1435" s="3"/>
      <c r="H1435" s="3"/>
      <c r="I1435" s="3"/>
      <c r="J1435" s="3"/>
      <c r="K1435" s="3"/>
      <c r="L1435" s="3"/>
      <c r="M1435" s="3"/>
      <c r="N1435" s="3"/>
      <c r="O1435" s="3"/>
      <c r="P1435" s="3"/>
      <c r="Q1435" s="3"/>
      <c r="R1435" s="3"/>
      <c r="S1435" s="3"/>
      <c r="T1435" s="3"/>
      <c r="U1435" s="3"/>
      <c r="V1435" s="3"/>
      <c r="W1435" s="3"/>
      <c r="X1435" s="3"/>
      <c r="Y1435" s="3"/>
      <c r="Z1435" s="3"/>
      <c r="AA1435" s="3"/>
      <c r="AB1435" s="3"/>
      <c r="AC1435" s="3"/>
      <c r="AD1435" s="3"/>
      <c r="AE1435" s="3"/>
      <c r="AF1435" s="3"/>
      <c r="AG1435" s="3"/>
      <c r="AH1435" s="3"/>
      <c r="AI1435" s="3"/>
      <c r="AJ1435" s="3"/>
      <c r="AK1435" s="3"/>
      <c r="AL1435" s="3"/>
      <c r="AM1435" s="3"/>
      <c r="AN1435" s="3"/>
      <c r="AO1435" s="3"/>
      <c r="AP1435" s="3"/>
      <c r="AQ1435" s="3"/>
      <c r="AR1435" s="3"/>
      <c r="AS1435" s="3"/>
      <c r="AT1435" s="3"/>
      <c r="AU1435" s="3"/>
      <c r="AV1435" s="3"/>
      <c r="AW1435" s="3"/>
      <c r="AX1435" s="3"/>
      <c r="AY1435" s="3"/>
      <c r="AZ1435" s="3"/>
      <c r="BA1435" s="3"/>
      <c r="BB1435" s="3"/>
      <c r="BC1435" s="3"/>
      <c r="BD1435" s="3"/>
      <c r="BE1435" s="3"/>
      <c r="BF1435" s="3"/>
      <c r="BG1435" s="3"/>
      <c r="BH1435" s="3"/>
      <c r="BI1435" s="3"/>
      <c r="BJ1435" s="3"/>
      <c r="BK1435" s="3"/>
      <c r="BL1435" s="3"/>
      <c r="BM1435" s="3"/>
      <c r="BN1435" s="3"/>
      <c r="BO1435" s="3"/>
      <c r="BP1435" s="3"/>
      <c r="BQ1435" s="3"/>
      <c r="BR1435" s="3"/>
      <c r="BS1435" s="3"/>
      <c r="BT1435" s="3"/>
      <c r="BU1435" s="3"/>
      <c r="BV1435" s="3"/>
      <c r="BW1435" s="3"/>
      <c r="BX1435" s="3"/>
      <c r="BY1435" s="3"/>
      <c r="BZ1435" s="3"/>
    </row>
    <row r="1436">
      <c r="A1436" s="20"/>
      <c r="B1436" s="20"/>
      <c r="C1436" s="3"/>
      <c r="D1436" s="3"/>
      <c r="E1436" s="3"/>
      <c r="F1436" s="3"/>
      <c r="G1436" s="3"/>
      <c r="H1436" s="3"/>
      <c r="I1436" s="3"/>
      <c r="J1436" s="3"/>
      <c r="K1436" s="3"/>
      <c r="L1436" s="3"/>
      <c r="M1436" s="3"/>
      <c r="N1436" s="3"/>
      <c r="O1436" s="3"/>
      <c r="P1436" s="3"/>
      <c r="Q1436" s="3"/>
      <c r="R1436" s="3"/>
      <c r="S1436" s="3"/>
      <c r="T1436" s="3"/>
      <c r="U1436" s="3"/>
      <c r="V1436" s="3"/>
      <c r="W1436" s="3"/>
      <c r="X1436" s="3"/>
      <c r="Y1436" s="3"/>
      <c r="Z1436" s="3"/>
      <c r="AA1436" s="3"/>
      <c r="AB1436" s="3"/>
      <c r="AC1436" s="3"/>
      <c r="AD1436" s="3"/>
      <c r="AE1436" s="3"/>
      <c r="AF1436" s="3"/>
      <c r="AG1436" s="3"/>
      <c r="AH1436" s="3"/>
      <c r="AI1436" s="3"/>
      <c r="AJ1436" s="3"/>
      <c r="AK1436" s="3"/>
      <c r="AL1436" s="3"/>
      <c r="AM1436" s="3"/>
      <c r="AN1436" s="3"/>
      <c r="AO1436" s="3"/>
      <c r="AP1436" s="3"/>
      <c r="AQ1436" s="3"/>
      <c r="AR1436" s="3"/>
      <c r="AS1436" s="3"/>
      <c r="AT1436" s="3"/>
      <c r="AU1436" s="3"/>
      <c r="AV1436" s="3"/>
      <c r="AW1436" s="3"/>
      <c r="AX1436" s="3"/>
      <c r="AY1436" s="3"/>
      <c r="AZ1436" s="3"/>
      <c r="BA1436" s="3"/>
      <c r="BB1436" s="3"/>
      <c r="BC1436" s="3"/>
      <c r="BD1436" s="3"/>
      <c r="BE1436" s="3"/>
      <c r="BF1436" s="3"/>
      <c r="BG1436" s="3"/>
      <c r="BH1436" s="3"/>
      <c r="BI1436" s="3"/>
      <c r="BJ1436" s="3"/>
      <c r="BK1436" s="3"/>
      <c r="BL1436" s="3"/>
      <c r="BM1436" s="3"/>
      <c r="BN1436" s="3"/>
      <c r="BO1436" s="3"/>
      <c r="BP1436" s="3"/>
      <c r="BQ1436" s="3"/>
      <c r="BR1436" s="3"/>
      <c r="BS1436" s="3"/>
      <c r="BT1436" s="3"/>
      <c r="BU1436" s="3"/>
      <c r="BV1436" s="3"/>
      <c r="BW1436" s="3"/>
      <c r="BX1436" s="3"/>
      <c r="BY1436" s="3"/>
      <c r="BZ1436" s="3"/>
    </row>
    <row r="1437">
      <c r="A1437" s="20"/>
      <c r="B1437" s="20"/>
      <c r="C1437" s="3"/>
      <c r="D1437" s="3"/>
      <c r="E1437" s="3"/>
      <c r="F1437" s="3"/>
      <c r="G1437" s="3"/>
      <c r="H1437" s="3"/>
      <c r="I1437" s="3"/>
      <c r="J1437" s="3"/>
      <c r="K1437" s="3"/>
      <c r="L1437" s="3"/>
      <c r="M1437" s="3"/>
      <c r="N1437" s="3"/>
      <c r="O1437" s="3"/>
      <c r="P1437" s="3"/>
      <c r="Q1437" s="3"/>
      <c r="R1437" s="3"/>
      <c r="S1437" s="3"/>
      <c r="T1437" s="3"/>
      <c r="U1437" s="3"/>
      <c r="V1437" s="3"/>
      <c r="W1437" s="3"/>
      <c r="X1437" s="3"/>
      <c r="Y1437" s="3"/>
      <c r="Z1437" s="3"/>
      <c r="AA1437" s="3"/>
      <c r="AB1437" s="3"/>
      <c r="AC1437" s="3"/>
      <c r="AD1437" s="3"/>
      <c r="AE1437" s="3"/>
      <c r="AF1437" s="3"/>
      <c r="AG1437" s="3"/>
      <c r="AH1437" s="3"/>
      <c r="AI1437" s="3"/>
      <c r="AJ1437" s="3"/>
      <c r="AK1437" s="3"/>
      <c r="AL1437" s="3"/>
      <c r="AM1437" s="3"/>
      <c r="AN1437" s="3"/>
      <c r="AO1437" s="3"/>
      <c r="AP1437" s="3"/>
      <c r="AQ1437" s="3"/>
      <c r="AR1437" s="3"/>
      <c r="AS1437" s="3"/>
      <c r="AT1437" s="3"/>
      <c r="AU1437" s="3"/>
      <c r="AV1437" s="3"/>
      <c r="AW1437" s="3"/>
      <c r="AX1437" s="3"/>
      <c r="AY1437" s="3"/>
      <c r="AZ1437" s="3"/>
      <c r="BA1437" s="3"/>
      <c r="BB1437" s="3"/>
      <c r="BC1437" s="3"/>
      <c r="BD1437" s="3"/>
      <c r="BE1437" s="3"/>
      <c r="BF1437" s="3"/>
      <c r="BG1437" s="3"/>
      <c r="BH1437" s="3"/>
      <c r="BI1437" s="3"/>
      <c r="BJ1437" s="3"/>
      <c r="BK1437" s="3"/>
      <c r="BL1437" s="3"/>
      <c r="BM1437" s="3"/>
      <c r="BN1437" s="3"/>
      <c r="BO1437" s="3"/>
      <c r="BP1437" s="3"/>
      <c r="BQ1437" s="3"/>
      <c r="BR1437" s="3"/>
      <c r="BS1437" s="3"/>
      <c r="BT1437" s="3"/>
      <c r="BU1437" s="3"/>
      <c r="BV1437" s="3"/>
      <c r="BW1437" s="3"/>
      <c r="BX1437" s="3"/>
      <c r="BY1437" s="3"/>
      <c r="BZ1437" s="3"/>
    </row>
    <row r="1438">
      <c r="A1438" s="20"/>
      <c r="B1438" s="20"/>
      <c r="C1438" s="3"/>
      <c r="D1438" s="3"/>
      <c r="E1438" s="3"/>
      <c r="F1438" s="3"/>
      <c r="G1438" s="3"/>
      <c r="H1438" s="3"/>
      <c r="I1438" s="3"/>
      <c r="J1438" s="3"/>
      <c r="K1438" s="3"/>
      <c r="L1438" s="3"/>
      <c r="M1438" s="3"/>
      <c r="N1438" s="3"/>
      <c r="O1438" s="3"/>
      <c r="P1438" s="3"/>
      <c r="Q1438" s="3"/>
      <c r="R1438" s="3"/>
      <c r="S1438" s="3"/>
      <c r="T1438" s="3"/>
      <c r="U1438" s="3"/>
      <c r="V1438" s="3"/>
      <c r="W1438" s="3"/>
      <c r="X1438" s="3"/>
      <c r="Y1438" s="3"/>
      <c r="Z1438" s="3"/>
      <c r="AA1438" s="3"/>
      <c r="AB1438" s="3"/>
      <c r="AC1438" s="3"/>
      <c r="AD1438" s="3"/>
      <c r="AE1438" s="3"/>
      <c r="AF1438" s="3"/>
      <c r="AG1438" s="3"/>
      <c r="AH1438" s="3"/>
      <c r="AI1438" s="3"/>
      <c r="AJ1438" s="3"/>
      <c r="AK1438" s="3"/>
      <c r="AL1438" s="3"/>
      <c r="AM1438" s="3"/>
      <c r="AN1438" s="3"/>
      <c r="AO1438" s="3"/>
      <c r="AP1438" s="3"/>
      <c r="AQ1438" s="3"/>
      <c r="AR1438" s="3"/>
      <c r="AS1438" s="3"/>
      <c r="AT1438" s="3"/>
      <c r="AU1438" s="3"/>
      <c r="AV1438" s="3"/>
      <c r="AW1438" s="3"/>
      <c r="AX1438" s="3"/>
      <c r="AY1438" s="3"/>
      <c r="AZ1438" s="3"/>
      <c r="BA1438" s="3"/>
      <c r="BB1438" s="3"/>
      <c r="BC1438" s="3"/>
      <c r="BD1438" s="3"/>
      <c r="BE1438" s="3"/>
      <c r="BF1438" s="3"/>
      <c r="BG1438" s="3"/>
      <c r="BH1438" s="3"/>
      <c r="BI1438" s="3"/>
      <c r="BJ1438" s="3"/>
      <c r="BK1438" s="3"/>
      <c r="BL1438" s="3"/>
      <c r="BM1438" s="3"/>
      <c r="BN1438" s="3"/>
      <c r="BO1438" s="3"/>
      <c r="BP1438" s="3"/>
      <c r="BQ1438" s="3"/>
      <c r="BR1438" s="3"/>
      <c r="BS1438" s="3"/>
      <c r="BT1438" s="3"/>
      <c r="BU1438" s="3"/>
      <c r="BV1438" s="3"/>
      <c r="BW1438" s="3"/>
      <c r="BX1438" s="3"/>
      <c r="BY1438" s="3"/>
      <c r="BZ1438" s="3"/>
    </row>
    <row r="1439">
      <c r="A1439" s="20"/>
      <c r="B1439" s="20"/>
      <c r="C1439" s="3"/>
      <c r="D1439" s="3"/>
      <c r="E1439" s="3"/>
      <c r="F1439" s="3"/>
      <c r="G1439" s="3"/>
      <c r="H1439" s="3"/>
      <c r="I1439" s="3"/>
      <c r="J1439" s="3"/>
      <c r="K1439" s="3"/>
      <c r="L1439" s="3"/>
      <c r="M1439" s="3"/>
      <c r="N1439" s="3"/>
      <c r="O1439" s="3"/>
      <c r="P1439" s="3"/>
      <c r="Q1439" s="3"/>
      <c r="R1439" s="3"/>
      <c r="S1439" s="3"/>
      <c r="T1439" s="3"/>
      <c r="U1439" s="3"/>
      <c r="V1439" s="3"/>
      <c r="W1439" s="3"/>
      <c r="X1439" s="3"/>
      <c r="Y1439" s="3"/>
      <c r="Z1439" s="3"/>
      <c r="AA1439" s="3"/>
      <c r="AB1439" s="3"/>
      <c r="AC1439" s="3"/>
      <c r="AD1439" s="3"/>
      <c r="AE1439" s="3"/>
      <c r="AF1439" s="3"/>
      <c r="AG1439" s="3"/>
      <c r="AH1439" s="3"/>
      <c r="AI1439" s="3"/>
      <c r="AJ1439" s="3"/>
      <c r="AK1439" s="3"/>
      <c r="AL1439" s="3"/>
      <c r="AM1439" s="3"/>
      <c r="AN1439" s="3"/>
      <c r="AO1439" s="3"/>
      <c r="AP1439" s="3"/>
      <c r="AQ1439" s="3"/>
      <c r="AR1439" s="3"/>
      <c r="AS1439" s="3"/>
      <c r="AT1439" s="3"/>
      <c r="AU1439" s="3"/>
      <c r="AV1439" s="3"/>
      <c r="AW1439" s="3"/>
      <c r="AX1439" s="3"/>
      <c r="AY1439" s="3"/>
      <c r="AZ1439" s="3"/>
      <c r="BA1439" s="3"/>
      <c r="BB1439" s="3"/>
      <c r="BC1439" s="3"/>
      <c r="BD1439" s="3"/>
      <c r="BE1439" s="3"/>
      <c r="BF1439" s="3"/>
      <c r="BG1439" s="3"/>
      <c r="BH1439" s="3"/>
      <c r="BI1439" s="3"/>
      <c r="BJ1439" s="3"/>
      <c r="BK1439" s="3"/>
      <c r="BL1439" s="3"/>
      <c r="BM1439" s="3"/>
      <c r="BN1439" s="3"/>
      <c r="BO1439" s="3"/>
      <c r="BP1439" s="3"/>
      <c r="BQ1439" s="3"/>
      <c r="BR1439" s="3"/>
      <c r="BS1439" s="3"/>
      <c r="BT1439" s="3"/>
      <c r="BU1439" s="3"/>
      <c r="BV1439" s="3"/>
      <c r="BW1439" s="3"/>
      <c r="BX1439" s="3"/>
      <c r="BY1439" s="3"/>
      <c r="BZ1439" s="3"/>
    </row>
    <row r="1440">
      <c r="A1440" s="20"/>
      <c r="B1440" s="20"/>
      <c r="C1440" s="3"/>
      <c r="D1440" s="3"/>
      <c r="E1440" s="3"/>
      <c r="F1440" s="3"/>
      <c r="G1440" s="3"/>
      <c r="H1440" s="3"/>
      <c r="I1440" s="3"/>
      <c r="J1440" s="3"/>
      <c r="K1440" s="3"/>
      <c r="L1440" s="3"/>
      <c r="M1440" s="3"/>
      <c r="N1440" s="3"/>
      <c r="O1440" s="3"/>
      <c r="P1440" s="3"/>
      <c r="Q1440" s="3"/>
      <c r="R1440" s="3"/>
      <c r="S1440" s="3"/>
      <c r="T1440" s="3"/>
      <c r="U1440" s="3"/>
      <c r="V1440" s="3"/>
      <c r="W1440" s="3"/>
      <c r="X1440" s="3"/>
      <c r="Y1440" s="3"/>
      <c r="Z1440" s="3"/>
      <c r="AA1440" s="3"/>
      <c r="AB1440" s="3"/>
      <c r="AC1440" s="3"/>
      <c r="AD1440" s="3"/>
      <c r="AE1440" s="3"/>
      <c r="AF1440" s="3"/>
      <c r="AG1440" s="3"/>
      <c r="AH1440" s="3"/>
      <c r="AI1440" s="3"/>
      <c r="AJ1440" s="3"/>
      <c r="AK1440" s="3"/>
      <c r="AL1440" s="3"/>
      <c r="AM1440" s="3"/>
      <c r="AN1440" s="3"/>
      <c r="AO1440" s="3"/>
      <c r="AP1440" s="3"/>
      <c r="AQ1440" s="3"/>
      <c r="AR1440" s="3"/>
      <c r="AS1440" s="3"/>
      <c r="AT1440" s="3"/>
      <c r="AU1440" s="3"/>
      <c r="AV1440" s="3"/>
      <c r="AW1440" s="3"/>
      <c r="AX1440" s="3"/>
      <c r="AY1440" s="3"/>
      <c r="AZ1440" s="3"/>
      <c r="BA1440" s="3"/>
      <c r="BB1440" s="3"/>
      <c r="BC1440" s="3"/>
      <c r="BD1440" s="3"/>
      <c r="BE1440" s="3"/>
      <c r="BF1440" s="3"/>
      <c r="BG1440" s="3"/>
      <c r="BH1440" s="3"/>
      <c r="BI1440" s="3"/>
      <c r="BJ1440" s="3"/>
      <c r="BK1440" s="3"/>
      <c r="BL1440" s="3"/>
      <c r="BM1440" s="3"/>
      <c r="BN1440" s="3"/>
      <c r="BO1440" s="3"/>
      <c r="BP1440" s="3"/>
      <c r="BQ1440" s="3"/>
      <c r="BR1440" s="3"/>
      <c r="BS1440" s="3"/>
      <c r="BT1440" s="3"/>
      <c r="BU1440" s="3"/>
      <c r="BV1440" s="3"/>
      <c r="BW1440" s="3"/>
      <c r="BX1440" s="3"/>
      <c r="BY1440" s="3"/>
      <c r="BZ1440" s="3"/>
    </row>
    <row r="1441">
      <c r="A1441" s="20"/>
      <c r="B1441" s="20"/>
      <c r="C1441" s="3"/>
      <c r="D1441" s="3"/>
      <c r="E1441" s="3"/>
      <c r="F1441" s="3"/>
      <c r="G1441" s="3"/>
      <c r="H1441" s="3"/>
      <c r="I1441" s="3"/>
      <c r="J1441" s="3"/>
      <c r="K1441" s="3"/>
      <c r="L1441" s="3"/>
      <c r="M1441" s="3"/>
      <c r="N1441" s="3"/>
      <c r="O1441" s="3"/>
      <c r="P1441" s="3"/>
      <c r="Q1441" s="3"/>
      <c r="R1441" s="3"/>
      <c r="S1441" s="3"/>
      <c r="T1441" s="3"/>
      <c r="U1441" s="3"/>
      <c r="V1441" s="3"/>
      <c r="W1441" s="3"/>
      <c r="X1441" s="3"/>
      <c r="Y1441" s="3"/>
      <c r="Z1441" s="3"/>
      <c r="AA1441" s="3"/>
      <c r="AB1441" s="3"/>
      <c r="AC1441" s="3"/>
      <c r="AD1441" s="3"/>
      <c r="AE1441" s="3"/>
      <c r="AF1441" s="3"/>
      <c r="AG1441" s="3"/>
      <c r="AH1441" s="3"/>
      <c r="AI1441" s="3"/>
      <c r="AJ1441" s="3"/>
      <c r="AK1441" s="3"/>
      <c r="AL1441" s="3"/>
      <c r="AM1441" s="3"/>
      <c r="AN1441" s="3"/>
      <c r="AO1441" s="3"/>
      <c r="AP1441" s="3"/>
      <c r="AQ1441" s="3"/>
      <c r="AR1441" s="3"/>
      <c r="AS1441" s="3"/>
      <c r="AT1441" s="3"/>
      <c r="AU1441" s="3"/>
      <c r="AV1441" s="3"/>
      <c r="AW1441" s="3"/>
      <c r="AX1441" s="3"/>
      <c r="AY1441" s="3"/>
      <c r="AZ1441" s="3"/>
      <c r="BA1441" s="3"/>
      <c r="BB1441" s="3"/>
      <c r="BC1441" s="3"/>
      <c r="BD1441" s="3"/>
      <c r="BE1441" s="3"/>
      <c r="BF1441" s="3"/>
      <c r="BG1441" s="3"/>
      <c r="BH1441" s="3"/>
      <c r="BI1441" s="3"/>
      <c r="BJ1441" s="3"/>
      <c r="BK1441" s="3"/>
      <c r="BL1441" s="3"/>
      <c r="BM1441" s="3"/>
      <c r="BN1441" s="3"/>
      <c r="BO1441" s="3"/>
      <c r="BP1441" s="3"/>
      <c r="BQ1441" s="3"/>
      <c r="BR1441" s="3"/>
      <c r="BS1441" s="3"/>
      <c r="BT1441" s="3"/>
      <c r="BU1441" s="3"/>
      <c r="BV1441" s="3"/>
      <c r="BW1441" s="3"/>
      <c r="BX1441" s="3"/>
      <c r="BY1441" s="3"/>
      <c r="BZ1441" s="3"/>
    </row>
    <row r="1442">
      <c r="A1442" s="20"/>
      <c r="B1442" s="20"/>
      <c r="C1442" s="3"/>
      <c r="D1442" s="3"/>
      <c r="E1442" s="3"/>
      <c r="F1442" s="3"/>
      <c r="G1442" s="3"/>
      <c r="H1442" s="3"/>
      <c r="I1442" s="3"/>
      <c r="J1442" s="3"/>
      <c r="K1442" s="3"/>
      <c r="L1442" s="3"/>
      <c r="M1442" s="3"/>
      <c r="N1442" s="3"/>
      <c r="O1442" s="3"/>
      <c r="P1442" s="3"/>
      <c r="Q1442" s="3"/>
      <c r="R1442" s="3"/>
      <c r="S1442" s="3"/>
      <c r="T1442" s="3"/>
      <c r="U1442" s="3"/>
      <c r="V1442" s="3"/>
      <c r="W1442" s="3"/>
      <c r="X1442" s="3"/>
      <c r="Y1442" s="3"/>
      <c r="Z1442" s="3"/>
      <c r="AA1442" s="3"/>
      <c r="AB1442" s="3"/>
      <c r="AC1442" s="3"/>
      <c r="AD1442" s="3"/>
      <c r="AE1442" s="3"/>
      <c r="AF1442" s="3"/>
      <c r="AG1442" s="3"/>
      <c r="AH1442" s="3"/>
      <c r="AI1442" s="3"/>
      <c r="AJ1442" s="3"/>
      <c r="AK1442" s="3"/>
      <c r="AL1442" s="3"/>
      <c r="AM1442" s="3"/>
      <c r="AN1442" s="3"/>
      <c r="AO1442" s="3"/>
      <c r="AP1442" s="3"/>
      <c r="AQ1442" s="3"/>
      <c r="AR1442" s="3"/>
      <c r="AS1442" s="3"/>
      <c r="AT1442" s="3"/>
      <c r="AU1442" s="3"/>
      <c r="AV1442" s="3"/>
      <c r="AW1442" s="3"/>
      <c r="AX1442" s="3"/>
      <c r="AY1442" s="3"/>
      <c r="AZ1442" s="3"/>
      <c r="BA1442" s="3"/>
      <c r="BB1442" s="3"/>
      <c r="BC1442" s="3"/>
      <c r="BD1442" s="3"/>
      <c r="BE1442" s="3"/>
      <c r="BF1442" s="3"/>
      <c r="BG1442" s="3"/>
      <c r="BH1442" s="3"/>
      <c r="BI1442" s="3"/>
      <c r="BJ1442" s="3"/>
      <c r="BK1442" s="3"/>
      <c r="BL1442" s="3"/>
      <c r="BM1442" s="3"/>
      <c r="BN1442" s="3"/>
      <c r="BO1442" s="3"/>
      <c r="BP1442" s="3"/>
      <c r="BQ1442" s="3"/>
      <c r="BR1442" s="3"/>
      <c r="BS1442" s="3"/>
      <c r="BT1442" s="3"/>
      <c r="BU1442" s="3"/>
      <c r="BV1442" s="3"/>
      <c r="BW1442" s="3"/>
      <c r="BX1442" s="3"/>
      <c r="BY1442" s="3"/>
      <c r="BZ1442" s="3"/>
    </row>
    <row r="1443">
      <c r="A1443" s="20"/>
      <c r="B1443" s="20"/>
      <c r="C1443" s="3"/>
      <c r="D1443" s="3"/>
      <c r="E1443" s="3"/>
      <c r="F1443" s="3"/>
      <c r="G1443" s="3"/>
      <c r="H1443" s="3"/>
      <c r="I1443" s="3"/>
      <c r="J1443" s="3"/>
      <c r="K1443" s="3"/>
      <c r="L1443" s="3"/>
      <c r="M1443" s="3"/>
      <c r="N1443" s="3"/>
      <c r="O1443" s="3"/>
      <c r="P1443" s="3"/>
      <c r="Q1443" s="3"/>
      <c r="R1443" s="3"/>
      <c r="S1443" s="3"/>
      <c r="T1443" s="3"/>
      <c r="U1443" s="3"/>
      <c r="V1443" s="3"/>
      <c r="W1443" s="3"/>
      <c r="X1443" s="3"/>
      <c r="Y1443" s="3"/>
      <c r="Z1443" s="3"/>
      <c r="AA1443" s="3"/>
      <c r="AB1443" s="3"/>
      <c r="AC1443" s="3"/>
      <c r="AD1443" s="3"/>
      <c r="AE1443" s="3"/>
      <c r="AF1443" s="3"/>
      <c r="AG1443" s="3"/>
      <c r="AH1443" s="3"/>
      <c r="AI1443" s="3"/>
      <c r="AJ1443" s="3"/>
      <c r="AK1443" s="3"/>
      <c r="AL1443" s="3"/>
      <c r="AM1443" s="3"/>
      <c r="AN1443" s="3"/>
      <c r="AO1443" s="3"/>
      <c r="AP1443" s="3"/>
      <c r="AQ1443" s="3"/>
      <c r="AR1443" s="3"/>
      <c r="AS1443" s="3"/>
      <c r="AT1443" s="3"/>
      <c r="AU1443" s="3"/>
      <c r="AV1443" s="3"/>
      <c r="AW1443" s="3"/>
      <c r="AX1443" s="3"/>
      <c r="AY1443" s="3"/>
      <c r="AZ1443" s="3"/>
      <c r="BA1443" s="3"/>
      <c r="BB1443" s="3"/>
      <c r="BC1443" s="3"/>
      <c r="BD1443" s="3"/>
      <c r="BE1443" s="3"/>
      <c r="BF1443" s="3"/>
      <c r="BG1443" s="3"/>
      <c r="BH1443" s="3"/>
      <c r="BI1443" s="3"/>
      <c r="BJ1443" s="3"/>
      <c r="BK1443" s="3"/>
      <c r="BL1443" s="3"/>
      <c r="BM1443" s="3"/>
      <c r="BN1443" s="3"/>
      <c r="BO1443" s="3"/>
      <c r="BP1443" s="3"/>
      <c r="BQ1443" s="3"/>
      <c r="BR1443" s="3"/>
      <c r="BS1443" s="3"/>
      <c r="BT1443" s="3"/>
      <c r="BU1443" s="3"/>
      <c r="BV1443" s="3"/>
      <c r="BW1443" s="3"/>
      <c r="BX1443" s="3"/>
      <c r="BY1443" s="3"/>
      <c r="BZ1443" s="3"/>
    </row>
    <row r="1444">
      <c r="A1444" s="20"/>
      <c r="B1444" s="20"/>
      <c r="C1444" s="3"/>
      <c r="D1444" s="3"/>
      <c r="E1444" s="3"/>
      <c r="F1444" s="3"/>
      <c r="G1444" s="3"/>
      <c r="H1444" s="3"/>
      <c r="I1444" s="3"/>
      <c r="J1444" s="3"/>
      <c r="K1444" s="3"/>
      <c r="L1444" s="3"/>
      <c r="M1444" s="3"/>
      <c r="N1444" s="3"/>
      <c r="O1444" s="3"/>
      <c r="P1444" s="3"/>
      <c r="Q1444" s="3"/>
      <c r="R1444" s="3"/>
      <c r="S1444" s="3"/>
      <c r="T1444" s="3"/>
      <c r="U1444" s="3"/>
      <c r="V1444" s="3"/>
      <c r="W1444" s="3"/>
      <c r="X1444" s="3"/>
      <c r="Y1444" s="3"/>
      <c r="Z1444" s="3"/>
      <c r="AA1444" s="3"/>
      <c r="AB1444" s="3"/>
      <c r="AC1444" s="3"/>
      <c r="AD1444" s="3"/>
      <c r="AE1444" s="3"/>
      <c r="AF1444" s="3"/>
      <c r="AG1444" s="3"/>
      <c r="AH1444" s="3"/>
      <c r="AI1444" s="3"/>
      <c r="AJ1444" s="3"/>
      <c r="AK1444" s="3"/>
      <c r="AL1444" s="3"/>
      <c r="AM1444" s="3"/>
      <c r="AN1444" s="3"/>
      <c r="AO1444" s="3"/>
      <c r="AP1444" s="3"/>
      <c r="AQ1444" s="3"/>
      <c r="AR1444" s="3"/>
      <c r="AS1444" s="3"/>
      <c r="AT1444" s="3"/>
      <c r="AU1444" s="3"/>
      <c r="AV1444" s="3"/>
      <c r="AW1444" s="3"/>
      <c r="AX1444" s="3"/>
      <c r="AY1444" s="3"/>
      <c r="AZ1444" s="3"/>
      <c r="BA1444" s="3"/>
      <c r="BB1444" s="3"/>
      <c r="BC1444" s="3"/>
      <c r="BD1444" s="3"/>
      <c r="BE1444" s="3"/>
      <c r="BF1444" s="3"/>
      <c r="BG1444" s="3"/>
      <c r="BH1444" s="3"/>
      <c r="BI1444" s="3"/>
      <c r="BJ1444" s="3"/>
      <c r="BK1444" s="3"/>
      <c r="BL1444" s="3"/>
      <c r="BM1444" s="3"/>
      <c r="BN1444" s="3"/>
      <c r="BO1444" s="3"/>
      <c r="BP1444" s="3"/>
      <c r="BQ1444" s="3"/>
      <c r="BR1444" s="3"/>
      <c r="BS1444" s="3"/>
      <c r="BT1444" s="3"/>
      <c r="BU1444" s="3"/>
      <c r="BV1444" s="3"/>
      <c r="BW1444" s="3"/>
      <c r="BX1444" s="3"/>
      <c r="BY1444" s="3"/>
      <c r="BZ1444" s="3"/>
    </row>
    <row r="1445">
      <c r="A1445" s="20"/>
      <c r="B1445" s="20"/>
      <c r="C1445" s="3"/>
      <c r="D1445" s="3"/>
      <c r="E1445" s="3"/>
      <c r="F1445" s="3"/>
      <c r="G1445" s="3"/>
      <c r="H1445" s="3"/>
      <c r="I1445" s="3"/>
      <c r="J1445" s="3"/>
      <c r="K1445" s="3"/>
      <c r="L1445" s="3"/>
      <c r="M1445" s="3"/>
      <c r="N1445" s="3"/>
      <c r="O1445" s="3"/>
      <c r="P1445" s="3"/>
      <c r="Q1445" s="3"/>
      <c r="R1445" s="3"/>
      <c r="S1445" s="3"/>
      <c r="T1445" s="3"/>
      <c r="U1445" s="3"/>
      <c r="V1445" s="3"/>
      <c r="W1445" s="3"/>
      <c r="X1445" s="3"/>
      <c r="Y1445" s="3"/>
      <c r="Z1445" s="3"/>
      <c r="AA1445" s="3"/>
      <c r="AB1445" s="3"/>
      <c r="AC1445" s="3"/>
      <c r="AD1445" s="3"/>
      <c r="AE1445" s="3"/>
      <c r="AF1445" s="3"/>
      <c r="AG1445" s="3"/>
      <c r="AH1445" s="3"/>
      <c r="AI1445" s="3"/>
      <c r="AJ1445" s="3"/>
      <c r="AK1445" s="3"/>
      <c r="AL1445" s="3"/>
      <c r="AM1445" s="3"/>
      <c r="AN1445" s="3"/>
      <c r="AO1445" s="3"/>
      <c r="AP1445" s="3"/>
      <c r="AQ1445" s="3"/>
      <c r="AR1445" s="3"/>
      <c r="AS1445" s="3"/>
      <c r="AT1445" s="3"/>
      <c r="AU1445" s="3"/>
      <c r="AV1445" s="3"/>
      <c r="AW1445" s="3"/>
      <c r="AX1445" s="3"/>
      <c r="AY1445" s="3"/>
      <c r="AZ1445" s="3"/>
      <c r="BA1445" s="3"/>
      <c r="BB1445" s="3"/>
      <c r="BC1445" s="3"/>
      <c r="BD1445" s="3"/>
      <c r="BE1445" s="3"/>
      <c r="BF1445" s="3"/>
      <c r="BG1445" s="3"/>
      <c r="BH1445" s="3"/>
      <c r="BI1445" s="3"/>
      <c r="BJ1445" s="3"/>
      <c r="BK1445" s="3"/>
      <c r="BL1445" s="3"/>
      <c r="BM1445" s="3"/>
      <c r="BN1445" s="3"/>
      <c r="BO1445" s="3"/>
      <c r="BP1445" s="3"/>
      <c r="BQ1445" s="3"/>
      <c r="BR1445" s="3"/>
      <c r="BS1445" s="3"/>
      <c r="BT1445" s="3"/>
      <c r="BU1445" s="3"/>
      <c r="BV1445" s="3"/>
      <c r="BW1445" s="3"/>
      <c r="BX1445" s="3"/>
      <c r="BY1445" s="3"/>
      <c r="BZ1445" s="3"/>
    </row>
    <row r="1446">
      <c r="A1446" s="20"/>
      <c r="B1446" s="20"/>
      <c r="C1446" s="3"/>
      <c r="D1446" s="3"/>
      <c r="E1446" s="3"/>
      <c r="F1446" s="3"/>
      <c r="G1446" s="3"/>
      <c r="H1446" s="3"/>
      <c r="I1446" s="3"/>
      <c r="J1446" s="3"/>
      <c r="K1446" s="3"/>
      <c r="L1446" s="3"/>
      <c r="M1446" s="3"/>
      <c r="N1446" s="3"/>
      <c r="O1446" s="3"/>
      <c r="P1446" s="3"/>
      <c r="Q1446" s="3"/>
      <c r="R1446" s="3"/>
      <c r="S1446" s="3"/>
      <c r="T1446" s="3"/>
      <c r="U1446" s="3"/>
      <c r="V1446" s="3"/>
      <c r="W1446" s="3"/>
      <c r="X1446" s="3"/>
      <c r="Y1446" s="3"/>
      <c r="Z1446" s="3"/>
      <c r="AA1446" s="3"/>
      <c r="AB1446" s="3"/>
      <c r="AC1446" s="3"/>
      <c r="AD1446" s="3"/>
      <c r="AE1446" s="3"/>
      <c r="AF1446" s="3"/>
      <c r="AG1446" s="3"/>
      <c r="AH1446" s="3"/>
      <c r="AI1446" s="3"/>
      <c r="AJ1446" s="3"/>
      <c r="AK1446" s="3"/>
      <c r="AL1446" s="3"/>
      <c r="AM1446" s="3"/>
      <c r="AN1446" s="3"/>
      <c r="AO1446" s="3"/>
      <c r="AP1446" s="3"/>
      <c r="AQ1446" s="3"/>
      <c r="AR1446" s="3"/>
      <c r="AS1446" s="3"/>
      <c r="AT1446" s="3"/>
      <c r="AU1446" s="3"/>
      <c r="AV1446" s="3"/>
      <c r="AW1446" s="3"/>
      <c r="AX1446" s="3"/>
      <c r="AY1446" s="3"/>
      <c r="AZ1446" s="3"/>
      <c r="BA1446" s="3"/>
      <c r="BB1446" s="3"/>
      <c r="BC1446" s="3"/>
      <c r="BD1446" s="3"/>
      <c r="BE1446" s="3"/>
      <c r="BF1446" s="3"/>
      <c r="BG1446" s="3"/>
      <c r="BH1446" s="3"/>
      <c r="BI1446" s="3"/>
      <c r="BJ1446" s="3"/>
      <c r="BK1446" s="3"/>
      <c r="BL1446" s="3"/>
      <c r="BM1446" s="3"/>
      <c r="BN1446" s="3"/>
      <c r="BO1446" s="3"/>
      <c r="BP1446" s="3"/>
      <c r="BQ1446" s="3"/>
      <c r="BR1446" s="3"/>
      <c r="BS1446" s="3"/>
      <c r="BT1446" s="3"/>
      <c r="BU1446" s="3"/>
      <c r="BV1446" s="3"/>
      <c r="BW1446" s="3"/>
      <c r="BX1446" s="3"/>
      <c r="BY1446" s="3"/>
      <c r="BZ1446" s="3"/>
    </row>
    <row r="1447">
      <c r="A1447" s="20"/>
      <c r="B1447" s="20"/>
      <c r="C1447" s="3"/>
      <c r="D1447" s="3"/>
      <c r="E1447" s="3"/>
      <c r="F1447" s="3"/>
      <c r="G1447" s="3"/>
      <c r="H1447" s="3"/>
      <c r="I1447" s="3"/>
      <c r="J1447" s="3"/>
      <c r="K1447" s="3"/>
      <c r="L1447" s="3"/>
      <c r="M1447" s="3"/>
      <c r="N1447" s="3"/>
      <c r="O1447" s="3"/>
      <c r="P1447" s="3"/>
      <c r="Q1447" s="3"/>
      <c r="R1447" s="3"/>
      <c r="S1447" s="3"/>
      <c r="T1447" s="3"/>
      <c r="U1447" s="3"/>
      <c r="V1447" s="3"/>
      <c r="W1447" s="3"/>
      <c r="X1447" s="3"/>
      <c r="Y1447" s="3"/>
      <c r="Z1447" s="3"/>
      <c r="AA1447" s="3"/>
      <c r="AB1447" s="3"/>
      <c r="AC1447" s="3"/>
      <c r="AD1447" s="3"/>
      <c r="AE1447" s="3"/>
      <c r="AF1447" s="3"/>
      <c r="AG1447" s="3"/>
      <c r="AH1447" s="3"/>
      <c r="AI1447" s="3"/>
      <c r="AJ1447" s="3"/>
      <c r="AK1447" s="3"/>
      <c r="AL1447" s="3"/>
      <c r="AM1447" s="3"/>
      <c r="AN1447" s="3"/>
      <c r="AO1447" s="3"/>
      <c r="AP1447" s="3"/>
      <c r="AQ1447" s="3"/>
      <c r="AR1447" s="3"/>
      <c r="AS1447" s="3"/>
      <c r="AT1447" s="3"/>
      <c r="AU1447" s="3"/>
      <c r="AV1447" s="3"/>
      <c r="AW1447" s="3"/>
      <c r="AX1447" s="3"/>
      <c r="AY1447" s="3"/>
      <c r="AZ1447" s="3"/>
      <c r="BA1447" s="3"/>
      <c r="BB1447" s="3"/>
      <c r="BC1447" s="3"/>
      <c r="BD1447" s="3"/>
      <c r="BE1447" s="3"/>
      <c r="BF1447" s="3"/>
      <c r="BG1447" s="3"/>
      <c r="BH1447" s="3"/>
      <c r="BI1447" s="3"/>
      <c r="BJ1447" s="3"/>
      <c r="BK1447" s="3"/>
      <c r="BL1447" s="3"/>
      <c r="BM1447" s="3"/>
      <c r="BN1447" s="3"/>
      <c r="BO1447" s="3"/>
      <c r="BP1447" s="3"/>
      <c r="BQ1447" s="3"/>
      <c r="BR1447" s="3"/>
      <c r="BS1447" s="3"/>
      <c r="BT1447" s="3"/>
      <c r="BU1447" s="3"/>
      <c r="BV1447" s="3"/>
      <c r="BW1447" s="3"/>
      <c r="BX1447" s="3"/>
      <c r="BY1447" s="3"/>
      <c r="BZ1447" s="3"/>
    </row>
    <row r="1448">
      <c r="A1448" s="20"/>
      <c r="B1448" s="20"/>
      <c r="C1448" s="3"/>
      <c r="D1448" s="3"/>
      <c r="E1448" s="3"/>
      <c r="F1448" s="3"/>
      <c r="G1448" s="3"/>
      <c r="H1448" s="3"/>
      <c r="I1448" s="3"/>
      <c r="J1448" s="3"/>
      <c r="K1448" s="3"/>
      <c r="L1448" s="3"/>
      <c r="M1448" s="3"/>
      <c r="N1448" s="3"/>
      <c r="O1448" s="3"/>
      <c r="P1448" s="3"/>
      <c r="Q1448" s="3"/>
      <c r="R1448" s="3"/>
      <c r="S1448" s="3"/>
      <c r="T1448" s="3"/>
      <c r="U1448" s="3"/>
      <c r="V1448" s="3"/>
      <c r="W1448" s="3"/>
      <c r="X1448" s="3"/>
      <c r="Y1448" s="3"/>
      <c r="Z1448" s="3"/>
      <c r="AA1448" s="3"/>
      <c r="AB1448" s="3"/>
      <c r="AC1448" s="3"/>
      <c r="AD1448" s="3"/>
      <c r="AE1448" s="3"/>
      <c r="AF1448" s="3"/>
      <c r="AG1448" s="3"/>
      <c r="AH1448" s="3"/>
      <c r="AI1448" s="3"/>
      <c r="AJ1448" s="3"/>
      <c r="AK1448" s="3"/>
      <c r="AL1448" s="3"/>
      <c r="AM1448" s="3"/>
      <c r="AN1448" s="3"/>
      <c r="AO1448" s="3"/>
      <c r="AP1448" s="3"/>
      <c r="AQ1448" s="3"/>
      <c r="AR1448" s="3"/>
      <c r="AS1448" s="3"/>
      <c r="AT1448" s="3"/>
      <c r="AU1448" s="3"/>
      <c r="AV1448" s="3"/>
      <c r="AW1448" s="3"/>
      <c r="AX1448" s="3"/>
      <c r="AY1448" s="3"/>
      <c r="AZ1448" s="3"/>
      <c r="BA1448" s="3"/>
      <c r="BB1448" s="3"/>
      <c r="BC1448" s="3"/>
      <c r="BD1448" s="3"/>
      <c r="BE1448" s="3"/>
      <c r="BF1448" s="3"/>
      <c r="BG1448" s="3"/>
      <c r="BH1448" s="3"/>
      <c r="BI1448" s="3"/>
      <c r="BJ1448" s="3"/>
      <c r="BK1448" s="3"/>
      <c r="BL1448" s="3"/>
      <c r="BM1448" s="3"/>
      <c r="BN1448" s="3"/>
      <c r="BO1448" s="3"/>
      <c r="BP1448" s="3"/>
      <c r="BQ1448" s="3"/>
      <c r="BR1448" s="3"/>
      <c r="BS1448" s="3"/>
      <c r="BT1448" s="3"/>
      <c r="BU1448" s="3"/>
      <c r="BV1448" s="3"/>
      <c r="BW1448" s="3"/>
      <c r="BX1448" s="3"/>
      <c r="BY1448" s="3"/>
      <c r="BZ1448" s="3"/>
    </row>
    <row r="1449">
      <c r="A1449" s="20"/>
      <c r="B1449" s="20"/>
      <c r="C1449" s="3"/>
      <c r="D1449" s="3"/>
      <c r="E1449" s="3"/>
      <c r="F1449" s="3"/>
      <c r="G1449" s="3"/>
      <c r="H1449" s="3"/>
      <c r="I1449" s="3"/>
      <c r="J1449" s="3"/>
      <c r="K1449" s="3"/>
      <c r="L1449" s="3"/>
      <c r="M1449" s="3"/>
      <c r="N1449" s="3"/>
      <c r="O1449" s="3"/>
      <c r="P1449" s="3"/>
      <c r="Q1449" s="3"/>
      <c r="R1449" s="3"/>
      <c r="S1449" s="3"/>
      <c r="T1449" s="3"/>
      <c r="U1449" s="3"/>
      <c r="V1449" s="3"/>
      <c r="W1449" s="3"/>
      <c r="X1449" s="3"/>
      <c r="Y1449" s="3"/>
      <c r="Z1449" s="3"/>
      <c r="AA1449" s="3"/>
      <c r="AB1449" s="3"/>
      <c r="AC1449" s="3"/>
      <c r="AD1449" s="3"/>
      <c r="AE1449" s="3"/>
      <c r="AF1449" s="3"/>
      <c r="AG1449" s="3"/>
      <c r="AH1449" s="3"/>
      <c r="AI1449" s="3"/>
      <c r="AJ1449" s="3"/>
      <c r="AK1449" s="3"/>
      <c r="AL1449" s="3"/>
      <c r="AM1449" s="3"/>
      <c r="AN1449" s="3"/>
      <c r="AO1449" s="3"/>
      <c r="AP1449" s="3"/>
      <c r="AQ1449" s="3"/>
      <c r="AR1449" s="3"/>
      <c r="AS1449" s="3"/>
      <c r="AT1449" s="3"/>
      <c r="AU1449" s="3"/>
      <c r="AV1449" s="3"/>
      <c r="AW1449" s="3"/>
      <c r="AX1449" s="3"/>
      <c r="AY1449" s="3"/>
      <c r="AZ1449" s="3"/>
      <c r="BA1449" s="3"/>
      <c r="BB1449" s="3"/>
      <c r="BC1449" s="3"/>
      <c r="BD1449" s="3"/>
      <c r="BE1449" s="3"/>
      <c r="BF1449" s="3"/>
      <c r="BG1449" s="3"/>
      <c r="BH1449" s="3"/>
      <c r="BI1449" s="3"/>
      <c r="BJ1449" s="3"/>
      <c r="BK1449" s="3"/>
      <c r="BL1449" s="3"/>
      <c r="BM1449" s="3"/>
      <c r="BN1449" s="3"/>
      <c r="BO1449" s="3"/>
      <c r="BP1449" s="3"/>
      <c r="BQ1449" s="3"/>
      <c r="BR1449" s="3"/>
      <c r="BS1449" s="3"/>
      <c r="BT1449" s="3"/>
      <c r="BU1449" s="3"/>
      <c r="BV1449" s="3"/>
      <c r="BW1449" s="3"/>
      <c r="BX1449" s="3"/>
      <c r="BY1449" s="3"/>
      <c r="BZ1449" s="3"/>
    </row>
    <row r="1450">
      <c r="A1450" s="20"/>
      <c r="B1450" s="20"/>
      <c r="C1450" s="3"/>
      <c r="D1450" s="3"/>
      <c r="E1450" s="3"/>
      <c r="F1450" s="3"/>
      <c r="G1450" s="3"/>
      <c r="H1450" s="3"/>
      <c r="I1450" s="3"/>
      <c r="J1450" s="3"/>
      <c r="K1450" s="3"/>
      <c r="L1450" s="3"/>
      <c r="M1450" s="3"/>
      <c r="N1450" s="3"/>
      <c r="O1450" s="3"/>
      <c r="P1450" s="3"/>
      <c r="Q1450" s="3"/>
      <c r="R1450" s="3"/>
      <c r="S1450" s="3"/>
      <c r="T1450" s="3"/>
      <c r="U1450" s="3"/>
      <c r="V1450" s="3"/>
      <c r="W1450" s="3"/>
      <c r="X1450" s="3"/>
      <c r="Y1450" s="3"/>
      <c r="Z1450" s="3"/>
      <c r="AA1450" s="3"/>
      <c r="AB1450" s="3"/>
      <c r="AC1450" s="3"/>
      <c r="AD1450" s="3"/>
      <c r="AE1450" s="3"/>
      <c r="AF1450" s="3"/>
      <c r="AG1450" s="3"/>
      <c r="AH1450" s="3"/>
      <c r="AI1450" s="3"/>
      <c r="AJ1450" s="3"/>
      <c r="AK1450" s="3"/>
      <c r="AL1450" s="3"/>
      <c r="AM1450" s="3"/>
      <c r="AN1450" s="3"/>
      <c r="AO1450" s="3"/>
      <c r="AP1450" s="3"/>
      <c r="AQ1450" s="3"/>
      <c r="AR1450" s="3"/>
      <c r="AS1450" s="3"/>
      <c r="AT1450" s="3"/>
      <c r="AU1450" s="3"/>
      <c r="AV1450" s="3"/>
      <c r="AW1450" s="3"/>
      <c r="AX1450" s="3"/>
      <c r="AY1450" s="3"/>
      <c r="AZ1450" s="3"/>
      <c r="BA1450" s="3"/>
      <c r="BB1450" s="3"/>
      <c r="BC1450" s="3"/>
      <c r="BD1450" s="3"/>
      <c r="BE1450" s="3"/>
      <c r="BF1450" s="3"/>
      <c r="BG1450" s="3"/>
      <c r="BH1450" s="3"/>
      <c r="BI1450" s="3"/>
      <c r="BJ1450" s="3"/>
      <c r="BK1450" s="3"/>
      <c r="BL1450" s="3"/>
      <c r="BM1450" s="3"/>
      <c r="BN1450" s="3"/>
      <c r="BO1450" s="3"/>
      <c r="BP1450" s="3"/>
      <c r="BQ1450" s="3"/>
      <c r="BR1450" s="3"/>
      <c r="BS1450" s="3"/>
      <c r="BT1450" s="3"/>
      <c r="BU1450" s="3"/>
      <c r="BV1450" s="3"/>
      <c r="BW1450" s="3"/>
      <c r="BX1450" s="3"/>
      <c r="BY1450" s="3"/>
      <c r="BZ1450" s="3"/>
    </row>
    <row r="1451">
      <c r="A1451" s="20"/>
      <c r="B1451" s="20"/>
      <c r="C1451" s="3"/>
      <c r="D1451" s="3"/>
      <c r="E1451" s="3"/>
      <c r="F1451" s="3"/>
      <c r="G1451" s="3"/>
      <c r="H1451" s="3"/>
      <c r="I1451" s="3"/>
      <c r="J1451" s="3"/>
      <c r="K1451" s="3"/>
      <c r="L1451" s="3"/>
      <c r="M1451" s="3"/>
      <c r="N1451" s="3"/>
      <c r="O1451" s="3"/>
      <c r="P1451" s="3"/>
      <c r="Q1451" s="3"/>
      <c r="R1451" s="3"/>
      <c r="S1451" s="3"/>
      <c r="T1451" s="3"/>
      <c r="U1451" s="3"/>
      <c r="V1451" s="3"/>
      <c r="W1451" s="3"/>
      <c r="X1451" s="3"/>
      <c r="Y1451" s="3"/>
      <c r="Z1451" s="3"/>
      <c r="AA1451" s="3"/>
      <c r="AB1451" s="3"/>
      <c r="AC1451" s="3"/>
      <c r="AD1451" s="3"/>
      <c r="AE1451" s="3"/>
      <c r="AF1451" s="3"/>
      <c r="AG1451" s="3"/>
      <c r="AH1451" s="3"/>
      <c r="AI1451" s="3"/>
      <c r="AJ1451" s="3"/>
      <c r="AK1451" s="3"/>
      <c r="AL1451" s="3"/>
      <c r="AM1451" s="3"/>
      <c r="AN1451" s="3"/>
      <c r="AO1451" s="3"/>
      <c r="AP1451" s="3"/>
      <c r="AQ1451" s="3"/>
      <c r="AR1451" s="3"/>
      <c r="AS1451" s="3"/>
      <c r="AT1451" s="3"/>
      <c r="AU1451" s="3"/>
      <c r="AV1451" s="3"/>
      <c r="AW1451" s="3"/>
      <c r="AX1451" s="3"/>
      <c r="AY1451" s="3"/>
      <c r="AZ1451" s="3"/>
      <c r="BA1451" s="3"/>
      <c r="BB1451" s="3"/>
      <c r="BC1451" s="3"/>
      <c r="BD1451" s="3"/>
      <c r="BE1451" s="3"/>
      <c r="BF1451" s="3"/>
      <c r="BG1451" s="3"/>
      <c r="BH1451" s="3"/>
      <c r="BI1451" s="3"/>
      <c r="BJ1451" s="3"/>
      <c r="BK1451" s="3"/>
      <c r="BL1451" s="3"/>
      <c r="BM1451" s="3"/>
      <c r="BN1451" s="3"/>
      <c r="BO1451" s="3"/>
      <c r="BP1451" s="3"/>
      <c r="BQ1451" s="3"/>
      <c r="BR1451" s="3"/>
      <c r="BS1451" s="3"/>
      <c r="BT1451" s="3"/>
      <c r="BU1451" s="3"/>
      <c r="BV1451" s="3"/>
      <c r="BW1451" s="3"/>
      <c r="BX1451" s="3"/>
      <c r="BY1451" s="3"/>
      <c r="BZ1451" s="3"/>
    </row>
    <row r="1452">
      <c r="A1452" s="20"/>
      <c r="B1452" s="20"/>
      <c r="C1452" s="3"/>
      <c r="D1452" s="3"/>
      <c r="E1452" s="3"/>
      <c r="F1452" s="3"/>
      <c r="G1452" s="3"/>
      <c r="H1452" s="3"/>
      <c r="I1452" s="3"/>
      <c r="J1452" s="3"/>
      <c r="K1452" s="3"/>
      <c r="L1452" s="3"/>
      <c r="M1452" s="3"/>
      <c r="N1452" s="3"/>
      <c r="O1452" s="3"/>
      <c r="P1452" s="3"/>
      <c r="Q1452" s="3"/>
      <c r="R1452" s="3"/>
      <c r="S1452" s="3"/>
      <c r="T1452" s="3"/>
      <c r="U1452" s="3"/>
      <c r="V1452" s="3"/>
      <c r="W1452" s="3"/>
      <c r="X1452" s="3"/>
      <c r="Y1452" s="3"/>
      <c r="Z1452" s="3"/>
      <c r="AA1452" s="3"/>
      <c r="AB1452" s="3"/>
      <c r="AC1452" s="3"/>
      <c r="AD1452" s="3"/>
      <c r="AE1452" s="3"/>
      <c r="AF1452" s="3"/>
      <c r="AG1452" s="3"/>
      <c r="AH1452" s="3"/>
      <c r="AI1452" s="3"/>
      <c r="AJ1452" s="3"/>
      <c r="AK1452" s="3"/>
      <c r="AL1452" s="3"/>
      <c r="AM1452" s="3"/>
      <c r="AN1452" s="3"/>
      <c r="AO1452" s="3"/>
      <c r="AP1452" s="3"/>
      <c r="AQ1452" s="3"/>
      <c r="AR1452" s="3"/>
      <c r="AS1452" s="3"/>
      <c r="AT1452" s="3"/>
      <c r="AU1452" s="3"/>
      <c r="AV1452" s="3"/>
      <c r="AW1452" s="3"/>
      <c r="AX1452" s="3"/>
      <c r="AY1452" s="3"/>
      <c r="AZ1452" s="3"/>
      <c r="BA1452" s="3"/>
      <c r="BB1452" s="3"/>
      <c r="BC1452" s="3"/>
      <c r="BD1452" s="3"/>
      <c r="BE1452" s="3"/>
      <c r="BF1452" s="3"/>
      <c r="BG1452" s="3"/>
      <c r="BH1452" s="3"/>
      <c r="BI1452" s="3"/>
      <c r="BJ1452" s="3"/>
      <c r="BK1452" s="3"/>
      <c r="BL1452" s="3"/>
      <c r="BM1452" s="3"/>
      <c r="BN1452" s="3"/>
      <c r="BO1452" s="3"/>
      <c r="BP1452" s="3"/>
      <c r="BQ1452" s="3"/>
      <c r="BR1452" s="3"/>
      <c r="BS1452" s="3"/>
      <c r="BT1452" s="3"/>
      <c r="BU1452" s="3"/>
      <c r="BV1452" s="3"/>
      <c r="BW1452" s="3"/>
      <c r="BX1452" s="3"/>
      <c r="BY1452" s="3"/>
      <c r="BZ1452" s="3"/>
    </row>
    <row r="1453">
      <c r="A1453" s="20"/>
      <c r="B1453" s="20"/>
      <c r="C1453" s="3"/>
      <c r="D1453" s="3"/>
      <c r="E1453" s="3"/>
      <c r="F1453" s="3"/>
      <c r="G1453" s="3"/>
      <c r="H1453" s="3"/>
      <c r="I1453" s="3"/>
      <c r="J1453" s="3"/>
      <c r="K1453" s="3"/>
      <c r="L1453" s="3"/>
      <c r="M1453" s="3"/>
      <c r="N1453" s="3"/>
      <c r="O1453" s="3"/>
      <c r="P1453" s="3"/>
      <c r="Q1453" s="3"/>
      <c r="R1453" s="3"/>
      <c r="S1453" s="3"/>
      <c r="T1453" s="3"/>
      <c r="U1453" s="3"/>
      <c r="V1453" s="3"/>
      <c r="W1453" s="3"/>
      <c r="X1453" s="3"/>
      <c r="Y1453" s="3"/>
      <c r="Z1453" s="3"/>
      <c r="AA1453" s="3"/>
      <c r="AB1453" s="3"/>
      <c r="AC1453" s="3"/>
      <c r="AD1453" s="3"/>
      <c r="AE1453" s="3"/>
      <c r="AF1453" s="3"/>
      <c r="AG1453" s="3"/>
      <c r="AH1453" s="3"/>
      <c r="AI1453" s="3"/>
      <c r="AJ1453" s="3"/>
      <c r="AK1453" s="3"/>
      <c r="AL1453" s="3"/>
      <c r="AM1453" s="3"/>
      <c r="AN1453" s="3"/>
      <c r="AO1453" s="3"/>
      <c r="AP1453" s="3"/>
      <c r="AQ1453" s="3"/>
      <c r="AR1453" s="3"/>
      <c r="AS1453" s="3"/>
      <c r="AT1453" s="3"/>
      <c r="AU1453" s="3"/>
      <c r="AV1453" s="3"/>
      <c r="AW1453" s="3"/>
      <c r="AX1453" s="3"/>
      <c r="AY1453" s="3"/>
      <c r="AZ1453" s="3"/>
      <c r="BA1453" s="3"/>
      <c r="BB1453" s="3"/>
      <c r="BC1453" s="3"/>
      <c r="BD1453" s="3"/>
      <c r="BE1453" s="3"/>
      <c r="BF1453" s="3"/>
      <c r="BG1453" s="3"/>
      <c r="BH1453" s="3"/>
      <c r="BI1453" s="3"/>
      <c r="BJ1453" s="3"/>
      <c r="BK1453" s="3"/>
      <c r="BL1453" s="3"/>
      <c r="BM1453" s="3"/>
      <c r="BN1453" s="3"/>
      <c r="BO1453" s="3"/>
      <c r="BP1453" s="3"/>
      <c r="BQ1453" s="3"/>
      <c r="BR1453" s="3"/>
      <c r="BS1453" s="3"/>
      <c r="BT1453" s="3"/>
      <c r="BU1453" s="3"/>
      <c r="BV1453" s="3"/>
      <c r="BW1453" s="3"/>
      <c r="BX1453" s="3"/>
      <c r="BY1453" s="3"/>
      <c r="BZ1453" s="3"/>
    </row>
    <row r="1454">
      <c r="A1454" s="20"/>
      <c r="B1454" s="20"/>
      <c r="C1454" s="3"/>
      <c r="D1454" s="3"/>
      <c r="E1454" s="3"/>
      <c r="F1454" s="3"/>
      <c r="G1454" s="3"/>
      <c r="H1454" s="3"/>
      <c r="I1454" s="3"/>
      <c r="J1454" s="3"/>
      <c r="K1454" s="3"/>
      <c r="L1454" s="3"/>
      <c r="M1454" s="3"/>
      <c r="N1454" s="3"/>
      <c r="O1454" s="3"/>
      <c r="P1454" s="3"/>
      <c r="Q1454" s="3"/>
      <c r="R1454" s="3"/>
      <c r="S1454" s="3"/>
      <c r="T1454" s="3"/>
      <c r="U1454" s="3"/>
      <c r="V1454" s="3"/>
      <c r="W1454" s="3"/>
      <c r="X1454" s="3"/>
      <c r="Y1454" s="3"/>
      <c r="Z1454" s="3"/>
      <c r="AA1454" s="3"/>
      <c r="AB1454" s="3"/>
      <c r="AC1454" s="3"/>
      <c r="AD1454" s="3"/>
      <c r="AE1454" s="3"/>
      <c r="AF1454" s="3"/>
      <c r="AG1454" s="3"/>
      <c r="AH1454" s="3"/>
      <c r="AI1454" s="3"/>
      <c r="AJ1454" s="3"/>
      <c r="AK1454" s="3"/>
      <c r="AL1454" s="3"/>
      <c r="AM1454" s="3"/>
      <c r="AN1454" s="3"/>
      <c r="AO1454" s="3"/>
      <c r="AP1454" s="3"/>
      <c r="AQ1454" s="3"/>
      <c r="AR1454" s="3"/>
      <c r="AS1454" s="3"/>
      <c r="AT1454" s="3"/>
      <c r="AU1454" s="3"/>
      <c r="AV1454" s="3"/>
      <c r="AW1454" s="3"/>
      <c r="AX1454" s="3"/>
      <c r="AY1454" s="3"/>
      <c r="AZ1454" s="3"/>
      <c r="BA1454" s="3"/>
      <c r="BB1454" s="3"/>
      <c r="BC1454" s="3"/>
      <c r="BD1454" s="3"/>
      <c r="BE1454" s="3"/>
      <c r="BF1454" s="3"/>
      <c r="BG1454" s="3"/>
      <c r="BH1454" s="3"/>
      <c r="BI1454" s="3"/>
      <c r="BJ1454" s="3"/>
      <c r="BK1454" s="3"/>
      <c r="BL1454" s="3"/>
      <c r="BM1454" s="3"/>
      <c r="BN1454" s="3"/>
      <c r="BO1454" s="3"/>
      <c r="BP1454" s="3"/>
      <c r="BQ1454" s="3"/>
      <c r="BR1454" s="3"/>
      <c r="BS1454" s="3"/>
      <c r="BT1454" s="3"/>
      <c r="BU1454" s="3"/>
      <c r="BV1454" s="3"/>
      <c r="BW1454" s="3"/>
      <c r="BX1454" s="3"/>
      <c r="BY1454" s="3"/>
      <c r="BZ1454" s="3"/>
    </row>
    <row r="1455">
      <c r="A1455" s="20"/>
      <c r="B1455" s="20"/>
      <c r="C1455" s="3"/>
      <c r="D1455" s="3"/>
      <c r="E1455" s="3"/>
      <c r="F1455" s="3"/>
      <c r="G1455" s="3"/>
      <c r="H1455" s="3"/>
      <c r="I1455" s="3"/>
      <c r="J1455" s="3"/>
      <c r="K1455" s="3"/>
      <c r="L1455" s="3"/>
      <c r="M1455" s="3"/>
      <c r="N1455" s="3"/>
      <c r="O1455" s="3"/>
      <c r="P1455" s="3"/>
      <c r="Q1455" s="3"/>
      <c r="R1455" s="3"/>
      <c r="S1455" s="3"/>
      <c r="T1455" s="3"/>
      <c r="U1455" s="3"/>
      <c r="V1455" s="3"/>
      <c r="W1455" s="3"/>
      <c r="X1455" s="3"/>
      <c r="Y1455" s="3"/>
      <c r="Z1455" s="3"/>
      <c r="AA1455" s="3"/>
      <c r="AB1455" s="3"/>
      <c r="AC1455" s="3"/>
      <c r="AD1455" s="3"/>
      <c r="AE1455" s="3"/>
      <c r="AF1455" s="3"/>
      <c r="AG1455" s="3"/>
      <c r="AH1455" s="3"/>
      <c r="AI1455" s="3"/>
      <c r="AJ1455" s="3"/>
      <c r="AK1455" s="3"/>
      <c r="AL1455" s="3"/>
      <c r="AM1455" s="3"/>
      <c r="AN1455" s="3"/>
      <c r="AO1455" s="3"/>
      <c r="AP1455" s="3"/>
      <c r="AQ1455" s="3"/>
      <c r="AR1455" s="3"/>
      <c r="AS1455" s="3"/>
      <c r="AT1455" s="3"/>
      <c r="AU1455" s="3"/>
      <c r="AV1455" s="3"/>
      <c r="AW1455" s="3"/>
      <c r="AX1455" s="3"/>
      <c r="AY1455" s="3"/>
      <c r="AZ1455" s="3"/>
      <c r="BA1455" s="3"/>
      <c r="BB1455" s="3"/>
      <c r="BC1455" s="3"/>
      <c r="BD1455" s="3"/>
      <c r="BE1455" s="3"/>
      <c r="BF1455" s="3"/>
      <c r="BG1455" s="3"/>
      <c r="BH1455" s="3"/>
      <c r="BI1455" s="3"/>
      <c r="BJ1455" s="3"/>
      <c r="BK1455" s="3"/>
      <c r="BL1455" s="3"/>
      <c r="BM1455" s="3"/>
      <c r="BN1455" s="3"/>
      <c r="BO1455" s="3"/>
      <c r="BP1455" s="3"/>
      <c r="BQ1455" s="3"/>
      <c r="BR1455" s="3"/>
      <c r="BS1455" s="3"/>
      <c r="BT1455" s="3"/>
      <c r="BU1455" s="3"/>
      <c r="BV1455" s="3"/>
      <c r="BW1455" s="3"/>
      <c r="BX1455" s="3"/>
      <c r="BY1455" s="3"/>
      <c r="BZ1455" s="3"/>
    </row>
    <row r="1456">
      <c r="A1456" s="20"/>
      <c r="B1456" s="20"/>
      <c r="C1456" s="3"/>
      <c r="D1456" s="3"/>
      <c r="E1456" s="3"/>
      <c r="F1456" s="3"/>
      <c r="G1456" s="3"/>
      <c r="H1456" s="3"/>
      <c r="I1456" s="3"/>
      <c r="J1456" s="3"/>
      <c r="K1456" s="3"/>
      <c r="L1456" s="3"/>
      <c r="M1456" s="3"/>
      <c r="N1456" s="3"/>
      <c r="O1456" s="3"/>
      <c r="P1456" s="3"/>
      <c r="Q1456" s="3"/>
      <c r="R1456" s="3"/>
      <c r="S1456" s="3"/>
      <c r="T1456" s="3"/>
      <c r="U1456" s="3"/>
      <c r="V1456" s="3"/>
      <c r="W1456" s="3"/>
      <c r="X1456" s="3"/>
      <c r="Y1456" s="3"/>
      <c r="Z1456" s="3"/>
      <c r="AA1456" s="3"/>
      <c r="AB1456" s="3"/>
      <c r="AC1456" s="3"/>
      <c r="AD1456" s="3"/>
      <c r="AE1456" s="3"/>
      <c r="AF1456" s="3"/>
      <c r="AG1456" s="3"/>
      <c r="AH1456" s="3"/>
      <c r="AI1456" s="3"/>
      <c r="AJ1456" s="3"/>
      <c r="AK1456" s="3"/>
      <c r="AL1456" s="3"/>
      <c r="AM1456" s="3"/>
      <c r="AN1456" s="3"/>
      <c r="AO1456" s="3"/>
      <c r="AP1456" s="3"/>
      <c r="AQ1456" s="3"/>
      <c r="AR1456" s="3"/>
      <c r="AS1456" s="3"/>
      <c r="AT1456" s="3"/>
      <c r="AU1456" s="3"/>
      <c r="AV1456" s="3"/>
      <c r="AW1456" s="3"/>
      <c r="AX1456" s="3"/>
      <c r="AY1456" s="3"/>
      <c r="AZ1456" s="3"/>
      <c r="BA1456" s="3"/>
      <c r="BB1456" s="3"/>
      <c r="BC1456" s="3"/>
      <c r="BD1456" s="3"/>
      <c r="BE1456" s="3"/>
      <c r="BF1456" s="3"/>
      <c r="BG1456" s="3"/>
      <c r="BH1456" s="3"/>
      <c r="BI1456" s="3"/>
      <c r="BJ1456" s="3"/>
      <c r="BK1456" s="3"/>
      <c r="BL1456" s="3"/>
      <c r="BM1456" s="3"/>
      <c r="BN1456" s="3"/>
      <c r="BO1456" s="3"/>
      <c r="BP1456" s="3"/>
      <c r="BQ1456" s="3"/>
      <c r="BR1456" s="3"/>
      <c r="BS1456" s="3"/>
      <c r="BT1456" s="3"/>
      <c r="BU1456" s="3"/>
      <c r="BV1456" s="3"/>
      <c r="BW1456" s="3"/>
      <c r="BX1456" s="3"/>
      <c r="BY1456" s="3"/>
      <c r="BZ1456" s="3"/>
    </row>
    <row r="1457">
      <c r="A1457" s="20"/>
      <c r="B1457" s="20"/>
      <c r="C1457" s="3"/>
      <c r="D1457" s="3"/>
      <c r="E1457" s="3"/>
      <c r="F1457" s="3"/>
      <c r="G1457" s="3"/>
      <c r="H1457" s="3"/>
      <c r="I1457" s="3"/>
      <c r="J1457" s="3"/>
      <c r="K1457" s="3"/>
      <c r="L1457" s="3"/>
      <c r="M1457" s="3"/>
      <c r="N1457" s="3"/>
      <c r="O1457" s="3"/>
      <c r="P1457" s="3"/>
      <c r="Q1457" s="3"/>
      <c r="R1457" s="3"/>
      <c r="S1457" s="3"/>
      <c r="T1457" s="3"/>
      <c r="U1457" s="3"/>
      <c r="V1457" s="3"/>
      <c r="W1457" s="3"/>
      <c r="X1457" s="3"/>
      <c r="Y1457" s="3"/>
      <c r="Z1457" s="3"/>
      <c r="AA1457" s="3"/>
      <c r="AB1457" s="3"/>
      <c r="AC1457" s="3"/>
      <c r="AD1457" s="3"/>
      <c r="AE1457" s="3"/>
      <c r="AF1457" s="3"/>
      <c r="AG1457" s="3"/>
      <c r="AH1457" s="3"/>
      <c r="AI1457" s="3"/>
      <c r="AJ1457" s="3"/>
      <c r="AK1457" s="3"/>
      <c r="AL1457" s="3"/>
      <c r="AM1457" s="3"/>
      <c r="AN1457" s="3"/>
      <c r="AO1457" s="3"/>
      <c r="AP1457" s="3"/>
      <c r="AQ1457" s="3"/>
      <c r="AR1457" s="3"/>
      <c r="AS1457" s="3"/>
      <c r="AT1457" s="3"/>
      <c r="AU1457" s="3"/>
      <c r="AV1457" s="3"/>
      <c r="AW1457" s="3"/>
      <c r="AX1457" s="3"/>
      <c r="AY1457" s="3"/>
      <c r="AZ1457" s="3"/>
      <c r="BA1457" s="3"/>
      <c r="BB1457" s="3"/>
      <c r="BC1457" s="3"/>
      <c r="BD1457" s="3"/>
      <c r="BE1457" s="3"/>
      <c r="BF1457" s="3"/>
      <c r="BG1457" s="3"/>
      <c r="BH1457" s="3"/>
      <c r="BI1457" s="3"/>
      <c r="BJ1457" s="3"/>
      <c r="BK1457" s="3"/>
      <c r="BL1457" s="3"/>
      <c r="BM1457" s="3"/>
      <c r="BN1457" s="3"/>
      <c r="BO1457" s="3"/>
      <c r="BP1457" s="3"/>
      <c r="BQ1457" s="3"/>
      <c r="BR1457" s="3"/>
      <c r="BS1457" s="3"/>
      <c r="BT1457" s="3"/>
      <c r="BU1457" s="3"/>
      <c r="BV1457" s="3"/>
      <c r="BW1457" s="3"/>
      <c r="BX1457" s="3"/>
      <c r="BY1457" s="3"/>
      <c r="BZ1457" s="3"/>
    </row>
    <row r="1458">
      <c r="A1458" s="20"/>
      <c r="B1458" s="20"/>
      <c r="C1458" s="3"/>
      <c r="D1458" s="3"/>
      <c r="E1458" s="3"/>
      <c r="F1458" s="3"/>
      <c r="G1458" s="3"/>
      <c r="H1458" s="3"/>
      <c r="I1458" s="3"/>
      <c r="J1458" s="3"/>
      <c r="K1458" s="3"/>
      <c r="L1458" s="3"/>
      <c r="M1458" s="3"/>
      <c r="N1458" s="3"/>
      <c r="O1458" s="3"/>
      <c r="P1458" s="3"/>
      <c r="Q1458" s="3"/>
      <c r="R1458" s="3"/>
      <c r="S1458" s="3"/>
      <c r="T1458" s="3"/>
      <c r="U1458" s="3"/>
      <c r="V1458" s="3"/>
      <c r="W1458" s="3"/>
      <c r="X1458" s="3"/>
      <c r="Y1458" s="3"/>
      <c r="Z1458" s="3"/>
      <c r="AA1458" s="3"/>
      <c r="AB1458" s="3"/>
      <c r="AC1458" s="3"/>
      <c r="AD1458" s="3"/>
      <c r="AE1458" s="3"/>
      <c r="AF1458" s="3"/>
      <c r="AG1458" s="3"/>
      <c r="AH1458" s="3"/>
      <c r="AI1458" s="3"/>
      <c r="AJ1458" s="3"/>
      <c r="AK1458" s="3"/>
      <c r="AL1458" s="3"/>
      <c r="AM1458" s="3"/>
      <c r="AN1458" s="3"/>
      <c r="AO1458" s="3"/>
      <c r="AP1458" s="3"/>
      <c r="AQ1458" s="3"/>
      <c r="AR1458" s="3"/>
      <c r="AS1458" s="3"/>
      <c r="AT1458" s="3"/>
      <c r="AU1458" s="3"/>
      <c r="AV1458" s="3"/>
      <c r="AW1458" s="3"/>
      <c r="AX1458" s="3"/>
      <c r="AY1458" s="3"/>
      <c r="AZ1458" s="3"/>
      <c r="BA1458" s="3"/>
      <c r="BB1458" s="3"/>
      <c r="BC1458" s="3"/>
      <c r="BD1458" s="3"/>
      <c r="BE1458" s="3"/>
      <c r="BF1458" s="3"/>
      <c r="BG1458" s="3"/>
      <c r="BH1458" s="3"/>
      <c r="BI1458" s="3"/>
      <c r="BJ1458" s="3"/>
      <c r="BK1458" s="3"/>
      <c r="BL1458" s="3"/>
      <c r="BM1458" s="3"/>
      <c r="BN1458" s="3"/>
      <c r="BO1458" s="3"/>
      <c r="BP1458" s="3"/>
      <c r="BQ1458" s="3"/>
      <c r="BR1458" s="3"/>
      <c r="BS1458" s="3"/>
      <c r="BT1458" s="3"/>
      <c r="BU1458" s="3"/>
      <c r="BV1458" s="3"/>
      <c r="BW1458" s="3"/>
      <c r="BX1458" s="3"/>
      <c r="BY1458" s="3"/>
      <c r="BZ1458" s="3"/>
    </row>
    <row r="1459">
      <c r="A1459" s="20"/>
      <c r="B1459" s="20"/>
      <c r="C1459" s="3"/>
      <c r="D1459" s="3"/>
      <c r="E1459" s="3"/>
      <c r="F1459" s="3"/>
      <c r="G1459" s="3"/>
      <c r="H1459" s="3"/>
      <c r="I1459" s="3"/>
      <c r="J1459" s="3"/>
      <c r="K1459" s="3"/>
      <c r="L1459" s="3"/>
      <c r="M1459" s="3"/>
      <c r="N1459" s="3"/>
      <c r="O1459" s="3"/>
      <c r="P1459" s="3"/>
      <c r="Q1459" s="3"/>
      <c r="R1459" s="3"/>
      <c r="S1459" s="3"/>
      <c r="T1459" s="3"/>
      <c r="U1459" s="3"/>
      <c r="V1459" s="3"/>
      <c r="W1459" s="3"/>
      <c r="X1459" s="3"/>
      <c r="Y1459" s="3"/>
      <c r="Z1459" s="3"/>
      <c r="AA1459" s="3"/>
      <c r="AB1459" s="3"/>
      <c r="AC1459" s="3"/>
      <c r="AD1459" s="3"/>
      <c r="AE1459" s="3"/>
      <c r="AF1459" s="3"/>
      <c r="AG1459" s="3"/>
      <c r="AH1459" s="3"/>
      <c r="AI1459" s="3"/>
      <c r="AJ1459" s="3"/>
      <c r="AK1459" s="3"/>
      <c r="AL1459" s="3"/>
      <c r="AM1459" s="3"/>
      <c r="AN1459" s="3"/>
      <c r="AO1459" s="3"/>
      <c r="AP1459" s="3"/>
      <c r="AQ1459" s="3"/>
      <c r="AR1459" s="3"/>
      <c r="AS1459" s="3"/>
      <c r="AT1459" s="3"/>
      <c r="AU1459" s="3"/>
      <c r="AV1459" s="3"/>
      <c r="AW1459" s="3"/>
      <c r="AX1459" s="3"/>
      <c r="AY1459" s="3"/>
      <c r="AZ1459" s="3"/>
      <c r="BA1459" s="3"/>
      <c r="BB1459" s="3"/>
      <c r="BC1459" s="3"/>
      <c r="BD1459" s="3"/>
      <c r="BE1459" s="3"/>
      <c r="BF1459" s="3"/>
      <c r="BG1459" s="3"/>
      <c r="BH1459" s="3"/>
      <c r="BI1459" s="3"/>
      <c r="BJ1459" s="3"/>
      <c r="BK1459" s="3"/>
      <c r="BL1459" s="3"/>
      <c r="BM1459" s="3"/>
      <c r="BN1459" s="3"/>
      <c r="BO1459" s="3"/>
      <c r="BP1459" s="3"/>
      <c r="BQ1459" s="3"/>
      <c r="BR1459" s="3"/>
      <c r="BS1459" s="3"/>
      <c r="BT1459" s="3"/>
      <c r="BU1459" s="3"/>
      <c r="BV1459" s="3"/>
      <c r="BW1459" s="3"/>
      <c r="BX1459" s="3"/>
      <c r="BY1459" s="3"/>
      <c r="BZ1459" s="3"/>
    </row>
    <row r="1460">
      <c r="A1460" s="20"/>
      <c r="B1460" s="20"/>
      <c r="C1460" s="3"/>
      <c r="D1460" s="3"/>
      <c r="E1460" s="3"/>
      <c r="F1460" s="3"/>
      <c r="G1460" s="3"/>
      <c r="H1460" s="3"/>
      <c r="I1460" s="3"/>
      <c r="J1460" s="3"/>
      <c r="K1460" s="3"/>
      <c r="L1460" s="3"/>
      <c r="M1460" s="3"/>
      <c r="N1460" s="3"/>
      <c r="O1460" s="3"/>
      <c r="P1460" s="3"/>
      <c r="Q1460" s="3"/>
      <c r="R1460" s="3"/>
      <c r="S1460" s="3"/>
      <c r="T1460" s="3"/>
      <c r="U1460" s="3"/>
      <c r="V1460" s="3"/>
      <c r="W1460" s="3"/>
      <c r="X1460" s="3"/>
      <c r="Y1460" s="3"/>
      <c r="Z1460" s="3"/>
      <c r="AA1460" s="3"/>
      <c r="AB1460" s="3"/>
      <c r="AC1460" s="3"/>
      <c r="AD1460" s="3"/>
      <c r="AE1460" s="3"/>
      <c r="AF1460" s="3"/>
      <c r="AG1460" s="3"/>
      <c r="AH1460" s="3"/>
      <c r="AI1460" s="3"/>
      <c r="AJ1460" s="3"/>
      <c r="AK1460" s="3"/>
      <c r="AL1460" s="3"/>
      <c r="AM1460" s="3"/>
      <c r="AN1460" s="3"/>
      <c r="AO1460" s="3"/>
      <c r="AP1460" s="3"/>
      <c r="AQ1460" s="3"/>
      <c r="AR1460" s="3"/>
      <c r="AS1460" s="3"/>
      <c r="AT1460" s="3"/>
      <c r="AU1460" s="3"/>
      <c r="AV1460" s="3"/>
      <c r="AW1460" s="3"/>
      <c r="AX1460" s="3"/>
      <c r="AY1460" s="3"/>
      <c r="AZ1460" s="3"/>
      <c r="BA1460" s="3"/>
      <c r="BB1460" s="3"/>
      <c r="BC1460" s="3"/>
      <c r="BD1460" s="3"/>
      <c r="BE1460" s="3"/>
      <c r="BF1460" s="3"/>
      <c r="BG1460" s="3"/>
      <c r="BH1460" s="3"/>
      <c r="BI1460" s="3"/>
      <c r="BJ1460" s="3"/>
      <c r="BK1460" s="3"/>
      <c r="BL1460" s="3"/>
      <c r="BM1460" s="3"/>
      <c r="BN1460" s="3"/>
      <c r="BO1460" s="3"/>
      <c r="BP1460" s="3"/>
      <c r="BQ1460" s="3"/>
      <c r="BR1460" s="3"/>
      <c r="BS1460" s="3"/>
      <c r="BT1460" s="3"/>
      <c r="BU1460" s="3"/>
      <c r="BV1460" s="3"/>
      <c r="BW1460" s="3"/>
      <c r="BX1460" s="3"/>
      <c r="BY1460" s="3"/>
      <c r="BZ1460" s="3"/>
    </row>
    <row r="1461">
      <c r="A1461" s="20"/>
      <c r="B1461" s="20"/>
      <c r="C1461" s="3"/>
      <c r="D1461" s="3"/>
      <c r="E1461" s="3"/>
      <c r="F1461" s="3"/>
      <c r="G1461" s="3"/>
      <c r="H1461" s="3"/>
      <c r="I1461" s="3"/>
      <c r="J1461" s="3"/>
      <c r="K1461" s="3"/>
      <c r="L1461" s="3"/>
      <c r="M1461" s="3"/>
      <c r="N1461" s="3"/>
      <c r="O1461" s="3"/>
      <c r="P1461" s="3"/>
      <c r="Q1461" s="3"/>
      <c r="R1461" s="3"/>
      <c r="S1461" s="3"/>
      <c r="T1461" s="3"/>
      <c r="U1461" s="3"/>
      <c r="V1461" s="3"/>
      <c r="W1461" s="3"/>
      <c r="X1461" s="3"/>
      <c r="Y1461" s="3"/>
      <c r="Z1461" s="3"/>
      <c r="AA1461" s="3"/>
      <c r="AB1461" s="3"/>
      <c r="AC1461" s="3"/>
      <c r="AD1461" s="3"/>
      <c r="AE1461" s="3"/>
      <c r="AF1461" s="3"/>
      <c r="AG1461" s="3"/>
      <c r="AH1461" s="3"/>
      <c r="AI1461" s="3"/>
      <c r="AJ1461" s="3"/>
      <c r="AK1461" s="3"/>
      <c r="AL1461" s="3"/>
      <c r="AM1461" s="3"/>
      <c r="AN1461" s="3"/>
      <c r="AO1461" s="3"/>
      <c r="AP1461" s="3"/>
      <c r="AQ1461" s="3"/>
      <c r="AR1461" s="3"/>
      <c r="AS1461" s="3"/>
      <c r="AT1461" s="3"/>
      <c r="AU1461" s="3"/>
      <c r="AV1461" s="3"/>
      <c r="AW1461" s="3"/>
      <c r="AX1461" s="3"/>
      <c r="AY1461" s="3"/>
      <c r="AZ1461" s="3"/>
      <c r="BA1461" s="3"/>
      <c r="BB1461" s="3"/>
      <c r="BC1461" s="3"/>
      <c r="BD1461" s="3"/>
      <c r="BE1461" s="3"/>
      <c r="BF1461" s="3"/>
      <c r="BG1461" s="3"/>
      <c r="BH1461" s="3"/>
      <c r="BI1461" s="3"/>
      <c r="BJ1461" s="3"/>
      <c r="BK1461" s="3"/>
      <c r="BL1461" s="3"/>
      <c r="BM1461" s="3"/>
      <c r="BN1461" s="3"/>
      <c r="BO1461" s="3"/>
      <c r="BP1461" s="3"/>
      <c r="BQ1461" s="3"/>
      <c r="BR1461" s="3"/>
      <c r="BS1461" s="3"/>
      <c r="BT1461" s="3"/>
      <c r="BU1461" s="3"/>
      <c r="BV1461" s="3"/>
      <c r="BW1461" s="3"/>
      <c r="BX1461" s="3"/>
      <c r="BY1461" s="3"/>
      <c r="BZ1461" s="3"/>
    </row>
    <row r="1462">
      <c r="A1462" s="20"/>
      <c r="B1462" s="20"/>
      <c r="C1462" s="3"/>
      <c r="D1462" s="3"/>
      <c r="E1462" s="3"/>
      <c r="F1462" s="3"/>
      <c r="G1462" s="3"/>
      <c r="H1462" s="3"/>
      <c r="I1462" s="3"/>
      <c r="J1462" s="3"/>
      <c r="K1462" s="3"/>
      <c r="L1462" s="3"/>
      <c r="M1462" s="3"/>
      <c r="N1462" s="3"/>
      <c r="O1462" s="3"/>
      <c r="P1462" s="3"/>
      <c r="Q1462" s="3"/>
      <c r="R1462" s="3"/>
      <c r="S1462" s="3"/>
      <c r="T1462" s="3"/>
      <c r="U1462" s="3"/>
      <c r="V1462" s="3"/>
      <c r="W1462" s="3"/>
      <c r="X1462" s="3"/>
      <c r="Y1462" s="3"/>
      <c r="Z1462" s="3"/>
      <c r="AA1462" s="3"/>
      <c r="AB1462" s="3"/>
      <c r="AC1462" s="3"/>
      <c r="AD1462" s="3"/>
      <c r="AE1462" s="3"/>
      <c r="AF1462" s="3"/>
      <c r="AG1462" s="3"/>
      <c r="AH1462" s="3"/>
      <c r="AI1462" s="3"/>
      <c r="AJ1462" s="3"/>
      <c r="AK1462" s="3"/>
      <c r="AL1462" s="3"/>
      <c r="AM1462" s="3"/>
      <c r="AN1462" s="3"/>
      <c r="AO1462" s="3"/>
      <c r="AP1462" s="3"/>
      <c r="AQ1462" s="3"/>
      <c r="AR1462" s="3"/>
      <c r="AS1462" s="3"/>
      <c r="AT1462" s="3"/>
      <c r="AU1462" s="3"/>
      <c r="AV1462" s="3"/>
      <c r="AW1462" s="3"/>
      <c r="AX1462" s="3"/>
      <c r="AY1462" s="3"/>
      <c r="AZ1462" s="3"/>
      <c r="BA1462" s="3"/>
      <c r="BB1462" s="3"/>
      <c r="BC1462" s="3"/>
      <c r="BD1462" s="3"/>
      <c r="BE1462" s="3"/>
      <c r="BF1462" s="3"/>
      <c r="BG1462" s="3"/>
      <c r="BH1462" s="3"/>
      <c r="BI1462" s="3"/>
      <c r="BJ1462" s="3"/>
      <c r="BK1462" s="3"/>
      <c r="BL1462" s="3"/>
      <c r="BM1462" s="3"/>
      <c r="BN1462" s="3"/>
      <c r="BO1462" s="3"/>
      <c r="BP1462" s="3"/>
      <c r="BQ1462" s="3"/>
      <c r="BR1462" s="3"/>
      <c r="BS1462" s="3"/>
      <c r="BT1462" s="3"/>
      <c r="BU1462" s="3"/>
      <c r="BV1462" s="3"/>
      <c r="BW1462" s="3"/>
      <c r="BX1462" s="3"/>
      <c r="BY1462" s="3"/>
      <c r="BZ1462" s="3"/>
    </row>
    <row r="1463">
      <c r="A1463" s="20"/>
      <c r="B1463" s="20"/>
      <c r="C1463" s="3"/>
      <c r="D1463" s="3"/>
      <c r="E1463" s="3"/>
      <c r="F1463" s="3"/>
      <c r="G1463" s="3"/>
      <c r="H1463" s="3"/>
      <c r="I1463" s="3"/>
      <c r="J1463" s="3"/>
      <c r="K1463" s="3"/>
      <c r="L1463" s="3"/>
      <c r="M1463" s="3"/>
      <c r="N1463" s="3"/>
      <c r="O1463" s="3"/>
      <c r="P1463" s="3"/>
      <c r="Q1463" s="3"/>
      <c r="R1463" s="3"/>
      <c r="S1463" s="3"/>
      <c r="T1463" s="3"/>
      <c r="U1463" s="3"/>
      <c r="V1463" s="3"/>
      <c r="W1463" s="3"/>
      <c r="X1463" s="3"/>
      <c r="Y1463" s="3"/>
      <c r="Z1463" s="3"/>
      <c r="AA1463" s="3"/>
      <c r="AB1463" s="3"/>
      <c r="AC1463" s="3"/>
      <c r="AD1463" s="3"/>
      <c r="AE1463" s="3"/>
      <c r="AF1463" s="3"/>
      <c r="AG1463" s="3"/>
      <c r="AH1463" s="3"/>
      <c r="AI1463" s="3"/>
      <c r="AJ1463" s="3"/>
      <c r="AK1463" s="3"/>
      <c r="AL1463" s="3"/>
      <c r="AM1463" s="3"/>
      <c r="AN1463" s="3"/>
      <c r="AO1463" s="3"/>
      <c r="AP1463" s="3"/>
      <c r="AQ1463" s="3"/>
      <c r="AR1463" s="3"/>
      <c r="AS1463" s="3"/>
      <c r="AT1463" s="3"/>
      <c r="AU1463" s="3"/>
      <c r="AV1463" s="3"/>
      <c r="AW1463" s="3"/>
      <c r="AX1463" s="3"/>
      <c r="AY1463" s="3"/>
      <c r="AZ1463" s="3"/>
      <c r="BA1463" s="3"/>
      <c r="BB1463" s="3"/>
      <c r="BC1463" s="3"/>
      <c r="BD1463" s="3"/>
      <c r="BE1463" s="3"/>
      <c r="BF1463" s="3"/>
      <c r="BG1463" s="3"/>
      <c r="BH1463" s="3"/>
      <c r="BI1463" s="3"/>
      <c r="BJ1463" s="3"/>
      <c r="BK1463" s="3"/>
      <c r="BL1463" s="3"/>
      <c r="BM1463" s="3"/>
      <c r="BN1463" s="3"/>
      <c r="BO1463" s="3"/>
      <c r="BP1463" s="3"/>
      <c r="BQ1463" s="3"/>
      <c r="BR1463" s="3"/>
      <c r="BS1463" s="3"/>
      <c r="BT1463" s="3"/>
      <c r="BU1463" s="3"/>
      <c r="BV1463" s="3"/>
      <c r="BW1463" s="3"/>
      <c r="BX1463" s="3"/>
      <c r="BY1463" s="3"/>
      <c r="BZ1463" s="3"/>
    </row>
    <row r="1464">
      <c r="A1464" s="20"/>
      <c r="B1464" s="20"/>
      <c r="C1464" s="3"/>
      <c r="D1464" s="3"/>
      <c r="E1464" s="3"/>
      <c r="F1464" s="3"/>
      <c r="G1464" s="3"/>
      <c r="H1464" s="3"/>
      <c r="I1464" s="3"/>
      <c r="J1464" s="3"/>
      <c r="K1464" s="3"/>
      <c r="L1464" s="3"/>
      <c r="M1464" s="3"/>
      <c r="N1464" s="3"/>
      <c r="O1464" s="3"/>
      <c r="P1464" s="3"/>
      <c r="Q1464" s="3"/>
      <c r="R1464" s="3"/>
      <c r="S1464" s="3"/>
      <c r="T1464" s="3"/>
      <c r="U1464" s="3"/>
      <c r="V1464" s="3"/>
      <c r="W1464" s="3"/>
      <c r="X1464" s="3"/>
      <c r="Y1464" s="3"/>
      <c r="Z1464" s="3"/>
      <c r="AA1464" s="3"/>
      <c r="AB1464" s="3"/>
      <c r="AC1464" s="3"/>
      <c r="AD1464" s="3"/>
      <c r="AE1464" s="3"/>
      <c r="AF1464" s="3"/>
      <c r="AG1464" s="3"/>
      <c r="AH1464" s="3"/>
      <c r="AI1464" s="3"/>
      <c r="AJ1464" s="3"/>
      <c r="AK1464" s="3"/>
      <c r="AL1464" s="3"/>
      <c r="AM1464" s="3"/>
      <c r="AN1464" s="3"/>
      <c r="AO1464" s="3"/>
      <c r="AP1464" s="3"/>
      <c r="AQ1464" s="3"/>
      <c r="AR1464" s="3"/>
      <c r="AS1464" s="3"/>
      <c r="AT1464" s="3"/>
      <c r="AU1464" s="3"/>
      <c r="AV1464" s="3"/>
      <c r="AW1464" s="3"/>
      <c r="AX1464" s="3"/>
      <c r="AY1464" s="3"/>
      <c r="AZ1464" s="3"/>
      <c r="BA1464" s="3"/>
      <c r="BB1464" s="3"/>
      <c r="BC1464" s="3"/>
      <c r="BD1464" s="3"/>
      <c r="BE1464" s="3"/>
      <c r="BF1464" s="3"/>
      <c r="BG1464" s="3"/>
      <c r="BH1464" s="3"/>
      <c r="BI1464" s="3"/>
      <c r="BJ1464" s="3"/>
      <c r="BK1464" s="3"/>
      <c r="BL1464" s="3"/>
      <c r="BM1464" s="3"/>
      <c r="BN1464" s="3"/>
      <c r="BO1464" s="3"/>
      <c r="BP1464" s="3"/>
      <c r="BQ1464" s="3"/>
      <c r="BR1464" s="3"/>
      <c r="BS1464" s="3"/>
      <c r="BT1464" s="3"/>
      <c r="BU1464" s="3"/>
      <c r="BV1464" s="3"/>
      <c r="BW1464" s="3"/>
      <c r="BX1464" s="3"/>
      <c r="BY1464" s="3"/>
      <c r="BZ1464" s="3"/>
    </row>
    <row r="1465">
      <c r="A1465" s="20"/>
      <c r="B1465" s="20"/>
      <c r="C1465" s="3"/>
      <c r="D1465" s="3"/>
      <c r="E1465" s="3"/>
      <c r="F1465" s="3"/>
      <c r="G1465" s="3"/>
      <c r="H1465" s="3"/>
      <c r="I1465" s="3"/>
      <c r="J1465" s="3"/>
      <c r="K1465" s="3"/>
      <c r="L1465" s="3"/>
      <c r="M1465" s="3"/>
      <c r="N1465" s="3"/>
      <c r="O1465" s="3"/>
      <c r="P1465" s="3"/>
      <c r="Q1465" s="3"/>
      <c r="R1465" s="3"/>
      <c r="S1465" s="3"/>
      <c r="T1465" s="3"/>
      <c r="U1465" s="3"/>
      <c r="V1465" s="3"/>
      <c r="W1465" s="3"/>
      <c r="X1465" s="3"/>
      <c r="Y1465" s="3"/>
      <c r="Z1465" s="3"/>
      <c r="AA1465" s="3"/>
      <c r="AB1465" s="3"/>
      <c r="AC1465" s="3"/>
      <c r="AD1465" s="3"/>
      <c r="AE1465" s="3"/>
      <c r="AF1465" s="3"/>
      <c r="AG1465" s="3"/>
      <c r="AH1465" s="3"/>
      <c r="AI1465" s="3"/>
      <c r="AJ1465" s="3"/>
      <c r="AK1465" s="3"/>
      <c r="AL1465" s="3"/>
      <c r="AM1465" s="3"/>
      <c r="AN1465" s="3"/>
      <c r="AO1465" s="3"/>
      <c r="AP1465" s="3"/>
      <c r="AQ1465" s="3"/>
      <c r="AR1465" s="3"/>
      <c r="AS1465" s="3"/>
      <c r="AT1465" s="3"/>
      <c r="AU1465" s="3"/>
      <c r="AV1465" s="3"/>
      <c r="AW1465" s="3"/>
      <c r="AX1465" s="3"/>
      <c r="AY1465" s="3"/>
      <c r="AZ1465" s="3"/>
      <c r="BA1465" s="3"/>
      <c r="BB1465" s="3"/>
      <c r="BC1465" s="3"/>
      <c r="BD1465" s="3"/>
      <c r="BE1465" s="3"/>
      <c r="BF1465" s="3"/>
      <c r="BG1465" s="3"/>
      <c r="BH1465" s="3"/>
      <c r="BI1465" s="3"/>
      <c r="BJ1465" s="3"/>
      <c r="BK1465" s="3"/>
      <c r="BL1465" s="3"/>
      <c r="BM1465" s="3"/>
      <c r="BN1465" s="3"/>
      <c r="BO1465" s="3"/>
      <c r="BP1465" s="3"/>
      <c r="BQ1465" s="3"/>
      <c r="BR1465" s="3"/>
      <c r="BS1465" s="3"/>
      <c r="BT1465" s="3"/>
      <c r="BU1465" s="3"/>
      <c r="BV1465" s="3"/>
      <c r="BW1465" s="3"/>
      <c r="BX1465" s="3"/>
      <c r="BY1465" s="3"/>
      <c r="BZ1465" s="3"/>
    </row>
    <row r="1466">
      <c r="A1466" s="20"/>
      <c r="B1466" s="20"/>
      <c r="C1466" s="3"/>
      <c r="D1466" s="3"/>
      <c r="E1466" s="3"/>
      <c r="F1466" s="3"/>
      <c r="G1466" s="3"/>
      <c r="H1466" s="3"/>
      <c r="I1466" s="3"/>
      <c r="J1466" s="3"/>
      <c r="K1466" s="3"/>
      <c r="L1466" s="3"/>
      <c r="M1466" s="3"/>
      <c r="N1466" s="3"/>
      <c r="O1466" s="3"/>
      <c r="P1466" s="3"/>
      <c r="Q1466" s="3"/>
      <c r="R1466" s="3"/>
      <c r="S1466" s="3"/>
      <c r="T1466" s="3"/>
      <c r="U1466" s="3"/>
      <c r="V1466" s="3"/>
      <c r="W1466" s="3"/>
      <c r="X1466" s="3"/>
      <c r="Y1466" s="3"/>
      <c r="Z1466" s="3"/>
      <c r="AA1466" s="3"/>
      <c r="AB1466" s="3"/>
      <c r="AC1466" s="3"/>
      <c r="AD1466" s="3"/>
      <c r="AE1466" s="3"/>
      <c r="AF1466" s="3"/>
      <c r="AG1466" s="3"/>
      <c r="AH1466" s="3"/>
      <c r="AI1466" s="3"/>
      <c r="AJ1466" s="3"/>
      <c r="AK1466" s="3"/>
      <c r="AL1466" s="3"/>
      <c r="AM1466" s="3"/>
      <c r="AN1466" s="3"/>
      <c r="AO1466" s="3"/>
      <c r="AP1466" s="3"/>
      <c r="AQ1466" s="3"/>
      <c r="AR1466" s="3"/>
      <c r="AS1466" s="3"/>
      <c r="AT1466" s="3"/>
      <c r="AU1466" s="3"/>
      <c r="AV1466" s="3"/>
      <c r="AW1466" s="3"/>
      <c r="AX1466" s="3"/>
      <c r="AY1466" s="3"/>
      <c r="AZ1466" s="3"/>
      <c r="BA1466" s="3"/>
      <c r="BB1466" s="3"/>
      <c r="BC1466" s="3"/>
      <c r="BD1466" s="3"/>
      <c r="BE1466" s="3"/>
      <c r="BF1466" s="3"/>
      <c r="BG1466" s="3"/>
      <c r="BH1466" s="3"/>
      <c r="BI1466" s="3"/>
      <c r="BJ1466" s="3"/>
      <c r="BK1466" s="3"/>
      <c r="BL1466" s="3"/>
      <c r="BM1466" s="3"/>
      <c r="BN1466" s="3"/>
      <c r="BO1466" s="3"/>
      <c r="BP1466" s="3"/>
      <c r="BQ1466" s="3"/>
      <c r="BR1466" s="3"/>
      <c r="BS1466" s="3"/>
      <c r="BT1466" s="3"/>
      <c r="BU1466" s="3"/>
      <c r="BV1466" s="3"/>
      <c r="BW1466" s="3"/>
      <c r="BX1466" s="3"/>
      <c r="BY1466" s="3"/>
      <c r="BZ1466" s="3"/>
    </row>
    <row r="1467">
      <c r="A1467" s="20"/>
      <c r="B1467" s="20"/>
      <c r="C1467" s="3"/>
      <c r="D1467" s="3"/>
      <c r="E1467" s="3"/>
      <c r="F1467" s="3"/>
      <c r="G1467" s="3"/>
      <c r="H1467" s="3"/>
      <c r="I1467" s="3"/>
      <c r="J1467" s="3"/>
      <c r="K1467" s="3"/>
      <c r="L1467" s="3"/>
      <c r="M1467" s="3"/>
      <c r="N1467" s="3"/>
      <c r="O1467" s="3"/>
      <c r="P1467" s="3"/>
      <c r="Q1467" s="3"/>
      <c r="R1467" s="3"/>
      <c r="S1467" s="3"/>
      <c r="T1467" s="3"/>
      <c r="U1467" s="3"/>
      <c r="V1467" s="3"/>
      <c r="W1467" s="3"/>
      <c r="X1467" s="3"/>
      <c r="Y1467" s="3"/>
      <c r="Z1467" s="3"/>
      <c r="AA1467" s="3"/>
      <c r="AB1467" s="3"/>
      <c r="AC1467" s="3"/>
      <c r="AD1467" s="3"/>
      <c r="AE1467" s="3"/>
      <c r="AF1467" s="3"/>
      <c r="AG1467" s="3"/>
      <c r="AH1467" s="3"/>
      <c r="AI1467" s="3"/>
      <c r="AJ1467" s="3"/>
      <c r="AK1467" s="3"/>
      <c r="AL1467" s="3"/>
      <c r="AM1467" s="3"/>
      <c r="AN1467" s="3"/>
      <c r="AO1467" s="3"/>
      <c r="AP1467" s="3"/>
      <c r="AQ1467" s="3"/>
      <c r="AR1467" s="3"/>
      <c r="AS1467" s="3"/>
      <c r="AT1467" s="3"/>
      <c r="AU1467" s="3"/>
      <c r="AV1467" s="3"/>
      <c r="AW1467" s="3"/>
      <c r="AX1467" s="3"/>
      <c r="AY1467" s="3"/>
      <c r="AZ1467" s="3"/>
      <c r="BA1467" s="3"/>
      <c r="BB1467" s="3"/>
      <c r="BC1467" s="3"/>
      <c r="BD1467" s="3"/>
      <c r="BE1467" s="3"/>
      <c r="BF1467" s="3"/>
      <c r="BG1467" s="3"/>
      <c r="BH1467" s="3"/>
      <c r="BI1467" s="3"/>
      <c r="BJ1467" s="3"/>
      <c r="BK1467" s="3"/>
      <c r="BL1467" s="3"/>
      <c r="BM1467" s="3"/>
      <c r="BN1467" s="3"/>
      <c r="BO1467" s="3"/>
      <c r="BP1467" s="3"/>
      <c r="BQ1467" s="3"/>
      <c r="BR1467" s="3"/>
      <c r="BS1467" s="3"/>
      <c r="BT1467" s="3"/>
      <c r="BU1467" s="3"/>
      <c r="BV1467" s="3"/>
      <c r="BW1467" s="3"/>
      <c r="BX1467" s="3"/>
      <c r="BY1467" s="3"/>
      <c r="BZ1467" s="3"/>
    </row>
    <row r="1468">
      <c r="A1468" s="20"/>
      <c r="B1468" s="20"/>
      <c r="C1468" s="3"/>
      <c r="D1468" s="3"/>
      <c r="E1468" s="3"/>
      <c r="F1468" s="3"/>
      <c r="G1468" s="3"/>
      <c r="H1468" s="3"/>
      <c r="I1468" s="3"/>
      <c r="J1468" s="3"/>
      <c r="K1468" s="3"/>
      <c r="L1468" s="3"/>
      <c r="M1468" s="3"/>
      <c r="N1468" s="3"/>
      <c r="O1468" s="3"/>
      <c r="P1468" s="3"/>
      <c r="Q1468" s="3"/>
      <c r="R1468" s="3"/>
      <c r="S1468" s="3"/>
      <c r="T1468" s="3"/>
      <c r="U1468" s="3"/>
      <c r="V1468" s="3"/>
      <c r="W1468" s="3"/>
      <c r="X1468" s="3"/>
      <c r="Y1468" s="3"/>
      <c r="Z1468" s="3"/>
      <c r="AA1468" s="3"/>
      <c r="AB1468" s="3"/>
      <c r="AC1468" s="3"/>
      <c r="AD1468" s="3"/>
      <c r="AE1468" s="3"/>
      <c r="AF1468" s="3"/>
      <c r="AG1468" s="3"/>
      <c r="AH1468" s="3"/>
      <c r="AI1468" s="3"/>
      <c r="AJ1468" s="3"/>
      <c r="AK1468" s="3"/>
      <c r="AL1468" s="3"/>
      <c r="AM1468" s="3"/>
      <c r="AN1468" s="3"/>
      <c r="AO1468" s="3"/>
      <c r="AP1468" s="3"/>
      <c r="AQ1468" s="3"/>
      <c r="AR1468" s="3"/>
      <c r="AS1468" s="3"/>
      <c r="AT1468" s="3"/>
      <c r="AU1468" s="3"/>
      <c r="AV1468" s="3"/>
      <c r="AW1468" s="3"/>
      <c r="AX1468" s="3"/>
      <c r="AY1468" s="3"/>
      <c r="AZ1468" s="3"/>
      <c r="BA1468" s="3"/>
      <c r="BB1468" s="3"/>
      <c r="BC1468" s="3"/>
      <c r="BD1468" s="3"/>
      <c r="BE1468" s="3"/>
      <c r="BF1468" s="3"/>
      <c r="BG1468" s="3"/>
      <c r="BH1468" s="3"/>
      <c r="BI1468" s="3"/>
      <c r="BJ1468" s="3"/>
      <c r="BK1468" s="3"/>
      <c r="BL1468" s="3"/>
      <c r="BM1468" s="3"/>
      <c r="BN1468" s="3"/>
      <c r="BO1468" s="3"/>
      <c r="BP1468" s="3"/>
      <c r="BQ1468" s="3"/>
      <c r="BR1468" s="3"/>
      <c r="BS1468" s="3"/>
      <c r="BT1468" s="3"/>
      <c r="BU1468" s="3"/>
      <c r="BV1468" s="3"/>
      <c r="BW1468" s="3"/>
      <c r="BX1468" s="3"/>
      <c r="BY1468" s="3"/>
      <c r="BZ1468" s="3"/>
    </row>
    <row r="1469">
      <c r="A1469" s="20"/>
      <c r="B1469" s="20"/>
      <c r="C1469" s="3"/>
      <c r="D1469" s="3"/>
      <c r="E1469" s="3"/>
      <c r="F1469" s="3"/>
      <c r="G1469" s="3"/>
      <c r="H1469" s="3"/>
      <c r="I1469" s="3"/>
      <c r="J1469" s="3"/>
      <c r="K1469" s="3"/>
      <c r="L1469" s="3"/>
      <c r="M1469" s="3"/>
      <c r="N1469" s="3"/>
      <c r="O1469" s="3"/>
      <c r="P1469" s="3"/>
      <c r="Q1469" s="3"/>
      <c r="R1469" s="3"/>
      <c r="S1469" s="3"/>
      <c r="T1469" s="3"/>
      <c r="U1469" s="3"/>
      <c r="V1469" s="3"/>
      <c r="W1469" s="3"/>
      <c r="X1469" s="3"/>
      <c r="Y1469" s="3"/>
      <c r="Z1469" s="3"/>
      <c r="AA1469" s="3"/>
      <c r="AB1469" s="3"/>
      <c r="AC1469" s="3"/>
      <c r="AD1469" s="3"/>
      <c r="AE1469" s="3"/>
      <c r="AF1469" s="3"/>
      <c r="AG1469" s="3"/>
      <c r="AH1469" s="3"/>
      <c r="AI1469" s="3"/>
      <c r="AJ1469" s="3"/>
      <c r="AK1469" s="3"/>
      <c r="AL1469" s="3"/>
      <c r="AM1469" s="3"/>
      <c r="AN1469" s="3"/>
      <c r="AO1469" s="3"/>
      <c r="AP1469" s="3"/>
      <c r="AQ1469" s="3"/>
      <c r="AR1469" s="3"/>
      <c r="AS1469" s="3"/>
      <c r="AT1469" s="3"/>
      <c r="AU1469" s="3"/>
      <c r="AV1469" s="3"/>
      <c r="AW1469" s="3"/>
      <c r="AX1469" s="3"/>
      <c r="AY1469" s="3"/>
      <c r="AZ1469" s="3"/>
      <c r="BA1469" s="3"/>
      <c r="BB1469" s="3"/>
      <c r="BC1469" s="3"/>
      <c r="BD1469" s="3"/>
      <c r="BE1469" s="3"/>
      <c r="BF1469" s="3"/>
      <c r="BG1469" s="3"/>
      <c r="BH1469" s="3"/>
      <c r="BI1469" s="3"/>
      <c r="BJ1469" s="3"/>
      <c r="BK1469" s="3"/>
      <c r="BL1469" s="3"/>
      <c r="BM1469" s="3"/>
      <c r="BN1469" s="3"/>
      <c r="BO1469" s="3"/>
      <c r="BP1469" s="3"/>
      <c r="BQ1469" s="3"/>
      <c r="BR1469" s="3"/>
      <c r="BS1469" s="3"/>
      <c r="BT1469" s="3"/>
      <c r="BU1469" s="3"/>
      <c r="BV1469" s="3"/>
      <c r="BW1469" s="3"/>
      <c r="BX1469" s="3"/>
      <c r="BY1469" s="3"/>
      <c r="BZ1469" s="3"/>
    </row>
    <row r="1470">
      <c r="A1470" s="20"/>
      <c r="B1470" s="20"/>
      <c r="C1470" s="3"/>
      <c r="D1470" s="3"/>
      <c r="E1470" s="3"/>
      <c r="F1470" s="3"/>
      <c r="G1470" s="3"/>
      <c r="H1470" s="3"/>
      <c r="I1470" s="3"/>
      <c r="J1470" s="3"/>
      <c r="K1470" s="3"/>
      <c r="L1470" s="3"/>
      <c r="M1470" s="3"/>
      <c r="N1470" s="3"/>
      <c r="O1470" s="3"/>
      <c r="P1470" s="3"/>
      <c r="Q1470" s="3"/>
      <c r="R1470" s="3"/>
      <c r="S1470" s="3"/>
      <c r="T1470" s="3"/>
      <c r="U1470" s="3"/>
      <c r="V1470" s="3"/>
      <c r="W1470" s="3"/>
      <c r="X1470" s="3"/>
      <c r="Y1470" s="3"/>
      <c r="Z1470" s="3"/>
      <c r="AA1470" s="3"/>
      <c r="AB1470" s="3"/>
      <c r="AC1470" s="3"/>
      <c r="AD1470" s="3"/>
      <c r="AE1470" s="3"/>
      <c r="AF1470" s="3"/>
      <c r="AG1470" s="3"/>
      <c r="AH1470" s="3"/>
      <c r="AI1470" s="3"/>
      <c r="AJ1470" s="3"/>
      <c r="AK1470" s="3"/>
      <c r="AL1470" s="3"/>
      <c r="AM1470" s="3"/>
      <c r="AN1470" s="3"/>
      <c r="AO1470" s="3"/>
      <c r="AP1470" s="3"/>
      <c r="AQ1470" s="3"/>
      <c r="AR1470" s="3"/>
      <c r="AS1470" s="3"/>
      <c r="AT1470" s="3"/>
      <c r="AU1470" s="3"/>
      <c r="AV1470" s="3"/>
      <c r="AW1470" s="3"/>
      <c r="AX1470" s="3"/>
      <c r="AY1470" s="3"/>
      <c r="AZ1470" s="3"/>
      <c r="BA1470" s="3"/>
      <c r="BB1470" s="3"/>
      <c r="BC1470" s="3"/>
      <c r="BD1470" s="3"/>
      <c r="BE1470" s="3"/>
      <c r="BF1470" s="3"/>
      <c r="BG1470" s="3"/>
      <c r="BH1470" s="3"/>
      <c r="BI1470" s="3"/>
      <c r="BJ1470" s="3"/>
      <c r="BK1470" s="3"/>
      <c r="BL1470" s="3"/>
      <c r="BM1470" s="3"/>
      <c r="BN1470" s="3"/>
      <c r="BO1470" s="3"/>
      <c r="BP1470" s="3"/>
      <c r="BQ1470" s="3"/>
      <c r="BR1470" s="3"/>
      <c r="BS1470" s="3"/>
      <c r="BT1470" s="3"/>
      <c r="BU1470" s="3"/>
      <c r="BV1470" s="3"/>
      <c r="BW1470" s="3"/>
      <c r="BX1470" s="3"/>
      <c r="BY1470" s="3"/>
      <c r="BZ1470" s="3"/>
    </row>
    <row r="1471">
      <c r="A1471" s="20"/>
      <c r="B1471" s="20"/>
      <c r="C1471" s="3"/>
      <c r="D1471" s="3"/>
      <c r="E1471" s="3"/>
      <c r="F1471" s="3"/>
      <c r="G1471" s="3"/>
      <c r="H1471" s="3"/>
      <c r="I1471" s="3"/>
      <c r="J1471" s="3"/>
      <c r="K1471" s="3"/>
      <c r="L1471" s="3"/>
      <c r="M1471" s="3"/>
      <c r="N1471" s="3"/>
      <c r="O1471" s="3"/>
      <c r="P1471" s="3"/>
      <c r="Q1471" s="3"/>
      <c r="R1471" s="3"/>
      <c r="S1471" s="3"/>
      <c r="T1471" s="3"/>
      <c r="U1471" s="3"/>
      <c r="V1471" s="3"/>
      <c r="W1471" s="3"/>
      <c r="X1471" s="3"/>
      <c r="Y1471" s="3"/>
      <c r="Z1471" s="3"/>
      <c r="AA1471" s="3"/>
      <c r="AB1471" s="3"/>
      <c r="AC1471" s="3"/>
      <c r="AD1471" s="3"/>
      <c r="AE1471" s="3"/>
      <c r="AF1471" s="3"/>
      <c r="AG1471" s="3"/>
      <c r="AH1471" s="3"/>
      <c r="AI1471" s="3"/>
      <c r="AJ1471" s="3"/>
      <c r="AK1471" s="3"/>
      <c r="AL1471" s="3"/>
      <c r="AM1471" s="3"/>
      <c r="AN1471" s="3"/>
      <c r="AO1471" s="3"/>
      <c r="AP1471" s="3"/>
      <c r="AQ1471" s="3"/>
      <c r="AR1471" s="3"/>
      <c r="AS1471" s="3"/>
      <c r="AT1471" s="3"/>
      <c r="AU1471" s="3"/>
      <c r="AV1471" s="3"/>
      <c r="AW1471" s="3"/>
      <c r="AX1471" s="3"/>
      <c r="AY1471" s="3"/>
      <c r="AZ1471" s="3"/>
      <c r="BA1471" s="3"/>
      <c r="BB1471" s="3"/>
      <c r="BC1471" s="3"/>
      <c r="BD1471" s="3"/>
      <c r="BE1471" s="3"/>
      <c r="BF1471" s="3"/>
      <c r="BG1471" s="3"/>
      <c r="BH1471" s="3"/>
      <c r="BI1471" s="3"/>
      <c r="BJ1471" s="3"/>
      <c r="BK1471" s="3"/>
      <c r="BL1471" s="3"/>
      <c r="BM1471" s="3"/>
      <c r="BN1471" s="3"/>
      <c r="BO1471" s="3"/>
      <c r="BP1471" s="3"/>
      <c r="BQ1471" s="3"/>
      <c r="BR1471" s="3"/>
      <c r="BS1471" s="3"/>
      <c r="BT1471" s="3"/>
      <c r="BU1471" s="3"/>
      <c r="BV1471" s="3"/>
      <c r="BW1471" s="3"/>
      <c r="BX1471" s="3"/>
      <c r="BY1471" s="3"/>
      <c r="BZ1471" s="3"/>
    </row>
    <row r="1472">
      <c r="A1472" s="20"/>
      <c r="B1472" s="20"/>
      <c r="C1472" s="3"/>
      <c r="D1472" s="3"/>
      <c r="E1472" s="3"/>
      <c r="F1472" s="3"/>
      <c r="G1472" s="3"/>
      <c r="H1472" s="3"/>
      <c r="I1472" s="3"/>
      <c r="J1472" s="3"/>
      <c r="K1472" s="3"/>
      <c r="L1472" s="3"/>
      <c r="M1472" s="3"/>
      <c r="N1472" s="3"/>
      <c r="O1472" s="3"/>
      <c r="P1472" s="3"/>
      <c r="Q1472" s="3"/>
      <c r="R1472" s="3"/>
      <c r="S1472" s="3"/>
      <c r="T1472" s="3"/>
      <c r="U1472" s="3"/>
      <c r="V1472" s="3"/>
      <c r="W1472" s="3"/>
      <c r="X1472" s="3"/>
      <c r="Y1472" s="3"/>
      <c r="Z1472" s="3"/>
      <c r="AA1472" s="3"/>
      <c r="AB1472" s="3"/>
      <c r="AC1472" s="3"/>
      <c r="AD1472" s="3"/>
      <c r="AE1472" s="3"/>
      <c r="AF1472" s="3"/>
      <c r="AG1472" s="3"/>
      <c r="AH1472" s="3"/>
      <c r="AI1472" s="3"/>
      <c r="AJ1472" s="3"/>
      <c r="AK1472" s="3"/>
      <c r="AL1472" s="3"/>
      <c r="AM1472" s="3"/>
      <c r="AN1472" s="3"/>
      <c r="AO1472" s="3"/>
      <c r="AP1472" s="3"/>
      <c r="AQ1472" s="3"/>
      <c r="AR1472" s="3"/>
      <c r="AS1472" s="3"/>
      <c r="AT1472" s="3"/>
      <c r="AU1472" s="3"/>
      <c r="AV1472" s="3"/>
      <c r="AW1472" s="3"/>
      <c r="AX1472" s="3"/>
      <c r="AY1472" s="3"/>
      <c r="AZ1472" s="3"/>
      <c r="BA1472" s="3"/>
      <c r="BB1472" s="3"/>
      <c r="BC1472" s="3"/>
      <c r="BD1472" s="3"/>
      <c r="BE1472" s="3"/>
      <c r="BF1472" s="3"/>
      <c r="BG1472" s="3"/>
      <c r="BH1472" s="3"/>
      <c r="BI1472" s="3"/>
      <c r="BJ1472" s="3"/>
      <c r="BK1472" s="3"/>
      <c r="BL1472" s="3"/>
      <c r="BM1472" s="3"/>
      <c r="BN1472" s="3"/>
      <c r="BO1472" s="3"/>
      <c r="BP1472" s="3"/>
      <c r="BQ1472" s="3"/>
      <c r="BR1472" s="3"/>
      <c r="BS1472" s="3"/>
      <c r="BT1472" s="3"/>
      <c r="BU1472" s="3"/>
      <c r="BV1472" s="3"/>
      <c r="BW1472" s="3"/>
      <c r="BX1472" s="3"/>
      <c r="BY1472" s="3"/>
      <c r="BZ1472" s="3"/>
    </row>
    <row r="1473">
      <c r="A1473" s="20"/>
      <c r="B1473" s="20"/>
      <c r="C1473" s="3"/>
      <c r="D1473" s="3"/>
      <c r="E1473" s="3"/>
      <c r="F1473" s="3"/>
      <c r="G1473" s="3"/>
      <c r="H1473" s="3"/>
      <c r="I1473" s="3"/>
      <c r="J1473" s="3"/>
      <c r="K1473" s="3"/>
      <c r="L1473" s="3"/>
      <c r="M1473" s="3"/>
      <c r="N1473" s="3"/>
      <c r="O1473" s="3"/>
      <c r="P1473" s="3"/>
      <c r="Q1473" s="3"/>
      <c r="R1473" s="3"/>
      <c r="S1473" s="3"/>
      <c r="T1473" s="3"/>
      <c r="U1473" s="3"/>
      <c r="V1473" s="3"/>
      <c r="W1473" s="3"/>
      <c r="X1473" s="3"/>
      <c r="Y1473" s="3"/>
      <c r="Z1473" s="3"/>
      <c r="AA1473" s="3"/>
      <c r="AB1473" s="3"/>
      <c r="AC1473" s="3"/>
      <c r="AD1473" s="3"/>
      <c r="AE1473" s="3"/>
      <c r="AF1473" s="3"/>
      <c r="AG1473" s="3"/>
      <c r="AH1473" s="3"/>
      <c r="AI1473" s="3"/>
      <c r="AJ1473" s="3"/>
      <c r="AK1473" s="3"/>
      <c r="AL1473" s="3"/>
      <c r="AM1473" s="3"/>
      <c r="AN1473" s="3"/>
      <c r="AO1473" s="3"/>
      <c r="AP1473" s="3"/>
      <c r="AQ1473" s="3"/>
      <c r="AR1473" s="3"/>
      <c r="AS1473" s="3"/>
      <c r="AT1473" s="3"/>
      <c r="AU1473" s="3"/>
      <c r="AV1473" s="3"/>
      <c r="AW1473" s="3"/>
      <c r="AX1473" s="3"/>
      <c r="AY1473" s="3"/>
      <c r="AZ1473" s="3"/>
      <c r="BA1473" s="3"/>
      <c r="BB1473" s="3"/>
      <c r="BC1473" s="3"/>
      <c r="BD1473" s="3"/>
      <c r="BE1473" s="3"/>
      <c r="BF1473" s="3"/>
      <c r="BG1473" s="3"/>
      <c r="BH1473" s="3"/>
      <c r="BI1473" s="3"/>
      <c r="BJ1473" s="3"/>
      <c r="BK1473" s="3"/>
      <c r="BL1473" s="3"/>
      <c r="BM1473" s="3"/>
      <c r="BN1473" s="3"/>
      <c r="BO1473" s="3"/>
      <c r="BP1473" s="3"/>
      <c r="BQ1473" s="3"/>
      <c r="BR1473" s="3"/>
      <c r="BS1473" s="3"/>
      <c r="BT1473" s="3"/>
      <c r="BU1473" s="3"/>
      <c r="BV1473" s="3"/>
      <c r="BW1473" s="3"/>
      <c r="BX1473" s="3"/>
      <c r="BY1473" s="3"/>
      <c r="BZ1473" s="3"/>
    </row>
    <row r="1474">
      <c r="A1474" s="20"/>
      <c r="B1474" s="20"/>
      <c r="C1474" s="3"/>
      <c r="D1474" s="3"/>
      <c r="E1474" s="3"/>
      <c r="F1474" s="3"/>
      <c r="G1474" s="3"/>
      <c r="H1474" s="3"/>
      <c r="I1474" s="3"/>
      <c r="J1474" s="3"/>
      <c r="K1474" s="3"/>
      <c r="L1474" s="3"/>
      <c r="M1474" s="3"/>
      <c r="N1474" s="3"/>
      <c r="O1474" s="3"/>
      <c r="P1474" s="3"/>
      <c r="Q1474" s="3"/>
      <c r="R1474" s="3"/>
      <c r="S1474" s="3"/>
      <c r="T1474" s="3"/>
      <c r="U1474" s="3"/>
      <c r="V1474" s="3"/>
      <c r="W1474" s="3"/>
      <c r="X1474" s="3"/>
      <c r="Y1474" s="3"/>
      <c r="Z1474" s="3"/>
      <c r="AA1474" s="3"/>
      <c r="AB1474" s="3"/>
      <c r="AC1474" s="3"/>
      <c r="AD1474" s="3"/>
      <c r="AE1474" s="3"/>
      <c r="AF1474" s="3"/>
      <c r="AG1474" s="3"/>
      <c r="AH1474" s="3"/>
      <c r="AI1474" s="3"/>
      <c r="AJ1474" s="3"/>
      <c r="AK1474" s="3"/>
      <c r="AL1474" s="3"/>
      <c r="AM1474" s="3"/>
      <c r="AN1474" s="3"/>
      <c r="AO1474" s="3"/>
      <c r="AP1474" s="3"/>
      <c r="AQ1474" s="3"/>
      <c r="AR1474" s="3"/>
      <c r="AS1474" s="3"/>
      <c r="AT1474" s="3"/>
      <c r="AU1474" s="3"/>
      <c r="AV1474" s="3"/>
      <c r="AW1474" s="3"/>
      <c r="AX1474" s="3"/>
      <c r="AY1474" s="3"/>
      <c r="AZ1474" s="3"/>
      <c r="BA1474" s="3"/>
      <c r="BB1474" s="3"/>
      <c r="BC1474" s="3"/>
      <c r="BD1474" s="3"/>
      <c r="BE1474" s="3"/>
      <c r="BF1474" s="3"/>
      <c r="BG1474" s="3"/>
      <c r="BH1474" s="3"/>
      <c r="BI1474" s="3"/>
      <c r="BJ1474" s="3"/>
      <c r="BK1474" s="3"/>
      <c r="BL1474" s="3"/>
      <c r="BM1474" s="3"/>
      <c r="BN1474" s="3"/>
      <c r="BO1474" s="3"/>
      <c r="BP1474" s="3"/>
      <c r="BQ1474" s="3"/>
      <c r="BR1474" s="3"/>
      <c r="BS1474" s="3"/>
      <c r="BT1474" s="3"/>
      <c r="BU1474" s="3"/>
      <c r="BV1474" s="3"/>
      <c r="BW1474" s="3"/>
      <c r="BX1474" s="3"/>
      <c r="BY1474" s="3"/>
      <c r="BZ1474" s="3"/>
    </row>
    <row r="1475">
      <c r="A1475" s="20"/>
      <c r="B1475" s="20"/>
      <c r="C1475" s="3"/>
      <c r="D1475" s="3"/>
      <c r="E1475" s="3"/>
      <c r="F1475" s="3"/>
      <c r="G1475" s="3"/>
      <c r="H1475" s="3"/>
      <c r="I1475" s="3"/>
      <c r="J1475" s="3"/>
      <c r="K1475" s="3"/>
      <c r="L1475" s="3"/>
      <c r="M1475" s="3"/>
      <c r="N1475" s="3"/>
      <c r="O1475" s="3"/>
      <c r="P1475" s="3"/>
      <c r="Q1475" s="3"/>
      <c r="R1475" s="3"/>
      <c r="S1475" s="3"/>
      <c r="T1475" s="3"/>
      <c r="U1475" s="3"/>
      <c r="V1475" s="3"/>
      <c r="W1475" s="3"/>
      <c r="X1475" s="3"/>
      <c r="Y1475" s="3"/>
      <c r="Z1475" s="3"/>
      <c r="AA1475" s="3"/>
      <c r="AB1475" s="3"/>
      <c r="AC1475" s="3"/>
      <c r="AD1475" s="3"/>
      <c r="AE1475" s="3"/>
      <c r="AF1475" s="3"/>
      <c r="AG1475" s="3"/>
      <c r="AH1475" s="3"/>
      <c r="AI1475" s="3"/>
      <c r="AJ1475" s="3"/>
      <c r="AK1475" s="3"/>
      <c r="AL1475" s="3"/>
      <c r="AM1475" s="3"/>
      <c r="AN1475" s="3"/>
      <c r="AO1475" s="3"/>
      <c r="AP1475" s="3"/>
      <c r="AQ1475" s="3"/>
      <c r="AR1475" s="3"/>
      <c r="AS1475" s="3"/>
      <c r="AT1475" s="3"/>
      <c r="AU1475" s="3"/>
      <c r="AV1475" s="3"/>
      <c r="AW1475" s="3"/>
      <c r="AX1475" s="3"/>
      <c r="AY1475" s="3"/>
      <c r="AZ1475" s="3"/>
      <c r="BA1475" s="3"/>
      <c r="BB1475" s="3"/>
      <c r="BC1475" s="3"/>
      <c r="BD1475" s="3"/>
      <c r="BE1475" s="3"/>
      <c r="BF1475" s="3"/>
      <c r="BG1475" s="3"/>
      <c r="BH1475" s="3"/>
      <c r="BI1475" s="3"/>
      <c r="BJ1475" s="3"/>
      <c r="BK1475" s="3"/>
      <c r="BL1475" s="3"/>
      <c r="BM1475" s="3"/>
      <c r="BN1475" s="3"/>
      <c r="BO1475" s="3"/>
      <c r="BP1475" s="3"/>
      <c r="BQ1475" s="3"/>
      <c r="BR1475" s="3"/>
      <c r="BS1475" s="3"/>
      <c r="BT1475" s="3"/>
      <c r="BU1475" s="3"/>
      <c r="BV1475" s="3"/>
      <c r="BW1475" s="3"/>
      <c r="BX1475" s="3"/>
      <c r="BY1475" s="3"/>
      <c r="BZ1475" s="3"/>
    </row>
    <row r="1476">
      <c r="A1476" s="20"/>
      <c r="B1476" s="20"/>
      <c r="C1476" s="3"/>
      <c r="D1476" s="3"/>
      <c r="E1476" s="3"/>
      <c r="F1476" s="3"/>
      <c r="G1476" s="3"/>
      <c r="H1476" s="3"/>
      <c r="I1476" s="3"/>
      <c r="J1476" s="3"/>
      <c r="K1476" s="3"/>
      <c r="L1476" s="3"/>
      <c r="M1476" s="3"/>
      <c r="N1476" s="3"/>
      <c r="O1476" s="3"/>
      <c r="P1476" s="3"/>
      <c r="Q1476" s="3"/>
      <c r="R1476" s="3"/>
      <c r="S1476" s="3"/>
      <c r="T1476" s="3"/>
      <c r="U1476" s="3"/>
      <c r="V1476" s="3"/>
      <c r="W1476" s="3"/>
      <c r="X1476" s="3"/>
      <c r="Y1476" s="3"/>
      <c r="Z1476" s="3"/>
      <c r="AA1476" s="3"/>
      <c r="AB1476" s="3"/>
      <c r="AC1476" s="3"/>
      <c r="AD1476" s="3"/>
      <c r="AE1476" s="3"/>
      <c r="AF1476" s="3"/>
      <c r="AG1476" s="3"/>
      <c r="AH1476" s="3"/>
      <c r="AI1476" s="3"/>
      <c r="AJ1476" s="3"/>
      <c r="AK1476" s="3"/>
      <c r="AL1476" s="3"/>
      <c r="AM1476" s="3"/>
      <c r="AN1476" s="3"/>
      <c r="AO1476" s="3"/>
      <c r="AP1476" s="3"/>
      <c r="AQ1476" s="3"/>
      <c r="AR1476" s="3"/>
      <c r="AS1476" s="3"/>
      <c r="AT1476" s="3"/>
      <c r="AU1476" s="3"/>
      <c r="AV1476" s="3"/>
      <c r="AW1476" s="3"/>
      <c r="AX1476" s="3"/>
      <c r="AY1476" s="3"/>
      <c r="AZ1476" s="3"/>
      <c r="BA1476" s="3"/>
      <c r="BB1476" s="3"/>
      <c r="BC1476" s="3"/>
      <c r="BD1476" s="3"/>
      <c r="BE1476" s="3"/>
      <c r="BF1476" s="3"/>
      <c r="BG1476" s="3"/>
      <c r="BH1476" s="3"/>
      <c r="BI1476" s="3"/>
      <c r="BJ1476" s="3"/>
      <c r="BK1476" s="3"/>
      <c r="BL1476" s="3"/>
      <c r="BM1476" s="3"/>
      <c r="BN1476" s="3"/>
      <c r="BO1476" s="3"/>
      <c r="BP1476" s="3"/>
      <c r="BQ1476" s="3"/>
      <c r="BR1476" s="3"/>
      <c r="BS1476" s="3"/>
      <c r="BT1476" s="3"/>
      <c r="BU1476" s="3"/>
      <c r="BV1476" s="3"/>
      <c r="BW1476" s="3"/>
      <c r="BX1476" s="3"/>
      <c r="BY1476" s="3"/>
      <c r="BZ1476" s="3"/>
    </row>
    <row r="1477">
      <c r="A1477" s="20"/>
      <c r="B1477" s="20"/>
      <c r="C1477" s="3"/>
      <c r="D1477" s="3"/>
      <c r="E1477" s="3"/>
      <c r="F1477" s="3"/>
      <c r="G1477" s="3"/>
      <c r="H1477" s="3"/>
      <c r="I1477" s="3"/>
      <c r="J1477" s="3"/>
      <c r="K1477" s="3"/>
      <c r="L1477" s="3"/>
      <c r="M1477" s="3"/>
      <c r="N1477" s="3"/>
      <c r="O1477" s="3"/>
      <c r="P1477" s="3"/>
      <c r="Q1477" s="3"/>
      <c r="R1477" s="3"/>
      <c r="S1477" s="3"/>
      <c r="T1477" s="3"/>
      <c r="U1477" s="3"/>
      <c r="V1477" s="3"/>
      <c r="W1477" s="3"/>
      <c r="X1477" s="3"/>
      <c r="Y1477" s="3"/>
      <c r="Z1477" s="3"/>
      <c r="AA1477" s="3"/>
      <c r="AB1477" s="3"/>
      <c r="AC1477" s="3"/>
      <c r="AD1477" s="3"/>
      <c r="AE1477" s="3"/>
      <c r="AF1477" s="3"/>
      <c r="AG1477" s="3"/>
      <c r="AH1477" s="3"/>
      <c r="AI1477" s="3"/>
      <c r="AJ1477" s="3"/>
      <c r="AK1477" s="3"/>
      <c r="AL1477" s="3"/>
      <c r="AM1477" s="3"/>
      <c r="AN1477" s="3"/>
      <c r="AO1477" s="3"/>
      <c r="AP1477" s="3"/>
      <c r="AQ1477" s="3"/>
      <c r="AR1477" s="3"/>
      <c r="AS1477" s="3"/>
      <c r="AT1477" s="3"/>
      <c r="AU1477" s="3"/>
      <c r="AV1477" s="3"/>
      <c r="AW1477" s="3"/>
      <c r="AX1477" s="3"/>
      <c r="AY1477" s="3"/>
      <c r="AZ1477" s="3"/>
      <c r="BA1477" s="3"/>
      <c r="BB1477" s="3"/>
      <c r="BC1477" s="3"/>
      <c r="BD1477" s="3"/>
      <c r="BE1477" s="3"/>
      <c r="BF1477" s="3"/>
      <c r="BG1477" s="3"/>
      <c r="BH1477" s="3"/>
      <c r="BI1477" s="3"/>
      <c r="BJ1477" s="3"/>
      <c r="BK1477" s="3"/>
      <c r="BL1477" s="3"/>
      <c r="BM1477" s="3"/>
      <c r="BN1477" s="3"/>
      <c r="BO1477" s="3"/>
      <c r="BP1477" s="3"/>
      <c r="BQ1477" s="3"/>
      <c r="BR1477" s="3"/>
      <c r="BS1477" s="3"/>
      <c r="BT1477" s="3"/>
      <c r="BU1477" s="3"/>
      <c r="BV1477" s="3"/>
      <c r="BW1477" s="3"/>
      <c r="BX1477" s="3"/>
      <c r="BY1477" s="3"/>
      <c r="BZ1477" s="3"/>
    </row>
    <row r="1478">
      <c r="A1478" s="20"/>
      <c r="B1478" s="20"/>
      <c r="C1478" s="3"/>
      <c r="D1478" s="3"/>
      <c r="E1478" s="3"/>
      <c r="F1478" s="3"/>
      <c r="G1478" s="3"/>
      <c r="H1478" s="3"/>
      <c r="I1478" s="3"/>
      <c r="J1478" s="3"/>
      <c r="K1478" s="3"/>
      <c r="L1478" s="3"/>
      <c r="M1478" s="3"/>
      <c r="N1478" s="3"/>
      <c r="O1478" s="3"/>
      <c r="P1478" s="3"/>
      <c r="Q1478" s="3"/>
      <c r="R1478" s="3"/>
      <c r="S1478" s="3"/>
      <c r="T1478" s="3"/>
      <c r="U1478" s="3"/>
      <c r="V1478" s="3"/>
      <c r="W1478" s="3"/>
      <c r="X1478" s="3"/>
      <c r="Y1478" s="3"/>
      <c r="Z1478" s="3"/>
      <c r="AA1478" s="3"/>
      <c r="AB1478" s="3"/>
      <c r="AC1478" s="3"/>
      <c r="AD1478" s="3"/>
      <c r="AE1478" s="3"/>
      <c r="AF1478" s="3"/>
      <c r="AG1478" s="3"/>
      <c r="AH1478" s="3"/>
      <c r="AI1478" s="3"/>
      <c r="AJ1478" s="3"/>
      <c r="AK1478" s="3"/>
      <c r="AL1478" s="3"/>
      <c r="AM1478" s="3"/>
      <c r="AN1478" s="3"/>
      <c r="AO1478" s="3"/>
      <c r="AP1478" s="3"/>
      <c r="AQ1478" s="3"/>
      <c r="AR1478" s="3"/>
      <c r="AS1478" s="3"/>
      <c r="AT1478" s="3"/>
      <c r="AU1478" s="3"/>
      <c r="AV1478" s="3"/>
      <c r="AW1478" s="3"/>
      <c r="AX1478" s="3"/>
      <c r="AY1478" s="3"/>
      <c r="AZ1478" s="3"/>
      <c r="BA1478" s="3"/>
      <c r="BB1478" s="3"/>
      <c r="BC1478" s="3"/>
      <c r="BD1478" s="3"/>
      <c r="BE1478" s="3"/>
      <c r="BF1478" s="3"/>
      <c r="BG1478" s="3"/>
      <c r="BH1478" s="3"/>
      <c r="BI1478" s="3"/>
      <c r="BJ1478" s="3"/>
      <c r="BK1478" s="3"/>
      <c r="BL1478" s="3"/>
      <c r="BM1478" s="3"/>
      <c r="BN1478" s="3"/>
      <c r="BO1478" s="3"/>
      <c r="BP1478" s="3"/>
      <c r="BQ1478" s="3"/>
      <c r="BR1478" s="3"/>
      <c r="BS1478" s="3"/>
      <c r="BT1478" s="3"/>
      <c r="BU1478" s="3"/>
      <c r="BV1478" s="3"/>
      <c r="BW1478" s="3"/>
      <c r="BX1478" s="3"/>
      <c r="BY1478" s="3"/>
      <c r="BZ1478" s="3"/>
    </row>
    <row r="1479">
      <c r="A1479" s="20"/>
      <c r="B1479" s="20"/>
      <c r="C1479" s="3"/>
      <c r="D1479" s="3"/>
      <c r="E1479" s="3"/>
      <c r="F1479" s="3"/>
      <c r="G1479" s="3"/>
      <c r="H1479" s="3"/>
      <c r="I1479" s="3"/>
      <c r="J1479" s="3"/>
      <c r="K1479" s="3"/>
      <c r="L1479" s="3"/>
      <c r="M1479" s="3"/>
      <c r="N1479" s="3"/>
      <c r="O1479" s="3"/>
      <c r="P1479" s="3"/>
      <c r="Q1479" s="3"/>
      <c r="R1479" s="3"/>
      <c r="S1479" s="3"/>
      <c r="T1479" s="3"/>
      <c r="U1479" s="3"/>
      <c r="V1479" s="3"/>
      <c r="W1479" s="3"/>
      <c r="X1479" s="3"/>
      <c r="Y1479" s="3"/>
      <c r="Z1479" s="3"/>
      <c r="AA1479" s="3"/>
      <c r="AB1479" s="3"/>
      <c r="AC1479" s="3"/>
      <c r="AD1479" s="3"/>
      <c r="AE1479" s="3"/>
      <c r="AF1479" s="3"/>
      <c r="AG1479" s="3"/>
      <c r="AH1479" s="3"/>
      <c r="AI1479" s="3"/>
      <c r="AJ1479" s="3"/>
      <c r="AK1479" s="3"/>
      <c r="AL1479" s="3"/>
      <c r="AM1479" s="3"/>
      <c r="AN1479" s="3"/>
      <c r="AO1479" s="3"/>
      <c r="AP1479" s="3"/>
      <c r="AQ1479" s="3"/>
      <c r="AR1479" s="3"/>
      <c r="AS1479" s="3"/>
      <c r="AT1479" s="3"/>
      <c r="AU1479" s="3"/>
      <c r="AV1479" s="3"/>
      <c r="AW1479" s="3"/>
      <c r="AX1479" s="3"/>
      <c r="AY1479" s="3"/>
      <c r="AZ1479" s="3"/>
      <c r="BA1479" s="3"/>
      <c r="BB1479" s="3"/>
      <c r="BC1479" s="3"/>
      <c r="BD1479" s="3"/>
      <c r="BE1479" s="3"/>
      <c r="BF1479" s="3"/>
      <c r="BG1479" s="3"/>
      <c r="BH1479" s="3"/>
      <c r="BI1479" s="3"/>
      <c r="BJ1479" s="3"/>
      <c r="BK1479" s="3"/>
      <c r="BL1479" s="3"/>
      <c r="BM1479" s="3"/>
      <c r="BN1479" s="3"/>
      <c r="BO1479" s="3"/>
      <c r="BP1479" s="3"/>
      <c r="BQ1479" s="3"/>
      <c r="BR1479" s="3"/>
      <c r="BS1479" s="3"/>
      <c r="BT1479" s="3"/>
      <c r="BU1479" s="3"/>
      <c r="BV1479" s="3"/>
      <c r="BW1479" s="3"/>
      <c r="BX1479" s="3"/>
      <c r="BY1479" s="3"/>
      <c r="BZ1479" s="3"/>
    </row>
    <row r="1480">
      <c r="A1480" s="20"/>
      <c r="B1480" s="20"/>
      <c r="C1480" s="3"/>
      <c r="D1480" s="3"/>
      <c r="E1480" s="3"/>
      <c r="F1480" s="3"/>
      <c r="G1480" s="3"/>
      <c r="H1480" s="3"/>
      <c r="I1480" s="3"/>
      <c r="J1480" s="3"/>
      <c r="K1480" s="3"/>
      <c r="L1480" s="3"/>
      <c r="M1480" s="3"/>
      <c r="N1480" s="3"/>
      <c r="O1480" s="3"/>
      <c r="P1480" s="3"/>
      <c r="Q1480" s="3"/>
      <c r="R1480" s="3"/>
      <c r="S1480" s="3"/>
      <c r="T1480" s="3"/>
      <c r="U1480" s="3"/>
      <c r="V1480" s="3"/>
      <c r="W1480" s="3"/>
      <c r="X1480" s="3"/>
      <c r="Y1480" s="3"/>
      <c r="Z1480" s="3"/>
      <c r="AA1480" s="3"/>
      <c r="AB1480" s="3"/>
      <c r="AC1480" s="3"/>
      <c r="AD1480" s="3"/>
      <c r="AE1480" s="3"/>
      <c r="AF1480" s="3"/>
      <c r="AG1480" s="3"/>
      <c r="AH1480" s="3"/>
      <c r="AI1480" s="3"/>
      <c r="AJ1480" s="3"/>
      <c r="AK1480" s="3"/>
      <c r="AL1480" s="3"/>
      <c r="AM1480" s="3"/>
      <c r="AN1480" s="3"/>
      <c r="AO1480" s="3"/>
      <c r="AP1480" s="3"/>
      <c r="AQ1480" s="3"/>
      <c r="AR1480" s="3"/>
      <c r="AS1480" s="3"/>
      <c r="AT1480" s="3"/>
      <c r="AU1480" s="3"/>
      <c r="AV1480" s="3"/>
      <c r="AW1480" s="3"/>
      <c r="AX1480" s="3"/>
      <c r="AY1480" s="3"/>
      <c r="AZ1480" s="3"/>
      <c r="BA1480" s="3"/>
      <c r="BB1480" s="3"/>
      <c r="BC1480" s="3"/>
      <c r="BD1480" s="3"/>
      <c r="BE1480" s="3"/>
      <c r="BF1480" s="3"/>
      <c r="BG1480" s="3"/>
      <c r="BH1480" s="3"/>
      <c r="BI1480" s="3"/>
      <c r="BJ1480" s="3"/>
      <c r="BK1480" s="3"/>
      <c r="BL1480" s="3"/>
      <c r="BM1480" s="3"/>
      <c r="BN1480" s="3"/>
      <c r="BO1480" s="3"/>
      <c r="BP1480" s="3"/>
      <c r="BQ1480" s="3"/>
      <c r="BR1480" s="3"/>
      <c r="BS1480" s="3"/>
      <c r="BT1480" s="3"/>
      <c r="BU1480" s="3"/>
      <c r="BV1480" s="3"/>
      <c r="BW1480" s="3"/>
      <c r="BX1480" s="3"/>
      <c r="BY1480" s="3"/>
      <c r="BZ1480" s="3"/>
    </row>
    <row r="1481">
      <c r="A1481" s="20"/>
      <c r="B1481" s="20"/>
      <c r="C1481" s="3"/>
      <c r="D1481" s="3"/>
      <c r="E1481" s="3"/>
      <c r="F1481" s="3"/>
      <c r="G1481" s="3"/>
      <c r="H1481" s="3"/>
      <c r="I1481" s="3"/>
      <c r="J1481" s="3"/>
      <c r="K1481" s="3"/>
      <c r="L1481" s="3"/>
      <c r="M1481" s="3"/>
      <c r="N1481" s="3"/>
      <c r="O1481" s="3"/>
      <c r="P1481" s="3"/>
      <c r="Q1481" s="3"/>
      <c r="R1481" s="3"/>
      <c r="S1481" s="3"/>
      <c r="T1481" s="3"/>
      <c r="U1481" s="3"/>
      <c r="V1481" s="3"/>
      <c r="W1481" s="3"/>
      <c r="X1481" s="3"/>
      <c r="Y1481" s="3"/>
      <c r="Z1481" s="3"/>
      <c r="AA1481" s="3"/>
      <c r="AB1481" s="3"/>
      <c r="AC1481" s="3"/>
      <c r="AD1481" s="3"/>
      <c r="AE1481" s="3"/>
      <c r="AF1481" s="3"/>
      <c r="AG1481" s="3"/>
      <c r="AH1481" s="3"/>
      <c r="AI1481" s="3"/>
      <c r="AJ1481" s="3"/>
      <c r="AK1481" s="3"/>
      <c r="AL1481" s="3"/>
      <c r="AM1481" s="3"/>
      <c r="AN1481" s="3"/>
      <c r="AO1481" s="3"/>
      <c r="AP1481" s="3"/>
      <c r="AQ1481" s="3"/>
      <c r="AR1481" s="3"/>
      <c r="AS1481" s="3"/>
      <c r="AT1481" s="3"/>
      <c r="AU1481" s="3"/>
      <c r="AV1481" s="3"/>
      <c r="AW1481" s="3"/>
      <c r="AX1481" s="3"/>
      <c r="AY1481" s="3"/>
      <c r="AZ1481" s="3"/>
      <c r="BA1481" s="3"/>
      <c r="BB1481" s="3"/>
      <c r="BC1481" s="3"/>
      <c r="BD1481" s="3"/>
      <c r="BE1481" s="3"/>
      <c r="BF1481" s="3"/>
      <c r="BG1481" s="3"/>
      <c r="BH1481" s="3"/>
      <c r="BI1481" s="3"/>
      <c r="BJ1481" s="3"/>
      <c r="BK1481" s="3"/>
      <c r="BL1481" s="3"/>
      <c r="BM1481" s="3"/>
      <c r="BN1481" s="3"/>
      <c r="BO1481" s="3"/>
      <c r="BP1481" s="3"/>
      <c r="BQ1481" s="3"/>
      <c r="BR1481" s="3"/>
      <c r="BS1481" s="3"/>
      <c r="BT1481" s="3"/>
      <c r="BU1481" s="3"/>
      <c r="BV1481" s="3"/>
      <c r="BW1481" s="3"/>
      <c r="BX1481" s="3"/>
      <c r="BY1481" s="3"/>
      <c r="BZ1481" s="3"/>
    </row>
    <row r="1482">
      <c r="A1482" s="20"/>
      <c r="B1482" s="20"/>
      <c r="C1482" s="3"/>
      <c r="D1482" s="3"/>
      <c r="E1482" s="3"/>
      <c r="F1482" s="3"/>
      <c r="G1482" s="3"/>
      <c r="H1482" s="3"/>
      <c r="I1482" s="3"/>
      <c r="J1482" s="3"/>
      <c r="K1482" s="3"/>
      <c r="L1482" s="3"/>
      <c r="M1482" s="3"/>
      <c r="N1482" s="3"/>
      <c r="O1482" s="3"/>
      <c r="P1482" s="3"/>
      <c r="Q1482" s="3"/>
      <c r="R1482" s="3"/>
      <c r="S1482" s="3"/>
      <c r="T1482" s="3"/>
      <c r="U1482" s="3"/>
      <c r="V1482" s="3"/>
      <c r="W1482" s="3"/>
      <c r="X1482" s="3"/>
      <c r="Y1482" s="3"/>
      <c r="Z1482" s="3"/>
      <c r="AA1482" s="3"/>
      <c r="AB1482" s="3"/>
      <c r="AC1482" s="3"/>
      <c r="AD1482" s="3"/>
      <c r="AE1482" s="3"/>
      <c r="AF1482" s="3"/>
      <c r="AG1482" s="3"/>
      <c r="AH1482" s="3"/>
      <c r="AI1482" s="3"/>
      <c r="AJ1482" s="3"/>
      <c r="AK1482" s="3"/>
      <c r="AL1482" s="3"/>
      <c r="AM1482" s="3"/>
      <c r="AN1482" s="3"/>
      <c r="AO1482" s="3"/>
      <c r="AP1482" s="3"/>
      <c r="AQ1482" s="3"/>
      <c r="AR1482" s="3"/>
      <c r="AS1482" s="3"/>
      <c r="AT1482" s="3"/>
      <c r="AU1482" s="3"/>
      <c r="AV1482" s="3"/>
      <c r="AW1482" s="3"/>
      <c r="AX1482" s="3"/>
      <c r="AY1482" s="3"/>
      <c r="AZ1482" s="3"/>
      <c r="BA1482" s="3"/>
      <c r="BB1482" s="3"/>
      <c r="BC1482" s="3"/>
      <c r="BD1482" s="3"/>
      <c r="BE1482" s="3"/>
      <c r="BF1482" s="3"/>
      <c r="BG1482" s="3"/>
      <c r="BH1482" s="3"/>
      <c r="BI1482" s="3"/>
      <c r="BJ1482" s="3"/>
      <c r="BK1482" s="3"/>
      <c r="BL1482" s="3"/>
      <c r="BM1482" s="3"/>
      <c r="BN1482" s="3"/>
      <c r="BO1482" s="3"/>
      <c r="BP1482" s="3"/>
      <c r="BQ1482" s="3"/>
      <c r="BR1482" s="3"/>
      <c r="BS1482" s="3"/>
      <c r="BT1482" s="3"/>
      <c r="BU1482" s="3"/>
      <c r="BV1482" s="3"/>
      <c r="BW1482" s="3"/>
      <c r="BX1482" s="3"/>
      <c r="BY1482" s="3"/>
      <c r="BZ1482" s="3"/>
    </row>
    <row r="1483">
      <c r="A1483" s="20"/>
      <c r="B1483" s="20"/>
      <c r="C1483" s="3"/>
      <c r="D1483" s="3"/>
      <c r="E1483" s="3"/>
      <c r="F1483" s="3"/>
      <c r="G1483" s="3"/>
      <c r="H1483" s="3"/>
      <c r="I1483" s="3"/>
      <c r="J1483" s="3"/>
      <c r="K1483" s="3"/>
      <c r="L1483" s="3"/>
      <c r="M1483" s="3"/>
      <c r="N1483" s="3"/>
      <c r="O1483" s="3"/>
      <c r="P1483" s="3"/>
      <c r="Q1483" s="3"/>
      <c r="R1483" s="3"/>
      <c r="S1483" s="3"/>
      <c r="T1483" s="3"/>
      <c r="U1483" s="3"/>
      <c r="V1483" s="3"/>
      <c r="W1483" s="3"/>
      <c r="X1483" s="3"/>
      <c r="Y1483" s="3"/>
      <c r="Z1483" s="3"/>
      <c r="AA1483" s="3"/>
      <c r="AB1483" s="3"/>
      <c r="AC1483" s="3"/>
      <c r="AD1483" s="3"/>
      <c r="AE1483" s="3"/>
      <c r="AF1483" s="3"/>
      <c r="AG1483" s="3"/>
      <c r="AH1483" s="3"/>
      <c r="AI1483" s="3"/>
      <c r="AJ1483" s="3"/>
      <c r="AK1483" s="3"/>
      <c r="AL1483" s="3"/>
      <c r="AM1483" s="3"/>
      <c r="AN1483" s="3"/>
      <c r="AO1483" s="3"/>
      <c r="AP1483" s="3"/>
      <c r="AQ1483" s="3"/>
      <c r="AR1483" s="3"/>
      <c r="AS1483" s="3"/>
      <c r="AT1483" s="3"/>
      <c r="AU1483" s="3"/>
      <c r="AV1483" s="3"/>
      <c r="AW1483" s="3"/>
      <c r="AX1483" s="3"/>
      <c r="AY1483" s="3"/>
      <c r="AZ1483" s="3"/>
      <c r="BA1483" s="3"/>
      <c r="BB1483" s="3"/>
      <c r="BC1483" s="3"/>
      <c r="BD1483" s="3"/>
      <c r="BE1483" s="3"/>
      <c r="BF1483" s="3"/>
      <c r="BG1483" s="3"/>
      <c r="BH1483" s="3"/>
      <c r="BI1483" s="3"/>
      <c r="BJ1483" s="3"/>
      <c r="BK1483" s="3"/>
      <c r="BL1483" s="3"/>
      <c r="BM1483" s="3"/>
      <c r="BN1483" s="3"/>
      <c r="BO1483" s="3"/>
      <c r="BP1483" s="3"/>
      <c r="BQ1483" s="3"/>
      <c r="BR1483" s="3"/>
      <c r="BS1483" s="3"/>
      <c r="BT1483" s="3"/>
      <c r="BU1483" s="3"/>
      <c r="BV1483" s="3"/>
      <c r="BW1483" s="3"/>
      <c r="BX1483" s="3"/>
      <c r="BY1483" s="3"/>
      <c r="BZ1483" s="3"/>
    </row>
    <row r="1484">
      <c r="A1484" s="20"/>
      <c r="B1484" s="20"/>
      <c r="C1484" s="3"/>
      <c r="D1484" s="3"/>
      <c r="E1484" s="3"/>
      <c r="F1484" s="3"/>
      <c r="G1484" s="3"/>
      <c r="H1484" s="3"/>
      <c r="I1484" s="3"/>
      <c r="J1484" s="3"/>
      <c r="K1484" s="3"/>
      <c r="L1484" s="3"/>
      <c r="M1484" s="3"/>
      <c r="N1484" s="3"/>
      <c r="O1484" s="3"/>
      <c r="P1484" s="3"/>
      <c r="Q1484" s="3"/>
      <c r="R1484" s="3"/>
      <c r="S1484" s="3"/>
      <c r="T1484" s="3"/>
      <c r="U1484" s="3"/>
      <c r="V1484" s="3"/>
      <c r="W1484" s="3"/>
      <c r="X1484" s="3"/>
      <c r="Y1484" s="3"/>
      <c r="Z1484" s="3"/>
      <c r="AA1484" s="3"/>
      <c r="AB1484" s="3"/>
      <c r="AC1484" s="3"/>
      <c r="AD1484" s="3"/>
      <c r="AE1484" s="3"/>
      <c r="AF1484" s="3"/>
      <c r="AG1484" s="3"/>
      <c r="AH1484" s="3"/>
      <c r="AI1484" s="3"/>
      <c r="AJ1484" s="3"/>
      <c r="AK1484" s="3"/>
      <c r="AL1484" s="3"/>
      <c r="AM1484" s="3"/>
      <c r="AN1484" s="3"/>
      <c r="AO1484" s="3"/>
      <c r="AP1484" s="3"/>
      <c r="AQ1484" s="3"/>
      <c r="AR1484" s="3"/>
      <c r="AS1484" s="3"/>
      <c r="AT1484" s="3"/>
      <c r="AU1484" s="3"/>
      <c r="AV1484" s="3"/>
      <c r="AW1484" s="3"/>
      <c r="AX1484" s="3"/>
      <c r="AY1484" s="3"/>
      <c r="AZ1484" s="3"/>
      <c r="BA1484" s="3"/>
      <c r="BB1484" s="3"/>
      <c r="BC1484" s="3"/>
      <c r="BD1484" s="3"/>
      <c r="BE1484" s="3"/>
      <c r="BF1484" s="3"/>
      <c r="BG1484" s="3"/>
      <c r="BH1484" s="3"/>
      <c r="BI1484" s="3"/>
      <c r="BJ1484" s="3"/>
      <c r="BK1484" s="3"/>
      <c r="BL1484" s="3"/>
      <c r="BM1484" s="3"/>
      <c r="BN1484" s="3"/>
      <c r="BO1484" s="3"/>
      <c r="BP1484" s="3"/>
      <c r="BQ1484" s="3"/>
      <c r="BR1484" s="3"/>
      <c r="BS1484" s="3"/>
      <c r="BT1484" s="3"/>
      <c r="BU1484" s="3"/>
      <c r="BV1484" s="3"/>
      <c r="BW1484" s="3"/>
      <c r="BX1484" s="3"/>
      <c r="BY1484" s="3"/>
      <c r="BZ1484" s="3"/>
    </row>
    <row r="1485">
      <c r="A1485" s="20"/>
      <c r="B1485" s="20"/>
      <c r="C1485" s="3"/>
      <c r="D1485" s="3"/>
      <c r="E1485" s="3"/>
      <c r="F1485" s="3"/>
      <c r="G1485" s="3"/>
      <c r="H1485" s="3"/>
      <c r="I1485" s="3"/>
      <c r="J1485" s="3"/>
      <c r="K1485" s="3"/>
      <c r="L1485" s="3"/>
      <c r="M1485" s="3"/>
      <c r="N1485" s="3"/>
      <c r="O1485" s="3"/>
      <c r="P1485" s="3"/>
      <c r="Q1485" s="3"/>
      <c r="R1485" s="3"/>
      <c r="S1485" s="3"/>
      <c r="T1485" s="3"/>
      <c r="U1485" s="3"/>
      <c r="V1485" s="3"/>
      <c r="W1485" s="3"/>
      <c r="X1485" s="3"/>
      <c r="Y1485" s="3"/>
      <c r="Z1485" s="3"/>
      <c r="AA1485" s="3"/>
      <c r="AB1485" s="3"/>
      <c r="AC1485" s="3"/>
      <c r="AD1485" s="3"/>
      <c r="AE1485" s="3"/>
      <c r="AF1485" s="3"/>
      <c r="AG1485" s="3"/>
      <c r="AH1485" s="3"/>
      <c r="AI1485" s="3"/>
      <c r="AJ1485" s="3"/>
      <c r="AK1485" s="3"/>
      <c r="AL1485" s="3"/>
      <c r="AM1485" s="3"/>
      <c r="AN1485" s="3"/>
      <c r="AO1485" s="3"/>
      <c r="AP1485" s="3"/>
      <c r="AQ1485" s="3"/>
      <c r="AR1485" s="3"/>
      <c r="AS1485" s="3"/>
      <c r="AT1485" s="3"/>
      <c r="AU1485" s="3"/>
      <c r="AV1485" s="3"/>
      <c r="AW1485" s="3"/>
      <c r="AX1485" s="3"/>
      <c r="AY1485" s="3"/>
      <c r="AZ1485" s="3"/>
      <c r="BA1485" s="3"/>
      <c r="BB1485" s="3"/>
      <c r="BC1485" s="3"/>
      <c r="BD1485" s="3"/>
      <c r="BE1485" s="3"/>
      <c r="BF1485" s="3"/>
      <c r="BG1485" s="3"/>
      <c r="BH1485" s="3"/>
      <c r="BI1485" s="3"/>
      <c r="BJ1485" s="3"/>
      <c r="BK1485" s="3"/>
      <c r="BL1485" s="3"/>
      <c r="BM1485" s="3"/>
      <c r="BN1485" s="3"/>
      <c r="BO1485" s="3"/>
      <c r="BP1485" s="3"/>
      <c r="BQ1485" s="3"/>
      <c r="BR1485" s="3"/>
      <c r="BS1485" s="3"/>
      <c r="BT1485" s="3"/>
      <c r="BU1485" s="3"/>
      <c r="BV1485" s="3"/>
      <c r="BW1485" s="3"/>
      <c r="BX1485" s="3"/>
      <c r="BY1485" s="3"/>
      <c r="BZ1485" s="3"/>
    </row>
    <row r="1486">
      <c r="A1486" s="20"/>
      <c r="B1486" s="20"/>
      <c r="C1486" s="3"/>
      <c r="D1486" s="3"/>
      <c r="E1486" s="3"/>
      <c r="F1486" s="3"/>
      <c r="G1486" s="3"/>
      <c r="H1486" s="3"/>
      <c r="I1486" s="3"/>
      <c r="J1486" s="3"/>
      <c r="K1486" s="3"/>
      <c r="L1486" s="3"/>
      <c r="M1486" s="3"/>
      <c r="N1486" s="3"/>
      <c r="O1486" s="3"/>
      <c r="P1486" s="3"/>
      <c r="Q1486" s="3"/>
      <c r="R1486" s="3"/>
      <c r="S1486" s="3"/>
      <c r="T1486" s="3"/>
      <c r="U1486" s="3"/>
      <c r="V1486" s="3"/>
      <c r="W1486" s="3"/>
      <c r="X1486" s="3"/>
      <c r="Y1486" s="3"/>
      <c r="Z1486" s="3"/>
      <c r="AA1486" s="3"/>
      <c r="AB1486" s="3"/>
      <c r="AC1486" s="3"/>
      <c r="AD1486" s="3"/>
      <c r="AE1486" s="3"/>
      <c r="AF1486" s="3"/>
      <c r="AG1486" s="3"/>
      <c r="AH1486" s="3"/>
      <c r="AI1486" s="3"/>
      <c r="AJ1486" s="3"/>
      <c r="AK1486" s="3"/>
      <c r="AL1486" s="3"/>
      <c r="AM1486" s="3"/>
      <c r="AN1486" s="3"/>
      <c r="AO1486" s="3"/>
      <c r="AP1486" s="3"/>
      <c r="AQ1486" s="3"/>
      <c r="AR1486" s="3"/>
      <c r="AS1486" s="3"/>
      <c r="AT1486" s="3"/>
      <c r="AU1486" s="3"/>
      <c r="AV1486" s="3"/>
      <c r="AW1486" s="3"/>
      <c r="AX1486" s="3"/>
      <c r="AY1486" s="3"/>
      <c r="AZ1486" s="3"/>
      <c r="BA1486" s="3"/>
      <c r="BB1486" s="3"/>
      <c r="BC1486" s="3"/>
      <c r="BD1486" s="3"/>
      <c r="BE1486" s="3"/>
      <c r="BF1486" s="3"/>
      <c r="BG1486" s="3"/>
      <c r="BH1486" s="3"/>
      <c r="BI1486" s="3"/>
      <c r="BJ1486" s="3"/>
      <c r="BK1486" s="3"/>
      <c r="BL1486" s="3"/>
      <c r="BM1486" s="3"/>
      <c r="BN1486" s="3"/>
      <c r="BO1486" s="3"/>
      <c r="BP1486" s="3"/>
      <c r="BQ1486" s="3"/>
      <c r="BR1486" s="3"/>
      <c r="BS1486" s="3"/>
      <c r="BT1486" s="3"/>
      <c r="BU1486" s="3"/>
      <c r="BV1486" s="3"/>
      <c r="BW1486" s="3"/>
      <c r="BX1486" s="3"/>
      <c r="BY1486" s="3"/>
      <c r="BZ1486" s="3"/>
    </row>
    <row r="1487">
      <c r="A1487" s="20"/>
      <c r="B1487" s="20"/>
      <c r="C1487" s="3"/>
      <c r="D1487" s="3"/>
      <c r="E1487" s="3"/>
      <c r="F1487" s="3"/>
      <c r="G1487" s="3"/>
      <c r="H1487" s="3"/>
      <c r="I1487" s="3"/>
      <c r="J1487" s="3"/>
      <c r="K1487" s="3"/>
      <c r="L1487" s="3"/>
      <c r="M1487" s="3"/>
      <c r="N1487" s="3"/>
      <c r="O1487" s="3"/>
      <c r="P1487" s="3"/>
      <c r="Q1487" s="3"/>
      <c r="R1487" s="3"/>
      <c r="S1487" s="3"/>
      <c r="T1487" s="3"/>
      <c r="U1487" s="3"/>
      <c r="V1487" s="3"/>
      <c r="W1487" s="3"/>
      <c r="X1487" s="3"/>
      <c r="Y1487" s="3"/>
      <c r="Z1487" s="3"/>
      <c r="AA1487" s="3"/>
      <c r="AB1487" s="3"/>
      <c r="AC1487" s="3"/>
      <c r="AD1487" s="3"/>
      <c r="AE1487" s="3"/>
      <c r="AF1487" s="3"/>
      <c r="AG1487" s="3"/>
      <c r="AH1487" s="3"/>
      <c r="AI1487" s="3"/>
      <c r="AJ1487" s="3"/>
      <c r="AK1487" s="3"/>
      <c r="AL1487" s="3"/>
      <c r="AM1487" s="3"/>
      <c r="AN1487" s="3"/>
      <c r="AO1487" s="3"/>
      <c r="AP1487" s="3"/>
      <c r="AQ1487" s="3"/>
      <c r="AR1487" s="3"/>
      <c r="AS1487" s="3"/>
      <c r="AT1487" s="3"/>
      <c r="AU1487" s="3"/>
      <c r="AV1487" s="3"/>
      <c r="AW1487" s="3"/>
      <c r="AX1487" s="3"/>
      <c r="AY1487" s="3"/>
      <c r="AZ1487" s="3"/>
      <c r="BA1487" s="3"/>
      <c r="BB1487" s="3"/>
      <c r="BC1487" s="3"/>
      <c r="BD1487" s="3"/>
      <c r="BE1487" s="3"/>
      <c r="BF1487" s="3"/>
      <c r="BG1487" s="3"/>
      <c r="BH1487" s="3"/>
      <c r="BI1487" s="3"/>
      <c r="BJ1487" s="3"/>
      <c r="BK1487" s="3"/>
      <c r="BL1487" s="3"/>
      <c r="BM1487" s="3"/>
      <c r="BN1487" s="3"/>
      <c r="BO1487" s="3"/>
      <c r="BP1487" s="3"/>
      <c r="BQ1487" s="3"/>
      <c r="BR1487" s="3"/>
      <c r="BS1487" s="3"/>
      <c r="BT1487" s="3"/>
      <c r="BU1487" s="3"/>
      <c r="BV1487" s="3"/>
      <c r="BW1487" s="3"/>
      <c r="BX1487" s="3"/>
      <c r="BY1487" s="3"/>
      <c r="BZ1487" s="3"/>
    </row>
    <row r="1488">
      <c r="A1488" s="20"/>
      <c r="B1488" s="20"/>
      <c r="C1488" s="3"/>
      <c r="D1488" s="3"/>
      <c r="E1488" s="3"/>
      <c r="F1488" s="3"/>
      <c r="G1488" s="3"/>
      <c r="H1488" s="3"/>
      <c r="I1488" s="3"/>
      <c r="J1488" s="3"/>
      <c r="K1488" s="3"/>
      <c r="L1488" s="3"/>
      <c r="M1488" s="3"/>
      <c r="N1488" s="3"/>
      <c r="O1488" s="3"/>
      <c r="P1488" s="3"/>
      <c r="Q1488" s="3"/>
      <c r="R1488" s="3"/>
      <c r="S1488" s="3"/>
      <c r="T1488" s="3"/>
      <c r="U1488" s="3"/>
      <c r="V1488" s="3"/>
      <c r="W1488" s="3"/>
      <c r="X1488" s="3"/>
      <c r="Y1488" s="3"/>
      <c r="Z1488" s="3"/>
      <c r="AA1488" s="3"/>
      <c r="AB1488" s="3"/>
      <c r="AC1488" s="3"/>
      <c r="AD1488" s="3"/>
      <c r="AE1488" s="3"/>
      <c r="AF1488" s="3"/>
      <c r="AG1488" s="3"/>
      <c r="AH1488" s="3"/>
      <c r="AI1488" s="3"/>
      <c r="AJ1488" s="3"/>
      <c r="AK1488" s="3"/>
      <c r="AL1488" s="3"/>
      <c r="AM1488" s="3"/>
      <c r="AN1488" s="3"/>
      <c r="AO1488" s="3"/>
      <c r="AP1488" s="3"/>
      <c r="AQ1488" s="3"/>
      <c r="AR1488" s="3"/>
      <c r="AS1488" s="3"/>
      <c r="AT1488" s="3"/>
      <c r="AU1488" s="3"/>
      <c r="AV1488" s="3"/>
      <c r="AW1488" s="3"/>
      <c r="AX1488" s="3"/>
      <c r="AY1488" s="3"/>
      <c r="AZ1488" s="3"/>
      <c r="BA1488" s="3"/>
      <c r="BB1488" s="3"/>
      <c r="BC1488" s="3"/>
      <c r="BD1488" s="3"/>
      <c r="BE1488" s="3"/>
      <c r="BF1488" s="3"/>
      <c r="BG1488" s="3"/>
      <c r="BH1488" s="3"/>
      <c r="BI1488" s="3"/>
      <c r="BJ1488" s="3"/>
      <c r="BK1488" s="3"/>
      <c r="BL1488" s="3"/>
      <c r="BM1488" s="3"/>
      <c r="BN1488" s="3"/>
      <c r="BO1488" s="3"/>
      <c r="BP1488" s="3"/>
      <c r="BQ1488" s="3"/>
      <c r="BR1488" s="3"/>
      <c r="BS1488" s="3"/>
      <c r="BT1488" s="3"/>
      <c r="BU1488" s="3"/>
      <c r="BV1488" s="3"/>
      <c r="BW1488" s="3"/>
      <c r="BX1488" s="3"/>
      <c r="BY1488" s="3"/>
      <c r="BZ1488" s="3"/>
    </row>
    <row r="1489">
      <c r="A1489" s="20"/>
      <c r="B1489" s="20"/>
      <c r="C1489" s="3"/>
      <c r="D1489" s="3"/>
      <c r="E1489" s="3"/>
      <c r="F1489" s="3"/>
      <c r="G1489" s="3"/>
      <c r="H1489" s="3"/>
      <c r="I1489" s="3"/>
      <c r="J1489" s="3"/>
      <c r="K1489" s="3"/>
      <c r="L1489" s="3"/>
      <c r="M1489" s="3"/>
      <c r="N1489" s="3"/>
      <c r="O1489" s="3"/>
      <c r="P1489" s="3"/>
      <c r="Q1489" s="3"/>
      <c r="R1489" s="3"/>
      <c r="S1489" s="3"/>
      <c r="T1489" s="3"/>
      <c r="U1489" s="3"/>
      <c r="V1489" s="3"/>
      <c r="W1489" s="3"/>
      <c r="X1489" s="3"/>
      <c r="Y1489" s="3"/>
      <c r="Z1489" s="3"/>
      <c r="AA1489" s="3"/>
      <c r="AB1489" s="3"/>
      <c r="AC1489" s="3"/>
      <c r="AD1489" s="3"/>
      <c r="AE1489" s="3"/>
      <c r="AF1489" s="3"/>
      <c r="AG1489" s="3"/>
      <c r="AH1489" s="3"/>
      <c r="AI1489" s="3"/>
      <c r="AJ1489" s="3"/>
      <c r="AK1489" s="3"/>
      <c r="AL1489" s="3"/>
      <c r="AM1489" s="3"/>
      <c r="AN1489" s="3"/>
      <c r="AO1489" s="3"/>
      <c r="AP1489" s="3"/>
      <c r="AQ1489" s="3"/>
      <c r="AR1489" s="3"/>
      <c r="AS1489" s="3"/>
      <c r="AT1489" s="3"/>
      <c r="AU1489" s="3"/>
      <c r="AV1489" s="3"/>
      <c r="AW1489" s="3"/>
      <c r="AX1489" s="3"/>
      <c r="AY1489" s="3"/>
      <c r="AZ1489" s="3"/>
      <c r="BA1489" s="3"/>
      <c r="BB1489" s="3"/>
      <c r="BC1489" s="3"/>
      <c r="BD1489" s="3"/>
      <c r="BE1489" s="3"/>
      <c r="BF1489" s="3"/>
      <c r="BG1489" s="3"/>
      <c r="BH1489" s="3"/>
      <c r="BI1489" s="3"/>
      <c r="BJ1489" s="3"/>
      <c r="BK1489" s="3"/>
      <c r="BL1489" s="3"/>
      <c r="BM1489" s="3"/>
      <c r="BN1489" s="3"/>
      <c r="BO1489" s="3"/>
      <c r="BP1489" s="3"/>
      <c r="BQ1489" s="3"/>
      <c r="BR1489" s="3"/>
      <c r="BS1489" s="3"/>
      <c r="BT1489" s="3"/>
      <c r="BU1489" s="3"/>
      <c r="BV1489" s="3"/>
      <c r="BW1489" s="3"/>
      <c r="BX1489" s="3"/>
      <c r="BY1489" s="3"/>
      <c r="BZ1489" s="3"/>
    </row>
    <row r="1490">
      <c r="A1490" s="20"/>
      <c r="B1490" s="20"/>
      <c r="C1490" s="3"/>
      <c r="D1490" s="3"/>
      <c r="E1490" s="3"/>
      <c r="F1490" s="3"/>
      <c r="G1490" s="3"/>
      <c r="H1490" s="3"/>
      <c r="I1490" s="3"/>
      <c r="J1490" s="3"/>
      <c r="K1490" s="3"/>
      <c r="L1490" s="3"/>
      <c r="M1490" s="3"/>
      <c r="N1490" s="3"/>
      <c r="O1490" s="3"/>
      <c r="P1490" s="3"/>
      <c r="Q1490" s="3"/>
      <c r="R1490" s="3"/>
      <c r="S1490" s="3"/>
      <c r="T1490" s="3"/>
      <c r="U1490" s="3"/>
      <c r="V1490" s="3"/>
      <c r="W1490" s="3"/>
      <c r="X1490" s="3"/>
      <c r="Y1490" s="3"/>
      <c r="Z1490" s="3"/>
      <c r="AA1490" s="3"/>
      <c r="AB1490" s="3"/>
      <c r="AC1490" s="3"/>
      <c r="AD1490" s="3"/>
      <c r="AE1490" s="3"/>
      <c r="AF1490" s="3"/>
      <c r="AG1490" s="3"/>
      <c r="AH1490" s="3"/>
      <c r="AI1490" s="3"/>
      <c r="AJ1490" s="3"/>
      <c r="AK1490" s="3"/>
      <c r="AL1490" s="3"/>
      <c r="AM1490" s="3"/>
      <c r="AN1490" s="3"/>
      <c r="AO1490" s="3"/>
      <c r="AP1490" s="3"/>
      <c r="AQ1490" s="3"/>
      <c r="AR1490" s="3"/>
      <c r="AS1490" s="3"/>
      <c r="AT1490" s="3"/>
      <c r="AU1490" s="3"/>
      <c r="AV1490" s="3"/>
      <c r="AW1490" s="3"/>
      <c r="AX1490" s="3"/>
      <c r="AY1490" s="3"/>
      <c r="AZ1490" s="3"/>
      <c r="BA1490" s="3"/>
      <c r="BB1490" s="3"/>
      <c r="BC1490" s="3"/>
      <c r="BD1490" s="3"/>
      <c r="BE1490" s="3"/>
      <c r="BF1490" s="3"/>
      <c r="BG1490" s="3"/>
      <c r="BH1490" s="3"/>
      <c r="BI1490" s="3"/>
      <c r="BJ1490" s="3"/>
      <c r="BK1490" s="3"/>
      <c r="BL1490" s="3"/>
      <c r="BM1490" s="3"/>
      <c r="BN1490" s="3"/>
      <c r="BO1490" s="3"/>
      <c r="BP1490" s="3"/>
      <c r="BQ1490" s="3"/>
      <c r="BR1490" s="3"/>
      <c r="BS1490" s="3"/>
      <c r="BT1490" s="3"/>
      <c r="BU1490" s="3"/>
      <c r="BV1490" s="3"/>
      <c r="BW1490" s="3"/>
      <c r="BX1490" s="3"/>
      <c r="BY1490" s="3"/>
      <c r="BZ1490" s="3"/>
    </row>
    <row r="1491">
      <c r="A1491" s="20"/>
      <c r="B1491" s="20"/>
      <c r="C1491" s="3"/>
      <c r="D1491" s="3"/>
      <c r="E1491" s="3"/>
      <c r="F1491" s="3"/>
      <c r="G1491" s="3"/>
      <c r="H1491" s="3"/>
      <c r="I1491" s="3"/>
      <c r="J1491" s="3"/>
      <c r="K1491" s="3"/>
      <c r="L1491" s="3"/>
      <c r="M1491" s="3"/>
      <c r="N1491" s="3"/>
      <c r="O1491" s="3"/>
      <c r="P1491" s="3"/>
      <c r="Q1491" s="3"/>
      <c r="R1491" s="3"/>
      <c r="S1491" s="3"/>
      <c r="T1491" s="3"/>
      <c r="U1491" s="3"/>
      <c r="V1491" s="3"/>
      <c r="W1491" s="3"/>
      <c r="X1491" s="3"/>
      <c r="Y1491" s="3"/>
      <c r="Z1491" s="3"/>
      <c r="AA1491" s="3"/>
      <c r="AB1491" s="3"/>
      <c r="AC1491" s="3"/>
      <c r="AD1491" s="3"/>
      <c r="AE1491" s="3"/>
      <c r="AF1491" s="3"/>
      <c r="AG1491" s="3"/>
      <c r="AH1491" s="3"/>
      <c r="AI1491" s="3"/>
      <c r="AJ1491" s="3"/>
      <c r="AK1491" s="3"/>
      <c r="AL1491" s="3"/>
      <c r="AM1491" s="3"/>
      <c r="AN1491" s="3"/>
      <c r="AO1491" s="3"/>
      <c r="AP1491" s="3"/>
      <c r="AQ1491" s="3"/>
      <c r="AR1491" s="3"/>
      <c r="AS1491" s="3"/>
      <c r="AT1491" s="3"/>
      <c r="AU1491" s="3"/>
      <c r="AV1491" s="3"/>
      <c r="AW1491" s="3"/>
      <c r="AX1491" s="3"/>
      <c r="AY1491" s="3"/>
      <c r="AZ1491" s="3"/>
      <c r="BA1491" s="3"/>
      <c r="BB1491" s="3"/>
      <c r="BC1491" s="3"/>
      <c r="BD1491" s="3"/>
      <c r="BE1491" s="3"/>
      <c r="BF1491" s="3"/>
      <c r="BG1491" s="3"/>
      <c r="BH1491" s="3"/>
      <c r="BI1491" s="3"/>
      <c r="BJ1491" s="3"/>
      <c r="BK1491" s="3"/>
      <c r="BL1491" s="3"/>
      <c r="BM1491" s="3"/>
      <c r="BN1491" s="3"/>
      <c r="BO1491" s="3"/>
      <c r="BP1491" s="3"/>
      <c r="BQ1491" s="3"/>
      <c r="BR1491" s="3"/>
      <c r="BS1491" s="3"/>
      <c r="BT1491" s="3"/>
      <c r="BU1491" s="3"/>
      <c r="BV1491" s="3"/>
      <c r="BW1491" s="3"/>
      <c r="BX1491" s="3"/>
      <c r="BY1491" s="3"/>
      <c r="BZ1491" s="3"/>
    </row>
    <row r="1492">
      <c r="A1492" s="20"/>
      <c r="B1492" s="20"/>
      <c r="C1492" s="3"/>
      <c r="D1492" s="3"/>
      <c r="E1492" s="3"/>
      <c r="F1492" s="3"/>
      <c r="G1492" s="3"/>
      <c r="H1492" s="3"/>
      <c r="I1492" s="3"/>
      <c r="J1492" s="3"/>
      <c r="K1492" s="3"/>
      <c r="L1492" s="3"/>
      <c r="M1492" s="3"/>
      <c r="N1492" s="3"/>
      <c r="O1492" s="3"/>
      <c r="P1492" s="3"/>
      <c r="Q1492" s="3"/>
      <c r="R1492" s="3"/>
      <c r="S1492" s="3"/>
      <c r="T1492" s="3"/>
      <c r="U1492" s="3"/>
      <c r="V1492" s="3"/>
      <c r="W1492" s="3"/>
      <c r="X1492" s="3"/>
      <c r="Y1492" s="3"/>
      <c r="Z1492" s="3"/>
      <c r="AA1492" s="3"/>
      <c r="AB1492" s="3"/>
      <c r="AC1492" s="3"/>
      <c r="AD1492" s="3"/>
      <c r="AE1492" s="3"/>
      <c r="AF1492" s="3"/>
      <c r="AG1492" s="3"/>
      <c r="AH1492" s="3"/>
      <c r="AI1492" s="3"/>
      <c r="AJ1492" s="3"/>
      <c r="AK1492" s="3"/>
      <c r="AL1492" s="3"/>
      <c r="AM1492" s="3"/>
      <c r="AN1492" s="3"/>
      <c r="AO1492" s="3"/>
      <c r="AP1492" s="3"/>
      <c r="AQ1492" s="3"/>
      <c r="AR1492" s="3"/>
      <c r="AS1492" s="3"/>
      <c r="AT1492" s="3"/>
      <c r="AU1492" s="3"/>
      <c r="AV1492" s="3"/>
      <c r="AW1492" s="3"/>
      <c r="AX1492" s="3"/>
      <c r="AY1492" s="3"/>
      <c r="AZ1492" s="3"/>
      <c r="BA1492" s="3"/>
      <c r="BB1492" s="3"/>
      <c r="BC1492" s="3"/>
      <c r="BD1492" s="3"/>
      <c r="BE1492" s="3"/>
      <c r="BF1492" s="3"/>
      <c r="BG1492" s="3"/>
      <c r="BH1492" s="3"/>
      <c r="BI1492" s="3"/>
      <c r="BJ1492" s="3"/>
      <c r="BK1492" s="3"/>
      <c r="BL1492" s="3"/>
      <c r="BM1492" s="3"/>
      <c r="BN1492" s="3"/>
      <c r="BO1492" s="3"/>
      <c r="BP1492" s="3"/>
      <c r="BQ1492" s="3"/>
      <c r="BR1492" s="3"/>
      <c r="BS1492" s="3"/>
      <c r="BT1492" s="3"/>
      <c r="BU1492" s="3"/>
      <c r="BV1492" s="3"/>
      <c r="BW1492" s="3"/>
      <c r="BX1492" s="3"/>
      <c r="BY1492" s="3"/>
      <c r="BZ1492" s="3"/>
    </row>
    <row r="1493">
      <c r="A1493" s="20"/>
      <c r="B1493" s="20"/>
      <c r="C1493" s="3"/>
      <c r="D1493" s="3"/>
      <c r="E1493" s="3"/>
      <c r="F1493" s="3"/>
      <c r="G1493" s="3"/>
      <c r="H1493" s="3"/>
      <c r="I1493" s="3"/>
      <c r="J1493" s="3"/>
      <c r="K1493" s="3"/>
      <c r="L1493" s="3"/>
      <c r="M1493" s="3"/>
      <c r="N1493" s="3"/>
      <c r="O1493" s="3"/>
      <c r="P1493" s="3"/>
      <c r="Q1493" s="3"/>
      <c r="R1493" s="3"/>
      <c r="S1493" s="3"/>
      <c r="T1493" s="3"/>
      <c r="U1493" s="3"/>
      <c r="V1493" s="3"/>
      <c r="W1493" s="3"/>
      <c r="X1493" s="3"/>
      <c r="Y1493" s="3"/>
      <c r="Z1493" s="3"/>
      <c r="AA1493" s="3"/>
      <c r="AB1493" s="3"/>
      <c r="AC1493" s="3"/>
      <c r="AD1493" s="3"/>
      <c r="AE1493" s="3"/>
      <c r="AF1493" s="3"/>
      <c r="AG1493" s="3"/>
      <c r="AH1493" s="3"/>
      <c r="AI1493" s="3"/>
      <c r="AJ1493" s="3"/>
      <c r="AK1493" s="3"/>
      <c r="AL1493" s="3"/>
      <c r="AM1493" s="3"/>
      <c r="AN1493" s="3"/>
      <c r="AO1493" s="3"/>
      <c r="AP1493" s="3"/>
      <c r="AQ1493" s="3"/>
      <c r="AR1493" s="3"/>
      <c r="AS1493" s="3"/>
      <c r="AT1493" s="3"/>
      <c r="AU1493" s="3"/>
      <c r="AV1493" s="3"/>
      <c r="AW1493" s="3"/>
      <c r="AX1493" s="3"/>
      <c r="AY1493" s="3"/>
      <c r="AZ1493" s="3"/>
      <c r="BA1493" s="3"/>
      <c r="BB1493" s="3"/>
      <c r="BC1493" s="3"/>
      <c r="BD1493" s="3"/>
      <c r="BE1493" s="3"/>
      <c r="BF1493" s="3"/>
      <c r="BG1493" s="3"/>
      <c r="BH1493" s="3"/>
      <c r="BI1493" s="3"/>
      <c r="BJ1493" s="3"/>
      <c r="BK1493" s="3"/>
      <c r="BL1493" s="3"/>
      <c r="BM1493" s="3"/>
      <c r="BN1493" s="3"/>
      <c r="BO1493" s="3"/>
      <c r="BP1493" s="3"/>
      <c r="BQ1493" s="3"/>
      <c r="BR1493" s="3"/>
      <c r="BS1493" s="3"/>
      <c r="BT1493" s="3"/>
      <c r="BU1493" s="3"/>
      <c r="BV1493" s="3"/>
      <c r="BW1493" s="3"/>
      <c r="BX1493" s="3"/>
      <c r="BY1493" s="3"/>
      <c r="BZ1493" s="3"/>
    </row>
    <row r="1494">
      <c r="A1494" s="20"/>
      <c r="B1494" s="20"/>
      <c r="C1494" s="3"/>
      <c r="D1494" s="3"/>
      <c r="E1494" s="3"/>
      <c r="F1494" s="3"/>
      <c r="G1494" s="3"/>
      <c r="H1494" s="3"/>
      <c r="I1494" s="3"/>
      <c r="J1494" s="3"/>
      <c r="K1494" s="3"/>
      <c r="L1494" s="3"/>
      <c r="M1494" s="3"/>
      <c r="N1494" s="3"/>
      <c r="O1494" s="3"/>
      <c r="P1494" s="3"/>
      <c r="Q1494" s="3"/>
      <c r="R1494" s="3"/>
      <c r="S1494" s="3"/>
      <c r="T1494" s="3"/>
      <c r="U1494" s="3"/>
      <c r="V1494" s="3"/>
      <c r="W1494" s="3"/>
      <c r="X1494" s="3"/>
      <c r="Y1494" s="3"/>
      <c r="Z1494" s="3"/>
      <c r="AA1494" s="3"/>
      <c r="AB1494" s="3"/>
      <c r="AC1494" s="3"/>
      <c r="AD1494" s="3"/>
      <c r="AE1494" s="3"/>
      <c r="AF1494" s="3"/>
      <c r="AG1494" s="3"/>
      <c r="AH1494" s="3"/>
      <c r="AI1494" s="3"/>
      <c r="AJ1494" s="3"/>
      <c r="AK1494" s="3"/>
      <c r="AL1494" s="3"/>
      <c r="AM1494" s="3"/>
      <c r="AN1494" s="3"/>
      <c r="AO1494" s="3"/>
      <c r="AP1494" s="3"/>
      <c r="AQ1494" s="3"/>
      <c r="AR1494" s="3"/>
      <c r="AS1494" s="3"/>
      <c r="AT1494" s="3"/>
      <c r="AU1494" s="3"/>
      <c r="AV1494" s="3"/>
      <c r="AW1494" s="3"/>
      <c r="AX1494" s="3"/>
      <c r="AY1494" s="3"/>
      <c r="AZ1494" s="3"/>
      <c r="BA1494" s="3"/>
      <c r="BB1494" s="3"/>
      <c r="BC1494" s="3"/>
      <c r="BD1494" s="3"/>
      <c r="BE1494" s="3"/>
      <c r="BF1494" s="3"/>
      <c r="BG1494" s="3"/>
      <c r="BH1494" s="3"/>
      <c r="BI1494" s="3"/>
      <c r="BJ1494" s="3"/>
      <c r="BK1494" s="3"/>
      <c r="BL1494" s="3"/>
      <c r="BM1494" s="3"/>
      <c r="BN1494" s="3"/>
      <c r="BO1494" s="3"/>
      <c r="BP1494" s="3"/>
      <c r="BQ1494" s="3"/>
      <c r="BR1494" s="3"/>
      <c r="BS1494" s="3"/>
      <c r="BT1494" s="3"/>
      <c r="BU1494" s="3"/>
      <c r="BV1494" s="3"/>
      <c r="BW1494" s="3"/>
      <c r="BX1494" s="3"/>
      <c r="BY1494" s="3"/>
      <c r="BZ1494" s="3"/>
    </row>
    <row r="1495">
      <c r="A1495" s="20"/>
      <c r="B1495" s="20"/>
      <c r="C1495" s="3"/>
      <c r="D1495" s="3"/>
      <c r="E1495" s="3"/>
      <c r="F1495" s="3"/>
      <c r="G1495" s="3"/>
      <c r="H1495" s="3"/>
      <c r="I1495" s="3"/>
      <c r="J1495" s="3"/>
      <c r="K1495" s="3"/>
      <c r="L1495" s="3"/>
      <c r="M1495" s="3"/>
      <c r="N1495" s="3"/>
      <c r="O1495" s="3"/>
      <c r="P1495" s="3"/>
      <c r="Q1495" s="3"/>
      <c r="R1495" s="3"/>
      <c r="S1495" s="3"/>
      <c r="T1495" s="3"/>
      <c r="U1495" s="3"/>
      <c r="V1495" s="3"/>
      <c r="W1495" s="3"/>
      <c r="X1495" s="3"/>
      <c r="Y1495" s="3"/>
      <c r="Z1495" s="3"/>
      <c r="AA1495" s="3"/>
      <c r="AB1495" s="3"/>
      <c r="AC1495" s="3"/>
      <c r="AD1495" s="3"/>
      <c r="AE1495" s="3"/>
      <c r="AF1495" s="3"/>
      <c r="AG1495" s="3"/>
      <c r="AH1495" s="3"/>
      <c r="AI1495" s="3"/>
      <c r="AJ1495" s="3"/>
      <c r="AK1495" s="3"/>
      <c r="AL1495" s="3"/>
      <c r="AM1495" s="3"/>
      <c r="AN1495" s="3"/>
      <c r="AO1495" s="3"/>
      <c r="AP1495" s="3"/>
      <c r="AQ1495" s="3"/>
      <c r="AR1495" s="3"/>
      <c r="AS1495" s="3"/>
      <c r="AT1495" s="3"/>
      <c r="AU1495" s="3"/>
      <c r="AV1495" s="3"/>
      <c r="AW1495" s="3"/>
      <c r="AX1495" s="3"/>
      <c r="AY1495" s="3"/>
      <c r="AZ1495" s="3"/>
      <c r="BA1495" s="3"/>
      <c r="BB1495" s="3"/>
      <c r="BC1495" s="3"/>
      <c r="BD1495" s="3"/>
      <c r="BE1495" s="3"/>
      <c r="BF1495" s="3"/>
      <c r="BG1495" s="3"/>
      <c r="BH1495" s="3"/>
      <c r="BI1495" s="3"/>
      <c r="BJ1495" s="3"/>
      <c r="BK1495" s="3"/>
      <c r="BL1495" s="3"/>
      <c r="BM1495" s="3"/>
      <c r="BN1495" s="3"/>
      <c r="BO1495" s="3"/>
      <c r="BP1495" s="3"/>
      <c r="BQ1495" s="3"/>
      <c r="BR1495" s="3"/>
      <c r="BS1495" s="3"/>
      <c r="BT1495" s="3"/>
      <c r="BU1495" s="3"/>
      <c r="BV1495" s="3"/>
      <c r="BW1495" s="3"/>
      <c r="BX1495" s="3"/>
      <c r="BY1495" s="3"/>
      <c r="BZ1495" s="3"/>
    </row>
    <row r="1496">
      <c r="A1496" s="20"/>
      <c r="B1496" s="20"/>
      <c r="C1496" s="3"/>
      <c r="D1496" s="3"/>
      <c r="E1496" s="3"/>
      <c r="F1496" s="3"/>
      <c r="G1496" s="3"/>
      <c r="H1496" s="3"/>
      <c r="I1496" s="3"/>
      <c r="J1496" s="3"/>
      <c r="K1496" s="3"/>
      <c r="L1496" s="3"/>
      <c r="M1496" s="3"/>
      <c r="N1496" s="3"/>
      <c r="O1496" s="3"/>
      <c r="P1496" s="3"/>
      <c r="Q1496" s="3"/>
      <c r="R1496" s="3"/>
      <c r="S1496" s="3"/>
      <c r="T1496" s="3"/>
      <c r="U1496" s="3"/>
      <c r="V1496" s="3"/>
      <c r="W1496" s="3"/>
      <c r="X1496" s="3"/>
      <c r="Y1496" s="3"/>
      <c r="Z1496" s="3"/>
      <c r="AA1496" s="3"/>
      <c r="AB1496" s="3"/>
      <c r="AC1496" s="3"/>
      <c r="AD1496" s="3"/>
      <c r="AE1496" s="3"/>
      <c r="AF1496" s="3"/>
      <c r="AG1496" s="3"/>
      <c r="AH1496" s="3"/>
      <c r="AI1496" s="3"/>
      <c r="AJ1496" s="3"/>
      <c r="AK1496" s="3"/>
      <c r="AL1496" s="3"/>
      <c r="AM1496" s="3"/>
      <c r="AN1496" s="3"/>
      <c r="AO1496" s="3"/>
      <c r="AP1496" s="3"/>
      <c r="AQ1496" s="3"/>
      <c r="AR1496" s="3"/>
      <c r="AS1496" s="3"/>
      <c r="AT1496" s="3"/>
      <c r="AU1496" s="3"/>
      <c r="AV1496" s="3"/>
      <c r="AW1496" s="3"/>
      <c r="AX1496" s="3"/>
      <c r="AY1496" s="3"/>
      <c r="AZ1496" s="3"/>
      <c r="BA1496" s="3"/>
      <c r="BB1496" s="3"/>
      <c r="BC1496" s="3"/>
      <c r="BD1496" s="3"/>
      <c r="BE1496" s="3"/>
      <c r="BF1496" s="3"/>
      <c r="BG1496" s="3"/>
      <c r="BH1496" s="3"/>
      <c r="BI1496" s="3"/>
      <c r="BJ1496" s="3"/>
      <c r="BK1496" s="3"/>
      <c r="BL1496" s="3"/>
      <c r="BM1496" s="3"/>
      <c r="BN1496" s="3"/>
      <c r="BO1496" s="3"/>
      <c r="BP1496" s="3"/>
      <c r="BQ1496" s="3"/>
      <c r="BR1496" s="3"/>
      <c r="BS1496" s="3"/>
      <c r="BT1496" s="3"/>
      <c r="BU1496" s="3"/>
      <c r="BV1496" s="3"/>
      <c r="BW1496" s="3"/>
      <c r="BX1496" s="3"/>
      <c r="BY1496" s="3"/>
      <c r="BZ1496" s="3"/>
    </row>
    <row r="1497">
      <c r="A1497" s="20"/>
      <c r="B1497" s="20"/>
      <c r="C1497" s="3"/>
      <c r="D1497" s="3"/>
      <c r="E1497" s="3"/>
      <c r="F1497" s="3"/>
      <c r="G1497" s="3"/>
      <c r="H1497" s="3"/>
      <c r="I1497" s="3"/>
      <c r="J1497" s="3"/>
      <c r="K1497" s="3"/>
      <c r="L1497" s="3"/>
      <c r="M1497" s="3"/>
      <c r="N1497" s="3"/>
      <c r="O1497" s="3"/>
      <c r="P1497" s="3"/>
      <c r="Q1497" s="3"/>
      <c r="R1497" s="3"/>
      <c r="S1497" s="3"/>
      <c r="T1497" s="3"/>
      <c r="U1497" s="3"/>
      <c r="V1497" s="3"/>
      <c r="W1497" s="3"/>
      <c r="X1497" s="3"/>
      <c r="Y1497" s="3"/>
      <c r="Z1497" s="3"/>
      <c r="AA1497" s="3"/>
      <c r="AB1497" s="3"/>
      <c r="AC1497" s="3"/>
      <c r="AD1497" s="3"/>
      <c r="AE1497" s="3"/>
      <c r="AF1497" s="3"/>
      <c r="AG1497" s="3"/>
      <c r="AH1497" s="3"/>
      <c r="AI1497" s="3"/>
      <c r="AJ1497" s="3"/>
      <c r="AK1497" s="3"/>
      <c r="AL1497" s="3"/>
      <c r="AM1497" s="3"/>
      <c r="AN1497" s="3"/>
      <c r="AO1497" s="3"/>
      <c r="AP1497" s="3"/>
      <c r="AQ1497" s="3"/>
      <c r="AR1497" s="3"/>
      <c r="AS1497" s="3"/>
      <c r="AT1497" s="3"/>
      <c r="AU1497" s="3"/>
      <c r="AV1497" s="3"/>
      <c r="AW1497" s="3"/>
      <c r="AX1497" s="3"/>
      <c r="AY1497" s="3"/>
      <c r="AZ1497" s="3"/>
      <c r="BA1497" s="3"/>
      <c r="BB1497" s="3"/>
      <c r="BC1497" s="3"/>
      <c r="BD1497" s="3"/>
      <c r="BE1497" s="3"/>
      <c r="BF1497" s="3"/>
      <c r="BG1497" s="3"/>
      <c r="BH1497" s="3"/>
      <c r="BI1497" s="3"/>
      <c r="BJ1497" s="3"/>
      <c r="BK1497" s="3"/>
      <c r="BL1497" s="3"/>
      <c r="BM1497" s="3"/>
      <c r="BN1497" s="3"/>
      <c r="BO1497" s="3"/>
      <c r="BP1497" s="3"/>
      <c r="BQ1497" s="3"/>
      <c r="BR1497" s="3"/>
      <c r="BS1497" s="3"/>
      <c r="BT1497" s="3"/>
      <c r="BU1497" s="3"/>
      <c r="BV1497" s="3"/>
      <c r="BW1497" s="3"/>
      <c r="BX1497" s="3"/>
      <c r="BY1497" s="3"/>
      <c r="BZ1497" s="3"/>
    </row>
    <row r="1498">
      <c r="A1498" s="20"/>
      <c r="B1498" s="20"/>
      <c r="C1498" s="3"/>
      <c r="D1498" s="3"/>
      <c r="E1498" s="3"/>
      <c r="F1498" s="3"/>
      <c r="G1498" s="3"/>
      <c r="H1498" s="3"/>
      <c r="I1498" s="3"/>
      <c r="J1498" s="3"/>
      <c r="K1498" s="3"/>
      <c r="L1498" s="3"/>
      <c r="M1498" s="3"/>
      <c r="N1498" s="3"/>
      <c r="O1498" s="3"/>
      <c r="P1498" s="3"/>
      <c r="Q1498" s="3"/>
      <c r="R1498" s="3"/>
      <c r="S1498" s="3"/>
      <c r="T1498" s="3"/>
      <c r="U1498" s="3"/>
      <c r="V1498" s="3"/>
      <c r="W1498" s="3"/>
      <c r="X1498" s="3"/>
      <c r="Y1498" s="3"/>
      <c r="Z1498" s="3"/>
      <c r="AA1498" s="3"/>
      <c r="AB1498" s="3"/>
      <c r="AC1498" s="3"/>
      <c r="AD1498" s="3"/>
      <c r="AE1498" s="3"/>
      <c r="AF1498" s="3"/>
      <c r="AG1498" s="3"/>
      <c r="AH1498" s="3"/>
      <c r="AI1498" s="3"/>
      <c r="AJ1498" s="3"/>
      <c r="AK1498" s="3"/>
      <c r="AL1498" s="3"/>
      <c r="AM1498" s="3"/>
      <c r="AN1498" s="3"/>
      <c r="AO1498" s="3"/>
      <c r="AP1498" s="3"/>
      <c r="AQ1498" s="3"/>
      <c r="AR1498" s="3"/>
      <c r="AS1498" s="3"/>
      <c r="AT1498" s="3"/>
      <c r="AU1498" s="3"/>
      <c r="AV1498" s="3"/>
      <c r="AW1498" s="3"/>
      <c r="AX1498" s="3"/>
      <c r="AY1498" s="3"/>
      <c r="AZ1498" s="3"/>
      <c r="BA1498" s="3"/>
      <c r="BB1498" s="3"/>
      <c r="BC1498" s="3"/>
      <c r="BD1498" s="3"/>
      <c r="BE1498" s="3"/>
      <c r="BF1498" s="3"/>
      <c r="BG1498" s="3"/>
      <c r="BH1498" s="3"/>
      <c r="BI1498" s="3"/>
      <c r="BJ1498" s="3"/>
      <c r="BK1498" s="3"/>
      <c r="BL1498" s="3"/>
      <c r="BM1498" s="3"/>
      <c r="BN1498" s="3"/>
      <c r="BO1498" s="3"/>
      <c r="BP1498" s="3"/>
      <c r="BQ1498" s="3"/>
      <c r="BR1498" s="3"/>
      <c r="BS1498" s="3"/>
      <c r="BT1498" s="3"/>
      <c r="BU1498" s="3"/>
      <c r="BV1498" s="3"/>
      <c r="BW1498" s="3"/>
      <c r="BX1498" s="3"/>
      <c r="BY1498" s="3"/>
      <c r="BZ1498" s="3"/>
    </row>
    <row r="1499">
      <c r="A1499" s="20"/>
      <c r="B1499" s="20"/>
      <c r="C1499" s="3"/>
      <c r="D1499" s="3"/>
      <c r="E1499" s="3"/>
      <c r="F1499" s="3"/>
      <c r="G1499" s="3"/>
      <c r="H1499" s="3"/>
      <c r="I1499" s="3"/>
      <c r="J1499" s="3"/>
      <c r="K1499" s="3"/>
      <c r="L1499" s="3"/>
      <c r="M1499" s="3"/>
      <c r="N1499" s="3"/>
      <c r="O1499" s="3"/>
      <c r="P1499" s="3"/>
      <c r="Q1499" s="3"/>
      <c r="R1499" s="3"/>
      <c r="S1499" s="3"/>
      <c r="T1499" s="3"/>
      <c r="U1499" s="3"/>
      <c r="V1499" s="3"/>
      <c r="W1499" s="3"/>
      <c r="X1499" s="3"/>
      <c r="Y1499" s="3"/>
      <c r="Z1499" s="3"/>
      <c r="AA1499" s="3"/>
      <c r="AB1499" s="3"/>
      <c r="AC1499" s="3"/>
      <c r="AD1499" s="3"/>
      <c r="AE1499" s="3"/>
      <c r="AF1499" s="3"/>
      <c r="AG1499" s="3"/>
      <c r="AH1499" s="3"/>
      <c r="AI1499" s="3"/>
      <c r="AJ1499" s="3"/>
      <c r="AK1499" s="3"/>
      <c r="AL1499" s="3"/>
      <c r="AM1499" s="3"/>
      <c r="AN1499" s="3"/>
      <c r="AO1499" s="3"/>
      <c r="AP1499" s="3"/>
      <c r="AQ1499" s="3"/>
      <c r="AR1499" s="3"/>
      <c r="AS1499" s="3"/>
      <c r="AT1499" s="3"/>
      <c r="AU1499" s="3"/>
      <c r="AV1499" s="3"/>
      <c r="AW1499" s="3"/>
      <c r="AX1499" s="3"/>
      <c r="AY1499" s="3"/>
      <c r="AZ1499" s="3"/>
      <c r="BA1499" s="3"/>
      <c r="BB1499" s="3"/>
      <c r="BC1499" s="3"/>
      <c r="BD1499" s="3"/>
      <c r="BE1499" s="3"/>
      <c r="BF1499" s="3"/>
      <c r="BG1499" s="3"/>
      <c r="BH1499" s="3"/>
      <c r="BI1499" s="3"/>
      <c r="BJ1499" s="3"/>
      <c r="BK1499" s="3"/>
      <c r="BL1499" s="3"/>
      <c r="BM1499" s="3"/>
      <c r="BN1499" s="3"/>
      <c r="BO1499" s="3"/>
      <c r="BP1499" s="3"/>
      <c r="BQ1499" s="3"/>
      <c r="BR1499" s="3"/>
      <c r="BS1499" s="3"/>
      <c r="BT1499" s="3"/>
      <c r="BU1499" s="3"/>
      <c r="BV1499" s="3"/>
      <c r="BW1499" s="3"/>
      <c r="BX1499" s="3"/>
      <c r="BY1499" s="3"/>
      <c r="BZ1499" s="3"/>
    </row>
    <row r="1500">
      <c r="A1500" s="20"/>
      <c r="B1500" s="20"/>
      <c r="C1500" s="3"/>
      <c r="D1500" s="3"/>
      <c r="E1500" s="3"/>
      <c r="F1500" s="3"/>
      <c r="G1500" s="3"/>
      <c r="H1500" s="3"/>
      <c r="I1500" s="3"/>
      <c r="J1500" s="3"/>
      <c r="K1500" s="3"/>
      <c r="L1500" s="3"/>
      <c r="M1500" s="3"/>
      <c r="N1500" s="3"/>
      <c r="O1500" s="3"/>
      <c r="P1500" s="3"/>
      <c r="Q1500" s="3"/>
      <c r="R1500" s="3"/>
      <c r="S1500" s="3"/>
      <c r="T1500" s="3"/>
      <c r="U1500" s="3"/>
      <c r="V1500" s="3"/>
      <c r="W1500" s="3"/>
      <c r="X1500" s="3"/>
      <c r="Y1500" s="3"/>
      <c r="Z1500" s="3"/>
      <c r="AA1500" s="3"/>
      <c r="AB1500" s="3"/>
      <c r="AC1500" s="3"/>
      <c r="AD1500" s="3"/>
      <c r="AE1500" s="3"/>
      <c r="AF1500" s="3"/>
      <c r="AG1500" s="3"/>
      <c r="AH1500" s="3"/>
      <c r="AI1500" s="3"/>
      <c r="AJ1500" s="3"/>
      <c r="AK1500" s="3"/>
      <c r="AL1500" s="3"/>
      <c r="AM1500" s="3"/>
      <c r="AN1500" s="3"/>
      <c r="AO1500" s="3"/>
      <c r="AP1500" s="3"/>
      <c r="AQ1500" s="3"/>
      <c r="AR1500" s="3"/>
      <c r="AS1500" s="3"/>
      <c r="AT1500" s="3"/>
      <c r="AU1500" s="3"/>
      <c r="AV1500" s="3"/>
      <c r="AW1500" s="3"/>
      <c r="AX1500" s="3"/>
      <c r="AY1500" s="3"/>
      <c r="AZ1500" s="3"/>
      <c r="BA1500" s="3"/>
      <c r="BB1500" s="3"/>
      <c r="BC1500" s="3"/>
      <c r="BD1500" s="3"/>
      <c r="BE1500" s="3"/>
      <c r="BF1500" s="3"/>
      <c r="BG1500" s="3"/>
      <c r="BH1500" s="3"/>
      <c r="BI1500" s="3"/>
      <c r="BJ1500" s="3"/>
      <c r="BK1500" s="3"/>
      <c r="BL1500" s="3"/>
      <c r="BM1500" s="3"/>
      <c r="BN1500" s="3"/>
      <c r="BO1500" s="3"/>
      <c r="BP1500" s="3"/>
      <c r="BQ1500" s="3"/>
      <c r="BR1500" s="3"/>
      <c r="BS1500" s="3"/>
      <c r="BT1500" s="3"/>
      <c r="BU1500" s="3"/>
      <c r="BV1500" s="3"/>
      <c r="BW1500" s="3"/>
      <c r="BX1500" s="3"/>
      <c r="BY1500" s="3"/>
      <c r="BZ1500" s="3"/>
    </row>
    <row r="1501">
      <c r="A1501" s="20"/>
      <c r="B1501" s="20"/>
      <c r="C1501" s="3"/>
      <c r="D1501" s="3"/>
      <c r="E1501" s="3"/>
      <c r="F1501" s="3"/>
      <c r="G1501" s="3"/>
      <c r="H1501" s="3"/>
      <c r="I1501" s="3"/>
      <c r="J1501" s="3"/>
      <c r="K1501" s="3"/>
      <c r="L1501" s="3"/>
      <c r="M1501" s="3"/>
      <c r="N1501" s="3"/>
      <c r="O1501" s="3"/>
      <c r="P1501" s="3"/>
      <c r="Q1501" s="3"/>
      <c r="R1501" s="3"/>
      <c r="S1501" s="3"/>
      <c r="T1501" s="3"/>
      <c r="U1501" s="3"/>
      <c r="V1501" s="3"/>
      <c r="W1501" s="3"/>
      <c r="X1501" s="3"/>
      <c r="Y1501" s="3"/>
      <c r="Z1501" s="3"/>
      <c r="AA1501" s="3"/>
      <c r="AB1501" s="3"/>
      <c r="AC1501" s="3"/>
      <c r="AD1501" s="3"/>
      <c r="AE1501" s="3"/>
      <c r="AF1501" s="3"/>
      <c r="AG1501" s="3"/>
      <c r="AH1501" s="3"/>
      <c r="AI1501" s="3"/>
      <c r="AJ1501" s="3"/>
      <c r="AK1501" s="3"/>
      <c r="AL1501" s="3"/>
      <c r="AM1501" s="3"/>
      <c r="AN1501" s="3"/>
      <c r="AO1501" s="3"/>
      <c r="AP1501" s="3"/>
      <c r="AQ1501" s="3"/>
      <c r="AR1501" s="3"/>
      <c r="AS1501" s="3"/>
      <c r="AT1501" s="3"/>
      <c r="AU1501" s="3"/>
      <c r="AV1501" s="3"/>
      <c r="AW1501" s="3"/>
      <c r="AX1501" s="3"/>
      <c r="AY1501" s="3"/>
      <c r="AZ1501" s="3"/>
      <c r="BA1501" s="3"/>
      <c r="BB1501" s="3"/>
      <c r="BC1501" s="3"/>
      <c r="BD1501" s="3"/>
      <c r="BE1501" s="3"/>
      <c r="BF1501" s="3"/>
      <c r="BG1501" s="3"/>
      <c r="BH1501" s="3"/>
      <c r="BI1501" s="3"/>
      <c r="BJ1501" s="3"/>
      <c r="BK1501" s="3"/>
      <c r="BL1501" s="3"/>
      <c r="BM1501" s="3"/>
      <c r="BN1501" s="3"/>
      <c r="BO1501" s="3"/>
      <c r="BP1501" s="3"/>
      <c r="BQ1501" s="3"/>
      <c r="BR1501" s="3"/>
      <c r="BS1501" s="3"/>
      <c r="BT1501" s="3"/>
      <c r="BU1501" s="3"/>
      <c r="BV1501" s="3"/>
      <c r="BW1501" s="3"/>
      <c r="BX1501" s="3"/>
      <c r="BY1501" s="3"/>
      <c r="BZ1501" s="3"/>
    </row>
    <row r="1502">
      <c r="A1502" s="20"/>
      <c r="B1502" s="20"/>
      <c r="C1502" s="3"/>
      <c r="D1502" s="3"/>
      <c r="E1502" s="3"/>
      <c r="F1502" s="3"/>
      <c r="G1502" s="3"/>
      <c r="H1502" s="3"/>
      <c r="I1502" s="3"/>
      <c r="J1502" s="3"/>
      <c r="K1502" s="3"/>
      <c r="L1502" s="3"/>
      <c r="M1502" s="3"/>
      <c r="N1502" s="3"/>
      <c r="O1502" s="3"/>
      <c r="P1502" s="3"/>
      <c r="Q1502" s="3"/>
      <c r="R1502" s="3"/>
      <c r="S1502" s="3"/>
      <c r="T1502" s="3"/>
      <c r="U1502" s="3"/>
      <c r="V1502" s="3"/>
      <c r="W1502" s="3"/>
      <c r="X1502" s="3"/>
      <c r="Y1502" s="3"/>
      <c r="Z1502" s="3"/>
      <c r="AA1502" s="3"/>
      <c r="AB1502" s="3"/>
      <c r="AC1502" s="3"/>
      <c r="AD1502" s="3"/>
      <c r="AE1502" s="3"/>
      <c r="AF1502" s="3"/>
      <c r="AG1502" s="3"/>
      <c r="AH1502" s="3"/>
      <c r="AI1502" s="3"/>
      <c r="AJ1502" s="3"/>
      <c r="AK1502" s="3"/>
      <c r="AL1502" s="3"/>
      <c r="AM1502" s="3"/>
      <c r="AN1502" s="3"/>
      <c r="AO1502" s="3"/>
      <c r="AP1502" s="3"/>
      <c r="AQ1502" s="3"/>
      <c r="AR1502" s="3"/>
      <c r="AS1502" s="3"/>
      <c r="AT1502" s="3"/>
      <c r="AU1502" s="3"/>
      <c r="AV1502" s="3"/>
      <c r="AW1502" s="3"/>
      <c r="AX1502" s="3"/>
      <c r="AY1502" s="3"/>
      <c r="AZ1502" s="3"/>
      <c r="BA1502" s="3"/>
      <c r="BB1502" s="3"/>
      <c r="BC1502" s="3"/>
      <c r="BD1502" s="3"/>
      <c r="BE1502" s="3"/>
      <c r="BF1502" s="3"/>
      <c r="BG1502" s="3"/>
      <c r="BH1502" s="3"/>
      <c r="BI1502" s="3"/>
      <c r="BJ1502" s="3"/>
      <c r="BK1502" s="3"/>
      <c r="BL1502" s="3"/>
      <c r="BM1502" s="3"/>
      <c r="BN1502" s="3"/>
      <c r="BO1502" s="3"/>
      <c r="BP1502" s="3"/>
      <c r="BQ1502" s="3"/>
      <c r="BR1502" s="3"/>
      <c r="BS1502" s="3"/>
      <c r="BT1502" s="3"/>
      <c r="BU1502" s="3"/>
      <c r="BV1502" s="3"/>
      <c r="BW1502" s="3"/>
      <c r="BX1502" s="3"/>
      <c r="BY1502" s="3"/>
      <c r="BZ1502" s="3"/>
    </row>
    <row r="1503">
      <c r="A1503" s="20"/>
      <c r="B1503" s="20"/>
      <c r="C1503" s="3"/>
      <c r="D1503" s="3"/>
      <c r="E1503" s="3"/>
      <c r="F1503" s="3"/>
      <c r="G1503" s="3"/>
      <c r="H1503" s="3"/>
      <c r="I1503" s="3"/>
      <c r="J1503" s="3"/>
      <c r="K1503" s="3"/>
      <c r="L1503" s="3"/>
      <c r="M1503" s="3"/>
      <c r="N1503" s="3"/>
      <c r="O1503" s="3"/>
      <c r="P1503" s="3"/>
      <c r="Q1503" s="3"/>
      <c r="R1503" s="3"/>
      <c r="S1503" s="3"/>
      <c r="T1503" s="3"/>
      <c r="U1503" s="3"/>
      <c r="V1503" s="3"/>
      <c r="W1503" s="3"/>
      <c r="X1503" s="3"/>
      <c r="Y1503" s="3"/>
      <c r="Z1503" s="3"/>
      <c r="AA1503" s="3"/>
      <c r="AB1503" s="3"/>
      <c r="AC1503" s="3"/>
      <c r="AD1503" s="3"/>
      <c r="AE1503" s="3"/>
      <c r="AF1503" s="3"/>
      <c r="AG1503" s="3"/>
      <c r="AH1503" s="3"/>
      <c r="AI1503" s="3"/>
      <c r="AJ1503" s="3"/>
      <c r="AK1503" s="3"/>
      <c r="AL1503" s="3"/>
      <c r="AM1503" s="3"/>
      <c r="AN1503" s="3"/>
      <c r="AO1503" s="3"/>
      <c r="AP1503" s="3"/>
      <c r="AQ1503" s="3"/>
      <c r="AR1503" s="3"/>
      <c r="AS1503" s="3"/>
      <c r="AT1503" s="3"/>
      <c r="AU1503" s="3"/>
      <c r="AV1503" s="3"/>
      <c r="AW1503" s="3"/>
      <c r="AX1503" s="3"/>
      <c r="AY1503" s="3"/>
      <c r="AZ1503" s="3"/>
      <c r="BA1503" s="3"/>
      <c r="BB1503" s="3"/>
      <c r="BC1503" s="3"/>
      <c r="BD1503" s="3"/>
      <c r="BE1503" s="3"/>
      <c r="BF1503" s="3"/>
      <c r="BG1503" s="3"/>
      <c r="BH1503" s="3"/>
      <c r="BI1503" s="3"/>
      <c r="BJ1503" s="3"/>
      <c r="BK1503" s="3"/>
      <c r="BL1503" s="3"/>
      <c r="BM1503" s="3"/>
      <c r="BN1503" s="3"/>
      <c r="BO1503" s="3"/>
      <c r="BP1503" s="3"/>
      <c r="BQ1503" s="3"/>
      <c r="BR1503" s="3"/>
      <c r="BS1503" s="3"/>
      <c r="BT1503" s="3"/>
      <c r="BU1503" s="3"/>
      <c r="BV1503" s="3"/>
      <c r="BW1503" s="3"/>
      <c r="BX1503" s="3"/>
      <c r="BY1503" s="3"/>
      <c r="BZ1503" s="3"/>
    </row>
    <row r="1504">
      <c r="A1504" s="20"/>
      <c r="B1504" s="20"/>
      <c r="C1504" s="3"/>
      <c r="D1504" s="3"/>
      <c r="E1504" s="3"/>
      <c r="F1504" s="3"/>
      <c r="G1504" s="3"/>
      <c r="H1504" s="3"/>
      <c r="I1504" s="3"/>
      <c r="J1504" s="3"/>
      <c r="K1504" s="3"/>
      <c r="L1504" s="3"/>
      <c r="M1504" s="3"/>
      <c r="N1504" s="3"/>
      <c r="O1504" s="3"/>
      <c r="P1504" s="3"/>
      <c r="Q1504" s="3"/>
      <c r="R1504" s="3"/>
      <c r="S1504" s="3"/>
      <c r="T1504" s="3"/>
      <c r="U1504" s="3"/>
      <c r="V1504" s="3"/>
      <c r="W1504" s="3"/>
      <c r="X1504" s="3"/>
      <c r="Y1504" s="3"/>
      <c r="Z1504" s="3"/>
      <c r="AA1504" s="3"/>
      <c r="AB1504" s="3"/>
      <c r="AC1504" s="3"/>
      <c r="AD1504" s="3"/>
      <c r="AE1504" s="3"/>
      <c r="AF1504" s="3"/>
      <c r="AG1504" s="3"/>
      <c r="AH1504" s="3"/>
      <c r="AI1504" s="3"/>
      <c r="AJ1504" s="3"/>
      <c r="AK1504" s="3"/>
      <c r="AL1504" s="3"/>
      <c r="AM1504" s="3"/>
      <c r="AN1504" s="3"/>
      <c r="AO1504" s="3"/>
      <c r="AP1504" s="3"/>
      <c r="AQ1504" s="3"/>
      <c r="AR1504" s="3"/>
      <c r="AS1504" s="3"/>
      <c r="AT1504" s="3"/>
      <c r="AU1504" s="3"/>
      <c r="AV1504" s="3"/>
      <c r="AW1504" s="3"/>
      <c r="AX1504" s="3"/>
      <c r="AY1504" s="3"/>
      <c r="AZ1504" s="3"/>
      <c r="BA1504" s="3"/>
      <c r="BB1504" s="3"/>
      <c r="BC1504" s="3"/>
      <c r="BD1504" s="3"/>
      <c r="BE1504" s="3"/>
      <c r="BF1504" s="3"/>
      <c r="BG1504" s="3"/>
      <c r="BH1504" s="3"/>
      <c r="BI1504" s="3"/>
      <c r="BJ1504" s="3"/>
      <c r="BK1504" s="3"/>
      <c r="BL1504" s="3"/>
      <c r="BM1504" s="3"/>
      <c r="BN1504" s="3"/>
      <c r="BO1504" s="3"/>
      <c r="BP1504" s="3"/>
      <c r="BQ1504" s="3"/>
      <c r="BR1504" s="3"/>
      <c r="BS1504" s="3"/>
      <c r="BT1504" s="3"/>
      <c r="BU1504" s="3"/>
      <c r="BV1504" s="3"/>
      <c r="BW1504" s="3"/>
      <c r="BX1504" s="3"/>
      <c r="BY1504" s="3"/>
      <c r="BZ1504" s="3"/>
    </row>
    <row r="1505">
      <c r="A1505" s="20"/>
      <c r="B1505" s="20"/>
      <c r="C1505" s="3"/>
      <c r="D1505" s="3"/>
      <c r="E1505" s="3"/>
      <c r="F1505" s="3"/>
      <c r="G1505" s="3"/>
      <c r="H1505" s="3"/>
      <c r="I1505" s="3"/>
      <c r="J1505" s="3"/>
      <c r="K1505" s="3"/>
      <c r="L1505" s="3"/>
      <c r="M1505" s="3"/>
      <c r="N1505" s="3"/>
      <c r="O1505" s="3"/>
      <c r="P1505" s="3"/>
      <c r="Q1505" s="3"/>
      <c r="R1505" s="3"/>
      <c r="S1505" s="3"/>
      <c r="T1505" s="3"/>
      <c r="U1505" s="3"/>
      <c r="V1505" s="3"/>
      <c r="W1505" s="3"/>
      <c r="X1505" s="3"/>
      <c r="Y1505" s="3"/>
      <c r="Z1505" s="3"/>
      <c r="AA1505" s="3"/>
      <c r="AB1505" s="3"/>
      <c r="AC1505" s="3"/>
      <c r="AD1505" s="3"/>
      <c r="AE1505" s="3"/>
      <c r="AF1505" s="3"/>
      <c r="AG1505" s="3"/>
      <c r="AH1505" s="3"/>
      <c r="AI1505" s="3"/>
      <c r="AJ1505" s="3"/>
      <c r="AK1505" s="3"/>
      <c r="AL1505" s="3"/>
      <c r="AM1505" s="3"/>
      <c r="AN1505" s="3"/>
      <c r="AO1505" s="3"/>
      <c r="AP1505" s="3"/>
      <c r="AQ1505" s="3"/>
      <c r="AR1505" s="3"/>
      <c r="AS1505" s="3"/>
      <c r="AT1505" s="3"/>
      <c r="AU1505" s="3"/>
      <c r="AV1505" s="3"/>
      <c r="AW1505" s="3"/>
      <c r="AX1505" s="3"/>
      <c r="AY1505" s="3"/>
      <c r="AZ1505" s="3"/>
      <c r="BA1505" s="3"/>
      <c r="BB1505" s="3"/>
      <c r="BC1505" s="3"/>
      <c r="BD1505" s="3"/>
      <c r="BE1505" s="3"/>
      <c r="BF1505" s="3"/>
      <c r="BG1505" s="3"/>
      <c r="BH1505" s="3"/>
      <c r="BI1505" s="3"/>
      <c r="BJ1505" s="3"/>
      <c r="BK1505" s="3"/>
      <c r="BL1505" s="3"/>
      <c r="BM1505" s="3"/>
      <c r="BN1505" s="3"/>
      <c r="BO1505" s="3"/>
      <c r="BP1505" s="3"/>
      <c r="BQ1505" s="3"/>
      <c r="BR1505" s="3"/>
      <c r="BS1505" s="3"/>
      <c r="BT1505" s="3"/>
      <c r="BU1505" s="3"/>
      <c r="BV1505" s="3"/>
      <c r="BW1505" s="3"/>
      <c r="BX1505" s="3"/>
      <c r="BY1505" s="3"/>
      <c r="BZ1505" s="3"/>
    </row>
    <row r="1506">
      <c r="A1506" s="20"/>
      <c r="B1506" s="20"/>
      <c r="C1506" s="3"/>
      <c r="D1506" s="3"/>
      <c r="E1506" s="3"/>
      <c r="F1506" s="3"/>
      <c r="G1506" s="3"/>
      <c r="H1506" s="3"/>
      <c r="I1506" s="3"/>
      <c r="J1506" s="3"/>
      <c r="K1506" s="3"/>
      <c r="L1506" s="3"/>
      <c r="M1506" s="3"/>
      <c r="N1506" s="3"/>
      <c r="O1506" s="3"/>
      <c r="P1506" s="3"/>
      <c r="Q1506" s="3"/>
      <c r="R1506" s="3"/>
      <c r="S1506" s="3"/>
      <c r="T1506" s="3"/>
      <c r="U1506" s="3"/>
      <c r="V1506" s="3"/>
      <c r="W1506" s="3"/>
      <c r="X1506" s="3"/>
      <c r="Y1506" s="3"/>
      <c r="Z1506" s="3"/>
      <c r="AA1506" s="3"/>
      <c r="AB1506" s="3"/>
      <c r="AC1506" s="3"/>
      <c r="AD1506" s="3"/>
      <c r="AE1506" s="3"/>
      <c r="AF1506" s="3"/>
      <c r="AG1506" s="3"/>
      <c r="AH1506" s="3"/>
      <c r="AI1506" s="3"/>
      <c r="AJ1506" s="3"/>
      <c r="AK1506" s="3"/>
      <c r="AL1506" s="3"/>
      <c r="AM1506" s="3"/>
      <c r="AN1506" s="3"/>
      <c r="AO1506" s="3"/>
      <c r="AP1506" s="3"/>
      <c r="AQ1506" s="3"/>
      <c r="AR1506" s="3"/>
      <c r="AS1506" s="3"/>
      <c r="AT1506" s="3"/>
      <c r="AU1506" s="3"/>
      <c r="AV1506" s="3"/>
      <c r="AW1506" s="3"/>
      <c r="AX1506" s="3"/>
      <c r="AY1506" s="3"/>
      <c r="AZ1506" s="3"/>
      <c r="BA1506" s="3"/>
      <c r="BB1506" s="3"/>
      <c r="BC1506" s="3"/>
      <c r="BD1506" s="3"/>
      <c r="BE1506" s="3"/>
      <c r="BF1506" s="3"/>
      <c r="BG1506" s="3"/>
      <c r="BH1506" s="3"/>
      <c r="BI1506" s="3"/>
      <c r="BJ1506" s="3"/>
      <c r="BK1506" s="3"/>
      <c r="BL1506" s="3"/>
      <c r="BM1506" s="3"/>
      <c r="BN1506" s="3"/>
      <c r="BO1506" s="3"/>
      <c r="BP1506" s="3"/>
      <c r="BQ1506" s="3"/>
      <c r="BR1506" s="3"/>
      <c r="BS1506" s="3"/>
      <c r="BT1506" s="3"/>
      <c r="BU1506" s="3"/>
      <c r="BV1506" s="3"/>
      <c r="BW1506" s="3"/>
      <c r="BX1506" s="3"/>
      <c r="BY1506" s="3"/>
      <c r="BZ1506" s="3"/>
    </row>
    <row r="1507">
      <c r="A1507" s="20"/>
      <c r="B1507" s="20"/>
      <c r="C1507" s="3"/>
      <c r="D1507" s="3"/>
      <c r="E1507" s="3"/>
      <c r="F1507" s="3"/>
      <c r="G1507" s="3"/>
      <c r="H1507" s="3"/>
      <c r="I1507" s="3"/>
      <c r="J1507" s="3"/>
      <c r="K1507" s="3"/>
      <c r="L1507" s="3"/>
      <c r="M1507" s="3"/>
      <c r="N1507" s="3"/>
      <c r="O1507" s="3"/>
      <c r="P1507" s="3"/>
      <c r="Q1507" s="3"/>
      <c r="R1507" s="3"/>
      <c r="S1507" s="3"/>
      <c r="T1507" s="3"/>
      <c r="U1507" s="3"/>
      <c r="V1507" s="3"/>
      <c r="W1507" s="3"/>
      <c r="X1507" s="3"/>
      <c r="Y1507" s="3"/>
      <c r="Z1507" s="3"/>
      <c r="AA1507" s="3"/>
      <c r="AB1507" s="3"/>
      <c r="AC1507" s="3"/>
      <c r="AD1507" s="3"/>
      <c r="AE1507" s="3"/>
      <c r="AF1507" s="3"/>
      <c r="AG1507" s="3"/>
      <c r="AH1507" s="3"/>
      <c r="AI1507" s="3"/>
      <c r="AJ1507" s="3"/>
      <c r="AK1507" s="3"/>
      <c r="AL1507" s="3"/>
      <c r="AM1507" s="3"/>
      <c r="AN1507" s="3"/>
      <c r="AO1507" s="3"/>
      <c r="AP1507" s="3"/>
      <c r="AQ1507" s="3"/>
      <c r="AR1507" s="3"/>
      <c r="AS1507" s="3"/>
      <c r="AT1507" s="3"/>
      <c r="AU1507" s="3"/>
      <c r="AV1507" s="3"/>
      <c r="AW1507" s="3"/>
      <c r="AX1507" s="3"/>
      <c r="AY1507" s="3"/>
      <c r="AZ1507" s="3"/>
      <c r="BA1507" s="3"/>
      <c r="BB1507" s="3"/>
      <c r="BC1507" s="3"/>
      <c r="BD1507" s="3"/>
      <c r="BE1507" s="3"/>
      <c r="BF1507" s="3"/>
      <c r="BG1507" s="3"/>
      <c r="BH1507" s="3"/>
      <c r="BI1507" s="3"/>
      <c r="BJ1507" s="3"/>
      <c r="BK1507" s="3"/>
      <c r="BL1507" s="3"/>
      <c r="BM1507" s="3"/>
      <c r="BN1507" s="3"/>
      <c r="BO1507" s="3"/>
      <c r="BP1507" s="3"/>
      <c r="BQ1507" s="3"/>
      <c r="BR1507" s="3"/>
      <c r="BS1507" s="3"/>
      <c r="BT1507" s="3"/>
      <c r="BU1507" s="3"/>
      <c r="BV1507" s="3"/>
      <c r="BW1507" s="3"/>
      <c r="BX1507" s="3"/>
      <c r="BY1507" s="3"/>
      <c r="BZ1507" s="3"/>
    </row>
    <row r="1508">
      <c r="A1508" s="20"/>
      <c r="B1508" s="20"/>
      <c r="C1508" s="3"/>
      <c r="D1508" s="3"/>
      <c r="E1508" s="3"/>
      <c r="F1508" s="3"/>
      <c r="G1508" s="3"/>
      <c r="H1508" s="3"/>
      <c r="I1508" s="3"/>
      <c r="J1508" s="3"/>
      <c r="K1508" s="3"/>
      <c r="L1508" s="3"/>
      <c r="M1508" s="3"/>
      <c r="N1508" s="3"/>
      <c r="O1508" s="3"/>
      <c r="P1508" s="3"/>
      <c r="Q1508" s="3"/>
      <c r="R1508" s="3"/>
      <c r="S1508" s="3"/>
      <c r="T1508" s="3"/>
      <c r="U1508" s="3"/>
      <c r="V1508" s="3"/>
      <c r="W1508" s="3"/>
      <c r="X1508" s="3"/>
      <c r="Y1508" s="3"/>
      <c r="Z1508" s="3"/>
      <c r="AA1508" s="3"/>
      <c r="AB1508" s="3"/>
      <c r="AC1508" s="3"/>
      <c r="AD1508" s="3"/>
      <c r="AE1508" s="3"/>
      <c r="AF1508" s="3"/>
      <c r="AG1508" s="3"/>
      <c r="AH1508" s="3"/>
      <c r="AI1508" s="3"/>
      <c r="AJ1508" s="3"/>
      <c r="AK1508" s="3"/>
      <c r="AL1508" s="3"/>
      <c r="AM1508" s="3"/>
      <c r="AN1508" s="3"/>
      <c r="AO1508" s="3"/>
      <c r="AP1508" s="3"/>
      <c r="AQ1508" s="3"/>
      <c r="AR1508" s="3"/>
      <c r="AS1508" s="3"/>
      <c r="AT1508" s="3"/>
      <c r="AU1508" s="3"/>
      <c r="AV1508" s="3"/>
      <c r="AW1508" s="3"/>
      <c r="AX1508" s="3"/>
      <c r="AY1508" s="3"/>
      <c r="AZ1508" s="3"/>
      <c r="BA1508" s="3"/>
      <c r="BB1508" s="3"/>
      <c r="BC1508" s="3"/>
      <c r="BD1508" s="3"/>
      <c r="BE1508" s="3"/>
      <c r="BF1508" s="3"/>
      <c r="BG1508" s="3"/>
      <c r="BH1508" s="3"/>
      <c r="BI1508" s="3"/>
      <c r="BJ1508" s="3"/>
      <c r="BK1508" s="3"/>
      <c r="BL1508" s="3"/>
      <c r="BM1508" s="3"/>
      <c r="BN1508" s="3"/>
      <c r="BO1508" s="3"/>
      <c r="BP1508" s="3"/>
      <c r="BQ1508" s="3"/>
      <c r="BR1508" s="3"/>
      <c r="BS1508" s="3"/>
      <c r="BT1508" s="3"/>
      <c r="BU1508" s="3"/>
      <c r="BV1508" s="3"/>
      <c r="BW1508" s="3"/>
      <c r="BX1508" s="3"/>
      <c r="BY1508" s="3"/>
      <c r="BZ1508" s="3"/>
    </row>
    <row r="1509">
      <c r="A1509" s="20"/>
      <c r="B1509" s="20"/>
      <c r="C1509" s="3"/>
      <c r="D1509" s="3"/>
      <c r="E1509" s="3"/>
      <c r="F1509" s="3"/>
      <c r="G1509" s="3"/>
      <c r="H1509" s="3"/>
      <c r="I1509" s="3"/>
      <c r="J1509" s="3"/>
      <c r="K1509" s="3"/>
      <c r="L1509" s="3"/>
      <c r="M1509" s="3"/>
      <c r="N1509" s="3"/>
      <c r="O1509" s="3"/>
      <c r="P1509" s="3"/>
      <c r="Q1509" s="3"/>
      <c r="R1509" s="3"/>
      <c r="S1509" s="3"/>
      <c r="T1509" s="3"/>
      <c r="U1509" s="3"/>
      <c r="V1509" s="3"/>
      <c r="W1509" s="3"/>
      <c r="X1509" s="3"/>
      <c r="Y1509" s="3"/>
      <c r="Z1509" s="3"/>
      <c r="AA1509" s="3"/>
      <c r="AB1509" s="3"/>
      <c r="AC1509" s="3"/>
      <c r="AD1509" s="3"/>
      <c r="AE1509" s="3"/>
      <c r="AF1509" s="3"/>
      <c r="AG1509" s="3"/>
      <c r="AH1509" s="3"/>
      <c r="AI1509" s="3"/>
      <c r="AJ1509" s="3"/>
      <c r="AK1509" s="3"/>
      <c r="AL1509" s="3"/>
      <c r="AM1509" s="3"/>
      <c r="AN1509" s="3"/>
      <c r="AO1509" s="3"/>
      <c r="AP1509" s="3"/>
      <c r="AQ1509" s="3"/>
      <c r="AR1509" s="3"/>
      <c r="AS1509" s="3"/>
      <c r="AT1509" s="3"/>
      <c r="AU1509" s="3"/>
      <c r="AV1509" s="3"/>
      <c r="AW1509" s="3"/>
      <c r="AX1509" s="3"/>
      <c r="AY1509" s="3"/>
      <c r="AZ1509" s="3"/>
      <c r="BA1509" s="3"/>
      <c r="BB1509" s="3"/>
      <c r="BC1509" s="3"/>
      <c r="BD1509" s="3"/>
      <c r="BE1509" s="3"/>
      <c r="BF1509" s="3"/>
      <c r="BG1509" s="3"/>
      <c r="BH1509" s="3"/>
      <c r="BI1509" s="3"/>
      <c r="BJ1509" s="3"/>
      <c r="BK1509" s="3"/>
      <c r="BL1509" s="3"/>
      <c r="BM1509" s="3"/>
      <c r="BN1509" s="3"/>
      <c r="BO1509" s="3"/>
      <c r="BP1509" s="3"/>
      <c r="BQ1509" s="3"/>
      <c r="BR1509" s="3"/>
      <c r="BS1509" s="3"/>
      <c r="BT1509" s="3"/>
      <c r="BU1509" s="3"/>
      <c r="BV1509" s="3"/>
      <c r="BW1509" s="3"/>
      <c r="BX1509" s="3"/>
      <c r="BY1509" s="3"/>
      <c r="BZ1509" s="3"/>
    </row>
    <row r="1510">
      <c r="A1510" s="20"/>
      <c r="B1510" s="20"/>
      <c r="C1510" s="3"/>
      <c r="D1510" s="3"/>
      <c r="E1510" s="3"/>
      <c r="F1510" s="3"/>
      <c r="G1510" s="3"/>
      <c r="H1510" s="3"/>
      <c r="I1510" s="3"/>
      <c r="J1510" s="3"/>
      <c r="K1510" s="3"/>
      <c r="L1510" s="3"/>
      <c r="M1510" s="3"/>
      <c r="N1510" s="3"/>
      <c r="O1510" s="3"/>
      <c r="P1510" s="3"/>
      <c r="Q1510" s="3"/>
      <c r="R1510" s="3"/>
      <c r="S1510" s="3"/>
      <c r="T1510" s="3"/>
      <c r="U1510" s="3"/>
      <c r="V1510" s="3"/>
      <c r="W1510" s="3"/>
      <c r="X1510" s="3"/>
      <c r="Y1510" s="3"/>
      <c r="Z1510" s="3"/>
      <c r="AA1510" s="3"/>
      <c r="AB1510" s="3"/>
      <c r="AC1510" s="3"/>
      <c r="AD1510" s="3"/>
      <c r="AE1510" s="3"/>
      <c r="AF1510" s="3"/>
      <c r="AG1510" s="3"/>
      <c r="AH1510" s="3"/>
      <c r="AI1510" s="3"/>
      <c r="AJ1510" s="3"/>
      <c r="AK1510" s="3"/>
      <c r="AL1510" s="3"/>
      <c r="AM1510" s="3"/>
      <c r="AN1510" s="3"/>
      <c r="AO1510" s="3"/>
      <c r="AP1510" s="3"/>
      <c r="AQ1510" s="3"/>
      <c r="AR1510" s="3"/>
      <c r="AS1510" s="3"/>
      <c r="AT1510" s="3"/>
      <c r="AU1510" s="3"/>
      <c r="AV1510" s="3"/>
      <c r="AW1510" s="3"/>
      <c r="AX1510" s="3"/>
      <c r="AY1510" s="3"/>
      <c r="AZ1510" s="3"/>
      <c r="BA1510" s="3"/>
      <c r="BB1510" s="3"/>
      <c r="BC1510" s="3"/>
      <c r="BD1510" s="3"/>
      <c r="BE1510" s="3"/>
      <c r="BF1510" s="3"/>
      <c r="BG1510" s="3"/>
      <c r="BH1510" s="3"/>
      <c r="BI1510" s="3"/>
      <c r="BJ1510" s="3"/>
      <c r="BK1510" s="3"/>
      <c r="BL1510" s="3"/>
      <c r="BM1510" s="3"/>
      <c r="BN1510" s="3"/>
      <c r="BO1510" s="3"/>
      <c r="BP1510" s="3"/>
      <c r="BQ1510" s="3"/>
      <c r="BR1510" s="3"/>
      <c r="BS1510" s="3"/>
      <c r="BT1510" s="3"/>
      <c r="BU1510" s="3"/>
      <c r="BV1510" s="3"/>
      <c r="BW1510" s="3"/>
      <c r="BX1510" s="3"/>
      <c r="BY1510" s="3"/>
      <c r="BZ1510" s="3"/>
    </row>
    <row r="1511">
      <c r="A1511" s="20"/>
      <c r="B1511" s="20"/>
      <c r="C1511" s="3"/>
      <c r="D1511" s="3"/>
      <c r="E1511" s="3"/>
      <c r="F1511" s="3"/>
      <c r="G1511" s="3"/>
      <c r="H1511" s="3"/>
      <c r="I1511" s="3"/>
      <c r="J1511" s="3"/>
      <c r="K1511" s="3"/>
      <c r="L1511" s="3"/>
      <c r="M1511" s="3"/>
      <c r="N1511" s="3"/>
      <c r="O1511" s="3"/>
      <c r="P1511" s="3"/>
      <c r="Q1511" s="3"/>
      <c r="R1511" s="3"/>
      <c r="S1511" s="3"/>
      <c r="T1511" s="3"/>
      <c r="U1511" s="3"/>
      <c r="V1511" s="3"/>
      <c r="W1511" s="3"/>
      <c r="X1511" s="3"/>
      <c r="Y1511" s="3"/>
      <c r="Z1511" s="3"/>
      <c r="AA1511" s="3"/>
      <c r="AB1511" s="3"/>
      <c r="AC1511" s="3"/>
      <c r="AD1511" s="3"/>
      <c r="AE1511" s="3"/>
      <c r="AF1511" s="3"/>
      <c r="AG1511" s="3"/>
      <c r="AH1511" s="3"/>
      <c r="AI1511" s="3"/>
      <c r="AJ1511" s="3"/>
      <c r="AK1511" s="3"/>
      <c r="AL1511" s="3"/>
      <c r="AM1511" s="3"/>
      <c r="AN1511" s="3"/>
      <c r="AO1511" s="3"/>
      <c r="AP1511" s="3"/>
      <c r="AQ1511" s="3"/>
      <c r="AR1511" s="3"/>
      <c r="AS1511" s="3"/>
      <c r="AT1511" s="3"/>
      <c r="AU1511" s="3"/>
      <c r="AV1511" s="3"/>
      <c r="AW1511" s="3"/>
      <c r="AX1511" s="3"/>
      <c r="AY1511" s="3"/>
      <c r="AZ1511" s="3"/>
      <c r="BA1511" s="3"/>
      <c r="BB1511" s="3"/>
      <c r="BC1511" s="3"/>
      <c r="BD1511" s="3"/>
      <c r="BE1511" s="3"/>
      <c r="BF1511" s="3"/>
      <c r="BG1511" s="3"/>
      <c r="BH1511" s="3"/>
      <c r="BI1511" s="3"/>
      <c r="BJ1511" s="3"/>
      <c r="BK1511" s="3"/>
      <c r="BL1511" s="3"/>
      <c r="BM1511" s="3"/>
      <c r="BN1511" s="3"/>
      <c r="BO1511" s="3"/>
      <c r="BP1511" s="3"/>
      <c r="BQ1511" s="3"/>
      <c r="BR1511" s="3"/>
      <c r="BS1511" s="3"/>
      <c r="BT1511" s="3"/>
      <c r="BU1511" s="3"/>
      <c r="BV1511" s="3"/>
      <c r="BW1511" s="3"/>
      <c r="BX1511" s="3"/>
      <c r="BY1511" s="3"/>
      <c r="BZ1511" s="3"/>
    </row>
    <row r="1512">
      <c r="A1512" s="20"/>
      <c r="B1512" s="20"/>
      <c r="C1512" s="3"/>
      <c r="D1512" s="3"/>
      <c r="E1512" s="3"/>
      <c r="F1512" s="3"/>
      <c r="G1512" s="3"/>
      <c r="H1512" s="3"/>
      <c r="I1512" s="3"/>
      <c r="J1512" s="3"/>
      <c r="K1512" s="3"/>
      <c r="L1512" s="3"/>
      <c r="M1512" s="3"/>
      <c r="N1512" s="3"/>
      <c r="O1512" s="3"/>
      <c r="P1512" s="3"/>
      <c r="Q1512" s="3"/>
      <c r="R1512" s="3"/>
      <c r="S1512" s="3"/>
      <c r="T1512" s="3"/>
      <c r="U1512" s="3"/>
      <c r="V1512" s="3"/>
      <c r="W1512" s="3"/>
      <c r="X1512" s="3"/>
      <c r="Y1512" s="3"/>
      <c r="Z1512" s="3"/>
      <c r="AA1512" s="3"/>
      <c r="AB1512" s="3"/>
      <c r="AC1512" s="3"/>
      <c r="AD1512" s="3"/>
      <c r="AE1512" s="3"/>
      <c r="AF1512" s="3"/>
      <c r="AG1512" s="3"/>
      <c r="AH1512" s="3"/>
      <c r="AI1512" s="3"/>
      <c r="AJ1512" s="3"/>
      <c r="AK1512" s="3"/>
      <c r="AL1512" s="3"/>
      <c r="AM1512" s="3"/>
      <c r="AN1512" s="3"/>
      <c r="AO1512" s="3"/>
      <c r="AP1512" s="3"/>
      <c r="AQ1512" s="3"/>
      <c r="AR1512" s="3"/>
      <c r="AS1512" s="3"/>
      <c r="AT1512" s="3"/>
      <c r="AU1512" s="3"/>
      <c r="AV1512" s="3"/>
      <c r="AW1512" s="3"/>
      <c r="AX1512" s="3"/>
      <c r="AY1512" s="3"/>
      <c r="AZ1512" s="3"/>
      <c r="BA1512" s="3"/>
      <c r="BB1512" s="3"/>
      <c r="BC1512" s="3"/>
      <c r="BD1512" s="3"/>
      <c r="BE1512" s="3"/>
      <c r="BF1512" s="3"/>
      <c r="BG1512" s="3"/>
      <c r="BH1512" s="3"/>
      <c r="BI1512" s="3"/>
      <c r="BJ1512" s="3"/>
      <c r="BK1512" s="3"/>
      <c r="BL1512" s="3"/>
      <c r="BM1512" s="3"/>
      <c r="BN1512" s="3"/>
      <c r="BO1512" s="3"/>
      <c r="BP1512" s="3"/>
      <c r="BQ1512" s="3"/>
      <c r="BR1512" s="3"/>
      <c r="BS1512" s="3"/>
      <c r="BT1512" s="3"/>
      <c r="BU1512" s="3"/>
      <c r="BV1512" s="3"/>
      <c r="BW1512" s="3"/>
      <c r="BX1512" s="3"/>
      <c r="BY1512" s="3"/>
      <c r="BZ1512" s="3"/>
    </row>
    <row r="1513">
      <c r="A1513" s="20"/>
      <c r="B1513" s="20"/>
      <c r="C1513" s="3"/>
      <c r="D1513" s="3"/>
      <c r="E1513" s="3"/>
      <c r="F1513" s="3"/>
      <c r="G1513" s="3"/>
      <c r="H1513" s="3"/>
      <c r="I1513" s="3"/>
      <c r="J1513" s="3"/>
      <c r="K1513" s="3"/>
      <c r="L1513" s="3"/>
      <c r="M1513" s="3"/>
      <c r="N1513" s="3"/>
      <c r="O1513" s="3"/>
      <c r="P1513" s="3"/>
      <c r="Q1513" s="3"/>
      <c r="R1513" s="3"/>
      <c r="S1513" s="3"/>
      <c r="T1513" s="3"/>
      <c r="U1513" s="3"/>
      <c r="V1513" s="3"/>
      <c r="W1513" s="3"/>
      <c r="X1513" s="3"/>
      <c r="Y1513" s="3"/>
      <c r="Z1513" s="3"/>
      <c r="AA1513" s="3"/>
      <c r="AB1513" s="3"/>
      <c r="AC1513" s="3"/>
      <c r="AD1513" s="3"/>
      <c r="AE1513" s="3"/>
      <c r="AF1513" s="3"/>
      <c r="AG1513" s="3"/>
      <c r="AH1513" s="3"/>
      <c r="AI1513" s="3"/>
      <c r="AJ1513" s="3"/>
      <c r="AK1513" s="3"/>
      <c r="AL1513" s="3"/>
      <c r="AM1513" s="3"/>
      <c r="AN1513" s="3"/>
      <c r="AO1513" s="3"/>
      <c r="AP1513" s="3"/>
      <c r="AQ1513" s="3"/>
      <c r="AR1513" s="3"/>
      <c r="AS1513" s="3"/>
      <c r="AT1513" s="3"/>
      <c r="AU1513" s="3"/>
      <c r="AV1513" s="3"/>
      <c r="AW1513" s="3"/>
      <c r="AX1513" s="3"/>
      <c r="AY1513" s="3"/>
      <c r="AZ1513" s="3"/>
      <c r="BA1513" s="3"/>
      <c r="BB1513" s="3"/>
      <c r="BC1513" s="3"/>
      <c r="BD1513" s="3"/>
      <c r="BE1513" s="3"/>
      <c r="BF1513" s="3"/>
      <c r="BG1513" s="3"/>
      <c r="BH1513" s="3"/>
      <c r="BI1513" s="3"/>
      <c r="BJ1513" s="3"/>
      <c r="BK1513" s="3"/>
      <c r="BL1513" s="3"/>
      <c r="BM1513" s="3"/>
      <c r="BN1513" s="3"/>
      <c r="BO1513" s="3"/>
      <c r="BP1513" s="3"/>
      <c r="BQ1513" s="3"/>
      <c r="BR1513" s="3"/>
      <c r="BS1513" s="3"/>
      <c r="BT1513" s="3"/>
      <c r="BU1513" s="3"/>
      <c r="BV1513" s="3"/>
      <c r="BW1513" s="3"/>
      <c r="BX1513" s="3"/>
      <c r="BY1513" s="3"/>
      <c r="BZ1513" s="3"/>
    </row>
    <row r="1514">
      <c r="A1514" s="20"/>
      <c r="B1514" s="20"/>
      <c r="C1514" s="3"/>
      <c r="D1514" s="3"/>
      <c r="E1514" s="3"/>
      <c r="F1514" s="3"/>
      <c r="G1514" s="3"/>
      <c r="H1514" s="3"/>
      <c r="I1514" s="3"/>
      <c r="J1514" s="3"/>
      <c r="K1514" s="3"/>
      <c r="L1514" s="3"/>
      <c r="M1514" s="3"/>
      <c r="N1514" s="3"/>
      <c r="O1514" s="3"/>
      <c r="P1514" s="3"/>
      <c r="Q1514" s="3"/>
      <c r="R1514" s="3"/>
      <c r="S1514" s="3"/>
      <c r="T1514" s="3"/>
      <c r="U1514" s="3"/>
      <c r="V1514" s="3"/>
      <c r="W1514" s="3"/>
      <c r="X1514" s="3"/>
      <c r="Y1514" s="3"/>
      <c r="Z1514" s="3"/>
      <c r="AA1514" s="3"/>
      <c r="AB1514" s="3"/>
      <c r="AC1514" s="3"/>
      <c r="AD1514" s="3"/>
      <c r="AE1514" s="3"/>
      <c r="AF1514" s="3"/>
      <c r="AG1514" s="3"/>
      <c r="AH1514" s="3"/>
      <c r="AI1514" s="3"/>
      <c r="AJ1514" s="3"/>
      <c r="AK1514" s="3"/>
      <c r="AL1514" s="3"/>
      <c r="AM1514" s="3"/>
      <c r="AN1514" s="3"/>
      <c r="AO1514" s="3"/>
      <c r="AP1514" s="3"/>
      <c r="AQ1514" s="3"/>
      <c r="AR1514" s="3"/>
      <c r="AS1514" s="3"/>
      <c r="AT1514" s="3"/>
      <c r="AU1514" s="3"/>
      <c r="AV1514" s="3"/>
      <c r="AW1514" s="3"/>
      <c r="AX1514" s="3"/>
      <c r="AY1514" s="3"/>
      <c r="AZ1514" s="3"/>
      <c r="BA1514" s="3"/>
      <c r="BB1514" s="3"/>
      <c r="BC1514" s="3"/>
      <c r="BD1514" s="3"/>
      <c r="BE1514" s="3"/>
      <c r="BF1514" s="3"/>
      <c r="BG1514" s="3"/>
      <c r="BH1514" s="3"/>
      <c r="BI1514" s="3"/>
      <c r="BJ1514" s="3"/>
      <c r="BK1514" s="3"/>
      <c r="BL1514" s="3"/>
      <c r="BM1514" s="3"/>
      <c r="BN1514" s="3"/>
      <c r="BO1514" s="3"/>
      <c r="BP1514" s="3"/>
      <c r="BQ1514" s="3"/>
      <c r="BR1514" s="3"/>
      <c r="BS1514" s="3"/>
      <c r="BT1514" s="3"/>
      <c r="BU1514" s="3"/>
      <c r="BV1514" s="3"/>
      <c r="BW1514" s="3"/>
      <c r="BX1514" s="3"/>
      <c r="BY1514" s="3"/>
      <c r="BZ1514" s="3"/>
    </row>
    <row r="1515">
      <c r="A1515" s="20"/>
      <c r="B1515" s="20"/>
      <c r="C1515" s="3"/>
      <c r="D1515" s="3"/>
      <c r="E1515" s="3"/>
      <c r="F1515" s="3"/>
      <c r="G1515" s="3"/>
      <c r="H1515" s="3"/>
      <c r="I1515" s="3"/>
      <c r="J1515" s="3"/>
      <c r="K1515" s="3"/>
      <c r="L1515" s="3"/>
      <c r="M1515" s="3"/>
      <c r="N1515" s="3"/>
      <c r="O1515" s="3"/>
      <c r="P1515" s="3"/>
      <c r="Q1515" s="3"/>
      <c r="R1515" s="3"/>
      <c r="S1515" s="3"/>
      <c r="T1515" s="3"/>
      <c r="U1515" s="3"/>
      <c r="V1515" s="3"/>
      <c r="W1515" s="3"/>
      <c r="X1515" s="3"/>
      <c r="Y1515" s="3"/>
      <c r="Z1515" s="3"/>
      <c r="AA1515" s="3"/>
      <c r="AB1515" s="3"/>
      <c r="AC1515" s="3"/>
      <c r="AD1515" s="3"/>
      <c r="AE1515" s="3"/>
      <c r="AF1515" s="3"/>
      <c r="AG1515" s="3"/>
      <c r="AH1515" s="3"/>
      <c r="AI1515" s="3"/>
      <c r="AJ1515" s="3"/>
      <c r="AK1515" s="3"/>
      <c r="AL1515" s="3"/>
      <c r="AM1515" s="3"/>
      <c r="AN1515" s="3"/>
      <c r="AO1515" s="3"/>
      <c r="AP1515" s="3"/>
      <c r="AQ1515" s="3"/>
      <c r="AR1515" s="3"/>
      <c r="AS1515" s="3"/>
      <c r="AT1515" s="3"/>
      <c r="AU1515" s="3"/>
      <c r="AV1515" s="3"/>
      <c r="AW1515" s="3"/>
      <c r="AX1515" s="3"/>
      <c r="AY1515" s="3"/>
      <c r="AZ1515" s="3"/>
      <c r="BA1515" s="3"/>
      <c r="BB1515" s="3"/>
      <c r="BC1515" s="3"/>
      <c r="BD1515" s="3"/>
      <c r="BE1515" s="3"/>
      <c r="BF1515" s="3"/>
      <c r="BG1515" s="3"/>
      <c r="BH1515" s="3"/>
      <c r="BI1515" s="3"/>
      <c r="BJ1515" s="3"/>
      <c r="BK1515" s="3"/>
      <c r="BL1515" s="3"/>
      <c r="BM1515" s="3"/>
      <c r="BN1515" s="3"/>
      <c r="BO1515" s="3"/>
      <c r="BP1515" s="3"/>
      <c r="BQ1515" s="3"/>
      <c r="BR1515" s="3"/>
      <c r="BS1515" s="3"/>
      <c r="BT1515" s="3"/>
      <c r="BU1515" s="3"/>
      <c r="BV1515" s="3"/>
      <c r="BW1515" s="3"/>
      <c r="BX1515" s="3"/>
      <c r="BY1515" s="3"/>
      <c r="BZ1515" s="3"/>
    </row>
    <row r="1516">
      <c r="A1516" s="20"/>
      <c r="B1516" s="20"/>
      <c r="C1516" s="3"/>
      <c r="D1516" s="3"/>
      <c r="E1516" s="3"/>
      <c r="F1516" s="3"/>
      <c r="G1516" s="3"/>
      <c r="H1516" s="3"/>
      <c r="I1516" s="3"/>
      <c r="J1516" s="3"/>
      <c r="K1516" s="3"/>
      <c r="L1516" s="3"/>
      <c r="M1516" s="3"/>
      <c r="N1516" s="3"/>
      <c r="O1516" s="3"/>
      <c r="P1516" s="3"/>
      <c r="Q1516" s="3"/>
      <c r="R1516" s="3"/>
      <c r="S1516" s="3"/>
      <c r="T1516" s="3"/>
      <c r="U1516" s="3"/>
      <c r="V1516" s="3"/>
      <c r="W1516" s="3"/>
      <c r="X1516" s="3"/>
      <c r="Y1516" s="3"/>
      <c r="Z1516" s="3"/>
      <c r="AA1516" s="3"/>
      <c r="AB1516" s="3"/>
      <c r="AC1516" s="3"/>
      <c r="AD1516" s="3"/>
      <c r="AE1516" s="3"/>
      <c r="AF1516" s="3"/>
      <c r="AG1516" s="3"/>
      <c r="AH1516" s="3"/>
      <c r="AI1516" s="3"/>
      <c r="AJ1516" s="3"/>
      <c r="AK1516" s="3"/>
      <c r="AL1516" s="3"/>
      <c r="AM1516" s="3"/>
      <c r="AN1516" s="3"/>
      <c r="AO1516" s="3"/>
      <c r="AP1516" s="3"/>
      <c r="AQ1516" s="3"/>
      <c r="AR1516" s="3"/>
      <c r="AS1516" s="3"/>
      <c r="AT1516" s="3"/>
      <c r="AU1516" s="3"/>
      <c r="AV1516" s="3"/>
      <c r="AW1516" s="3"/>
      <c r="AX1516" s="3"/>
      <c r="AY1516" s="3"/>
      <c r="AZ1516" s="3"/>
      <c r="BA1516" s="3"/>
      <c r="BB1516" s="3"/>
      <c r="BC1516" s="3"/>
      <c r="BD1516" s="3"/>
      <c r="BE1516" s="3"/>
      <c r="BF1516" s="3"/>
      <c r="BG1516" s="3"/>
      <c r="BH1516" s="3"/>
      <c r="BI1516" s="3"/>
      <c r="BJ1516" s="3"/>
      <c r="BK1516" s="3"/>
      <c r="BL1516" s="3"/>
      <c r="BM1516" s="3"/>
      <c r="BN1516" s="3"/>
      <c r="BO1516" s="3"/>
      <c r="BP1516" s="3"/>
      <c r="BQ1516" s="3"/>
      <c r="BR1516" s="3"/>
      <c r="BS1516" s="3"/>
      <c r="BT1516" s="3"/>
      <c r="BU1516" s="3"/>
      <c r="BV1516" s="3"/>
      <c r="BW1516" s="3"/>
      <c r="BX1516" s="3"/>
      <c r="BY1516" s="3"/>
      <c r="BZ1516" s="3"/>
    </row>
    <row r="1517">
      <c r="A1517" s="20"/>
      <c r="B1517" s="20"/>
      <c r="C1517" s="3"/>
      <c r="D1517" s="3"/>
      <c r="E1517" s="3"/>
      <c r="F1517" s="3"/>
      <c r="G1517" s="3"/>
      <c r="H1517" s="3"/>
      <c r="I1517" s="3"/>
      <c r="J1517" s="3"/>
      <c r="K1517" s="3"/>
      <c r="L1517" s="3"/>
      <c r="M1517" s="3"/>
      <c r="N1517" s="3"/>
      <c r="O1517" s="3"/>
      <c r="P1517" s="3"/>
      <c r="Q1517" s="3"/>
      <c r="R1517" s="3"/>
      <c r="S1517" s="3"/>
      <c r="T1517" s="3"/>
      <c r="U1517" s="3"/>
      <c r="V1517" s="3"/>
      <c r="W1517" s="3"/>
      <c r="X1517" s="3"/>
      <c r="Y1517" s="3"/>
      <c r="Z1517" s="3"/>
      <c r="AA1517" s="3"/>
      <c r="AB1517" s="3"/>
      <c r="AC1517" s="3"/>
      <c r="AD1517" s="3"/>
      <c r="AE1517" s="3"/>
      <c r="AF1517" s="3"/>
      <c r="AG1517" s="3"/>
      <c r="AH1517" s="3"/>
      <c r="AI1517" s="3"/>
      <c r="AJ1517" s="3"/>
      <c r="AK1517" s="3"/>
      <c r="AL1517" s="3"/>
      <c r="AM1517" s="3"/>
      <c r="AN1517" s="3"/>
      <c r="AO1517" s="3"/>
      <c r="AP1517" s="3"/>
      <c r="AQ1517" s="3"/>
      <c r="AR1517" s="3"/>
      <c r="AS1517" s="3"/>
      <c r="AT1517" s="3"/>
      <c r="AU1517" s="3"/>
      <c r="AV1517" s="3"/>
      <c r="AW1517" s="3"/>
      <c r="AX1517" s="3"/>
      <c r="AY1517" s="3"/>
      <c r="AZ1517" s="3"/>
      <c r="BA1517" s="3"/>
      <c r="BB1517" s="3"/>
      <c r="BC1517" s="3"/>
      <c r="BD1517" s="3"/>
      <c r="BE1517" s="3"/>
      <c r="BF1517" s="3"/>
      <c r="BG1517" s="3"/>
      <c r="BH1517" s="3"/>
      <c r="BI1517" s="3"/>
      <c r="BJ1517" s="3"/>
      <c r="BK1517" s="3"/>
      <c r="BL1517" s="3"/>
      <c r="BM1517" s="3"/>
      <c r="BN1517" s="3"/>
      <c r="BO1517" s="3"/>
      <c r="BP1517" s="3"/>
      <c r="BQ1517" s="3"/>
      <c r="BR1517" s="3"/>
      <c r="BS1517" s="3"/>
      <c r="BT1517" s="3"/>
      <c r="BU1517" s="3"/>
      <c r="BV1517" s="3"/>
      <c r="BW1517" s="3"/>
      <c r="BX1517" s="3"/>
      <c r="BY1517" s="3"/>
      <c r="BZ1517" s="3"/>
    </row>
    <row r="1518">
      <c r="A1518" s="20"/>
      <c r="B1518" s="20"/>
      <c r="C1518" s="3"/>
      <c r="D1518" s="3"/>
      <c r="E1518" s="3"/>
      <c r="F1518" s="3"/>
      <c r="G1518" s="3"/>
      <c r="H1518" s="3"/>
      <c r="I1518" s="3"/>
      <c r="J1518" s="3"/>
      <c r="K1518" s="3"/>
      <c r="L1518" s="3"/>
      <c r="M1518" s="3"/>
      <c r="N1518" s="3"/>
      <c r="O1518" s="3"/>
      <c r="P1518" s="3"/>
      <c r="Q1518" s="3"/>
      <c r="R1518" s="3"/>
      <c r="S1518" s="3"/>
      <c r="T1518" s="3"/>
      <c r="U1518" s="3"/>
      <c r="V1518" s="3"/>
      <c r="W1518" s="3"/>
      <c r="X1518" s="3"/>
      <c r="Y1518" s="3"/>
      <c r="Z1518" s="3"/>
      <c r="AA1518" s="3"/>
      <c r="AB1518" s="3"/>
      <c r="AC1518" s="3"/>
      <c r="AD1518" s="3"/>
      <c r="AE1518" s="3"/>
      <c r="AF1518" s="3"/>
      <c r="AG1518" s="3"/>
      <c r="AH1518" s="3"/>
      <c r="AI1518" s="3"/>
      <c r="AJ1518" s="3"/>
      <c r="AK1518" s="3"/>
      <c r="AL1518" s="3"/>
      <c r="AM1518" s="3"/>
      <c r="AN1518" s="3"/>
      <c r="AO1518" s="3"/>
      <c r="AP1518" s="3"/>
      <c r="AQ1518" s="3"/>
      <c r="AR1518" s="3"/>
      <c r="AS1518" s="3"/>
      <c r="AT1518" s="3"/>
      <c r="AU1518" s="3"/>
      <c r="AV1518" s="3"/>
      <c r="AW1518" s="3"/>
      <c r="AX1518" s="3"/>
      <c r="AY1518" s="3"/>
      <c r="AZ1518" s="3"/>
      <c r="BA1518" s="3"/>
      <c r="BB1518" s="3"/>
      <c r="BC1518" s="3"/>
      <c r="BD1518" s="3"/>
      <c r="BE1518" s="3"/>
      <c r="BF1518" s="3"/>
      <c r="BG1518" s="3"/>
      <c r="BH1518" s="3"/>
      <c r="BI1518" s="3"/>
      <c r="BJ1518" s="3"/>
      <c r="BK1518" s="3"/>
      <c r="BL1518" s="3"/>
      <c r="BM1518" s="3"/>
      <c r="BN1518" s="3"/>
      <c r="BO1518" s="3"/>
      <c r="BP1518" s="3"/>
      <c r="BQ1518" s="3"/>
      <c r="BR1518" s="3"/>
      <c r="BS1518" s="3"/>
      <c r="BT1518" s="3"/>
      <c r="BU1518" s="3"/>
      <c r="BV1518" s="3"/>
      <c r="BW1518" s="3"/>
      <c r="BX1518" s="3"/>
      <c r="BY1518" s="3"/>
      <c r="BZ1518" s="3"/>
    </row>
    <row r="1519">
      <c r="A1519" s="20"/>
      <c r="B1519" s="20"/>
      <c r="C1519" s="3"/>
      <c r="D1519" s="3"/>
      <c r="E1519" s="3"/>
      <c r="F1519" s="3"/>
      <c r="G1519" s="3"/>
      <c r="H1519" s="3"/>
      <c r="I1519" s="3"/>
      <c r="J1519" s="3"/>
      <c r="K1519" s="3"/>
      <c r="L1519" s="3"/>
      <c r="M1519" s="3"/>
      <c r="N1519" s="3"/>
      <c r="O1519" s="3"/>
      <c r="P1519" s="3"/>
      <c r="Q1519" s="3"/>
      <c r="R1519" s="3"/>
      <c r="S1519" s="3"/>
      <c r="T1519" s="3"/>
      <c r="U1519" s="3"/>
      <c r="V1519" s="3"/>
      <c r="W1519" s="3"/>
      <c r="X1519" s="3"/>
      <c r="Y1519" s="3"/>
      <c r="Z1519" s="3"/>
      <c r="AA1519" s="3"/>
      <c r="AB1519" s="3"/>
      <c r="AC1519" s="3"/>
      <c r="AD1519" s="3"/>
      <c r="AE1519" s="3"/>
      <c r="AF1519" s="3"/>
      <c r="AG1519" s="3"/>
      <c r="AH1519" s="3"/>
      <c r="AI1519" s="3"/>
      <c r="AJ1519" s="3"/>
      <c r="AK1519" s="3"/>
      <c r="AL1519" s="3"/>
      <c r="AM1519" s="3"/>
      <c r="AN1519" s="3"/>
      <c r="AO1519" s="3"/>
      <c r="AP1519" s="3"/>
      <c r="AQ1519" s="3"/>
      <c r="AR1519" s="3"/>
      <c r="AS1519" s="3"/>
      <c r="AT1519" s="3"/>
      <c r="AU1519" s="3"/>
      <c r="AV1519" s="3"/>
      <c r="AW1519" s="3"/>
      <c r="AX1519" s="3"/>
      <c r="AY1519" s="3"/>
      <c r="AZ1519" s="3"/>
      <c r="BA1519" s="3"/>
      <c r="BB1519" s="3"/>
      <c r="BC1519" s="3"/>
      <c r="BD1519" s="3"/>
      <c r="BE1519" s="3"/>
      <c r="BF1519" s="3"/>
      <c r="BG1519" s="3"/>
      <c r="BH1519" s="3"/>
      <c r="BI1519" s="3"/>
      <c r="BJ1519" s="3"/>
      <c r="BK1519" s="3"/>
      <c r="BL1519" s="3"/>
      <c r="BM1519" s="3"/>
      <c r="BN1519" s="3"/>
      <c r="BO1519" s="3"/>
      <c r="BP1519" s="3"/>
      <c r="BQ1519" s="3"/>
      <c r="BR1519" s="3"/>
      <c r="BS1519" s="3"/>
      <c r="BT1519" s="3"/>
      <c r="BU1519" s="3"/>
      <c r="BV1519" s="3"/>
      <c r="BW1519" s="3"/>
      <c r="BX1519" s="3"/>
      <c r="BY1519" s="3"/>
      <c r="BZ1519" s="3"/>
    </row>
    <row r="1520">
      <c r="A1520" s="20"/>
      <c r="B1520" s="20"/>
      <c r="C1520" s="3"/>
      <c r="D1520" s="3"/>
      <c r="E1520" s="3"/>
      <c r="F1520" s="3"/>
      <c r="G1520" s="3"/>
      <c r="H1520" s="3"/>
      <c r="I1520" s="3"/>
      <c r="J1520" s="3"/>
      <c r="K1520" s="3"/>
      <c r="L1520" s="3"/>
      <c r="M1520" s="3"/>
      <c r="N1520" s="3"/>
      <c r="O1520" s="3"/>
      <c r="P1520" s="3"/>
      <c r="Q1520" s="3"/>
      <c r="R1520" s="3"/>
      <c r="S1520" s="3"/>
      <c r="T1520" s="3"/>
      <c r="U1520" s="3"/>
      <c r="V1520" s="3"/>
      <c r="W1520" s="3"/>
      <c r="X1520" s="3"/>
      <c r="Y1520" s="3"/>
      <c r="Z1520" s="3"/>
      <c r="AA1520" s="3"/>
      <c r="AB1520" s="3"/>
      <c r="AC1520" s="3"/>
      <c r="AD1520" s="3"/>
      <c r="AE1520" s="3"/>
      <c r="AF1520" s="3"/>
      <c r="AG1520" s="3"/>
      <c r="AH1520" s="3"/>
      <c r="AI1520" s="3"/>
      <c r="AJ1520" s="3"/>
      <c r="AK1520" s="3"/>
      <c r="AL1520" s="3"/>
      <c r="AM1520" s="3"/>
      <c r="AN1520" s="3"/>
      <c r="AO1520" s="3"/>
      <c r="AP1520" s="3"/>
      <c r="AQ1520" s="3"/>
      <c r="AR1520" s="3"/>
      <c r="AS1520" s="3"/>
      <c r="AT1520" s="3"/>
      <c r="AU1520" s="3"/>
      <c r="AV1520" s="3"/>
      <c r="AW1520" s="3"/>
      <c r="AX1520" s="3"/>
      <c r="AY1520" s="3"/>
      <c r="AZ1520" s="3"/>
      <c r="BA1520" s="3"/>
      <c r="BB1520" s="3"/>
      <c r="BC1520" s="3"/>
      <c r="BD1520" s="3"/>
      <c r="BE1520" s="3"/>
      <c r="BF1520" s="3"/>
      <c r="BG1520" s="3"/>
      <c r="BH1520" s="3"/>
      <c r="BI1520" s="3"/>
      <c r="BJ1520" s="3"/>
      <c r="BK1520" s="3"/>
      <c r="BL1520" s="3"/>
      <c r="BM1520" s="3"/>
      <c r="BN1520" s="3"/>
      <c r="BO1520" s="3"/>
      <c r="BP1520" s="3"/>
      <c r="BQ1520" s="3"/>
      <c r="BR1520" s="3"/>
      <c r="BS1520" s="3"/>
      <c r="BT1520" s="3"/>
      <c r="BU1520" s="3"/>
      <c r="BV1520" s="3"/>
      <c r="BW1520" s="3"/>
      <c r="BX1520" s="3"/>
      <c r="BY1520" s="3"/>
      <c r="BZ1520" s="3"/>
    </row>
    <row r="1521">
      <c r="A1521" s="20"/>
      <c r="B1521" s="20"/>
      <c r="C1521" s="3"/>
      <c r="D1521" s="3"/>
      <c r="E1521" s="3"/>
      <c r="F1521" s="3"/>
      <c r="G1521" s="3"/>
      <c r="H1521" s="3"/>
      <c r="I1521" s="3"/>
      <c r="J1521" s="3"/>
      <c r="K1521" s="3"/>
      <c r="L1521" s="3"/>
      <c r="M1521" s="3"/>
      <c r="N1521" s="3"/>
      <c r="O1521" s="3"/>
      <c r="P1521" s="3"/>
      <c r="Q1521" s="3"/>
      <c r="R1521" s="3"/>
      <c r="S1521" s="3"/>
      <c r="T1521" s="3"/>
      <c r="U1521" s="3"/>
      <c r="V1521" s="3"/>
      <c r="W1521" s="3"/>
      <c r="X1521" s="3"/>
      <c r="Y1521" s="3"/>
      <c r="Z1521" s="3"/>
      <c r="AA1521" s="3"/>
      <c r="AB1521" s="3"/>
      <c r="AC1521" s="3"/>
      <c r="AD1521" s="3"/>
      <c r="AE1521" s="3"/>
      <c r="AF1521" s="3"/>
      <c r="AG1521" s="3"/>
      <c r="AH1521" s="3"/>
      <c r="AI1521" s="3"/>
      <c r="AJ1521" s="3"/>
      <c r="AK1521" s="3"/>
      <c r="AL1521" s="3"/>
      <c r="AM1521" s="3"/>
      <c r="AN1521" s="3"/>
      <c r="AO1521" s="3"/>
      <c r="AP1521" s="3"/>
      <c r="AQ1521" s="3"/>
      <c r="AR1521" s="3"/>
      <c r="AS1521" s="3"/>
      <c r="AT1521" s="3"/>
      <c r="AU1521" s="3"/>
      <c r="AV1521" s="3"/>
      <c r="AW1521" s="3"/>
      <c r="AX1521" s="3"/>
      <c r="AY1521" s="3"/>
      <c r="AZ1521" s="3"/>
      <c r="BA1521" s="3"/>
      <c r="BB1521" s="3"/>
      <c r="BC1521" s="3"/>
      <c r="BD1521" s="3"/>
      <c r="BE1521" s="3"/>
      <c r="BF1521" s="3"/>
      <c r="BG1521" s="3"/>
      <c r="BH1521" s="3"/>
      <c r="BI1521" s="3"/>
      <c r="BJ1521" s="3"/>
      <c r="BK1521" s="3"/>
      <c r="BL1521" s="3"/>
      <c r="BM1521" s="3"/>
      <c r="BN1521" s="3"/>
      <c r="BO1521" s="3"/>
      <c r="BP1521" s="3"/>
      <c r="BQ1521" s="3"/>
      <c r="BR1521" s="3"/>
      <c r="BS1521" s="3"/>
      <c r="BT1521" s="3"/>
      <c r="BU1521" s="3"/>
      <c r="BV1521" s="3"/>
      <c r="BW1521" s="3"/>
      <c r="BX1521" s="3"/>
      <c r="BY1521" s="3"/>
      <c r="BZ1521" s="3"/>
    </row>
    <row r="1522">
      <c r="A1522" s="20"/>
      <c r="B1522" s="20"/>
      <c r="C1522" s="3"/>
      <c r="D1522" s="3"/>
      <c r="E1522" s="3"/>
      <c r="F1522" s="3"/>
      <c r="G1522" s="3"/>
      <c r="H1522" s="3"/>
      <c r="I1522" s="3"/>
      <c r="J1522" s="3"/>
      <c r="K1522" s="3"/>
      <c r="L1522" s="3"/>
      <c r="M1522" s="3"/>
      <c r="N1522" s="3"/>
      <c r="O1522" s="3"/>
      <c r="P1522" s="3"/>
      <c r="Q1522" s="3"/>
      <c r="R1522" s="3"/>
      <c r="S1522" s="3"/>
      <c r="T1522" s="3"/>
      <c r="U1522" s="3"/>
      <c r="V1522" s="3"/>
      <c r="W1522" s="3"/>
      <c r="X1522" s="3"/>
      <c r="Y1522" s="3"/>
      <c r="Z1522" s="3"/>
      <c r="AA1522" s="3"/>
      <c r="AB1522" s="3"/>
      <c r="AC1522" s="3"/>
      <c r="AD1522" s="3"/>
      <c r="AE1522" s="3"/>
      <c r="AF1522" s="3"/>
      <c r="AG1522" s="3"/>
      <c r="AH1522" s="3"/>
      <c r="AI1522" s="3"/>
      <c r="AJ1522" s="3"/>
      <c r="AK1522" s="3"/>
      <c r="AL1522" s="3"/>
      <c r="AM1522" s="3"/>
      <c r="AN1522" s="3"/>
      <c r="AO1522" s="3"/>
      <c r="AP1522" s="3"/>
      <c r="AQ1522" s="3"/>
      <c r="AR1522" s="3"/>
      <c r="AS1522" s="3"/>
      <c r="AT1522" s="3"/>
      <c r="AU1522" s="3"/>
      <c r="AV1522" s="3"/>
      <c r="AW1522" s="3"/>
      <c r="AX1522" s="3"/>
      <c r="AY1522" s="3"/>
      <c r="AZ1522" s="3"/>
      <c r="BA1522" s="3"/>
      <c r="BB1522" s="3"/>
      <c r="BC1522" s="3"/>
      <c r="BD1522" s="3"/>
      <c r="BE1522" s="3"/>
      <c r="BF1522" s="3"/>
      <c r="BG1522" s="3"/>
      <c r="BH1522" s="3"/>
      <c r="BI1522" s="3"/>
      <c r="BJ1522" s="3"/>
      <c r="BK1522" s="3"/>
      <c r="BL1522" s="3"/>
      <c r="BM1522" s="3"/>
      <c r="BN1522" s="3"/>
      <c r="BO1522" s="3"/>
      <c r="BP1522" s="3"/>
      <c r="BQ1522" s="3"/>
      <c r="BR1522" s="3"/>
      <c r="BS1522" s="3"/>
      <c r="BT1522" s="3"/>
      <c r="BU1522" s="3"/>
      <c r="BV1522" s="3"/>
      <c r="BW1522" s="3"/>
      <c r="BX1522" s="3"/>
      <c r="BY1522" s="3"/>
      <c r="BZ1522" s="3"/>
    </row>
    <row r="1523">
      <c r="A1523" s="20"/>
      <c r="B1523" s="20"/>
      <c r="C1523" s="3"/>
      <c r="D1523" s="3"/>
      <c r="E1523" s="3"/>
      <c r="F1523" s="3"/>
      <c r="G1523" s="3"/>
      <c r="H1523" s="3"/>
      <c r="I1523" s="3"/>
      <c r="J1523" s="3"/>
      <c r="K1523" s="3"/>
      <c r="L1523" s="3"/>
      <c r="M1523" s="3"/>
      <c r="N1523" s="3"/>
      <c r="O1523" s="3"/>
      <c r="P1523" s="3"/>
      <c r="Q1523" s="3"/>
      <c r="R1523" s="3"/>
      <c r="S1523" s="3"/>
      <c r="T1523" s="3"/>
      <c r="U1523" s="3"/>
      <c r="V1523" s="3"/>
      <c r="W1523" s="3"/>
      <c r="X1523" s="3"/>
      <c r="Y1523" s="3"/>
      <c r="Z1523" s="3"/>
      <c r="AA1523" s="3"/>
      <c r="AB1523" s="3"/>
      <c r="AC1523" s="3"/>
      <c r="AD1523" s="3"/>
      <c r="AE1523" s="3"/>
      <c r="AF1523" s="3"/>
      <c r="AG1523" s="3"/>
      <c r="AH1523" s="3"/>
      <c r="AI1523" s="3"/>
      <c r="AJ1523" s="3"/>
      <c r="AK1523" s="3"/>
      <c r="AL1523" s="3"/>
      <c r="AM1523" s="3"/>
      <c r="AN1523" s="3"/>
      <c r="AO1523" s="3"/>
      <c r="AP1523" s="3"/>
      <c r="AQ1523" s="3"/>
      <c r="AR1523" s="3"/>
      <c r="AS1523" s="3"/>
      <c r="AT1523" s="3"/>
      <c r="AU1523" s="3"/>
      <c r="AV1523" s="3"/>
      <c r="AW1523" s="3"/>
      <c r="AX1523" s="3"/>
      <c r="AY1523" s="3"/>
      <c r="AZ1523" s="3"/>
      <c r="BA1523" s="3"/>
      <c r="BB1523" s="3"/>
      <c r="BC1523" s="3"/>
      <c r="BD1523" s="3"/>
      <c r="BE1523" s="3"/>
      <c r="BF1523" s="3"/>
      <c r="BG1523" s="3"/>
      <c r="BH1523" s="3"/>
      <c r="BI1523" s="3"/>
      <c r="BJ1523" s="3"/>
      <c r="BK1523" s="3"/>
      <c r="BL1523" s="3"/>
      <c r="BM1523" s="3"/>
      <c r="BN1523" s="3"/>
      <c r="BO1523" s="3"/>
      <c r="BP1523" s="3"/>
      <c r="BQ1523" s="3"/>
      <c r="BR1523" s="3"/>
      <c r="BS1523" s="3"/>
      <c r="BT1523" s="3"/>
      <c r="BU1523" s="3"/>
      <c r="BV1523" s="3"/>
      <c r="BW1523" s="3"/>
      <c r="BX1523" s="3"/>
      <c r="BY1523" s="3"/>
      <c r="BZ1523" s="3"/>
    </row>
    <row r="1524">
      <c r="A1524" s="20"/>
      <c r="B1524" s="20"/>
      <c r="C1524" s="3"/>
      <c r="D1524" s="3"/>
      <c r="E1524" s="3"/>
      <c r="F1524" s="3"/>
      <c r="G1524" s="3"/>
      <c r="H1524" s="3"/>
      <c r="I1524" s="3"/>
      <c r="J1524" s="3"/>
      <c r="K1524" s="3"/>
      <c r="L1524" s="3"/>
      <c r="M1524" s="3"/>
      <c r="N1524" s="3"/>
      <c r="O1524" s="3"/>
      <c r="P1524" s="3"/>
      <c r="Q1524" s="3"/>
      <c r="R1524" s="3"/>
      <c r="S1524" s="3"/>
      <c r="T1524" s="3"/>
      <c r="U1524" s="3"/>
      <c r="V1524" s="3"/>
      <c r="W1524" s="3"/>
      <c r="X1524" s="3"/>
      <c r="Y1524" s="3"/>
      <c r="Z1524" s="3"/>
      <c r="AA1524" s="3"/>
      <c r="AB1524" s="3"/>
      <c r="AC1524" s="3"/>
      <c r="AD1524" s="3"/>
      <c r="AE1524" s="3"/>
      <c r="AF1524" s="3"/>
      <c r="AG1524" s="3"/>
      <c r="AH1524" s="3"/>
      <c r="AI1524" s="3"/>
      <c r="AJ1524" s="3"/>
      <c r="AK1524" s="3"/>
      <c r="AL1524" s="3"/>
      <c r="AM1524" s="3"/>
      <c r="AN1524" s="3"/>
      <c r="AO1524" s="3"/>
      <c r="AP1524" s="3"/>
      <c r="AQ1524" s="3"/>
      <c r="AR1524" s="3"/>
      <c r="AS1524" s="3"/>
      <c r="AT1524" s="3"/>
      <c r="AU1524" s="3"/>
      <c r="AV1524" s="3"/>
      <c r="AW1524" s="3"/>
      <c r="AX1524" s="3"/>
      <c r="AY1524" s="3"/>
      <c r="AZ1524" s="3"/>
      <c r="BA1524" s="3"/>
      <c r="BB1524" s="3"/>
      <c r="BC1524" s="3"/>
      <c r="BD1524" s="3"/>
      <c r="BE1524" s="3"/>
      <c r="BF1524" s="3"/>
      <c r="BG1524" s="3"/>
      <c r="BH1524" s="3"/>
      <c r="BI1524" s="3"/>
      <c r="BJ1524" s="3"/>
      <c r="BK1524" s="3"/>
      <c r="BL1524" s="3"/>
      <c r="BM1524" s="3"/>
      <c r="BN1524" s="3"/>
      <c r="BO1524" s="3"/>
      <c r="BP1524" s="3"/>
      <c r="BQ1524" s="3"/>
      <c r="BR1524" s="3"/>
      <c r="BS1524" s="3"/>
      <c r="BT1524" s="3"/>
      <c r="BU1524" s="3"/>
      <c r="BV1524" s="3"/>
      <c r="BW1524" s="3"/>
      <c r="BX1524" s="3"/>
      <c r="BY1524" s="3"/>
      <c r="BZ1524" s="3"/>
    </row>
    <row r="1525">
      <c r="A1525" s="20"/>
      <c r="B1525" s="20"/>
      <c r="C1525" s="3"/>
      <c r="D1525" s="3"/>
      <c r="E1525" s="3"/>
      <c r="F1525" s="3"/>
      <c r="G1525" s="3"/>
      <c r="H1525" s="3"/>
      <c r="I1525" s="3"/>
      <c r="J1525" s="3"/>
      <c r="K1525" s="3"/>
      <c r="L1525" s="3"/>
      <c r="M1525" s="3"/>
      <c r="N1525" s="3"/>
      <c r="O1525" s="3"/>
      <c r="P1525" s="3"/>
      <c r="Q1525" s="3"/>
      <c r="R1525" s="3"/>
      <c r="S1525" s="3"/>
      <c r="T1525" s="3"/>
      <c r="U1525" s="3"/>
      <c r="V1525" s="3"/>
      <c r="W1525" s="3"/>
      <c r="X1525" s="3"/>
      <c r="Y1525" s="3"/>
      <c r="Z1525" s="3"/>
      <c r="AA1525" s="3"/>
      <c r="AB1525" s="3"/>
      <c r="AC1525" s="3"/>
      <c r="AD1525" s="3"/>
      <c r="AE1525" s="3"/>
      <c r="AF1525" s="3"/>
      <c r="AG1525" s="3"/>
      <c r="AH1525" s="3"/>
      <c r="AI1525" s="3"/>
      <c r="AJ1525" s="3"/>
      <c r="AK1525" s="3"/>
      <c r="AL1525" s="3"/>
      <c r="AM1525" s="3"/>
      <c r="AN1525" s="3"/>
      <c r="AO1525" s="3"/>
      <c r="AP1525" s="3"/>
      <c r="AQ1525" s="3"/>
      <c r="AR1525" s="3"/>
      <c r="AS1525" s="3"/>
      <c r="AT1525" s="3"/>
      <c r="AU1525" s="3"/>
      <c r="AV1525" s="3"/>
      <c r="AW1525" s="3"/>
      <c r="AX1525" s="3"/>
      <c r="AY1525" s="3"/>
      <c r="AZ1525" s="3"/>
      <c r="BA1525" s="3"/>
      <c r="BB1525" s="3"/>
      <c r="BC1525" s="3"/>
      <c r="BD1525" s="3"/>
      <c r="BE1525" s="3"/>
      <c r="BF1525" s="3"/>
      <c r="BG1525" s="3"/>
      <c r="BH1525" s="3"/>
      <c r="BI1525" s="3"/>
      <c r="BJ1525" s="3"/>
      <c r="BK1525" s="3"/>
      <c r="BL1525" s="3"/>
      <c r="BM1525" s="3"/>
      <c r="BN1525" s="3"/>
      <c r="BO1525" s="3"/>
      <c r="BP1525" s="3"/>
      <c r="BQ1525" s="3"/>
      <c r="BR1525" s="3"/>
      <c r="BS1525" s="3"/>
      <c r="BT1525" s="3"/>
      <c r="BU1525" s="3"/>
      <c r="BV1525" s="3"/>
      <c r="BW1525" s="3"/>
      <c r="BX1525" s="3"/>
      <c r="BY1525" s="3"/>
      <c r="BZ1525" s="3"/>
    </row>
    <row r="1526">
      <c r="A1526" s="20"/>
      <c r="B1526" s="20"/>
      <c r="C1526" s="3"/>
      <c r="D1526" s="3"/>
      <c r="E1526" s="3"/>
      <c r="F1526" s="3"/>
      <c r="G1526" s="3"/>
      <c r="H1526" s="3"/>
      <c r="I1526" s="3"/>
      <c r="J1526" s="3"/>
      <c r="K1526" s="3"/>
      <c r="L1526" s="3"/>
      <c r="M1526" s="3"/>
      <c r="N1526" s="3"/>
      <c r="O1526" s="3"/>
      <c r="P1526" s="3"/>
      <c r="Q1526" s="3"/>
      <c r="R1526" s="3"/>
      <c r="S1526" s="3"/>
      <c r="T1526" s="3"/>
      <c r="U1526" s="3"/>
      <c r="V1526" s="3"/>
      <c r="W1526" s="3"/>
      <c r="X1526" s="3"/>
      <c r="Y1526" s="3"/>
      <c r="Z1526" s="3"/>
      <c r="AA1526" s="3"/>
      <c r="AB1526" s="3"/>
      <c r="AC1526" s="3"/>
      <c r="AD1526" s="3"/>
      <c r="AE1526" s="3"/>
      <c r="AF1526" s="3"/>
      <c r="AG1526" s="3"/>
      <c r="AH1526" s="3"/>
      <c r="AI1526" s="3"/>
      <c r="AJ1526" s="3"/>
      <c r="AK1526" s="3"/>
      <c r="AL1526" s="3"/>
      <c r="AM1526" s="3"/>
      <c r="AN1526" s="3"/>
      <c r="AO1526" s="3"/>
      <c r="AP1526" s="3"/>
      <c r="AQ1526" s="3"/>
      <c r="AR1526" s="3"/>
      <c r="AS1526" s="3"/>
      <c r="AT1526" s="3"/>
      <c r="AU1526" s="3"/>
      <c r="AV1526" s="3"/>
      <c r="AW1526" s="3"/>
      <c r="AX1526" s="3"/>
      <c r="AY1526" s="3"/>
      <c r="AZ1526" s="3"/>
      <c r="BA1526" s="3"/>
      <c r="BB1526" s="3"/>
      <c r="BC1526" s="3"/>
      <c r="BD1526" s="3"/>
      <c r="BE1526" s="3"/>
      <c r="BF1526" s="3"/>
      <c r="BG1526" s="3"/>
      <c r="BH1526" s="3"/>
      <c r="BI1526" s="3"/>
      <c r="BJ1526" s="3"/>
      <c r="BK1526" s="3"/>
      <c r="BL1526" s="3"/>
      <c r="BM1526" s="3"/>
      <c r="BN1526" s="3"/>
      <c r="BO1526" s="3"/>
      <c r="BP1526" s="3"/>
      <c r="BQ1526" s="3"/>
      <c r="BR1526" s="3"/>
      <c r="BS1526" s="3"/>
      <c r="BT1526" s="3"/>
      <c r="BU1526" s="3"/>
      <c r="BV1526" s="3"/>
      <c r="BW1526" s="3"/>
      <c r="BX1526" s="3"/>
      <c r="BY1526" s="3"/>
      <c r="BZ1526" s="3"/>
    </row>
    <row r="1527">
      <c r="A1527" s="20"/>
      <c r="B1527" s="20"/>
      <c r="C1527" s="3"/>
      <c r="D1527" s="3"/>
      <c r="E1527" s="3"/>
      <c r="F1527" s="3"/>
      <c r="G1527" s="3"/>
      <c r="H1527" s="3"/>
      <c r="I1527" s="3"/>
      <c r="J1527" s="3"/>
      <c r="K1527" s="3"/>
      <c r="L1527" s="3"/>
      <c r="M1527" s="3"/>
      <c r="N1527" s="3"/>
      <c r="O1527" s="3"/>
      <c r="P1527" s="3"/>
      <c r="Q1527" s="3"/>
      <c r="R1527" s="3"/>
      <c r="S1527" s="3"/>
      <c r="T1527" s="3"/>
      <c r="U1527" s="3"/>
      <c r="V1527" s="3"/>
      <c r="W1527" s="3"/>
      <c r="X1527" s="3"/>
      <c r="Y1527" s="3"/>
      <c r="Z1527" s="3"/>
      <c r="AA1527" s="3"/>
      <c r="AB1527" s="3"/>
      <c r="AC1527" s="3"/>
      <c r="AD1527" s="3"/>
      <c r="AE1527" s="3"/>
      <c r="AF1527" s="3"/>
      <c r="AG1527" s="3"/>
      <c r="AH1527" s="3"/>
      <c r="AI1527" s="3"/>
      <c r="AJ1527" s="3"/>
      <c r="AK1527" s="3"/>
      <c r="AL1527" s="3"/>
      <c r="AM1527" s="3"/>
      <c r="AN1527" s="3"/>
      <c r="AO1527" s="3"/>
      <c r="AP1527" s="3"/>
      <c r="AQ1527" s="3"/>
      <c r="AR1527" s="3"/>
      <c r="AS1527" s="3"/>
      <c r="AT1527" s="3"/>
      <c r="AU1527" s="3"/>
      <c r="AV1527" s="3"/>
      <c r="AW1527" s="3"/>
      <c r="AX1527" s="3"/>
      <c r="AY1527" s="3"/>
      <c r="AZ1527" s="3"/>
      <c r="BA1527" s="3"/>
      <c r="BB1527" s="3"/>
      <c r="BC1527" s="3"/>
      <c r="BD1527" s="3"/>
      <c r="BE1527" s="3"/>
      <c r="BF1527" s="3"/>
      <c r="BG1527" s="3"/>
      <c r="BH1527" s="3"/>
      <c r="BI1527" s="3"/>
      <c r="BJ1527" s="3"/>
      <c r="BK1527" s="3"/>
      <c r="BL1527" s="3"/>
      <c r="BM1527" s="3"/>
      <c r="BN1527" s="3"/>
      <c r="BO1527" s="3"/>
      <c r="BP1527" s="3"/>
      <c r="BQ1527" s="3"/>
      <c r="BR1527" s="3"/>
      <c r="BS1527" s="3"/>
      <c r="BT1527" s="3"/>
      <c r="BU1527" s="3"/>
      <c r="BV1527" s="3"/>
      <c r="BW1527" s="3"/>
      <c r="BX1527" s="3"/>
      <c r="BY1527" s="3"/>
      <c r="BZ1527" s="3"/>
    </row>
    <row r="1528">
      <c r="A1528" s="20"/>
      <c r="B1528" s="20"/>
      <c r="C1528" s="3"/>
      <c r="D1528" s="3"/>
      <c r="E1528" s="3"/>
      <c r="F1528" s="3"/>
      <c r="G1528" s="3"/>
      <c r="H1528" s="3"/>
      <c r="I1528" s="3"/>
      <c r="J1528" s="3"/>
      <c r="K1528" s="3"/>
      <c r="L1528" s="3"/>
      <c r="M1528" s="3"/>
      <c r="N1528" s="3"/>
      <c r="O1528" s="3"/>
      <c r="P1528" s="3"/>
      <c r="Q1528" s="3"/>
      <c r="R1528" s="3"/>
      <c r="S1528" s="3"/>
      <c r="T1528" s="3"/>
      <c r="U1528" s="3"/>
      <c r="V1528" s="3"/>
      <c r="W1528" s="3"/>
      <c r="X1528" s="3"/>
      <c r="Y1528" s="3"/>
      <c r="Z1528" s="3"/>
      <c r="AA1528" s="3"/>
      <c r="AB1528" s="3"/>
      <c r="AC1528" s="3"/>
      <c r="AD1528" s="3"/>
      <c r="AE1528" s="3"/>
      <c r="AF1528" s="3"/>
      <c r="AG1528" s="3"/>
      <c r="AH1528" s="3"/>
      <c r="AI1528" s="3"/>
      <c r="AJ1528" s="3"/>
      <c r="AK1528" s="3"/>
      <c r="AL1528" s="3"/>
      <c r="AM1528" s="3"/>
      <c r="AN1528" s="3"/>
      <c r="AO1528" s="3"/>
      <c r="AP1528" s="3"/>
      <c r="AQ1528" s="3"/>
      <c r="AR1528" s="3"/>
      <c r="AS1528" s="3"/>
      <c r="AT1528" s="3"/>
      <c r="AU1528" s="3"/>
      <c r="AV1528" s="3"/>
      <c r="AW1528" s="3"/>
      <c r="AX1528" s="3"/>
      <c r="AY1528" s="3"/>
      <c r="AZ1528" s="3"/>
      <c r="BA1528" s="3"/>
      <c r="BB1528" s="3"/>
      <c r="BC1528" s="3"/>
      <c r="BD1528" s="3"/>
      <c r="BE1528" s="3"/>
      <c r="BF1528" s="3"/>
      <c r="BG1528" s="3"/>
      <c r="BH1528" s="3"/>
      <c r="BI1528" s="3"/>
      <c r="BJ1528" s="3"/>
      <c r="BK1528" s="3"/>
      <c r="BL1528" s="3"/>
      <c r="BM1528" s="3"/>
      <c r="BN1528" s="3"/>
      <c r="BO1528" s="3"/>
      <c r="BP1528" s="3"/>
      <c r="BQ1528" s="3"/>
      <c r="BR1528" s="3"/>
      <c r="BS1528" s="3"/>
      <c r="BT1528" s="3"/>
      <c r="BU1528" s="3"/>
      <c r="BV1528" s="3"/>
      <c r="BW1528" s="3"/>
      <c r="BX1528" s="3"/>
      <c r="BY1528" s="3"/>
      <c r="BZ1528" s="3"/>
    </row>
    <row r="1529">
      <c r="A1529" s="20"/>
      <c r="B1529" s="20"/>
      <c r="C1529" s="3"/>
      <c r="D1529" s="3"/>
      <c r="E1529" s="3"/>
      <c r="F1529" s="3"/>
      <c r="G1529" s="3"/>
      <c r="H1529" s="3"/>
      <c r="I1529" s="3"/>
      <c r="J1529" s="3"/>
      <c r="K1529" s="3"/>
      <c r="L1529" s="3"/>
      <c r="M1529" s="3"/>
      <c r="N1529" s="3"/>
      <c r="O1529" s="3"/>
      <c r="P1529" s="3"/>
      <c r="Q1529" s="3"/>
      <c r="R1529" s="3"/>
      <c r="S1529" s="3"/>
      <c r="T1529" s="3"/>
      <c r="U1529" s="3"/>
      <c r="V1529" s="3"/>
      <c r="W1529" s="3"/>
      <c r="X1529" s="3"/>
      <c r="Y1529" s="3"/>
      <c r="Z1529" s="3"/>
      <c r="AA1529" s="3"/>
      <c r="AB1529" s="3"/>
      <c r="AC1529" s="3"/>
      <c r="AD1529" s="3"/>
      <c r="AE1529" s="3"/>
      <c r="AF1529" s="3"/>
      <c r="AG1529" s="3"/>
      <c r="AH1529" s="3"/>
      <c r="AI1529" s="3"/>
      <c r="AJ1529" s="3"/>
      <c r="AK1529" s="3"/>
      <c r="AL1529" s="3"/>
      <c r="AM1529" s="3"/>
      <c r="AN1529" s="3"/>
      <c r="AO1529" s="3"/>
      <c r="AP1529" s="3"/>
      <c r="AQ1529" s="3"/>
      <c r="AR1529" s="3"/>
      <c r="AS1529" s="3"/>
      <c r="AT1529" s="3"/>
      <c r="AU1529" s="3"/>
      <c r="AV1529" s="3"/>
      <c r="AW1529" s="3"/>
      <c r="AX1529" s="3"/>
      <c r="AY1529" s="3"/>
      <c r="AZ1529" s="3"/>
      <c r="BA1529" s="3"/>
      <c r="BB1529" s="3"/>
      <c r="BC1529" s="3"/>
      <c r="BD1529" s="3"/>
      <c r="BE1529" s="3"/>
      <c r="BF1529" s="3"/>
      <c r="BG1529" s="3"/>
      <c r="BH1529" s="3"/>
      <c r="BI1529" s="3"/>
      <c r="BJ1529" s="3"/>
      <c r="BK1529" s="3"/>
      <c r="BL1529" s="3"/>
      <c r="BM1529" s="3"/>
      <c r="BN1529" s="3"/>
      <c r="BO1529" s="3"/>
      <c r="BP1529" s="3"/>
      <c r="BQ1529" s="3"/>
      <c r="BR1529" s="3"/>
      <c r="BS1529" s="3"/>
      <c r="BT1529" s="3"/>
      <c r="BU1529" s="3"/>
      <c r="BV1529" s="3"/>
      <c r="BW1529" s="3"/>
      <c r="BX1529" s="3"/>
      <c r="BY1529" s="3"/>
      <c r="BZ1529" s="3"/>
    </row>
    <row r="1530">
      <c r="A1530" s="20"/>
      <c r="B1530" s="20"/>
      <c r="C1530" s="3"/>
      <c r="D1530" s="3"/>
      <c r="E1530" s="3"/>
      <c r="F1530" s="3"/>
      <c r="G1530" s="3"/>
      <c r="H1530" s="3"/>
      <c r="I1530" s="3"/>
      <c r="J1530" s="3"/>
      <c r="K1530" s="3"/>
      <c r="L1530" s="3"/>
      <c r="M1530" s="3"/>
      <c r="N1530" s="3"/>
      <c r="O1530" s="3"/>
      <c r="P1530" s="3"/>
      <c r="Q1530" s="3"/>
      <c r="R1530" s="3"/>
      <c r="S1530" s="3"/>
      <c r="T1530" s="3"/>
      <c r="U1530" s="3"/>
      <c r="V1530" s="3"/>
      <c r="W1530" s="3"/>
      <c r="X1530" s="3"/>
      <c r="Y1530" s="3"/>
      <c r="Z1530" s="3"/>
      <c r="AA1530" s="3"/>
      <c r="AB1530" s="3"/>
      <c r="AC1530" s="3"/>
      <c r="AD1530" s="3"/>
      <c r="AE1530" s="3"/>
      <c r="AF1530" s="3"/>
      <c r="AG1530" s="3"/>
      <c r="AH1530" s="3"/>
      <c r="AI1530" s="3"/>
      <c r="AJ1530" s="3"/>
      <c r="AK1530" s="3"/>
      <c r="AL1530" s="3"/>
      <c r="AM1530" s="3"/>
      <c r="AN1530" s="3"/>
      <c r="AO1530" s="3"/>
      <c r="AP1530" s="3"/>
      <c r="AQ1530" s="3"/>
      <c r="AR1530" s="3"/>
      <c r="AS1530" s="3"/>
      <c r="AT1530" s="3"/>
      <c r="AU1530" s="3"/>
      <c r="AV1530" s="3"/>
      <c r="AW1530" s="3"/>
      <c r="AX1530" s="3"/>
      <c r="AY1530" s="3"/>
      <c r="AZ1530" s="3"/>
      <c r="BA1530" s="3"/>
      <c r="BB1530" s="3"/>
      <c r="BC1530" s="3"/>
      <c r="BD1530" s="3"/>
      <c r="BE1530" s="3"/>
      <c r="BF1530" s="3"/>
      <c r="BG1530" s="3"/>
      <c r="BH1530" s="3"/>
      <c r="BI1530" s="3"/>
      <c r="BJ1530" s="3"/>
      <c r="BK1530" s="3"/>
      <c r="BL1530" s="3"/>
      <c r="BM1530" s="3"/>
      <c r="BN1530" s="3"/>
      <c r="BO1530" s="3"/>
      <c r="BP1530" s="3"/>
      <c r="BQ1530" s="3"/>
      <c r="BR1530" s="3"/>
      <c r="BS1530" s="3"/>
      <c r="BT1530" s="3"/>
      <c r="BU1530" s="3"/>
      <c r="BV1530" s="3"/>
      <c r="BW1530" s="3"/>
      <c r="BX1530" s="3"/>
      <c r="BY1530" s="3"/>
      <c r="BZ1530" s="3"/>
    </row>
    <row r="1531">
      <c r="A1531" s="20"/>
      <c r="B1531" s="20"/>
      <c r="C1531" s="3"/>
      <c r="D1531" s="3"/>
      <c r="E1531" s="3"/>
      <c r="F1531" s="3"/>
      <c r="G1531" s="3"/>
      <c r="H1531" s="3"/>
      <c r="I1531" s="3"/>
      <c r="J1531" s="3"/>
      <c r="K1531" s="3"/>
      <c r="L1531" s="3"/>
      <c r="M1531" s="3"/>
      <c r="N1531" s="3"/>
      <c r="O1531" s="3"/>
      <c r="P1531" s="3"/>
      <c r="Q1531" s="3"/>
      <c r="R1531" s="3"/>
      <c r="S1531" s="3"/>
      <c r="T1531" s="3"/>
      <c r="U1531" s="3"/>
      <c r="V1531" s="3"/>
      <c r="W1531" s="3"/>
      <c r="X1531" s="3"/>
      <c r="Y1531" s="3"/>
      <c r="Z1531" s="3"/>
      <c r="AA1531" s="3"/>
      <c r="AB1531" s="3"/>
      <c r="AC1531" s="3"/>
      <c r="AD1531" s="3"/>
      <c r="AE1531" s="3"/>
      <c r="AF1531" s="3"/>
      <c r="AG1531" s="3"/>
      <c r="AH1531" s="3"/>
      <c r="AI1531" s="3"/>
      <c r="AJ1531" s="3"/>
      <c r="AK1531" s="3"/>
      <c r="AL1531" s="3"/>
      <c r="AM1531" s="3"/>
      <c r="AN1531" s="3"/>
      <c r="AO1531" s="3"/>
      <c r="AP1531" s="3"/>
      <c r="AQ1531" s="3"/>
      <c r="AR1531" s="3"/>
      <c r="AS1531" s="3"/>
      <c r="AT1531" s="3"/>
      <c r="AU1531" s="3"/>
      <c r="AV1531" s="3"/>
      <c r="AW1531" s="3"/>
      <c r="AX1531" s="3"/>
      <c r="AY1531" s="3"/>
      <c r="AZ1531" s="3"/>
      <c r="BA1531" s="3"/>
      <c r="BB1531" s="3"/>
      <c r="BC1531" s="3"/>
      <c r="BD1531" s="3"/>
      <c r="BE1531" s="3"/>
      <c r="BF1531" s="3"/>
      <c r="BG1531" s="3"/>
      <c r="BH1531" s="3"/>
      <c r="BI1531" s="3"/>
      <c r="BJ1531" s="3"/>
      <c r="BK1531" s="3"/>
      <c r="BL1531" s="3"/>
      <c r="BM1531" s="3"/>
      <c r="BN1531" s="3"/>
      <c r="BO1531" s="3"/>
      <c r="BP1531" s="3"/>
      <c r="BQ1531" s="3"/>
      <c r="BR1531" s="3"/>
      <c r="BS1531" s="3"/>
      <c r="BT1531" s="3"/>
      <c r="BU1531" s="3"/>
      <c r="BV1531" s="3"/>
      <c r="BW1531" s="3"/>
      <c r="BX1531" s="3"/>
      <c r="BY1531" s="3"/>
      <c r="BZ1531" s="3"/>
    </row>
    <row r="1532">
      <c r="A1532" s="20"/>
      <c r="B1532" s="20"/>
      <c r="C1532" s="3"/>
      <c r="D1532" s="3"/>
      <c r="E1532" s="3"/>
      <c r="F1532" s="3"/>
      <c r="G1532" s="3"/>
      <c r="H1532" s="3"/>
      <c r="I1532" s="3"/>
      <c r="J1532" s="3"/>
      <c r="K1532" s="3"/>
      <c r="L1532" s="3"/>
      <c r="M1532" s="3"/>
      <c r="N1532" s="3"/>
      <c r="O1532" s="3"/>
      <c r="P1532" s="3"/>
      <c r="Q1532" s="3"/>
      <c r="R1532" s="3"/>
      <c r="S1532" s="3"/>
      <c r="T1532" s="3"/>
      <c r="U1532" s="3"/>
      <c r="V1532" s="3"/>
      <c r="W1532" s="3"/>
      <c r="X1532" s="3"/>
      <c r="Y1532" s="3"/>
      <c r="Z1532" s="3"/>
      <c r="AA1532" s="3"/>
      <c r="AB1532" s="3"/>
      <c r="AC1532" s="3"/>
      <c r="AD1532" s="3"/>
      <c r="AE1532" s="3"/>
      <c r="AF1532" s="3"/>
      <c r="AG1532" s="3"/>
      <c r="AH1532" s="3"/>
      <c r="AI1532" s="3"/>
      <c r="AJ1532" s="3"/>
      <c r="AK1532" s="3"/>
      <c r="AL1532" s="3"/>
      <c r="AM1532" s="3"/>
      <c r="AN1532" s="3"/>
      <c r="AO1532" s="3"/>
      <c r="AP1532" s="3"/>
      <c r="AQ1532" s="3"/>
      <c r="AR1532" s="3"/>
      <c r="AS1532" s="3"/>
      <c r="AT1532" s="3"/>
      <c r="AU1532" s="3"/>
      <c r="AV1532" s="3"/>
      <c r="AW1532" s="3"/>
      <c r="AX1532" s="3"/>
      <c r="AY1532" s="3"/>
      <c r="AZ1532" s="3"/>
      <c r="BA1532" s="3"/>
      <c r="BB1532" s="3"/>
      <c r="BC1532" s="3"/>
      <c r="BD1532" s="3"/>
      <c r="BE1532" s="3"/>
      <c r="BF1532" s="3"/>
      <c r="BG1532" s="3"/>
      <c r="BH1532" s="3"/>
      <c r="BI1532" s="3"/>
      <c r="BJ1532" s="3"/>
      <c r="BK1532" s="3"/>
      <c r="BL1532" s="3"/>
      <c r="BM1532" s="3"/>
      <c r="BN1532" s="3"/>
      <c r="BO1532" s="3"/>
      <c r="BP1532" s="3"/>
      <c r="BQ1532" s="3"/>
      <c r="BR1532" s="3"/>
      <c r="BS1532" s="3"/>
      <c r="BT1532" s="3"/>
      <c r="BU1532" s="3"/>
      <c r="BV1532" s="3"/>
      <c r="BW1532" s="3"/>
      <c r="BX1532" s="3"/>
      <c r="BY1532" s="3"/>
      <c r="BZ1532" s="3"/>
    </row>
    <row r="1533">
      <c r="A1533" s="20"/>
      <c r="B1533" s="20"/>
      <c r="C1533" s="3"/>
      <c r="D1533" s="3"/>
      <c r="E1533" s="3"/>
      <c r="F1533" s="3"/>
      <c r="G1533" s="3"/>
      <c r="H1533" s="3"/>
      <c r="I1533" s="3"/>
      <c r="J1533" s="3"/>
      <c r="K1533" s="3"/>
      <c r="L1533" s="3"/>
      <c r="M1533" s="3"/>
      <c r="N1533" s="3"/>
      <c r="O1533" s="3"/>
      <c r="P1533" s="3"/>
      <c r="Q1533" s="3"/>
      <c r="R1533" s="3"/>
      <c r="S1533" s="3"/>
      <c r="T1533" s="3"/>
      <c r="U1533" s="3"/>
      <c r="V1533" s="3"/>
      <c r="W1533" s="3"/>
      <c r="X1533" s="3"/>
      <c r="Y1533" s="3"/>
      <c r="Z1533" s="3"/>
      <c r="AA1533" s="3"/>
      <c r="AB1533" s="3"/>
      <c r="AC1533" s="3"/>
      <c r="AD1533" s="3"/>
      <c r="AE1533" s="3"/>
      <c r="AF1533" s="3"/>
      <c r="AG1533" s="3"/>
      <c r="AH1533" s="3"/>
      <c r="AI1533" s="3"/>
      <c r="AJ1533" s="3"/>
      <c r="AK1533" s="3"/>
      <c r="AL1533" s="3"/>
      <c r="AM1533" s="3"/>
      <c r="AN1533" s="3"/>
      <c r="AO1533" s="3"/>
      <c r="AP1533" s="3"/>
      <c r="AQ1533" s="3"/>
      <c r="AR1533" s="3"/>
      <c r="AS1533" s="3"/>
      <c r="AT1533" s="3"/>
      <c r="AU1533" s="3"/>
      <c r="AV1533" s="3"/>
      <c r="AW1533" s="3"/>
      <c r="AX1533" s="3"/>
      <c r="AY1533" s="3"/>
      <c r="AZ1533" s="3"/>
      <c r="BA1533" s="3"/>
      <c r="BB1533" s="3"/>
      <c r="BC1533" s="3"/>
      <c r="BD1533" s="3"/>
      <c r="BE1533" s="3"/>
      <c r="BF1533" s="3"/>
      <c r="BG1533" s="3"/>
      <c r="BH1533" s="3"/>
      <c r="BI1533" s="3"/>
      <c r="BJ1533" s="3"/>
      <c r="BK1533" s="3"/>
      <c r="BL1533" s="3"/>
      <c r="BM1533" s="3"/>
      <c r="BN1533" s="3"/>
      <c r="BO1533" s="3"/>
      <c r="BP1533" s="3"/>
      <c r="BQ1533" s="3"/>
      <c r="BR1533" s="3"/>
      <c r="BS1533" s="3"/>
      <c r="BT1533" s="3"/>
      <c r="BU1533" s="3"/>
      <c r="BV1533" s="3"/>
      <c r="BW1533" s="3"/>
      <c r="BX1533" s="3"/>
      <c r="BY1533" s="3"/>
      <c r="BZ1533" s="3"/>
    </row>
    <row r="1534">
      <c r="A1534" s="20"/>
      <c r="B1534" s="20"/>
      <c r="C1534" s="3"/>
      <c r="D1534" s="3"/>
      <c r="E1534" s="3"/>
      <c r="F1534" s="3"/>
      <c r="G1534" s="3"/>
      <c r="H1534" s="3"/>
      <c r="I1534" s="3"/>
      <c r="J1534" s="3"/>
      <c r="K1534" s="3"/>
      <c r="L1534" s="3"/>
      <c r="M1534" s="3"/>
      <c r="N1534" s="3"/>
      <c r="O1534" s="3"/>
      <c r="P1534" s="3"/>
      <c r="Q1534" s="3"/>
      <c r="R1534" s="3"/>
      <c r="S1534" s="3"/>
      <c r="T1534" s="3"/>
      <c r="U1534" s="3"/>
      <c r="V1534" s="3"/>
      <c r="W1534" s="3"/>
      <c r="X1534" s="3"/>
      <c r="Y1534" s="3"/>
      <c r="Z1534" s="3"/>
      <c r="AA1534" s="3"/>
      <c r="AB1534" s="3"/>
      <c r="AC1534" s="3"/>
      <c r="AD1534" s="3"/>
      <c r="AE1534" s="3"/>
      <c r="AF1534" s="3"/>
      <c r="AG1534" s="3"/>
      <c r="AH1534" s="3"/>
      <c r="AI1534" s="3"/>
      <c r="AJ1534" s="3"/>
      <c r="AK1534" s="3"/>
      <c r="AL1534" s="3"/>
      <c r="AM1534" s="3"/>
      <c r="AN1534" s="3"/>
      <c r="AO1534" s="3"/>
      <c r="AP1534" s="3"/>
      <c r="AQ1534" s="3"/>
      <c r="AR1534" s="3"/>
      <c r="AS1534" s="3"/>
      <c r="AT1534" s="3"/>
      <c r="AU1534" s="3"/>
      <c r="AV1534" s="3"/>
      <c r="AW1534" s="3"/>
      <c r="AX1534" s="3"/>
      <c r="AY1534" s="3"/>
      <c r="AZ1534" s="3"/>
      <c r="BA1534" s="3"/>
      <c r="BB1534" s="3"/>
      <c r="BC1534" s="3"/>
      <c r="BD1534" s="3"/>
      <c r="BE1534" s="3"/>
      <c r="BF1534" s="3"/>
      <c r="BG1534" s="3"/>
      <c r="BH1534" s="3"/>
      <c r="BI1534" s="3"/>
      <c r="BJ1534" s="3"/>
      <c r="BK1534" s="3"/>
      <c r="BL1534" s="3"/>
      <c r="BM1534" s="3"/>
      <c r="BN1534" s="3"/>
      <c r="BO1534" s="3"/>
      <c r="BP1534" s="3"/>
      <c r="BQ1534" s="3"/>
      <c r="BR1534" s="3"/>
      <c r="BS1534" s="3"/>
      <c r="BT1534" s="3"/>
      <c r="BU1534" s="3"/>
      <c r="BV1534" s="3"/>
      <c r="BW1534" s="3"/>
      <c r="BX1534" s="3"/>
      <c r="BY1534" s="3"/>
      <c r="BZ1534" s="3"/>
    </row>
  </sheetData>
  <drawing r:id="rId1"/>
</worksheet>
</file>

<file path=xl/worksheets/sheet8.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8.71"/>
  </cols>
  <sheetData>
    <row r="1">
      <c r="A1" s="1" t="s">
        <v>0</v>
      </c>
      <c r="B1" s="1" t="s">
        <v>1</v>
      </c>
      <c r="C1" s="1" t="s">
        <v>2</v>
      </c>
      <c r="D1" s="1" t="s">
        <v>3</v>
      </c>
      <c r="E1" s="1" t="s">
        <v>4</v>
      </c>
      <c r="F1" s="1" t="s">
        <v>5</v>
      </c>
      <c r="G1" s="1" t="s">
        <v>6</v>
      </c>
      <c r="H1" s="1" t="s">
        <v>7</v>
      </c>
      <c r="I1" s="1" t="s">
        <v>8</v>
      </c>
      <c r="J1" s="1" t="s">
        <v>9</v>
      </c>
      <c r="K1" s="1" t="s">
        <v>10</v>
      </c>
      <c r="L1" s="2"/>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c r="BS1" s="2"/>
      <c r="BT1" s="2"/>
      <c r="BU1" s="2"/>
      <c r="BV1" s="2"/>
      <c r="BW1" s="2"/>
      <c r="BX1" s="2"/>
      <c r="BY1" s="2"/>
    </row>
    <row r="2">
      <c r="A2" s="6" t="str">
        <f>IFERROR(__xludf.DUMMYFUNCTION("FILTER(merged_w_d!B2:AA1000, merged_w_d!A2:A1000 = ""Unique"")"),"Sc1")</f>
        <v>Sc1</v>
      </c>
      <c r="B2" s="6" t="str">
        <f>IFERROR(__xludf.DUMMYFUNCTION("""COMPUTED_VALUE"""),"Perceptions and Opinions of Patients about Mental Health Chatbots: Scoping Review")</f>
        <v>Perceptions and Opinions of Patients about Mental Health Chatbots: Scoping Review</v>
      </c>
      <c r="C2" s="6" t="str">
        <f>IFERROR(__xludf.DUMMYFUNCTION("""COMPUTED_VALUE"""),"Abd-Alrazaq A.A., Alajlani M., Ali N., Denecke K., Bewick B.M., Househ M.")</f>
        <v>Abd-Alrazaq A.A., Alajlani M., Ali N., Denecke K., Bewick B.M., Househ M.</v>
      </c>
      <c r="D2" s="21">
        <f>IFERROR(__xludf.DUMMYFUNCTION("""COMPUTED_VALUE"""),2021.0)</f>
        <v>2021</v>
      </c>
      <c r="E2" s="6" t="str">
        <f>IFERROR(__xludf.DUMMYFUNCTION("""COMPUTED_VALUE"""),"Journal of Medical Internet Research")</f>
        <v>Journal of Medical Internet Research</v>
      </c>
      <c r="F2" s="21">
        <f>IFERROR(__xludf.DUMMYFUNCTION("""COMPUTED_VALUE"""),23.0)</f>
        <v>23</v>
      </c>
      <c r="G2" s="21">
        <f>IFERROR(__xludf.DUMMYFUNCTION("""COMPUTED_VALUE"""),1.0)</f>
        <v>1</v>
      </c>
      <c r="H2" s="3"/>
      <c r="I2" s="3"/>
      <c r="J2" s="6" t="str">
        <f>IFERROR(__xludf.DUMMYFUNCTION("""COMPUTED_VALUE"""),"10.2196/17828")</f>
        <v>10.2196/17828</v>
      </c>
      <c r="K2" s="6" t="str">
        <f>IFERROR(__xludf.DUMMYFUNCTION("""COMPUTED_VALUE"""),"Background: Chatbots have been used in the last decade to improve access to mental health care services. Perceptions and opinions of patients influence the adoption of chatbots for health care. Many studies have been conducted to assess the perceptions an"&amp;"d opinions of patients about mental health chatbots. To the best of our knowledge, there has been no review of the evidence surrounding perceptions and opinions of patients about mental health chatbots. Objective: This study aims to conduct a scoping revi"&amp;"ew of the perceptions and opinions of patients about chatbots for mental health. Methods: The scoping review was carried out in line with the PRISMA (Preferred Reporting Items for Systematic reviews and Meta-Analyses) extension for scoping reviews guideli"&amp;"nes. Studies were identified by searching 8 electronic databases (eg, MEDLINE and Embase) in addition to conducting backward and forward reference list checking of the included studies and relevant reviews. In total, 2 reviewers independently selected stu"&amp;"dies and extracted data from the included studies. Data were synthesized using thematic analysis. Results: Of 1072 citations retrieved, 37 unique studies were included in the review. The thematic analysis generated 10 themes from the findings of the studi"&amp;"es: Usefulness, ease of use, responsiveness, understandability, acceptability, attractiveness, trustworthiness, enjoyability, content, and comparisons. Conclusions: The results demonstrated overall positive perceptions and opinions of patients about chatb"&amp;"ots for mental health. Important issues to be addressed in the future are the linguistic capabilities of the chatbots: They have to be able to deal adequately with unexpected user input, provide high-quality responses, and have to show high variability in"&amp;" responses. To be useful for clinical practice, we have to find ways to harmonize chatbot content with individual treatment recommendations, that is, a personalization of chatbot conversations is required. © 2021 Journal of Medical Internet Research. All "&amp;"rights reserved.")</f>
        <v>Background: Chatbots have been used in the last decade to improve access to mental health care services. Perceptions and opinions of patients influence the adoption of chatbots for health care. Many studies have been conducted to assess the perceptions and opinions of patients about mental health chatbots. To the best of our knowledge, there has been no review of the evidence surrounding perceptions and opinions of patients about mental health chatbots. Objective: This study aims to conduct a scoping review of the perceptions and opinions of patients about chatbots for mental health. Methods: The scoping review was carried out in line with the PRISMA (Preferred Reporting Items for Systematic reviews and Meta-Analyses) extension for scoping reviews guidelines. Studies were identified by searching 8 electronic databases (eg, MEDLINE and Embase) in addition to conducting backward and forward reference list checking of the included studies and relevant reviews. In total, 2 reviewers independently selected studies and extracted data from the included studies. Data were synthesized using thematic analysis. Results: Of 1072 citations retrieved, 37 unique studies were included in the review. The thematic analysis generated 10 themes from the findings of the studies: Usefulness, ease of use, responsiveness, understandability, acceptability, attractiveness, trustworthiness, enjoyability, content, and comparisons. Conclusions: The results demonstrated overall positive perceptions and opinions of patients about chatbots for mental health. Important issues to be addressed in the future are the linguistic capabilities of the chatbots: They have to be able to deal adequately with unexpected user input, provide high-quality responses, and have to show high variability in responses. To be useful for clinical practice, we have to find ways to harmonize chatbot content with individual treatment recommendations, that is, a personalization of chatbot conversations is required. © 2021 Journal of Medical Internet Research. All rights reserved.</v>
      </c>
      <c r="L2" s="3"/>
      <c r="M2" s="3"/>
      <c r="N2" s="3"/>
      <c r="O2" s="3"/>
      <c r="P2" s="3"/>
      <c r="Q2" s="3"/>
      <c r="R2" s="3"/>
      <c r="S2" s="3"/>
      <c r="T2" s="3"/>
      <c r="U2" s="3"/>
      <c r="V2" s="3"/>
      <c r="W2" s="3"/>
      <c r="X2" s="3"/>
      <c r="Y2" s="3"/>
      <c r="Z2" s="3"/>
      <c r="AA2" s="3"/>
      <c r="AB2" s="6"/>
      <c r="AC2" s="6"/>
      <c r="AD2" s="21"/>
      <c r="AE2" s="6"/>
      <c r="AF2" s="21"/>
      <c r="AG2" s="21"/>
      <c r="AH2" s="3"/>
      <c r="AI2" s="3"/>
      <c r="AJ2" s="6"/>
      <c r="AK2" s="6"/>
      <c r="AL2" s="3"/>
      <c r="AM2" s="3"/>
      <c r="AN2" s="3"/>
      <c r="AO2" s="3"/>
      <c r="AP2" s="3"/>
      <c r="AQ2" s="3"/>
      <c r="AR2" s="3"/>
      <c r="AS2" s="3"/>
      <c r="AT2" s="3"/>
      <c r="AU2" s="3"/>
      <c r="AV2" s="3"/>
      <c r="AW2" s="3"/>
      <c r="AX2" s="3"/>
      <c r="AY2" s="3"/>
      <c r="AZ2" s="3"/>
      <c r="BA2" s="3"/>
      <c r="BB2" s="3"/>
      <c r="BC2" s="3"/>
      <c r="BD2" s="3"/>
      <c r="BE2" s="3"/>
      <c r="BF2" s="3"/>
      <c r="BG2" s="3"/>
      <c r="BH2" s="3"/>
      <c r="BI2" s="3"/>
      <c r="BJ2" s="3"/>
      <c r="BK2" s="3"/>
      <c r="BL2" s="3"/>
      <c r="BM2" s="3"/>
      <c r="BN2" s="3"/>
      <c r="BO2" s="3"/>
      <c r="BP2" s="3"/>
      <c r="BQ2" s="3"/>
      <c r="BR2" s="3"/>
      <c r="BS2" s="3"/>
      <c r="BT2" s="3"/>
      <c r="BU2" s="3"/>
      <c r="BV2" s="3"/>
      <c r="BW2" s="3"/>
      <c r="BX2" s="3"/>
      <c r="BY2" s="3"/>
    </row>
    <row r="3">
      <c r="A3" s="6" t="str">
        <f>IFERROR(__xludf.DUMMYFUNCTION("""COMPUTED_VALUE"""),"Sc2")</f>
        <v>Sc2</v>
      </c>
      <c r="B3" s="6" t="str">
        <f>IFERROR(__xludf.DUMMYFUNCTION("""COMPUTED_VALUE"""),"Smart conversational agents for the detection of neuropsychiatric disorders: A systematic review")</f>
        <v>Smart conversational agents for the detection of neuropsychiatric disorders: A systematic review</v>
      </c>
      <c r="C3" s="6" t="str">
        <f>IFERROR(__xludf.DUMMYFUNCTION("""COMPUTED_VALUE"""),"Pacheco-Lorenzo M.R., Valladares-Rodríguez S.M., Anido-Rifón L.E., Fernández-Iglesias M.J.")</f>
        <v>Pacheco-Lorenzo M.R., Valladares-Rodríguez S.M., Anido-Rifón L.E., Fernández-Iglesias M.J.</v>
      </c>
      <c r="D3" s="21">
        <f>IFERROR(__xludf.DUMMYFUNCTION("""COMPUTED_VALUE"""),2021.0)</f>
        <v>2021</v>
      </c>
      <c r="E3" s="6" t="str">
        <f>IFERROR(__xludf.DUMMYFUNCTION("""COMPUTED_VALUE"""),"Journal of Biomedical Informatics")</f>
        <v>Journal of Biomedical Informatics</v>
      </c>
      <c r="F3" s="21">
        <f>IFERROR(__xludf.DUMMYFUNCTION("""COMPUTED_VALUE"""),113.0)</f>
        <v>113</v>
      </c>
      <c r="G3" s="3"/>
      <c r="H3" s="3"/>
      <c r="I3" s="3"/>
      <c r="J3" s="6" t="str">
        <f>IFERROR(__xludf.DUMMYFUNCTION("""COMPUTED_VALUE"""),"10.1016/j.jbi.2020.103632")</f>
        <v>10.1016/j.jbi.2020.103632</v>
      </c>
      <c r="K3" s="6" t="str">
        <f>IFERROR(__xludf.DUMMYFUNCTION("""COMPUTED_VALUE"""),"Objective: To determine whether smart conversational agents can be used for detection of neuropsychiatric disorders. Therefore, we reviewed the technologies used, targeted mental disorders and validation procedures of relevant proposals in this field. Met"&amp;"hods: We searched Scopus, PubMed, Pro-Quest, IEEE Xplore, Web of Science, CINAHL and the Cochrane Library using a predefined search strategy. Studies were included if they focused on neuropsychiatric disorders and involved conversational data for detectio"&amp;"n and diagnosis. They were assessed for eligibility by independent reviewers and ultimately included if a consensus was reached about their relevance. Results: 2356 references were initially retrieved. Eventually, 17 articles – referring 9 smart conversat"&amp;"ional agents – met the inclusion criteria. Out of the selected studies, 7 are targeted at neurocognitive disorders, 7 at depression and 3 at other conditions. They apply diverse technological solutions and analysis techniques (82.4% use Artificial Intelli"&amp;"gence), and they usually rely on gold standard tests for criterion validity assessment. Acceptability, reliability and other aspects of validity were rarely addressed. Conclusion: The use of smart conversational agents for the detection of neuropsychiatri"&amp;"c disorders is an emerging and promising field of research, with a broad coverage of mental disorders and extended use of AI. However, the few published studies did not undergo robust psychometric validation processes. Future research in this field would "&amp;"benefit from more rigorous validation mechanisms and standardized software and hardware platforms. © 2020 Elsevier Inc.")</f>
        <v>Objective: To determine whether smart conversational agents can be used for detection of neuropsychiatric disorders. Therefore, we reviewed the technologies used, targeted mental disorders and validation procedures of relevant proposals in this field. Methods: We searched Scopus, PubMed, Pro-Quest, IEEE Xplore, Web of Science, CINAHL and the Cochrane Library using a predefined search strategy. Studies were included if they focused on neuropsychiatric disorders and involved conversational data for detection and diagnosis. They were assessed for eligibility by independent reviewers and ultimately included if a consensus was reached about their relevance. Results: 2356 references were initially retrieved. Eventually, 17 articles – referring 9 smart conversational agents – met the inclusion criteria. Out of the selected studies, 7 are targeted at neurocognitive disorders, 7 at depression and 3 at other conditions. They apply diverse technological solutions and analysis techniques (82.4% use Artificial Intelligence), and they usually rely on gold standard tests for criterion validity assessment. Acceptability, reliability and other aspects of validity were rarely addressed. Conclusion: The use of smart conversational agents for the detection of neuropsychiatric disorders is an emerging and promising field of research, with a broad coverage of mental disorders and extended use of AI. However, the few published studies did not undergo robust psychometric validation processes. Future research in this field would benefit from more rigorous validation mechanisms and standardized software and hardware platforms. © 2020 Elsevier Inc.</v>
      </c>
      <c r="L3" s="3"/>
      <c r="M3" s="3"/>
      <c r="N3" s="3"/>
      <c r="O3" s="3"/>
      <c r="P3" s="3"/>
      <c r="Q3" s="3"/>
      <c r="R3" s="3"/>
      <c r="S3" s="3"/>
      <c r="T3" s="3"/>
      <c r="U3" s="3"/>
      <c r="V3" s="3"/>
      <c r="W3" s="3"/>
      <c r="X3" s="3"/>
      <c r="Y3" s="3"/>
      <c r="Z3" s="3"/>
      <c r="AA3" s="3"/>
      <c r="AB3" s="6"/>
      <c r="AC3" s="6"/>
      <c r="AD3" s="21"/>
      <c r="AE3" s="6"/>
      <c r="AF3" s="21"/>
      <c r="AG3" s="3"/>
      <c r="AH3" s="3"/>
      <c r="AI3" s="3"/>
      <c r="AJ3" s="6"/>
      <c r="AK3" s="6"/>
      <c r="AL3" s="3"/>
      <c r="AM3" s="3"/>
      <c r="AN3" s="3"/>
      <c r="AO3" s="3"/>
      <c r="AP3" s="3"/>
      <c r="AQ3" s="3"/>
      <c r="AR3" s="3"/>
      <c r="AS3" s="3"/>
      <c r="AT3" s="3"/>
      <c r="AU3" s="3"/>
      <c r="AV3" s="3"/>
      <c r="AW3" s="3"/>
      <c r="AX3" s="3"/>
      <c r="AY3" s="3"/>
      <c r="AZ3" s="3"/>
      <c r="BA3" s="3"/>
      <c r="BB3" s="3"/>
      <c r="BC3" s="3"/>
      <c r="BD3" s="3"/>
      <c r="BE3" s="3"/>
      <c r="BF3" s="3"/>
      <c r="BG3" s="3"/>
      <c r="BH3" s="3"/>
      <c r="BI3" s="3"/>
      <c r="BJ3" s="3"/>
      <c r="BK3" s="3"/>
      <c r="BL3" s="3"/>
      <c r="BM3" s="3"/>
      <c r="BN3" s="3"/>
      <c r="BO3" s="3"/>
      <c r="BP3" s="3"/>
      <c r="BQ3" s="3"/>
      <c r="BR3" s="3"/>
      <c r="BS3" s="3"/>
      <c r="BT3" s="3"/>
      <c r="BU3" s="3"/>
      <c r="BV3" s="3"/>
      <c r="BW3" s="3"/>
      <c r="BX3" s="3"/>
      <c r="BY3" s="3"/>
    </row>
    <row r="4">
      <c r="A4" s="6" t="str">
        <f>IFERROR(__xludf.DUMMYFUNCTION("""COMPUTED_VALUE"""),"Sc3")</f>
        <v>Sc3</v>
      </c>
      <c r="B4" s="6" t="str">
        <f>IFERROR(__xludf.DUMMYFUNCTION("""COMPUTED_VALUE"""),"Understanding anthropomorphism in service provision: a meta-analysis of physical robots, chatbots, and other AI")</f>
        <v>Understanding anthropomorphism in service provision: a meta-analysis of physical robots, chatbots, and other AI</v>
      </c>
      <c r="C4" s="6" t="str">
        <f>IFERROR(__xludf.DUMMYFUNCTION("""COMPUTED_VALUE"""),"Blut M., Wang C., Wünderlich N.V., Brock C.")</f>
        <v>Blut M., Wang C., Wünderlich N.V., Brock C.</v>
      </c>
      <c r="D4" s="21">
        <f>IFERROR(__xludf.DUMMYFUNCTION("""COMPUTED_VALUE"""),2021.0)</f>
        <v>2021</v>
      </c>
      <c r="E4" s="6" t="str">
        <f>IFERROR(__xludf.DUMMYFUNCTION("""COMPUTED_VALUE"""),"Journal of the Academy of Marketing Science")</f>
        <v>Journal of the Academy of Marketing Science</v>
      </c>
      <c r="F4" s="3"/>
      <c r="G4" s="3"/>
      <c r="H4" s="3"/>
      <c r="I4" s="3"/>
      <c r="J4" s="6" t="str">
        <f>IFERROR(__xludf.DUMMYFUNCTION("""COMPUTED_VALUE"""),"10.1007/s11747-020-00762-y")</f>
        <v>10.1007/s11747-020-00762-y</v>
      </c>
      <c r="K4" s="6" t="str">
        <f>IFERROR(__xludf.DUMMYFUNCTION("""COMPUTED_VALUE"""),"An increasing number of firms introduce service robots, such as physical robots and virtual chatbots, to provide services to customers. While some firms use robots that resemble human beings by looking and acting humanlike to increase customers’ use inten"&amp;"tion of this technology, others employ machinelike robots to avoid uncanny valley effects, assuming that very humanlike robots may induce feelings of eeriness. There is no consensus in the service literature regarding whether customers’ anthropomorphism o"&amp;"f robots facilitates or constrains their use intention. The present meta-analysis synthesizes data from 11,053 individuals interacting with service robots reported in 108 independent samples. The study synthesizes previous research to clarify this issue a"&amp;"nd enhance understanding of the construct. We develop a comprehensive model to investigate relationships between anthropomorphism and its antecedents and consequences. Customer traits and predispositions (e.g., computer anxiety), sociodemographics (e.g., "&amp;"gender), and robot design features (e.g., physical, nonphysical) are identified as triggers of anthropomorphism. Robot characteristics (e.g., intelligence) and functional characteristics (e.g., usefulness) are identified as important mediators, although r"&amp;"elational characteristics (e.g., rapport) receive less support as mediators. The findings clarify contextual circumstances in which anthropomorphism impacts customer intention to use a robot. The moderator analysis indicates that the impact depends on rob"&amp;"ot type (i.e., robot gender) and service type (i.e., possession-processing service, mental stimulus-processing service). Based on these findings, we develop a comprehensive agenda for future research on service robots in marketing. © 2021, The Author(s).")</f>
        <v>An increasing number of firms introduce service robots, such as physical robots and virtual chatbots, to provide services to customers. While some firms use robots that resemble human beings by looking and acting humanlike to increase customers’ use intention of this technology, others employ machinelike robots to avoid uncanny valley effects, assuming that very humanlike robots may induce feelings of eeriness. There is no consensus in the service literature regarding whether customers’ anthropomorphism of robots facilitates or constrains their use intention. The present meta-analysis synthesizes data from 11,053 individuals interacting with service robots reported in 108 independent samples. The study synthesizes previous research to clarify this issue and enhance understanding of the construct. We develop a comprehensive model to investigate relationships between anthropomorphism and its antecedents and consequences. Customer traits and predispositions (e.g., computer anxiety), sociodemographics (e.g., gender), and robot design features (e.g., physical, nonphysical) are identified as triggers of anthropomorphism. Robot characteristics (e.g., intelligence) and functional characteristics (e.g., usefulness) are identified as important mediators, although relational characteristics (e.g., rapport) receive less support as mediators. The findings clarify contextual circumstances in which anthropomorphism impacts customer intention to use a robot. The moderator analysis indicates that the impact depends on robot type (i.e., robot gender) and service type (i.e., possession-processing service, mental stimulus-processing service). Based on these findings, we develop a comprehensive agenda for future research on service robots in marketing. © 2021, The Author(s).</v>
      </c>
      <c r="L4" s="3"/>
      <c r="M4" s="3"/>
      <c r="N4" s="3"/>
      <c r="O4" s="3"/>
      <c r="P4" s="3"/>
      <c r="Q4" s="3"/>
      <c r="R4" s="3"/>
      <c r="S4" s="3"/>
      <c r="T4" s="3"/>
      <c r="U4" s="3"/>
      <c r="V4" s="3"/>
      <c r="W4" s="3"/>
      <c r="X4" s="3"/>
      <c r="Y4" s="3"/>
      <c r="Z4" s="3"/>
      <c r="AA4" s="3"/>
      <c r="AB4" s="6"/>
      <c r="AC4" s="6"/>
      <c r="AD4" s="21"/>
      <c r="AE4" s="6"/>
      <c r="AF4" s="3"/>
      <c r="AG4" s="3"/>
      <c r="AH4" s="3"/>
      <c r="AI4" s="3"/>
      <c r="AJ4" s="6"/>
      <c r="AK4" s="6"/>
      <c r="AL4" s="3"/>
      <c r="AM4" s="3"/>
      <c r="AN4" s="3"/>
      <c r="AO4" s="3"/>
      <c r="AP4" s="3"/>
      <c r="AQ4" s="3"/>
      <c r="AR4" s="3"/>
      <c r="AS4" s="3"/>
      <c r="AT4" s="3"/>
      <c r="AU4" s="3"/>
      <c r="AV4" s="3"/>
      <c r="AW4" s="3"/>
      <c r="AX4" s="3"/>
      <c r="AY4" s="3"/>
      <c r="AZ4" s="3"/>
      <c r="BA4" s="3"/>
      <c r="BB4" s="3"/>
      <c r="BC4" s="3"/>
      <c r="BD4" s="3"/>
      <c r="BE4" s="3"/>
      <c r="BF4" s="3"/>
      <c r="BG4" s="3"/>
      <c r="BH4" s="3"/>
      <c r="BI4" s="3"/>
      <c r="BJ4" s="3"/>
      <c r="BK4" s="3"/>
      <c r="BL4" s="3"/>
      <c r="BM4" s="3"/>
      <c r="BN4" s="3"/>
      <c r="BO4" s="3"/>
      <c r="BP4" s="3"/>
      <c r="BQ4" s="3"/>
      <c r="BR4" s="3"/>
      <c r="BS4" s="3"/>
      <c r="BT4" s="3"/>
      <c r="BU4" s="3"/>
      <c r="BV4" s="3"/>
      <c r="BW4" s="3"/>
      <c r="BX4" s="3"/>
      <c r="BY4" s="3"/>
    </row>
    <row r="5">
      <c r="A5" s="6" t="str">
        <f>IFERROR(__xludf.DUMMYFUNCTION("""COMPUTED_VALUE"""),"Sc4")</f>
        <v>Sc4</v>
      </c>
      <c r="B5" s="6" t="str">
        <f>IFERROR(__xludf.DUMMYFUNCTION("""COMPUTED_VALUE"""),"The Effect of Design Features on Relationship Quality with Embodied Conversational Agents: A Systematic Review")</f>
        <v>The Effect of Design Features on Relationship Quality with Embodied Conversational Agents: A Systematic Review</v>
      </c>
      <c r="C5" s="6" t="str">
        <f>IFERROR(__xludf.DUMMYFUNCTION("""COMPUTED_VALUE"""),"Loveys K., Sebaratnam G., Sagar M., Broadbent E.")</f>
        <v>Loveys K., Sebaratnam G., Sagar M., Broadbent E.</v>
      </c>
      <c r="D5" s="21">
        <f>IFERROR(__xludf.DUMMYFUNCTION("""COMPUTED_VALUE"""),2020.0)</f>
        <v>2020</v>
      </c>
      <c r="E5" s="6" t="str">
        <f>IFERROR(__xludf.DUMMYFUNCTION("""COMPUTED_VALUE"""),"International Journal of Social Robotics")</f>
        <v>International Journal of Social Robotics</v>
      </c>
      <c r="F5" s="21">
        <f>IFERROR(__xludf.DUMMYFUNCTION("""COMPUTED_VALUE"""),12.0)</f>
        <v>12</v>
      </c>
      <c r="G5" s="21">
        <f>IFERROR(__xludf.DUMMYFUNCTION("""COMPUTED_VALUE"""),6.0)</f>
        <v>6</v>
      </c>
      <c r="H5" s="21">
        <f>IFERROR(__xludf.DUMMYFUNCTION("""COMPUTED_VALUE"""),1293.0)</f>
        <v>1293</v>
      </c>
      <c r="I5" s="21">
        <f>IFERROR(__xludf.DUMMYFUNCTION("""COMPUTED_VALUE"""),1312.0)</f>
        <v>1312</v>
      </c>
      <c r="J5" s="6" t="str">
        <f>IFERROR(__xludf.DUMMYFUNCTION("""COMPUTED_VALUE"""),"10.1007/s12369-020-00680-7")</f>
        <v>10.1007/s12369-020-00680-7</v>
      </c>
      <c r="K5" s="6" t="str">
        <f>IFERROR(__xludf.DUMMYFUNCTION("""COMPUTED_VALUE"""),"Embodied conversational agents (ECAs) are increasingly used in healthcare and other settings to improve self-management and provide companionship. Their ability to form close relationships with people is important for enhancing effectiveness and engagemen"&amp;"t. Several studies have looked at enhancing relationships with ECAs through design features focused on behaviours, appearance, or language. However, this evidence is yet to be systematically synthesized. This systematic review evaluates the effect of diff"&amp;"erent design features on relationship quality with ECAs. A systematic search was conducted on electronic databases EMBASE, PsychInfo, PubMed, MEDLINE, Cochrane Library, SCOPUS, and Web of Science in January–February 2019. 43 studies were included for revi"&amp;"ew that evaluated the effect of a design feature on relationship quality and social perceptions or behaviours towards an ECA. Results synthesize effective design features and lay a scientific framework for improving relationships with ECAs in healthcare a"&amp;"nd other applications. Risk of bias for included studies was generally low, however there were some limitations in the research quality pertaining to outcome measurement and the reporting of statistics. Further research is needed to understand how to make"&amp;" ECAs effective and engaging for all consumers. © 2020, Springer Nature B.V.")</f>
        <v>Embodied conversational agents (ECAs) are increasingly used in healthcare and other settings to improve self-management and provide companionship. Their ability to form close relationships with people is important for enhancing effectiveness and engagement. Several studies have looked at enhancing relationships with ECAs through design features focused on behaviours, appearance, or language. However, this evidence is yet to be systematically synthesized. This systematic review evaluates the effect of different design features on relationship quality with ECAs. A systematic search was conducted on electronic databases EMBASE, PsychInfo, PubMed, MEDLINE, Cochrane Library, SCOPUS, and Web of Science in January–February 2019. 43 studies were included for review that evaluated the effect of a design feature on relationship quality and social perceptions or behaviours towards an ECA. Results synthesize effective design features and lay a scientific framework for improving relationships with ECAs in healthcare and other applications. Risk of bias for included studies was generally low, however there were some limitations in the research quality pertaining to outcome measurement and the reporting of statistics. Further research is needed to understand how to make ECAs effective and engaging for all consumers. © 2020, Springer Nature B.V.</v>
      </c>
      <c r="L5" s="3"/>
      <c r="M5" s="3"/>
      <c r="N5" s="3"/>
      <c r="O5" s="3"/>
      <c r="P5" s="3"/>
      <c r="Q5" s="3"/>
      <c r="R5" s="3"/>
      <c r="S5" s="3"/>
      <c r="T5" s="3"/>
      <c r="U5" s="3"/>
      <c r="V5" s="3"/>
      <c r="W5" s="3"/>
      <c r="X5" s="3"/>
      <c r="Y5" s="3"/>
      <c r="Z5" s="3"/>
      <c r="AA5" s="3"/>
      <c r="AB5" s="6"/>
      <c r="AC5" s="6"/>
      <c r="AD5" s="21"/>
      <c r="AE5" s="6"/>
      <c r="AF5" s="21"/>
      <c r="AG5" s="21"/>
      <c r="AH5" s="21"/>
      <c r="AI5" s="21"/>
      <c r="AJ5" s="6"/>
      <c r="AK5" s="6"/>
      <c r="AL5" s="3"/>
      <c r="AM5" s="3"/>
      <c r="AN5" s="3"/>
      <c r="AO5" s="3"/>
      <c r="AP5" s="3"/>
      <c r="AQ5" s="3"/>
      <c r="AR5" s="3"/>
      <c r="AS5" s="3"/>
      <c r="AT5" s="3"/>
      <c r="AU5" s="3"/>
      <c r="AV5" s="3"/>
      <c r="AW5" s="3"/>
      <c r="AX5" s="3"/>
      <c r="AY5" s="3"/>
      <c r="AZ5" s="3"/>
      <c r="BA5" s="3"/>
      <c r="BB5" s="3"/>
      <c r="BC5" s="3"/>
      <c r="BD5" s="3"/>
      <c r="BE5" s="3"/>
      <c r="BF5" s="3"/>
      <c r="BG5" s="3"/>
      <c r="BH5" s="3"/>
      <c r="BI5" s="3"/>
      <c r="BJ5" s="3"/>
      <c r="BK5" s="3"/>
      <c r="BL5" s="3"/>
      <c r="BM5" s="3"/>
      <c r="BN5" s="3"/>
      <c r="BO5" s="3"/>
      <c r="BP5" s="3"/>
      <c r="BQ5" s="3"/>
      <c r="BR5" s="3"/>
      <c r="BS5" s="3"/>
      <c r="BT5" s="3"/>
      <c r="BU5" s="3"/>
      <c r="BV5" s="3"/>
      <c r="BW5" s="3"/>
      <c r="BX5" s="3"/>
      <c r="BY5" s="3"/>
    </row>
    <row r="6">
      <c r="A6" s="6" t="str">
        <f>IFERROR(__xludf.DUMMYFUNCTION("""COMPUTED_VALUE"""),"Sc5")</f>
        <v>Sc5</v>
      </c>
      <c r="B6" s="6" t="str">
        <f>IFERROR(__xludf.DUMMYFUNCTION("""COMPUTED_VALUE"""),"Technical aspects of developing chatbots for medical applications: Scoping review")</f>
        <v>Technical aspects of developing chatbots for medical applications: Scoping review</v>
      </c>
      <c r="C6" s="6" t="str">
        <f>IFERROR(__xludf.DUMMYFUNCTION("""COMPUTED_VALUE"""),"Safi Z., Abd-Alrazaq A., Khalifa M., Househ M.")</f>
        <v>Safi Z., Abd-Alrazaq A., Khalifa M., Househ M.</v>
      </c>
      <c r="D6" s="21">
        <f>IFERROR(__xludf.DUMMYFUNCTION("""COMPUTED_VALUE"""),2020.0)</f>
        <v>2020</v>
      </c>
      <c r="E6" s="6" t="str">
        <f>IFERROR(__xludf.DUMMYFUNCTION("""COMPUTED_VALUE"""),"Journal of Medical Internet Research")</f>
        <v>Journal of Medical Internet Research</v>
      </c>
      <c r="F6" s="21">
        <f>IFERROR(__xludf.DUMMYFUNCTION("""COMPUTED_VALUE"""),22.0)</f>
        <v>22</v>
      </c>
      <c r="G6" s="21">
        <f>IFERROR(__xludf.DUMMYFUNCTION("""COMPUTED_VALUE"""),12.0)</f>
        <v>12</v>
      </c>
      <c r="H6" s="3"/>
      <c r="I6" s="3"/>
      <c r="J6" s="6" t="str">
        <f>IFERROR(__xludf.DUMMYFUNCTION("""COMPUTED_VALUE"""),"10.2196/19127")</f>
        <v>10.2196/19127</v>
      </c>
      <c r="K6" s="6" t="str">
        <f>IFERROR(__xludf.DUMMYFUNCTION("""COMPUTED_VALUE"""),"Background: Chatbots are applications that can conduct natural language conversations with users. In the medical field, chatbots have been developed and used to serve different purposes. They provide patients with timely information that can be critical i"&amp;"n some scenarios, such as access to mental health resources. Since the development of the first chatbot, ELIZA, in the late 1960s, much effort has followed to produce chatbots for various health purposes developed in different ways. Objective: This study "&amp;"aimed to explore the technical aspects and development methodologies associated with chatbots used in the medical field to explain the best methods of development and support chatbot development researchers on their future work. Methods: We searched for r"&amp;"elevant articles in 8 literature databases (IEEE, ACM, Springer, ScienceDirect, Embase, MEDLINE, PsycINFO, and Google Scholar). We also performed forward and backward reference checking of the selected articles. Study selection was performed by one review"&amp;"er, and 50% of the selected studies were randomly checked by a second reviewer. A narrative approach was used for result synthesis. Chatbots were classified based on the different technical aspects of their development. The main chatbot components were id"&amp;"entified in addition to the different techniques for implementing each module. Results: The original search returned 2481 publications, of which we identified 45 studies that matched our inclusion and exclusion criteria. The most common language of commun"&amp;"ication between users and chatbots was English (n=23). We identified 4 main modules: text understanding module, dialog management module, database layer, and text generation module. The most common technique for developing text understanding and dialogue "&amp;"management is the pattern matching method (n=18 and n=25, respectively). The most common text generation is fixed output (n=36). Very few studies relied on generating original output. Most studies kept a medical knowledge base to be used by the chatbot fo"&amp;"r different purposes throughout the conversations. A few studies kept conversation scripts and collected user data and previous conversations. Conclusions: Many chatbots have been developed for medical use, at an increasing rate. There is a recent, appare"&amp;"nt shift in adopting machine learning–based approaches for developing chatbot systems. Further research can be conducted to link clinical outcomes to different chatbot development techniques and technical characteristics. © 2020 Journal of Medical Interne"&amp;"t Research. All rights reserved.")</f>
        <v>Background: Chatbots are applications that can conduct natural language conversations with users. In the medical field, chatbots have been developed and used to serve different purposes. They provide patients with timely information that can be critical in some scenarios, such as access to mental health resources. Since the development of the first chatbot, ELIZA, in the late 1960s, much effort has followed to produce chatbots for various health purposes developed in different ways. Objective: This study aimed to explore the technical aspects and development methodologies associated with chatbots used in the medical field to explain the best methods of development and support chatbot development researchers on their future work. Methods: We searched for relevant articles in 8 literature databases (IEEE, ACM, Springer, ScienceDirect, Embase, MEDLINE, PsycINFO, and Google Scholar). We also performed forward and backward reference checking of the selected articles. Study selection was performed by one reviewer, and 50% of the selected studies were randomly checked by a second reviewer. A narrative approach was used for result synthesis. Chatbots were classified based on the different technical aspects of their development. The main chatbot components were identified in addition to the different techniques for implementing each module. Results: The original search returned 2481 publications, of which we identified 45 studies that matched our inclusion and exclusion criteria. The most common language of communication between users and chatbots was English (n=23). We identified 4 main modules: text understanding module, dialog management module, database layer, and text generation module. The most common technique for developing text understanding and dialogue management is the pattern matching method (n=18 and n=25, respectively). The most common text generation is fixed output (n=36). Very few studies relied on generating original output. Most studies kept a medical knowledge base to be used by the chatbot for different purposes throughout the conversations. A few studies kept conversation scripts and collected user data and previous conversations. Conclusions: Many chatbots have been developed for medical use, at an increasing rate. There is a recent, apparent shift in adopting machine learning–based approaches for developing chatbot systems. Further research can be conducted to link clinical outcomes to different chatbot development techniques and technical characteristics. © 2020 Journal of Medical Internet Research. All rights reserved.</v>
      </c>
      <c r="L6" s="3"/>
      <c r="M6" s="3"/>
      <c r="N6" s="3"/>
      <c r="O6" s="3"/>
      <c r="P6" s="3"/>
      <c r="Q6" s="3"/>
      <c r="R6" s="3"/>
      <c r="S6" s="3"/>
      <c r="T6" s="3"/>
      <c r="U6" s="3"/>
      <c r="V6" s="3"/>
      <c r="W6" s="3"/>
      <c r="X6" s="3"/>
      <c r="Y6" s="3"/>
      <c r="Z6" s="3"/>
      <c r="AA6" s="3"/>
      <c r="AB6" s="6"/>
      <c r="AC6" s="6"/>
      <c r="AD6" s="21"/>
      <c r="AE6" s="6"/>
      <c r="AF6" s="21"/>
      <c r="AG6" s="21"/>
      <c r="AH6" s="3"/>
      <c r="AI6" s="3"/>
      <c r="AJ6" s="6"/>
      <c r="AK6" s="6"/>
      <c r="AL6" s="3"/>
      <c r="AM6" s="3"/>
      <c r="AN6" s="3"/>
      <c r="AO6" s="3"/>
      <c r="AP6" s="3"/>
      <c r="AQ6" s="3"/>
      <c r="AR6" s="3"/>
      <c r="AS6" s="3"/>
      <c r="AT6" s="3"/>
      <c r="AU6" s="3"/>
      <c r="AV6" s="3"/>
      <c r="AW6" s="3"/>
      <c r="AX6" s="3"/>
      <c r="AY6" s="3"/>
      <c r="AZ6" s="3"/>
      <c r="BA6" s="3"/>
      <c r="BB6" s="3"/>
      <c r="BC6" s="3"/>
      <c r="BD6" s="3"/>
      <c r="BE6" s="3"/>
      <c r="BF6" s="3"/>
      <c r="BG6" s="3"/>
      <c r="BH6" s="3"/>
      <c r="BI6" s="3"/>
      <c r="BJ6" s="3"/>
      <c r="BK6" s="3"/>
      <c r="BL6" s="3"/>
      <c r="BM6" s="3"/>
      <c r="BN6" s="3"/>
      <c r="BO6" s="3"/>
      <c r="BP6" s="3"/>
      <c r="BQ6" s="3"/>
      <c r="BR6" s="3"/>
      <c r="BS6" s="3"/>
      <c r="BT6" s="3"/>
      <c r="BU6" s="3"/>
      <c r="BV6" s="3"/>
      <c r="BW6" s="3"/>
      <c r="BX6" s="3"/>
      <c r="BY6" s="3"/>
    </row>
    <row r="7">
      <c r="A7" s="6" t="str">
        <f>IFERROR(__xludf.DUMMYFUNCTION("""COMPUTED_VALUE"""),"Sc6")</f>
        <v>Sc6</v>
      </c>
      <c r="B7" s="6" t="str">
        <f>IFERROR(__xludf.DUMMYFUNCTION("""COMPUTED_VALUE"""),"Rediscovering the use of chatbots in education: A systematic literature review")</f>
        <v>Rediscovering the use of chatbots in education: A systematic literature review</v>
      </c>
      <c r="C7" s="6" t="str">
        <f>IFERROR(__xludf.DUMMYFUNCTION("""COMPUTED_VALUE"""),"Pérez J.Q., Daradoumis T., Puig J.M.M.")</f>
        <v>Pérez J.Q., Daradoumis T., Puig J.M.M.</v>
      </c>
      <c r="D7" s="21">
        <f>IFERROR(__xludf.DUMMYFUNCTION("""COMPUTED_VALUE"""),2020.0)</f>
        <v>2020</v>
      </c>
      <c r="E7" s="6" t="str">
        <f>IFERROR(__xludf.DUMMYFUNCTION("""COMPUTED_VALUE"""),"Computer Applications in Engineering Education")</f>
        <v>Computer Applications in Engineering Education</v>
      </c>
      <c r="F7" s="21">
        <f>IFERROR(__xludf.DUMMYFUNCTION("""COMPUTED_VALUE"""),28.0)</f>
        <v>28</v>
      </c>
      <c r="G7" s="21">
        <f>IFERROR(__xludf.DUMMYFUNCTION("""COMPUTED_VALUE"""),6.0)</f>
        <v>6</v>
      </c>
      <c r="H7" s="21">
        <f>IFERROR(__xludf.DUMMYFUNCTION("""COMPUTED_VALUE"""),1549.0)</f>
        <v>1549</v>
      </c>
      <c r="I7" s="21">
        <f>IFERROR(__xludf.DUMMYFUNCTION("""COMPUTED_VALUE"""),1565.0)</f>
        <v>1565</v>
      </c>
      <c r="J7" s="6" t="str">
        <f>IFERROR(__xludf.DUMMYFUNCTION("""COMPUTED_VALUE"""),"10.1002/cae.22326")</f>
        <v>10.1002/cae.22326</v>
      </c>
      <c r="K7" s="6" t="str">
        <f>IFERROR(__xludf.DUMMYFUNCTION("""COMPUTED_VALUE"""),"Chatbots have been around for years and have been used in many areas such as medicine or commerce. Our focus is on the development and current uses of chatbots in the field of education, where they can function as service assistants or as educational agen"&amp;"ts. In this research paper, we attempt to make a systematic review of the literature on educational chatbots that address various issues. From 485 sources, 80 studies on chatbots and their application in education were selected through a step-by-step proc"&amp;"edure based on the guidelines of the PRISMA framework, using a set of predefined criteria. The results obtained demonstrate the existence of different types of educational chatbots currently in use that affect student learning or improve services in vario"&amp;"us areas. This paper also examines the type of technology used to unravel the learning outcome that can be obtained from each type of chatbots. Finally, our results identify instances where a chatbot can assist in learning under conditions similar to thos"&amp;"e of a human tutor, while exploring other possibilities and techniques for assessing the quality of chatbots. Our analysis details these findings and can provide a solid framework for research and development of chatbots for the educational field. © 2020 "&amp;"Wiley Periodicals LLC")</f>
        <v>Chatbots have been around for years and have been used in many areas such as medicine or commerce. Our focus is on the development and current uses of chatbots in the field of education, where they can function as service assistants or as educational agents. In this research paper, we attempt to make a systematic review of the literature on educational chatbots that address various issues. From 485 sources, 80 studies on chatbots and their application in education were selected through a step-by-step procedure based on the guidelines of the PRISMA framework, using a set of predefined criteria. The results obtained demonstrate the existence of different types of educational chatbots currently in use that affect student learning or improve services in various areas. This paper also examines the type of technology used to unravel the learning outcome that can be obtained from each type of chatbots. Finally, our results identify instances where a chatbot can assist in learning under conditions similar to those of a human tutor, while exploring other possibilities and techniques for assessing the quality of chatbots. Our analysis details these findings and can provide a solid framework for research and development of chatbots for the educational field. © 2020 Wiley Periodicals LLC</v>
      </c>
      <c r="L7" s="3"/>
      <c r="M7" s="3"/>
      <c r="N7" s="3"/>
      <c r="O7" s="3"/>
      <c r="P7" s="3"/>
      <c r="Q7" s="3"/>
      <c r="R7" s="3"/>
      <c r="S7" s="3"/>
      <c r="T7" s="3"/>
      <c r="U7" s="3"/>
      <c r="V7" s="3"/>
      <c r="W7" s="3"/>
      <c r="X7" s="3"/>
      <c r="Y7" s="3"/>
      <c r="Z7" s="3"/>
      <c r="AA7" s="3"/>
      <c r="AB7" s="6"/>
      <c r="AC7" s="6"/>
      <c r="AD7" s="21"/>
      <c r="AE7" s="6"/>
      <c r="AF7" s="21"/>
      <c r="AG7" s="21"/>
      <c r="AH7" s="21"/>
      <c r="AI7" s="21"/>
      <c r="AJ7" s="6"/>
      <c r="AK7" s="6"/>
      <c r="AL7" s="3"/>
      <c r="AM7" s="3"/>
      <c r="AN7" s="3"/>
      <c r="AO7" s="3"/>
      <c r="AP7" s="3"/>
      <c r="AQ7" s="3"/>
      <c r="AR7" s="3"/>
      <c r="AS7" s="3"/>
      <c r="AT7" s="3"/>
      <c r="AU7" s="3"/>
      <c r="AV7" s="3"/>
      <c r="AW7" s="3"/>
      <c r="AX7" s="3"/>
      <c r="AY7" s="3"/>
      <c r="AZ7" s="3"/>
      <c r="BA7" s="3"/>
      <c r="BB7" s="3"/>
      <c r="BC7" s="3"/>
      <c r="BD7" s="3"/>
      <c r="BE7" s="3"/>
      <c r="BF7" s="3"/>
      <c r="BG7" s="3"/>
      <c r="BH7" s="3"/>
      <c r="BI7" s="3"/>
      <c r="BJ7" s="3"/>
      <c r="BK7" s="3"/>
      <c r="BL7" s="3"/>
      <c r="BM7" s="3"/>
      <c r="BN7" s="3"/>
      <c r="BO7" s="3"/>
      <c r="BP7" s="3"/>
      <c r="BQ7" s="3"/>
      <c r="BR7" s="3"/>
      <c r="BS7" s="3"/>
      <c r="BT7" s="3"/>
      <c r="BU7" s="3"/>
      <c r="BV7" s="3"/>
      <c r="BW7" s="3"/>
      <c r="BX7" s="3"/>
      <c r="BY7" s="3"/>
    </row>
    <row r="8">
      <c r="A8" s="6" t="str">
        <f>IFERROR(__xludf.DUMMYFUNCTION("""COMPUTED_VALUE"""),"Sc7")</f>
        <v>Sc7</v>
      </c>
      <c r="B8" s="6" t="str">
        <f>IFERROR(__xludf.DUMMYFUNCTION("""COMPUTED_VALUE"""),"Rhetorical structure theory: A comprehensive review of theory, parsing methods and applications")</f>
        <v>Rhetorical structure theory: A comprehensive review of theory, parsing methods and applications</v>
      </c>
      <c r="C8" s="6" t="str">
        <f>IFERROR(__xludf.DUMMYFUNCTION("""COMPUTED_VALUE"""),"Hou S., Zhang S., Fei C.")</f>
        <v>Hou S., Zhang S., Fei C.</v>
      </c>
      <c r="D8" s="21">
        <f>IFERROR(__xludf.DUMMYFUNCTION("""COMPUTED_VALUE"""),2020.0)</f>
        <v>2020</v>
      </c>
      <c r="E8" s="6" t="str">
        <f>IFERROR(__xludf.DUMMYFUNCTION("""COMPUTED_VALUE"""),"Expert Systems with Applications")</f>
        <v>Expert Systems with Applications</v>
      </c>
      <c r="F8" s="21">
        <f>IFERROR(__xludf.DUMMYFUNCTION("""COMPUTED_VALUE"""),157.0)</f>
        <v>157</v>
      </c>
      <c r="G8" s="3"/>
      <c r="H8" s="3"/>
      <c r="I8" s="3"/>
      <c r="J8" s="6" t="str">
        <f>IFERROR(__xludf.DUMMYFUNCTION("""COMPUTED_VALUE"""),"10.1016/j.eswa.2020.113421")</f>
        <v>10.1016/j.eswa.2020.113421</v>
      </c>
      <c r="K8" s="6" t="str">
        <f>IFERROR(__xludf.DUMMYFUNCTION("""COMPUTED_VALUE"""),"Rhetorical structure theory (RST) is a significant theory about discourse organization. With an increasing number of research interests focus on RST, many novel parsing approaches have been proposed and motivated many brand new applications, such as chatb"&amp;"ots and other expert and intelligent systems. However, the work on RST dates back many years and there remains a lack of comprehensive literature reviews. The aim of this study is therefore to provide a comprehensive overview of RST, parsing methods and a"&amp;"pplications. In this paper, we first give a detailed introduction to RST. Then the commonly used discourse treebank: RST-DT is elaborated. We propose a new taxonomy to divide the RST parsing methods into different categories. With a focus on the classical"&amp;" and latest methods that have recently been developed, we review the pros and cons of these approaches, along with the performance analysis of them. We then summarize the applications of RST across various domains. Moreover, we present a comparative study"&amp;" of RST with other discourse structure theories. Finally, we discuss some implications of our findings and outline future research directions in this challenging and fast-growing field. © 2020 Elsevier Ltd")</f>
        <v>Rhetorical structure theory (RST) is a significant theory about discourse organization. With an increasing number of research interests focus on RST, many novel parsing approaches have been proposed and motivated many brand new applications, such as chatbots and other expert and intelligent systems. However, the work on RST dates back many years and there remains a lack of comprehensive literature reviews. The aim of this study is therefore to provide a comprehensive overview of RST, parsing methods and applications. In this paper, we first give a detailed introduction to RST. Then the commonly used discourse treebank: RST-DT is elaborated. We propose a new taxonomy to divide the RST parsing methods into different categories. With a focus on the classical and latest methods that have recently been developed, we review the pros and cons of these approaches, along with the performance analysis of them. We then summarize the applications of RST across various domains. Moreover, we present a comparative study of RST with other discourse structure theories. Finally, we discuss some implications of our findings and outline future research directions in this challenging and fast-growing field. © 2020 Elsevier Ltd</v>
      </c>
      <c r="L8" s="3"/>
      <c r="M8" s="3"/>
      <c r="N8" s="3"/>
      <c r="O8" s="3"/>
      <c r="P8" s="3"/>
      <c r="Q8" s="3"/>
      <c r="R8" s="3"/>
      <c r="S8" s="3"/>
      <c r="T8" s="3"/>
      <c r="U8" s="3"/>
      <c r="V8" s="3"/>
      <c r="W8" s="3"/>
      <c r="X8" s="3"/>
      <c r="Y8" s="3"/>
      <c r="Z8" s="3"/>
      <c r="AA8" s="3"/>
      <c r="AB8" s="6"/>
      <c r="AC8" s="6"/>
      <c r="AD8" s="21"/>
      <c r="AE8" s="6"/>
      <c r="AF8" s="21"/>
      <c r="AG8" s="3"/>
      <c r="AH8" s="3"/>
      <c r="AI8" s="3"/>
      <c r="AJ8" s="6"/>
      <c r="AK8" s="6"/>
      <c r="AL8" s="3"/>
      <c r="AM8" s="3"/>
      <c r="AN8" s="3"/>
      <c r="AO8" s="3"/>
      <c r="AP8" s="3"/>
      <c r="AQ8" s="3"/>
      <c r="AR8" s="3"/>
      <c r="AS8" s="3"/>
      <c r="AT8" s="3"/>
      <c r="AU8" s="3"/>
      <c r="AV8" s="3"/>
      <c r="AW8" s="3"/>
      <c r="AX8" s="3"/>
      <c r="AY8" s="3"/>
      <c r="AZ8" s="3"/>
      <c r="BA8" s="3"/>
      <c r="BB8" s="3"/>
      <c r="BC8" s="3"/>
      <c r="BD8" s="3"/>
      <c r="BE8" s="3"/>
      <c r="BF8" s="3"/>
      <c r="BG8" s="3"/>
      <c r="BH8" s="3"/>
      <c r="BI8" s="3"/>
      <c r="BJ8" s="3"/>
      <c r="BK8" s="3"/>
      <c r="BL8" s="3"/>
      <c r="BM8" s="3"/>
      <c r="BN8" s="3"/>
      <c r="BO8" s="3"/>
      <c r="BP8" s="3"/>
      <c r="BQ8" s="3"/>
      <c r="BR8" s="3"/>
      <c r="BS8" s="3"/>
      <c r="BT8" s="3"/>
      <c r="BU8" s="3"/>
      <c r="BV8" s="3"/>
      <c r="BW8" s="3"/>
      <c r="BX8" s="3"/>
      <c r="BY8" s="3"/>
    </row>
    <row r="9">
      <c r="A9" s="6" t="str">
        <f>IFERROR(__xludf.DUMMYFUNCTION("""COMPUTED_VALUE"""),"Sc8")</f>
        <v>Sc8</v>
      </c>
      <c r="B9" s="6" t="str">
        <f>IFERROR(__xludf.DUMMYFUNCTION("""COMPUTED_VALUE"""),"Mobile application for registration and diagnosis of respiratory diseases: A review of the scientific literature between 2010 and 2020")</f>
        <v>Mobile application for registration and diagnosis of respiratory diseases: A review of the scientific literature between 2010 and 2020</v>
      </c>
      <c r="C9" s="6" t="str">
        <f>IFERROR(__xludf.DUMMYFUNCTION("""COMPUTED_VALUE"""),"Flores-Rodriguez J., Cabanillas-Carbonell M.")</f>
        <v>Flores-Rodriguez J., Cabanillas-Carbonell M.</v>
      </c>
      <c r="D9" s="21">
        <f>IFERROR(__xludf.DUMMYFUNCTION("""COMPUTED_VALUE"""),2020.0)</f>
        <v>2020</v>
      </c>
      <c r="E9" s="6" t="str">
        <f>IFERROR(__xludf.DUMMYFUNCTION("""COMPUTED_VALUE"""),"2020 8th E-Health and Bioengineering Conference, EHB 2020")</f>
        <v>2020 8th E-Health and Bioengineering Conference, EHB 2020</v>
      </c>
      <c r="F9" s="3"/>
      <c r="G9" s="3"/>
      <c r="H9" s="3"/>
      <c r="I9" s="3"/>
      <c r="J9" s="6" t="str">
        <f>IFERROR(__xludf.DUMMYFUNCTION("""COMPUTED_VALUE"""),"10.1109/EHB50910.2020.9280282")</f>
        <v>10.1109/EHB50910.2020.9280282</v>
      </c>
      <c r="K9" s="6" t="str">
        <f>IFERROR(__xludf.DUMMYFUNCTION("""COMPUTED_VALUE"""),"In early 2020, an unknown aetiological pneumonia named by the World Health Organization (WHO) as COVID-19, is causing the death of millions of people around the world. At present, there is no treatment or vaccine against the disease, so the need to find v"&amp;"arious strategies to combat it is urgent. This document used a systematic review of the literature (SLR) as a method, where the objective is to identify the benefits of mobile applications that allow the registration and diagnosis of respiratory diseases."&amp;" For the research, a literature review was conducted in databases such as Scielo, IEEE Xplore, Proquest, Ebsco, Scopus, Google academic and WoS from which 60 scientific articles were obtained between the periods 2010-2020. Of the 60 articles found, they w"&amp;"ere synthesized in 12 groups in relation to the topic, of which 11 articles were related to medical chatbot, which showed positive effects regarding the influence of a mobile application for the diagnosis of diseases. © 2020 IEEE")</f>
        <v>In early 2020, an unknown aetiological pneumonia named by the World Health Organization (WHO) as COVID-19, is causing the death of millions of people around the world. At present, there is no treatment or vaccine against the disease, so the need to find various strategies to combat it is urgent. This document used a systematic review of the literature (SLR) as a method, where the objective is to identify the benefits of mobile applications that allow the registration and diagnosis of respiratory diseases. For the research, a literature review was conducted in databases such as Scielo, IEEE Xplore, Proquest, Ebsco, Scopus, Google academic and WoS from which 60 scientific articles were obtained between the periods 2010-2020. Of the 60 articles found, they were synthesized in 12 groups in relation to the topic, of which 11 articles were related to medical chatbot, which showed positive effects regarding the influence of a mobile application for the diagnosis of diseases. © 2020 IEEE</v>
      </c>
      <c r="L9" s="3"/>
      <c r="M9" s="3"/>
      <c r="N9" s="3"/>
      <c r="O9" s="3"/>
      <c r="P9" s="3"/>
      <c r="Q9" s="3"/>
      <c r="R9" s="3"/>
      <c r="S9" s="3"/>
      <c r="T9" s="3"/>
      <c r="U9" s="3"/>
      <c r="V9" s="3"/>
      <c r="W9" s="3"/>
      <c r="X9" s="3"/>
      <c r="Y9" s="3"/>
      <c r="Z9" s="3"/>
      <c r="AA9" s="3"/>
      <c r="AB9" s="6"/>
      <c r="AC9" s="6"/>
      <c r="AD9" s="21"/>
      <c r="AE9" s="6"/>
      <c r="AF9" s="3"/>
      <c r="AG9" s="3"/>
      <c r="AH9" s="3"/>
      <c r="AI9" s="3"/>
      <c r="AJ9" s="6"/>
      <c r="AK9" s="6"/>
      <c r="AL9" s="3"/>
      <c r="AM9" s="3"/>
      <c r="AN9" s="3"/>
      <c r="AO9" s="3"/>
      <c r="AP9" s="3"/>
      <c r="AQ9" s="3"/>
      <c r="AR9" s="3"/>
      <c r="AS9" s="3"/>
      <c r="AT9" s="3"/>
      <c r="AU9" s="3"/>
      <c r="AV9" s="3"/>
      <c r="AW9" s="3"/>
      <c r="AX9" s="3"/>
      <c r="AY9" s="3"/>
      <c r="AZ9" s="3"/>
      <c r="BA9" s="3"/>
      <c r="BB9" s="3"/>
      <c r="BC9" s="3"/>
      <c r="BD9" s="3"/>
      <c r="BE9" s="3"/>
      <c r="BF9" s="3"/>
      <c r="BG9" s="3"/>
      <c r="BH9" s="3"/>
      <c r="BI9" s="3"/>
      <c r="BJ9" s="3"/>
      <c r="BK9" s="3"/>
      <c r="BL9" s="3"/>
      <c r="BM9" s="3"/>
      <c r="BN9" s="3"/>
      <c r="BO9" s="3"/>
      <c r="BP9" s="3"/>
      <c r="BQ9" s="3"/>
      <c r="BR9" s="3"/>
      <c r="BS9" s="3"/>
      <c r="BT9" s="3"/>
      <c r="BU9" s="3"/>
      <c r="BV9" s="3"/>
      <c r="BW9" s="3"/>
      <c r="BX9" s="3"/>
      <c r="BY9" s="3"/>
    </row>
    <row r="10">
      <c r="A10" s="6" t="str">
        <f>IFERROR(__xludf.DUMMYFUNCTION("""COMPUTED_VALUE"""),"Sc9")</f>
        <v>Sc9</v>
      </c>
      <c r="B10" s="6" t="str">
        <f>IFERROR(__xludf.DUMMYFUNCTION("""COMPUTED_VALUE"""),"The 19 Unifying Questionnaire Constructs of Artificial Social Agents: An IVA Community Analysis")</f>
        <v>The 19 Unifying Questionnaire Constructs of Artificial Social Agents: An IVA Community Analysis</v>
      </c>
      <c r="C10" s="6" t="str">
        <f>IFERROR(__xludf.DUMMYFUNCTION("""COMPUTED_VALUE"""),"Fitrianie S., Bruijnes M., Richards D., Bönsch A., Brinkman W.-P.")</f>
        <v>Fitrianie S., Bruijnes M., Richards D., Bönsch A., Brinkman W.-P.</v>
      </c>
      <c r="D10" s="21">
        <f>IFERROR(__xludf.DUMMYFUNCTION("""COMPUTED_VALUE"""),2020.0)</f>
        <v>2020</v>
      </c>
      <c r="E10" s="6" t="str">
        <f>IFERROR(__xludf.DUMMYFUNCTION("""COMPUTED_VALUE"""),"Proceedings of the 20th ACM International Conference on Intelligent Virtual Agents, IVA 2020")</f>
        <v>Proceedings of the 20th ACM International Conference on Intelligent Virtual Agents, IVA 2020</v>
      </c>
      <c r="F10" s="3"/>
      <c r="G10" s="3"/>
      <c r="H10" s="3"/>
      <c r="I10" s="3"/>
      <c r="J10" s="6" t="str">
        <f>IFERROR(__xludf.DUMMYFUNCTION("""COMPUTED_VALUE"""),"10.1145/3383652.3423873")</f>
        <v>10.1145/3383652.3423873</v>
      </c>
      <c r="K10" s="6" t="str">
        <f>IFERROR(__xludf.DUMMYFUNCTION("""COMPUTED_VALUE"""),"In this paper, we report on the multi-year Intelligent Virtual Agents (IVA) community effort, involving more than 80 researchers worldwide, researching the IVA community interests and practises in evaluating human interaction with an artificial social age"&amp;"nt (ASA). The effort is driven by previous IVA workshops and plenary IVA discussions related to the methodological crisis on the evaluation of ASAs. A previous literature review showed a continuous practise of creating new questionnaires instead of reusin"&amp;"g validated questionnaires. We address this issue by examining questionnaire measurement constructs used in empirical studies between 2013 to 2018 published in the IVA conference. We identified 189 constructs used in 89 questionnaires that are reported ac"&amp;"ross 81 studies. Although these constructs have different names, they often measure the same thing. In this paper, we, therefore, present a unifying set of 19 constructs that captures more than 80% of the 189 constructs initially identified. We establishe"&amp;"d this set in two steps. First, 49 researchers classified the constructs in broad theoretically based categories. Next, 23 researchers grouped the constructs in each category on their similarity. The resulting 19 groups form a unifying set of constructs, "&amp;"which will be the basis for the future questionnaire instrument of human-ASA interaction. © 2020 Owner/Author.")</f>
        <v>In this paper, we report on the multi-year Intelligent Virtual Agents (IVA) community effort, involving more than 80 researchers worldwide, researching the IVA community interests and practises in evaluating human interaction with an artificial social agent (ASA). The effort is driven by previous IVA workshops and plenary IVA discussions related to the methodological crisis on the evaluation of ASAs. A previous literature review showed a continuous practise of creating new questionnaires instead of reusing validated questionnaires. We address this issue by examining questionnaire measurement constructs used in empirical studies between 2013 to 2018 published in the IVA conference. We identified 189 constructs used in 89 questionnaires that are reported across 81 studies. Although these constructs have different names, they often measure the same thing. In this paper, we, therefore, present a unifying set of 19 constructs that captures more than 80% of the 189 constructs initially identified. We established this set in two steps. First, 49 researchers classified the constructs in broad theoretically based categories. Next, 23 researchers grouped the constructs in each category on their similarity. The resulting 19 groups form a unifying set of constructs, which will be the basis for the future questionnaire instrument of human-ASA interaction. © 2020 Owner/Author.</v>
      </c>
      <c r="L10" s="3"/>
      <c r="M10" s="3"/>
      <c r="N10" s="3"/>
      <c r="O10" s="3"/>
      <c r="P10" s="3"/>
      <c r="Q10" s="3"/>
      <c r="R10" s="3"/>
      <c r="S10" s="3"/>
      <c r="T10" s="3"/>
      <c r="U10" s="3"/>
      <c r="V10" s="3"/>
      <c r="W10" s="3"/>
      <c r="X10" s="3"/>
      <c r="Y10" s="3"/>
      <c r="Z10" s="3"/>
      <c r="AA10" s="3"/>
      <c r="AB10" s="6"/>
      <c r="AC10" s="6"/>
      <c r="AD10" s="21"/>
      <c r="AE10" s="6"/>
      <c r="AF10" s="3"/>
      <c r="AG10" s="3"/>
      <c r="AH10" s="3"/>
      <c r="AI10" s="3"/>
      <c r="AJ10" s="6"/>
      <c r="AK10" s="6"/>
      <c r="AL10" s="3"/>
      <c r="AM10" s="3"/>
      <c r="AN10" s="3"/>
      <c r="AO10" s="3"/>
      <c r="AP10" s="3"/>
      <c r="AQ10" s="3"/>
      <c r="AR10" s="3"/>
      <c r="AS10" s="3"/>
      <c r="AT10" s="3"/>
      <c r="AU10" s="3"/>
      <c r="AV10" s="3"/>
      <c r="AW10" s="3"/>
      <c r="AX10" s="3"/>
      <c r="AY10" s="3"/>
      <c r="AZ10" s="3"/>
      <c r="BA10" s="3"/>
      <c r="BB10" s="3"/>
      <c r="BC10" s="3"/>
      <c r="BD10" s="3"/>
      <c r="BE10" s="3"/>
      <c r="BF10" s="3"/>
      <c r="BG10" s="3"/>
      <c r="BH10" s="3"/>
      <c r="BI10" s="3"/>
      <c r="BJ10" s="3"/>
      <c r="BK10" s="3"/>
      <c r="BL10" s="3"/>
      <c r="BM10" s="3"/>
      <c r="BN10" s="3"/>
      <c r="BO10" s="3"/>
      <c r="BP10" s="3"/>
      <c r="BQ10" s="3"/>
      <c r="BR10" s="3"/>
      <c r="BS10" s="3"/>
      <c r="BT10" s="3"/>
      <c r="BU10" s="3"/>
      <c r="BV10" s="3"/>
      <c r="BW10" s="3"/>
      <c r="BX10" s="3"/>
      <c r="BY10" s="3"/>
    </row>
    <row r="11">
      <c r="A11" s="6" t="str">
        <f>IFERROR(__xludf.DUMMYFUNCTION("""COMPUTED_VALUE"""),"Sc10")</f>
        <v>Sc10</v>
      </c>
      <c r="B11" s="6" t="str">
        <f>IFERROR(__xludf.DUMMYFUNCTION("""COMPUTED_VALUE"""),"Inside pandora’s box: a systematic review of the assessment of the perceived quality of chatbots for people with disabilities or special needs")</f>
        <v>Inside pandora’s box: a systematic review of the assessment of the perceived quality of chatbots for people with disabilities or special needs</v>
      </c>
      <c r="C11" s="6" t="str">
        <f>IFERROR(__xludf.DUMMYFUNCTION("""COMPUTED_VALUE"""),"Federici S., de Filippis M.L., Mele M.L., Borsci S., Bracalenti M., Gaudino G., Cocco A., Amendola M., Simonetti E.")</f>
        <v>Federici S., de Filippis M.L., Mele M.L., Borsci S., Bracalenti M., Gaudino G., Cocco A., Amendola M., Simonetti E.</v>
      </c>
      <c r="D11" s="21">
        <f>IFERROR(__xludf.DUMMYFUNCTION("""COMPUTED_VALUE"""),2020.0)</f>
        <v>2020</v>
      </c>
      <c r="E11" s="6" t="str">
        <f>IFERROR(__xludf.DUMMYFUNCTION("""COMPUTED_VALUE"""),"Disability and Rehabilitation: Assistive Technology")</f>
        <v>Disability and Rehabilitation: Assistive Technology</v>
      </c>
      <c r="F11" s="21">
        <f>IFERROR(__xludf.DUMMYFUNCTION("""COMPUTED_VALUE"""),15.0)</f>
        <v>15</v>
      </c>
      <c r="G11" s="21">
        <f>IFERROR(__xludf.DUMMYFUNCTION("""COMPUTED_VALUE"""),7.0)</f>
        <v>7</v>
      </c>
      <c r="H11" s="21">
        <f>IFERROR(__xludf.DUMMYFUNCTION("""COMPUTED_VALUE"""),832.0)</f>
        <v>832</v>
      </c>
      <c r="I11" s="21">
        <f>IFERROR(__xludf.DUMMYFUNCTION("""COMPUTED_VALUE"""),837.0)</f>
        <v>837</v>
      </c>
      <c r="J11" s="6" t="str">
        <f>IFERROR(__xludf.DUMMYFUNCTION("""COMPUTED_VALUE"""),"10.1080/17483107.2020.1775313")</f>
        <v>10.1080/17483107.2020.1775313</v>
      </c>
      <c r="K11" s="6" t="str">
        <f>IFERROR(__xludf.DUMMYFUNCTION("""COMPUTED_VALUE"""),"Introduction: People with disabilities or special needs can benefit from AI-based conversational agents (i.e., chatbots) that are used for competence training and well-being management. Assessing the quality of interactions with these chatbots is key to b"&amp;"eing able to reduce dissatisfaction with them and to understanding their potential long-term benefit. This in turn will help to increase adherence to their use, thereby improving the quality of life of the large population of end-users that they are able "&amp;"to serve. Methods: Following Preferred Reporting Items for Systematic reviews and Meta-Analyses (PRISMA) methodology, we systematically reviewed the literature on methods of assessing the perceived quality of interactions with chatbots using the from Scop"&amp;"us and the Web of Science electronic databases. Using the Boolean operators (AND/OR) the keywords chatbot*, conversational agent*, special needs, disability were combined. Results: Revealed that only 15 of 192 papers on this topic included people with dis"&amp;"abilities or special needs in their assessments. The results also highlighted the lack of a shared theoretical framework for assessing the perceived quality of interactions with chatbots. Conclusion: Systematic procedures based on reliable and valid metho"&amp;"dologies continue to be needed in this field. The current lack of reliable tools and systematic methods to assess chatbots for people with disabilities and special needs is concerning, and ultimately, it may also lead to unreliable systems entering the ma"&amp;"rket with disruptive consequences for people.Implications for rehabilitation Chatbots applied in rehabilitation are mainly tested in terms of clinical effectiveness and validity with a minimal focus on measuring the quality of the interaction The usabilit"&amp;"y and interactive properties of chatbots applied in rehabilitation are not comparable as each tool is measured in different way The lack of a common framework to assess chatbots exposes people with disability and special needs to the risk of using unrelia"&amp;"ble tools. © 2020 Informa UK Limited, trading as Taylor &amp; Francis Group.")</f>
        <v>Introduction: People with disabilities or special needs can benefit from AI-based conversational agents (i.e., chatbots) that are used for competence training and well-being management. Assessing the quality of interactions with these chatbots is key to being able to reduce dissatisfaction with them and to understanding their potential long-term benefit. This in turn will help to increase adherence to their use, thereby improving the quality of life of the large population of end-users that they are able to serve. Methods: Following Preferred Reporting Items for Systematic reviews and Meta-Analyses (PRISMA) methodology, we systematically reviewed the literature on methods of assessing the perceived quality of interactions with chatbots using the from Scopus and the Web of Science electronic databases. Using the Boolean operators (AND/OR) the keywords chatbot*, conversational agent*, special needs, disability were combined. Results: Revealed that only 15 of 192 papers on this topic included people with disabilities or special needs in their assessments. The results also highlighted the lack of a shared theoretical framework for assessing the perceived quality of interactions with chatbots. Conclusion: Systematic procedures based on reliable and valid methodologies continue to be needed in this field. The current lack of reliable tools and systematic methods to assess chatbots for people with disabilities and special needs is concerning, and ultimately, it may also lead to unreliable systems entering the market with disruptive consequences for people.Implications for rehabilitation Chatbots applied in rehabilitation are mainly tested in terms of clinical effectiveness and validity with a minimal focus on measuring the quality of the interaction The usability and interactive properties of chatbots applied in rehabilitation are not comparable as each tool is measured in different way The lack of a common framework to assess chatbots exposes people with disability and special needs to the risk of using unreliable tools. © 2020 Informa UK Limited, trading as Taylor &amp; Francis Group.</v>
      </c>
      <c r="L11" s="3"/>
      <c r="M11" s="3"/>
      <c r="N11" s="3"/>
      <c r="O11" s="3"/>
      <c r="P11" s="3"/>
      <c r="Q11" s="3"/>
      <c r="R11" s="3"/>
      <c r="S11" s="3"/>
      <c r="T11" s="3"/>
      <c r="U11" s="3"/>
      <c r="V11" s="3"/>
      <c r="W11" s="3"/>
      <c r="X11" s="3"/>
      <c r="Y11" s="3"/>
      <c r="Z11" s="3"/>
      <c r="AA11" s="3"/>
      <c r="AB11" s="6"/>
      <c r="AC11" s="6"/>
      <c r="AD11" s="21"/>
      <c r="AE11" s="6"/>
      <c r="AF11" s="21"/>
      <c r="AG11" s="21"/>
      <c r="AH11" s="21"/>
      <c r="AI11" s="21"/>
      <c r="AJ11" s="6"/>
      <c r="AK11" s="6"/>
      <c r="AL11" s="3"/>
      <c r="AM11" s="3"/>
      <c r="AN11" s="3"/>
      <c r="AO11" s="3"/>
      <c r="AP11" s="3"/>
      <c r="AQ11" s="3"/>
      <c r="AR11" s="3"/>
      <c r="AS11" s="3"/>
      <c r="AT11" s="3"/>
      <c r="AU11" s="3"/>
      <c r="AV11" s="3"/>
      <c r="AW11" s="3"/>
      <c r="AX11" s="3"/>
      <c r="AY11" s="3"/>
      <c r="AZ11" s="3"/>
      <c r="BA11" s="3"/>
      <c r="BB11" s="3"/>
      <c r="BC11" s="3"/>
      <c r="BD11" s="3"/>
      <c r="BE11" s="3"/>
      <c r="BF11" s="3"/>
      <c r="BG11" s="3"/>
      <c r="BH11" s="3"/>
      <c r="BI11" s="3"/>
      <c r="BJ11" s="3"/>
      <c r="BK11" s="3"/>
      <c r="BL11" s="3"/>
      <c r="BM11" s="3"/>
      <c r="BN11" s="3"/>
      <c r="BO11" s="3"/>
      <c r="BP11" s="3"/>
      <c r="BQ11" s="3"/>
      <c r="BR11" s="3"/>
      <c r="BS11" s="3"/>
      <c r="BT11" s="3"/>
      <c r="BU11" s="3"/>
      <c r="BV11" s="3"/>
      <c r="BW11" s="3"/>
      <c r="BX11" s="3"/>
      <c r="BY11" s="3"/>
    </row>
    <row r="12">
      <c r="A12" s="6" t="str">
        <f>IFERROR(__xludf.DUMMYFUNCTION("""COMPUTED_VALUE"""),"Sc11")</f>
        <v>Sc11</v>
      </c>
      <c r="B12" s="6" t="str">
        <f>IFERROR(__xludf.DUMMYFUNCTION("""COMPUTED_VALUE"""),"The Effectiveness of Artificial Intelligence Conversational Agents in Health Care: Systematic Review")</f>
        <v>The Effectiveness of Artificial Intelligence Conversational Agents in Health Care: Systematic Review</v>
      </c>
      <c r="C12" s="6" t="str">
        <f>IFERROR(__xludf.DUMMYFUNCTION("""COMPUTED_VALUE"""),"Milne-Ives M., de Cock C., Lim E., Shehadeh M.H., de Pennington N., Mole G., Normando E., Meinert E.")</f>
        <v>Milne-Ives M., de Cock C., Lim E., Shehadeh M.H., de Pennington N., Mole G., Normando E., Meinert E.</v>
      </c>
      <c r="D12" s="21">
        <f>IFERROR(__xludf.DUMMYFUNCTION("""COMPUTED_VALUE"""),2020.0)</f>
        <v>2020</v>
      </c>
      <c r="E12" s="6" t="str">
        <f>IFERROR(__xludf.DUMMYFUNCTION("""COMPUTED_VALUE"""),"Journal of Medical Internet Research")</f>
        <v>Journal of Medical Internet Research</v>
      </c>
      <c r="F12" s="21">
        <f>IFERROR(__xludf.DUMMYFUNCTION("""COMPUTED_VALUE"""),22.0)</f>
        <v>22</v>
      </c>
      <c r="G12" s="21">
        <f>IFERROR(__xludf.DUMMYFUNCTION("""COMPUTED_VALUE"""),10.0)</f>
        <v>10</v>
      </c>
      <c r="H12" s="3"/>
      <c r="I12" s="3"/>
      <c r="J12" s="6" t="str">
        <f>IFERROR(__xludf.DUMMYFUNCTION("""COMPUTED_VALUE"""),"10.2196/20346")</f>
        <v>10.2196/20346</v>
      </c>
      <c r="K12" s="6" t="str">
        <f>IFERROR(__xludf.DUMMYFUNCTION("""COMPUTED_VALUE"""),"Background: The high demand for health care services and the growing capability of artificial intelligence have led to the development of conversational agents designed to support a variety of health-related activities, including behavior change, treatmen"&amp;"t support, health monitoring, training, triage, and screening support. Automation of these tasks could free clinicians to focus on more complex work and increase the accessibility to health care services for the public. An overarching assessment of the ac"&amp;"ceptability, usability, and effectiveness of these agents in health care is needed to collate the evidence so that future development can target areas for improvement and potential for sustainable adoption. Objective: This systematic review aims to assess"&amp;" the effectiveness and usability of conversational agents in health care and identify the elements that users like and dislike to inform future research and development of these agents. Methods: PubMed, Medline (Ovid), EMBASE (Excerpta Medica dataBASE), C"&amp;"INAHL (Cumulative Index to Nursing and Allied Health Literature), Web of Science, and the Association for Computing Machinery Digital Library were systematically searched for articles published since 2008 that evaluated unconstrained natural language proc"&amp;"essing conversational agents used in health care. EndNote (version X9, Clarivate Analytics) reference management software was used for initial screening, and full-text screening was conducted by 1 reviewer. Data were extracted, and the risk of bias was as"&amp;"sessed by one reviewer and validated by another. Results: A total of 31 studies were selected and included a variety of conversational agents, including 14 chatbots (2 of which were voice chatbots), 6 embodied conversational agents (3 of which were intera"&amp;"ctive voice response calls, virtual patients, and speech recognition screening systems), 1 contextual question-answering agent, and 1 voice recognition triage system. Overall, the evidence reported was mostly positive or mixed. Usability and satisfaction "&amp;"performed well (27/30 and 26/31), and positive or mixed effectiveness was found in three-quarters of the studies (23/30). However, there were several limitations of the agents highlighted in specific qualitative feedback. Conclusions: The studies generall"&amp;"y reported positive or mixed evidence for the effectiveness, usability, and satisfactoriness of the conversational agents investigated, but qualitative user perceptions were more mixed. The quality of many of the studies was limited, and improved study de"&amp;"sign and reporting are necessary to more accurately evaluate the usefulness of the agents in health care and identify key areas for improvement. Further research should also analyze the cost-effectiveness, privacy, and security of the agents. ©Madison Mil"&amp;"ne-Ives, Caroline de Cock, Ernest Lim, Melissa Harper Shehadeh, Nick de Pennington, Guy Mole, Eduardo Normando, Edward Meinert.")</f>
        <v>Background: The high demand for health care services and the growing capability of artificial intelligence have led to the development of conversational agents designed to support a variety of health-related activities, including behavior change, treatment support, health monitoring, training, triage, and screening support. Automation of these tasks could free clinicians to focus on more complex work and increase the accessibility to health care services for the public. An overarching assessment of the acceptability, usability, and effectiveness of these agents in health care is needed to collate the evidence so that future development can target areas for improvement and potential for sustainable adoption. Objective: This systematic review aims to assess the effectiveness and usability of conversational agents in health care and identify the elements that users like and dislike to inform future research and development of these agents. Methods: PubMed, Medline (Ovid), EMBASE (Excerpta Medica dataBASE), CINAHL (Cumulative Index to Nursing and Allied Health Literature), Web of Science, and the Association for Computing Machinery Digital Library were systematically searched for articles published since 2008 that evaluated unconstrained natural language processing conversational agents used in health care. EndNote (version X9, Clarivate Analytics) reference management software was used for initial screening, and full-text screening was conducted by 1 reviewer. Data were extracted, and the risk of bias was assessed by one reviewer and validated by another. Results: A total of 31 studies were selected and included a variety of conversational agents, including 14 chatbots (2 of which were voice chatbots), 6 embodied conversational agents (3 of which were interactive voice response calls, virtual patients, and speech recognition screening systems), 1 contextual question-answering agent, and 1 voice recognition triage system. Overall, the evidence reported was mostly positive or mixed. Usability and satisfaction performed well (27/30 and 26/31), and positive or mixed effectiveness was found in three-quarters of the studies (23/30). However, there were several limitations of the agents highlighted in specific qualitative feedback. Conclusions: The studies generally reported positive or mixed evidence for the effectiveness, usability, and satisfactoriness of the conversational agents investigated, but qualitative user perceptions were more mixed. The quality of many of the studies was limited, and improved study design and reporting are necessary to more accurately evaluate the usefulness of the agents in health care and identify key areas for improvement. Further research should also analyze the cost-effectiveness, privacy, and security of the agents. ©Madison Milne-Ives, Caroline de Cock, Ernest Lim, Melissa Harper Shehadeh, Nick de Pennington, Guy Mole, Eduardo Normando, Edward Meinert.</v>
      </c>
      <c r="L12" s="3"/>
      <c r="M12" s="3"/>
      <c r="N12" s="3"/>
      <c r="O12" s="3"/>
      <c r="P12" s="3"/>
      <c r="Q12" s="3"/>
      <c r="R12" s="3"/>
      <c r="S12" s="3"/>
      <c r="T12" s="3"/>
      <c r="U12" s="3"/>
      <c r="V12" s="3"/>
      <c r="W12" s="3"/>
      <c r="X12" s="3"/>
      <c r="Y12" s="3"/>
      <c r="Z12" s="3"/>
      <c r="AA12" s="3"/>
      <c r="AB12" s="6"/>
      <c r="AC12" s="6"/>
      <c r="AD12" s="21"/>
      <c r="AE12" s="6"/>
      <c r="AF12" s="21"/>
      <c r="AG12" s="21"/>
      <c r="AH12" s="3"/>
      <c r="AI12" s="3"/>
      <c r="AJ12" s="6"/>
      <c r="AK12" s="6"/>
      <c r="AL12" s="3"/>
      <c r="AM12" s="3"/>
      <c r="AN12" s="3"/>
      <c r="AO12" s="3"/>
      <c r="AP12" s="3"/>
      <c r="AQ12" s="3"/>
      <c r="AR12" s="3"/>
      <c r="AS12" s="3"/>
      <c r="AT12" s="3"/>
      <c r="AU12" s="3"/>
      <c r="AV12" s="3"/>
      <c r="AW12" s="3"/>
      <c r="AX12" s="3"/>
      <c r="AY12" s="3"/>
      <c r="AZ12" s="3"/>
      <c r="BA12" s="3"/>
      <c r="BB12" s="3"/>
      <c r="BC12" s="3"/>
      <c r="BD12" s="3"/>
      <c r="BE12" s="3"/>
      <c r="BF12" s="3"/>
      <c r="BG12" s="3"/>
      <c r="BH12" s="3"/>
      <c r="BI12" s="3"/>
      <c r="BJ12" s="3"/>
      <c r="BK12" s="3"/>
      <c r="BL12" s="3"/>
      <c r="BM12" s="3"/>
      <c r="BN12" s="3"/>
      <c r="BO12" s="3"/>
      <c r="BP12" s="3"/>
      <c r="BQ12" s="3"/>
      <c r="BR12" s="3"/>
      <c r="BS12" s="3"/>
      <c r="BT12" s="3"/>
      <c r="BU12" s="3"/>
      <c r="BV12" s="3"/>
      <c r="BW12" s="3"/>
      <c r="BX12" s="3"/>
      <c r="BY12" s="3"/>
    </row>
    <row r="13">
      <c r="A13" s="6" t="str">
        <f>IFERROR(__xludf.DUMMYFUNCTION("""COMPUTED_VALUE"""),"Sc12")</f>
        <v>Sc12</v>
      </c>
      <c r="B13" s="6" t="str">
        <f>IFERROR(__xludf.DUMMYFUNCTION("""COMPUTED_VALUE"""),"Artificial intelligence chatbot behavior change model for designing artificial intelligence chatbots to promote physical activity and a healthy diet: Viewpoint")</f>
        <v>Artificial intelligence chatbot behavior change model for designing artificial intelligence chatbots to promote physical activity and a healthy diet: Viewpoint</v>
      </c>
      <c r="C13" s="6" t="str">
        <f>IFERROR(__xludf.DUMMYFUNCTION("""COMPUTED_VALUE"""),"Zhang J., Oh Y.J., Lange P., Yu Z., Fukuoka Y.")</f>
        <v>Zhang J., Oh Y.J., Lange P., Yu Z., Fukuoka Y.</v>
      </c>
      <c r="D13" s="21">
        <f>IFERROR(__xludf.DUMMYFUNCTION("""COMPUTED_VALUE"""),2020.0)</f>
        <v>2020</v>
      </c>
      <c r="E13" s="6" t="str">
        <f>IFERROR(__xludf.DUMMYFUNCTION("""COMPUTED_VALUE"""),"Journal of Medical Internet Research")</f>
        <v>Journal of Medical Internet Research</v>
      </c>
      <c r="F13" s="21">
        <f>IFERROR(__xludf.DUMMYFUNCTION("""COMPUTED_VALUE"""),22.0)</f>
        <v>22</v>
      </c>
      <c r="G13" s="21">
        <f>IFERROR(__xludf.DUMMYFUNCTION("""COMPUTED_VALUE"""),9.0)</f>
        <v>9</v>
      </c>
      <c r="H13" s="3"/>
      <c r="I13" s="3"/>
      <c r="J13" s="6" t="str">
        <f>IFERROR(__xludf.DUMMYFUNCTION("""COMPUTED_VALUE"""),"10.2196/22845")</f>
        <v>10.2196/22845</v>
      </c>
      <c r="K13" s="6" t="str">
        <f>IFERROR(__xludf.DUMMYFUNCTION("""COMPUTED_VALUE"""),"Background: Chatbots empowered by artificial intelligence (AI) can increasingly engage in natural conversations and build relationships with users. Applying AI chatbots to lifestyle modification programs is one of the promising areas to develop cost-effec"&amp;"tive and feasible behavior interventions to promote physical activity and a healthy diet. Objective: The purposes of this perspective paper are to present a brief literature review of chatbot use in promoting physical activity and a healthy diet, describe"&amp;" the AI chatbot behavior change model our research team developed based on extensive interdisciplinary research, and discuss ethical principles and considerations. Methods: We conducted a preliminary search of studies reporting chatbots for improving phys"&amp;"ical activity and/or diet in four databases in July 2020. We summarized the characteristics of the chatbot studies and reviewed recent developments in human-AI communication research and innovations in natural language processing. Based on the identified "&amp;"gaps and opportunities, as well as our own clinical and research experience and findings, we propose an AI chatbot behavior change model. Results: Our review found a lack of understanding around theoretical guidance and practical recommendations on design"&amp;"ing AI chatbots for lifestyle modification programs. The proposed AI chatbot behavior change model consists of the following four components to provide such guidance: (1) designing chatbot characteristics and understanding user background; (2) building re"&amp;"lational capacity; (3) building persuasive conversational capacity; and (4) evaluating mechanisms and outcomes. The rationale and evidence supporting the design and evaluation choices for this model are presented in this paper. Conclusions: As AI chatbots"&amp;" become increasingly integrated into various digital communications, our proposed theoretical framework is the first step to conceptualize the scope of utilization in health behavior change domains and to synthesize all possible dimensions of chatbot feat"&amp;"ures to inform intervention design and evaluation. There is a need for more interdisciplinary work to continue developing AI techniques to improve a chatbot's relational and persuasive capacities to change physical activity and diet behaviors with strong "&amp;"ethical principles. ©Jingwen Zhang, Yoo Jung Oh, Patrick Lange, Zhou Yu, Yoshimi Fukuoka. Originally published in the Journal of Medical Internet Research (http://www.jmir.org), 30.09.2020. This is an open-access article distributed under the terms of the"&amp;" Creative Commons Attribution License (https://creativecommons.org/licenses/by/4.0/)")</f>
        <v>Background: Chatbots empowered by artificial intelligence (AI) can increasingly engage in natural conversations and build relationships with users. Applying AI chatbots to lifestyle modification programs is one of the promising areas to develop cost-effective and feasible behavior interventions to promote physical activity and a healthy diet. Objective: The purposes of this perspective paper are to present a brief literature review of chatbot use in promoting physical activity and a healthy diet, describe the AI chatbot behavior change model our research team developed based on extensive interdisciplinary research, and discuss ethical principles and considerations. Methods: We conducted a preliminary search of studies reporting chatbots for improving physical activity and/or diet in four databases in July 2020. We summarized the characteristics of the chatbot studies and reviewed recent developments in human-AI communication research and innovations in natural language processing. Based on the identified gaps and opportunities, as well as our own clinical and research experience and findings, we propose an AI chatbot behavior change model. Results: Our review found a lack of understanding around theoretical guidance and practical recommendations on designing AI chatbots for lifestyle modification programs. The proposed AI chatbot behavior change model consists of the following four components to provide such guidance: (1) designing chatbot characteristics and understanding user background; (2) building relational capacity; (3) building persuasive conversational capacity; and (4) evaluating mechanisms and outcomes. The rationale and evidence supporting the design and evaluation choices for this model are presented in this paper. Conclusions: As AI chatbots become increasingly integrated into various digital communications, our proposed theoretical framework is the first step to conceptualize the scope of utilization in health behavior change domains and to synthesize all possible dimensions of chatbot features to inform intervention design and evaluation. There is a need for more interdisciplinary work to continue developing AI techniques to improve a chatbot's relational and persuasive capacities to change physical activity and diet behaviors with strong ethical principles. ©Jingwen Zhang, Yoo Jung Oh, Patrick Lange, Zhou Yu, Yoshimi Fukuoka. Originally published in the Journal of Medical Internet Research (http://www.jmir.org), 30.09.2020. This is an open-access article distributed under the terms of the Creative Commons Attribution License (https://creativecommons.org/licenses/by/4.0/)</v>
      </c>
      <c r="L13" s="3"/>
      <c r="M13" s="3"/>
      <c r="N13" s="3"/>
      <c r="O13" s="3"/>
      <c r="P13" s="3"/>
      <c r="Q13" s="3"/>
      <c r="R13" s="3"/>
      <c r="S13" s="3"/>
      <c r="T13" s="3"/>
      <c r="U13" s="3"/>
      <c r="V13" s="3"/>
      <c r="W13" s="3"/>
      <c r="X13" s="3"/>
      <c r="Y13" s="3"/>
      <c r="Z13" s="3"/>
      <c r="AA13" s="3"/>
      <c r="AB13" s="6"/>
      <c r="AC13" s="6"/>
      <c r="AD13" s="21"/>
      <c r="AE13" s="6"/>
      <c r="AF13" s="21"/>
      <c r="AG13" s="21"/>
      <c r="AH13" s="3"/>
      <c r="AI13" s="3"/>
      <c r="AJ13" s="6"/>
      <c r="AK13" s="6"/>
      <c r="AL13" s="3"/>
      <c r="AM13" s="3"/>
      <c r="AN13" s="3"/>
      <c r="AO13" s="3"/>
      <c r="AP13" s="3"/>
      <c r="AQ13" s="3"/>
      <c r="AR13" s="3"/>
      <c r="AS13" s="3"/>
      <c r="AT13" s="3"/>
      <c r="AU13" s="3"/>
      <c r="AV13" s="3"/>
      <c r="AW13" s="3"/>
      <c r="AX13" s="3"/>
      <c r="AY13" s="3"/>
      <c r="AZ13" s="3"/>
      <c r="BA13" s="3"/>
      <c r="BB13" s="3"/>
      <c r="BC13" s="3"/>
      <c r="BD13" s="3"/>
      <c r="BE13" s="3"/>
      <c r="BF13" s="3"/>
      <c r="BG13" s="3"/>
      <c r="BH13" s="3"/>
      <c r="BI13" s="3"/>
      <c r="BJ13" s="3"/>
      <c r="BK13" s="3"/>
      <c r="BL13" s="3"/>
      <c r="BM13" s="3"/>
      <c r="BN13" s="3"/>
      <c r="BO13" s="3"/>
      <c r="BP13" s="3"/>
      <c r="BQ13" s="3"/>
      <c r="BR13" s="3"/>
      <c r="BS13" s="3"/>
      <c r="BT13" s="3"/>
      <c r="BU13" s="3"/>
      <c r="BV13" s="3"/>
      <c r="BW13" s="3"/>
      <c r="BX13" s="3"/>
      <c r="BY13" s="3"/>
    </row>
    <row r="14">
      <c r="A14" s="6" t="str">
        <f>IFERROR(__xludf.DUMMYFUNCTION("""COMPUTED_VALUE"""),"Sc13")</f>
        <v>Sc13</v>
      </c>
      <c r="B14" s="6" t="str">
        <f>IFERROR(__xludf.DUMMYFUNCTION("""COMPUTED_VALUE"""),"Artificial intelligence-based conversational agents for chronic conditions: Systematic literature review")</f>
        <v>Artificial intelligence-based conversational agents for chronic conditions: Systematic literature review</v>
      </c>
      <c r="C14" s="6" t="str">
        <f>IFERROR(__xludf.DUMMYFUNCTION("""COMPUTED_VALUE"""),"Schachner T., Keller R., Wangenheim F.V.")</f>
        <v>Schachner T., Keller R., Wangenheim F.V.</v>
      </c>
      <c r="D14" s="21">
        <f>IFERROR(__xludf.DUMMYFUNCTION("""COMPUTED_VALUE"""),2020.0)</f>
        <v>2020</v>
      </c>
      <c r="E14" s="6" t="str">
        <f>IFERROR(__xludf.DUMMYFUNCTION("""COMPUTED_VALUE"""),"Journal of Medical Internet Research")</f>
        <v>Journal of Medical Internet Research</v>
      </c>
      <c r="F14" s="21">
        <f>IFERROR(__xludf.DUMMYFUNCTION("""COMPUTED_VALUE"""),22.0)</f>
        <v>22</v>
      </c>
      <c r="G14" s="21">
        <f>IFERROR(__xludf.DUMMYFUNCTION("""COMPUTED_VALUE"""),9.0)</f>
        <v>9</v>
      </c>
      <c r="H14" s="3"/>
      <c r="I14" s="3"/>
      <c r="J14" s="6" t="str">
        <f>IFERROR(__xludf.DUMMYFUNCTION("""COMPUTED_VALUE"""),"10.2196/20701")</f>
        <v>10.2196/20701</v>
      </c>
      <c r="K14" s="6" t="str">
        <f>IFERROR(__xludf.DUMMYFUNCTION("""COMPUTED_VALUE"""),"Background: A rising number of conversational agents or chatbots are equipped with artificial intelligence (AI) architecture. They are increasingly prevalent in health care applications such as those providing education and support to patients with chroni"&amp;"c diseases, one of the leading causes of death in the 21st century. AI-based chatbots enable more effective and frequent interactions with such patients. Objective: The goal of this systematic literature review is to review the characteristics, health car"&amp;"e conditions, and AI architectures of AI-based conversational agents designed specifically for chronic diseases. Methods: We conducted a systematic literature review using PubMed MEDLINE, EMBASE, PyscInfo, CINAHL, ACM Digital Library, ScienceDirect, and W"&amp;"eb of Science. We applied a predefined search strategy using the terms “conversational agent,” “healthcare,” “artificial intelligence,” and their synonyms. We updated the search results using Google alerts, and screened reference lists for other relevant "&amp;"articles. We included primary research studies that involved the prevention, treatment, or rehabilitation of chronic diseases, involved a conversational agent, and included any kind of AI architecture. Two independent reviewers conducted screening and dat"&amp;"a extraction, and Cohen kappa was used to measure interrater agreement.A narrative approach was applied for data synthesis. Results: The literature search found 2052 articles, out of which 10 papers met the inclusion criteria. The small number of identifi"&amp;"ed studies together with the prevalence of quasi-experimental studies (n=7) and prevailing prototype nature of the chatbots (n=7) revealed the immaturity of the field. The reported chatbots addressed a broad variety of chronic diseases (n=6), showcasing a"&amp;" tendency to develop specialized conversational agents for individual chronic conditions. However, there lacks comparison of these chatbots within and between chronic diseases. In addition, the reported evaluation measures were not standardized, and the a"&amp;"ddressed health goals showed a large range. Together, these study characteristics complicated comparability and open room for future research. While natural language processing represented the most used AI technique (n=7) and the majority of conversationa"&amp;"l agents allowed for multimodal interaction (n=6), the identified studies demonstrated broad heterogeneity, lack of depth of reported AI techniques and systems, and inconsistent usage of taxonomy of the underlying AI software, further aggravating comparab"&amp;"ility and generalizability of study results. Conclusions: The literature on AI-based conversational agents for chronic conditions is scarce and mostly consists of quasi-experimental studies with chatbots in prototype stage that use natural language proces"&amp;"sing and allow for multimodal user interaction. Future research could profit from evidence-based evaluation of the AI-based conversational agents and comparison thereof within and between different chronic health conditions. Besides increased comparabilit"&amp;"y, the quality of chatbots developed for specific chronic conditions and their subsequent impact on the target patients could be enhanced by more structured development and standardized evaluation processes. © Theresa Schachner, Roman Keller, Florian von "&amp;"Wangenheim. Originally published in the Journal of Medical Internet Research (http://www.jmir.org), 14.09.2020. This is an open-access article distributed under the terms of the Creative Commons Attribution License (https://creativecommons.org/licenses/by"&amp;"/4.0/), which permits unrestricted use, distribution, and reproduction in any medium, provided the original work, first published in the Journal of Medical Internet Research, is properly cited. The complete bibliographic information, a link to the origina"&amp;"l publication on http://www.jmir.org/, as well as this copyright and license information must be included.")</f>
        <v>Background: A rising number of conversational agents or chatbots are equipped with artificial intelligence (AI) architecture. They are increasingly prevalent in health care applications such as those providing education and support to patients with chronic diseases, one of the leading causes of death in the 21st century. AI-based chatbots enable more effective and frequent interactions with such patients. Objective: The goal of this systematic literature review is to review the characteristics, health care conditions, and AI architectures of AI-based conversational agents designed specifically for chronic diseases. Methods: We conducted a systematic literature review using PubMed MEDLINE, EMBASE, PyscInfo, CINAHL, ACM Digital Library, ScienceDirect, and Web of Science. We applied a predefined search strategy using the terms “conversational agent,” “healthcare,” “artificial intelligence,” and their synonyms. We updated the search results using Google alerts, and screened reference lists for other relevant articles. We included primary research studies that involved the prevention, treatment, or rehabilitation of chronic diseases, involved a conversational agent, and included any kind of AI architecture. Two independent reviewers conducted screening and data extraction, and Cohen kappa was used to measure interrater agreement.A narrative approach was applied for data synthesis. Results: The literature search found 2052 articles, out of which 10 papers met the inclusion criteria. The small number of identified studies together with the prevalence of quasi-experimental studies (n=7) and prevailing prototype nature of the chatbots (n=7) revealed the immaturity of the field. The reported chatbots addressed a broad variety of chronic diseases (n=6), showcasing a tendency to develop specialized conversational agents for individual chronic conditions. However, there lacks comparison of these chatbots within and between chronic diseases. In addition, the reported evaluation measures were not standardized, and the addressed health goals showed a large range. Together, these study characteristics complicated comparability and open room for future research. While natural language processing represented the most used AI technique (n=7) and the majority of conversational agents allowed for multimodal interaction (n=6), the identified studies demonstrated broad heterogeneity, lack of depth of reported AI techniques and systems, and inconsistent usage of taxonomy of the underlying AI software, further aggravating comparability and generalizability of study results. Conclusions: The literature on AI-based conversational agents for chronic conditions is scarce and mostly consists of quasi-experimental studies with chatbots in prototype stage that use natural language processing and allow for multimodal user interaction. Future research could profit from evidence-based evaluation of the AI-based conversational agents and comparison thereof within and between different chronic health conditions. Besides increased comparability, the quality of chatbots developed for specific chronic conditions and their subsequent impact on the target patients could be enhanced by more structured development and standardized evaluation processes. © Theresa Schachner, Roman Keller, Florian von Wangenheim. Originally published in the Journal of Medical Internet Research (http://www.jmir.org), 14.09.2020.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v>
      </c>
      <c r="L14" s="3"/>
      <c r="M14" s="3"/>
      <c r="N14" s="3"/>
      <c r="O14" s="3"/>
      <c r="P14" s="3"/>
      <c r="Q14" s="3"/>
      <c r="R14" s="3"/>
      <c r="S14" s="3"/>
      <c r="T14" s="3"/>
      <c r="U14" s="3"/>
      <c r="V14" s="3"/>
      <c r="W14" s="3"/>
      <c r="X14" s="3"/>
      <c r="Y14" s="3"/>
      <c r="Z14" s="3"/>
      <c r="AA14" s="3"/>
      <c r="AB14" s="6"/>
      <c r="AC14" s="6"/>
      <c r="AD14" s="21"/>
      <c r="AE14" s="6"/>
      <c r="AF14" s="21"/>
      <c r="AG14" s="21"/>
      <c r="AH14" s="3"/>
      <c r="AI14" s="3"/>
      <c r="AJ14" s="6"/>
      <c r="AK14" s="6"/>
      <c r="AL14" s="3"/>
      <c r="AM14" s="3"/>
      <c r="AN14" s="3"/>
      <c r="AO14" s="3"/>
      <c r="AP14" s="3"/>
      <c r="AQ14" s="3"/>
      <c r="AR14" s="3"/>
      <c r="AS14" s="3"/>
      <c r="AT14" s="3"/>
      <c r="AU14" s="3"/>
      <c r="AV14" s="3"/>
      <c r="AW14" s="3"/>
      <c r="AX14" s="3"/>
      <c r="AY14" s="3"/>
      <c r="AZ14" s="3"/>
      <c r="BA14" s="3"/>
      <c r="BB14" s="3"/>
      <c r="BC14" s="3"/>
      <c r="BD14" s="3"/>
      <c r="BE14" s="3"/>
      <c r="BF14" s="3"/>
      <c r="BG14" s="3"/>
      <c r="BH14" s="3"/>
      <c r="BI14" s="3"/>
      <c r="BJ14" s="3"/>
      <c r="BK14" s="3"/>
      <c r="BL14" s="3"/>
      <c r="BM14" s="3"/>
      <c r="BN14" s="3"/>
      <c r="BO14" s="3"/>
      <c r="BP14" s="3"/>
      <c r="BQ14" s="3"/>
      <c r="BR14" s="3"/>
      <c r="BS14" s="3"/>
      <c r="BT14" s="3"/>
      <c r="BU14" s="3"/>
      <c r="BV14" s="3"/>
      <c r="BW14" s="3"/>
      <c r="BX14" s="3"/>
      <c r="BY14" s="3"/>
    </row>
    <row r="15">
      <c r="A15" s="6" t="str">
        <f>IFERROR(__xludf.DUMMYFUNCTION("""COMPUTED_VALUE"""),"Sc14")</f>
        <v>Sc14</v>
      </c>
      <c r="B15" s="6" t="str">
        <f>IFERROR(__xludf.DUMMYFUNCTION("""COMPUTED_VALUE"""),"Promoting tech transfer between space and global mental health")</f>
        <v>Promoting tech transfer between space and global mental health</v>
      </c>
      <c r="C15" s="6" t="str">
        <f>IFERROR(__xludf.DUMMYFUNCTION("""COMPUTED_VALUE"""),"Chang D.D., Storch E.A., Black L., Berk M., Pellis N., Lavretsky H., Sutton J., Ternes K., Shepanek M., Smith E., Abbott R., Eyre H.A.")</f>
        <v>Chang D.D., Storch E.A., Black L., Berk M., Pellis N., Lavretsky H., Sutton J., Ternes K., Shepanek M., Smith E., Abbott R., Eyre H.A.</v>
      </c>
      <c r="D15" s="21">
        <f>IFERROR(__xludf.DUMMYFUNCTION("""COMPUTED_VALUE"""),2020.0)</f>
        <v>2020</v>
      </c>
      <c r="E15" s="6" t="str">
        <f>IFERROR(__xludf.DUMMYFUNCTION("""COMPUTED_VALUE"""),"Aerospace Medicine and Human Performance")</f>
        <v>Aerospace Medicine and Human Performance</v>
      </c>
      <c r="F15" s="21">
        <f>IFERROR(__xludf.DUMMYFUNCTION("""COMPUTED_VALUE"""),91.0)</f>
        <v>91</v>
      </c>
      <c r="G15" s="21">
        <f>IFERROR(__xludf.DUMMYFUNCTION("""COMPUTED_VALUE"""),9.0)</f>
        <v>9</v>
      </c>
      <c r="H15" s="21">
        <f>IFERROR(__xludf.DUMMYFUNCTION("""COMPUTED_VALUE"""),737.0)</f>
        <v>737</v>
      </c>
      <c r="I15" s="21">
        <f>IFERROR(__xludf.DUMMYFUNCTION("""COMPUTED_VALUE"""),745.0)</f>
        <v>745</v>
      </c>
      <c r="J15" s="6" t="str">
        <f>IFERROR(__xludf.DUMMYFUNCTION("""COMPUTED_VALUE"""),"10.3357/AMHP.5589.2020")</f>
        <v>10.3357/AMHP.5589.2020</v>
      </c>
      <c r="K15" s="6" t="str">
        <f>IFERROR(__xludf.DUMMYFUNCTION("""COMPUTED_VALUE"""),"INTRODUCTION: Numerous issues in mental health benefit from technological innovation. An example involves the mental health challenges of long-duration spaceflight (such as a Mars mission), including prolonged confinement, microgravity, and different sunl"&amp;"ight exposure lengths. Persisting on Earth are global mental health challenges stemming from disease burdens, limited interview-based diagnostic systems, trial-and-error treatment approaches, and suboptimal access. There is potential for cross-pollinating"&amp;" solutions between these seemingly disparate challenges using a range of emerging technologies such as sensors, 'omics', and big data. In this review, we highlight the bidirectional value of mental health technology transfer aimed to address issues both o"&amp;"n Earth and in space. METHODS: We prepared a systematic review of studies pertaining to mental health technological innovation and space medicine. RESULTS: For Earth mental health technologies translatable to long-duration space missions, we cite several "&amp;"example technologies, including device-based psychotherapy and social support, conversational agents 'aka chatbots', and nutritional and physical activity focused mental health. Space technologies translatable to Earth mental health include remote sensing"&amp;" devices, global navigation satellite systems, satellite communications, chronotherapies, and nutritional advances. DISCUSSION: There is a rich history of space technologies informing Earth technological trends, including general health care on Earth, and"&amp;" vice versa. To avoid the traditional happenstance approach that results in delays, missed opportunities, and increased cost, and to improve outcomes for both Earth and space utilization of these technologies, we propose increased dialogue and training op"&amp;"portunities to enhance innovation and outcomes. © by the Aerospace Medical Association, Alexandria, VA.")</f>
        <v>INTRODUCTION: Numerous issues in mental health benefit from technological innovation. An example involves the mental health challenges of long-duration spaceflight (such as a Mars mission), including prolonged confinement, microgravity, and different sunlight exposure lengths. Persisting on Earth are global mental health challenges stemming from disease burdens, limited interview-based diagnostic systems, trial-and-error treatment approaches, and suboptimal access. There is potential for cross-pollinating solutions between these seemingly disparate challenges using a range of emerging technologies such as sensors, 'omics', and big data. In this review, we highlight the bidirectional value of mental health technology transfer aimed to address issues both on Earth and in space. METHODS: We prepared a systematic review of studies pertaining to mental health technological innovation and space medicine. RESULTS: For Earth mental health technologies translatable to long-duration space missions, we cite several example technologies, including device-based psychotherapy and social support, conversational agents 'aka chatbots', and nutritional and physical activity focused mental health. Space technologies translatable to Earth mental health include remote sensing devices, global navigation satellite systems, satellite communications, chronotherapies, and nutritional advances. DISCUSSION: There is a rich history of space technologies informing Earth technological trends, including general health care on Earth, and vice versa. To avoid the traditional happenstance approach that results in delays, missed opportunities, and increased cost, and to improve outcomes for both Earth and space utilization of these technologies, we propose increased dialogue and training opportunities to enhance innovation and outcomes. © by the Aerospace Medical Association, Alexandria, VA.</v>
      </c>
      <c r="L15" s="3"/>
      <c r="M15" s="3"/>
      <c r="N15" s="3"/>
      <c r="O15" s="3"/>
      <c r="P15" s="3"/>
      <c r="Q15" s="3"/>
      <c r="R15" s="3"/>
      <c r="S15" s="3"/>
      <c r="T15" s="3"/>
      <c r="U15" s="3"/>
      <c r="V15" s="3"/>
      <c r="W15" s="3"/>
      <c r="X15" s="3"/>
      <c r="Y15" s="3"/>
      <c r="Z15" s="3"/>
      <c r="AA15" s="3"/>
      <c r="AB15" s="6"/>
      <c r="AC15" s="6"/>
      <c r="AD15" s="21"/>
      <c r="AE15" s="6"/>
      <c r="AF15" s="21"/>
      <c r="AG15" s="21"/>
      <c r="AH15" s="21"/>
      <c r="AI15" s="21"/>
      <c r="AJ15" s="6"/>
      <c r="AK15" s="6"/>
      <c r="AL15" s="3"/>
      <c r="AM15" s="3"/>
      <c r="AN15" s="3"/>
      <c r="AO15" s="3"/>
      <c r="AP15" s="3"/>
      <c r="AQ15" s="3"/>
      <c r="AR15" s="3"/>
      <c r="AS15" s="3"/>
      <c r="AT15" s="3"/>
      <c r="AU15" s="3"/>
      <c r="AV15" s="3"/>
      <c r="AW15" s="3"/>
      <c r="AX15" s="3"/>
      <c r="AY15" s="3"/>
      <c r="AZ15" s="3"/>
      <c r="BA15" s="3"/>
      <c r="BB15" s="3"/>
      <c r="BC15" s="3"/>
      <c r="BD15" s="3"/>
      <c r="BE15" s="3"/>
      <c r="BF15" s="3"/>
      <c r="BG15" s="3"/>
      <c r="BH15" s="3"/>
      <c r="BI15" s="3"/>
      <c r="BJ15" s="3"/>
      <c r="BK15" s="3"/>
      <c r="BL15" s="3"/>
      <c r="BM15" s="3"/>
      <c r="BN15" s="3"/>
      <c r="BO15" s="3"/>
      <c r="BP15" s="3"/>
      <c r="BQ15" s="3"/>
      <c r="BR15" s="3"/>
      <c r="BS15" s="3"/>
      <c r="BT15" s="3"/>
      <c r="BU15" s="3"/>
      <c r="BV15" s="3"/>
      <c r="BW15" s="3"/>
      <c r="BX15" s="3"/>
      <c r="BY15" s="3"/>
    </row>
    <row r="16">
      <c r="A16" s="6" t="str">
        <f>IFERROR(__xludf.DUMMYFUNCTION("""COMPUTED_VALUE"""),"Sc15")</f>
        <v>Sc15</v>
      </c>
      <c r="B16" s="6" t="str">
        <f>IFERROR(__xludf.DUMMYFUNCTION("""COMPUTED_VALUE"""),"Digital health coaching programs among older employees in transition to retirement: Systematic literature review")</f>
        <v>Digital health coaching programs among older employees in transition to retirement: Systematic literature review</v>
      </c>
      <c r="C16" s="6" t="str">
        <f>IFERROR(__xludf.DUMMYFUNCTION("""COMPUTED_VALUE"""),"Stara V., Santini S., Kropf J., D'Amen B.")</f>
        <v>Stara V., Santini S., Kropf J., D'Amen B.</v>
      </c>
      <c r="D16" s="21">
        <f>IFERROR(__xludf.DUMMYFUNCTION("""COMPUTED_VALUE"""),2020.0)</f>
        <v>2020</v>
      </c>
      <c r="E16" s="6" t="str">
        <f>IFERROR(__xludf.DUMMYFUNCTION("""COMPUTED_VALUE"""),"Journal of Medical Internet Research")</f>
        <v>Journal of Medical Internet Research</v>
      </c>
      <c r="F16" s="21">
        <f>IFERROR(__xludf.DUMMYFUNCTION("""COMPUTED_VALUE"""),22.0)</f>
        <v>22</v>
      </c>
      <c r="G16" s="21">
        <f>IFERROR(__xludf.DUMMYFUNCTION("""COMPUTED_VALUE"""),9.0)</f>
        <v>9</v>
      </c>
      <c r="H16" s="3"/>
      <c r="I16" s="3"/>
      <c r="J16" s="6" t="str">
        <f>IFERROR(__xludf.DUMMYFUNCTION("""COMPUTED_VALUE"""),"10.2196/17809")</f>
        <v>10.2196/17809</v>
      </c>
      <c r="K16" s="6" t="str">
        <f>IFERROR(__xludf.DUMMYFUNCTION("""COMPUTED_VALUE"""),"Background: The rapid increase of the aging population is pushing many national governments to reshape retirement legislation in order to extend older adults’ working life. Once retired, older adults can be invaluable resources for the community as family"&amp;" carers, as volunteers, or by returning to work. Healthy aging is one of the main conditions for being able to work longer and being active after retirement. The latter, indeed, represents a very sensitive life transition, which can entail psychological a"&amp;"nd social difficulties. Interventions for promoting older workers’ health and well-being and supporting the transition to retirement are on the top of the policy agenda of most European countries. Recently, computer-based and digital health interventions "&amp;"have been seen as promising means to reach this purpose. Objective: This systematic literature review aimed to explore studies on digital health coaching programs for older workers that followed a user-centered design approach and evaluated their effectiv"&amp;"eness in providing older adults with guidance for adopting a healthy lifestyle and being active in the community. Methods: The search identified 1931 papers, and 2 relevant articles were selected by applying specific eligibility criteria. Results: To our "&amp;"knowledge, only few digital health coaching programs have targeted the population of older workers to date; there is an insufficient number of studies on the efficacy of such programs. The results show the difficulties of assessing the efficacy of digital"&amp;" coaching itself and with respect to older employees. The 2 studies suggest that digital health programs for workplaces can improve various aspects of older employees’ well-being; however, they considered health mainly from a physical perspective and negl"&amp;"ected contextual, social, psychological, and cultural factors that can influence older workers’ health and general well-being. Future digital health coaching programs should adopt the healthy aging paradigm as a multidimensional lens for interpreting the "&amp;"impact of eHealth technology on aging and retirement. The literature around this issue remains at an embryonic state, and this gap needs to be filled by further investigations that apply a user-centered approach for designing the technology, test innovati"&amp;"ve research methodologies, and adopt new technical solutions for high-quality interaction design. Conclusions: Further digital health coaching programs aimed at supporting healthy and active living for older workers and retirees are necessary. The user-ce"&amp;"ntered design approach is recommended in order to fully address the users’ health needs and the technological requirements throughout development. Moreover, the healthy aging perspective allows inclusion of physical, social, and psychological factors infl"&amp;"uencing the transition from work to retirement, as well as the experiences and interactions of individuals with the technology. © Vera Stara, Sara Santini, Johannes Kropf, Barbara D'Amen. Originally published in the Journal of Medical Internet Research (h"&amp;"ttp://www.jmir.org), 24.09.2020. This is an open-access article distributed under the terms of the Creative Commons Attribution License (https://creativecommons.org/licenses/by/4.0/), which permits unrestricted use, distribution, and reproduction in any m"&amp;"edium, provided the original work, first published in the Journal of Medical Internet Research, is properly cited. The complete bibliographic information, a link to the original publication on http://www.jmir.org/, as well as this copyright and license in"&amp;"formation must be included.")</f>
        <v>Background: The rapid increase of the aging population is pushing many national governments to reshape retirement legislation in order to extend older adults’ working life. Once retired, older adults can be invaluable resources for the community as family carers, as volunteers, or by returning to work. Healthy aging is one of the main conditions for being able to work longer and being active after retirement. The latter, indeed, represents a very sensitive life transition, which can entail psychological and social difficulties. Interventions for promoting older workers’ health and well-being and supporting the transition to retirement are on the top of the policy agenda of most European countries. Recently, computer-based and digital health interventions have been seen as promising means to reach this purpose. Objective: This systematic literature review aimed to explore studies on digital health coaching programs for older workers that followed a user-centered design approach and evaluated their effectiveness in providing older adults with guidance for adopting a healthy lifestyle and being active in the community. Methods: The search identified 1931 papers, and 2 relevant articles were selected by applying specific eligibility criteria. Results: To our knowledge, only few digital health coaching programs have targeted the population of older workers to date; there is an insufficient number of studies on the efficacy of such programs. The results show the difficulties of assessing the efficacy of digital coaching itself and with respect to older employees. The 2 studies suggest that digital health programs for workplaces can improve various aspects of older employees’ well-being; however, they considered health mainly from a physical perspective and neglected contextual, social, psychological, and cultural factors that can influence older workers’ health and general well-being. Future digital health coaching programs should adopt the healthy aging paradigm as a multidimensional lens for interpreting the impact of eHealth technology on aging and retirement. The literature around this issue remains at an embryonic state, and this gap needs to be filled by further investigations that apply a user-centered approach for designing the technology, test innovative research methodologies, and adopt new technical solutions for high-quality interaction design. Conclusions: Further digital health coaching programs aimed at supporting healthy and active living for older workers and retirees are necessary. The user-centered design approach is recommended in order to fully address the users’ health needs and the technological requirements throughout development. Moreover, the healthy aging perspective allows inclusion of physical, social, and psychological factors influencing the transition from work to retirement, as well as the experiences and interactions of individuals with the technology. © Vera Stara, Sara Santini, Johannes Kropf, Barbara D'Amen. Originally published in the Journal of Medical Internet Research (http://www.jmir.org), 24.09.2020.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v>
      </c>
      <c r="L16" s="3"/>
      <c r="M16" s="3"/>
      <c r="N16" s="3"/>
      <c r="O16" s="3"/>
      <c r="P16" s="3"/>
      <c r="Q16" s="3"/>
      <c r="R16" s="3"/>
      <c r="S16" s="3"/>
      <c r="T16" s="3"/>
      <c r="U16" s="3"/>
      <c r="V16" s="3"/>
      <c r="W16" s="3"/>
      <c r="X16" s="3"/>
      <c r="Y16" s="3"/>
      <c r="Z16" s="3"/>
      <c r="AA16" s="3"/>
      <c r="AB16" s="6"/>
      <c r="AC16" s="6"/>
      <c r="AD16" s="21"/>
      <c r="AE16" s="6"/>
      <c r="AF16" s="21"/>
      <c r="AG16" s="21"/>
      <c r="AH16" s="3"/>
      <c r="AI16" s="3"/>
      <c r="AJ16" s="6"/>
      <c r="AK16" s="6"/>
      <c r="AL16" s="3"/>
      <c r="AM16" s="3"/>
      <c r="AN16" s="3"/>
      <c r="AO16" s="3"/>
      <c r="AP16" s="3"/>
      <c r="AQ16" s="3"/>
      <c r="AR16" s="3"/>
      <c r="AS16" s="3"/>
      <c r="AT16" s="3"/>
      <c r="AU16" s="3"/>
      <c r="AV16" s="3"/>
      <c r="AW16" s="3"/>
      <c r="AX16" s="3"/>
      <c r="AY16" s="3"/>
      <c r="AZ16" s="3"/>
      <c r="BA16" s="3"/>
      <c r="BB16" s="3"/>
      <c r="BC16" s="3"/>
      <c r="BD16" s="3"/>
      <c r="BE16" s="3"/>
      <c r="BF16" s="3"/>
      <c r="BG16" s="3"/>
      <c r="BH16" s="3"/>
      <c r="BI16" s="3"/>
      <c r="BJ16" s="3"/>
      <c r="BK16" s="3"/>
      <c r="BL16" s="3"/>
      <c r="BM16" s="3"/>
      <c r="BN16" s="3"/>
      <c r="BO16" s="3"/>
      <c r="BP16" s="3"/>
      <c r="BQ16" s="3"/>
      <c r="BR16" s="3"/>
      <c r="BS16" s="3"/>
      <c r="BT16" s="3"/>
      <c r="BU16" s="3"/>
      <c r="BV16" s="3"/>
      <c r="BW16" s="3"/>
      <c r="BX16" s="3"/>
      <c r="BY16" s="3"/>
    </row>
    <row r="17">
      <c r="A17" s="6" t="str">
        <f>IFERROR(__xludf.DUMMYFUNCTION("""COMPUTED_VALUE"""),"Sc16")</f>
        <v>Sc16</v>
      </c>
      <c r="B17" s="6" t="str">
        <f>IFERROR(__xludf.DUMMYFUNCTION("""COMPUTED_VALUE"""),"Conversational agents in health care: Scoping review and conceptual analysis")</f>
        <v>Conversational agents in health care: Scoping review and conceptual analysis</v>
      </c>
      <c r="C17" s="6" t="str">
        <f>IFERROR(__xludf.DUMMYFUNCTION("""COMPUTED_VALUE"""),"Car L.R., Dhinagaran D.A., Kyaw B.M., Kowatsch T., Joty S., Theng Y.-L., Atun R.")</f>
        <v>Car L.R., Dhinagaran D.A., Kyaw B.M., Kowatsch T., Joty S., Theng Y.-L., Atun R.</v>
      </c>
      <c r="D17" s="21">
        <f>IFERROR(__xludf.DUMMYFUNCTION("""COMPUTED_VALUE"""),2020.0)</f>
        <v>2020</v>
      </c>
      <c r="E17" s="6" t="str">
        <f>IFERROR(__xludf.DUMMYFUNCTION("""COMPUTED_VALUE"""),"Journal of Medical Internet Research")</f>
        <v>Journal of Medical Internet Research</v>
      </c>
      <c r="F17" s="21">
        <f>IFERROR(__xludf.DUMMYFUNCTION("""COMPUTED_VALUE"""),22.0)</f>
        <v>22</v>
      </c>
      <c r="G17" s="21">
        <f>IFERROR(__xludf.DUMMYFUNCTION("""COMPUTED_VALUE"""),8.0)</f>
        <v>8</v>
      </c>
      <c r="H17" s="3"/>
      <c r="I17" s="3"/>
      <c r="J17" s="6" t="str">
        <f>IFERROR(__xludf.DUMMYFUNCTION("""COMPUTED_VALUE"""),"10.2196/17158")</f>
        <v>10.2196/17158</v>
      </c>
      <c r="K17" s="6" t="str">
        <f>IFERROR(__xludf.DUMMYFUNCTION("""COMPUTED_VALUE"""),"Background: Conversational agents, also known as chatbots, are computer programs designed to simulate human text or verbal conversations. They are increasingly used in a range of fields, including health care. By enabling better accessibility, personaliza"&amp;"tion, and efficiency, conversational agents have the potential to improve patient care. Objective: This study aimed to review the current applications, gaps, and challenges in the literature on conversational agents in health care and provide recommendati"&amp;"ons for their future research, design, and application. Methods: We performed a scoping review. A broad literature search was performed in MEDLINE (Medical Literature Analysis and Retrieval System Online; Ovid), EMBASE (Excerpta Medica database; Ovid), Pu"&amp;"bMed, Scopus, and Cochrane Central with the search terms ""conversational agents,"" ""conversational AI,"" ""chatbots,"" and associated synonyms. We also searched the gray literature using sources such as the OCLC (Online Computer Library Center) WorldCat"&amp;" database and ResearchGate in April 2019. Reference lists of relevant articles were checked for further articles. Screening and data extraction were performed in parallel by 2 reviewers. The included evidence was analyzed narratively by employing the prin"&amp;"ciples of thematic analysis. Results: The literature search yielded 47 study reports (45 articles and 2 ongoing clinical trials) that matched the inclusion criteria. The identified conversational agents were largely delivered via smartphone apps (n=23) an"&amp;"d used free text only as the main input (n=19) and output (n=30) modality. Case studies describing chatbot development (n=18) were the most prevalent, and only 11 randomized controlled trials were identified. The 3 most commonly reported conversational ag"&amp;"ent applications in the literature were treatment and monitoring, health care service support, and patient education. Conclusions: The literature on conversational agents in health care is largely descriptive and aimed at treatment and monitoring and heal"&amp;"th service support. It mostly reports on text-based, artificial intelligence-driven, and smartphone app-delivered conversational agents. There is an urgent need for a robust evaluation of diverse health care conversational agents' formats, focusing on the"&amp;"ir acceptability, safety, and effectiveness. © 2020 Journal of Medical Internet Research. All rights reserved.")</f>
        <v>Background: Conversational agents, also known as chatbots, are computer programs designed to simulate human text or verbal conversations. They are increasingly used in a range of fields, including health care. By enabling better accessibility, personalization, and efficiency, conversational agents have the potential to improve patient care. Objective: This study aimed to review the current applications, gaps, and challenges in the literature on conversational agents in health care and provide recommendations for their future research, design, and application. Methods: We performed a scoping review. A broad literature search was performed in MEDLINE (Medical Literature Analysis and Retrieval System Online; Ovid), EMBASE (Excerpta Medica database; Ovid), PubMed, Scopus, and Cochrane Central with the search terms "conversational agents," "conversational AI," "chatbots," and associated synonyms. We also searched the gray literature using sources such as the OCLC (Online Computer Library Center) WorldCat database and ResearchGate in April 2019. Reference lists of relevant articles were checked for further articles. Screening and data extraction were performed in parallel by 2 reviewers. The included evidence was analyzed narratively by employing the principles of thematic analysis. Results: The literature search yielded 47 study reports (45 articles and 2 ongoing clinical trials) that matched the inclusion criteria. The identified conversational agents were largely delivered via smartphone apps (n=23) and used free text only as the main input (n=19) and output (n=30) modality. Case studies describing chatbot development (n=18) were the most prevalent, and only 11 randomized controlled trials were identified. The 3 most commonly reported conversational agent applications in the literature were treatment and monitoring, health care service support, and patient education. Conclusions: The literature on conversational agents in health care is largely descriptive and aimed at treatment and monitoring and health service support. It mostly reports on text-based, artificial intelligence-driven, and smartphone app-delivered conversational agents. There is an urgent need for a robust evaluation of diverse health care conversational agents' formats, focusing on their acceptability, safety, and effectiveness. © 2020 Journal of Medical Internet Research. All rights reserved.</v>
      </c>
      <c r="L17" s="3"/>
      <c r="M17" s="3"/>
      <c r="N17" s="3"/>
      <c r="O17" s="3"/>
      <c r="P17" s="3"/>
      <c r="Q17" s="3"/>
      <c r="R17" s="3"/>
      <c r="S17" s="3"/>
      <c r="T17" s="3"/>
      <c r="U17" s="3"/>
      <c r="V17" s="3"/>
      <c r="W17" s="3"/>
      <c r="X17" s="3"/>
      <c r="Y17" s="3"/>
      <c r="Z17" s="3"/>
      <c r="AA17" s="3"/>
      <c r="AB17" s="6"/>
      <c r="AC17" s="6"/>
      <c r="AD17" s="21"/>
      <c r="AE17" s="6"/>
      <c r="AF17" s="21"/>
      <c r="AG17" s="21"/>
      <c r="AH17" s="3"/>
      <c r="AI17" s="3"/>
      <c r="AJ17" s="6"/>
      <c r="AK17" s="6"/>
      <c r="AL17" s="3"/>
      <c r="AM17" s="3"/>
      <c r="AN17" s="3"/>
      <c r="AO17" s="3"/>
      <c r="AP17" s="3"/>
      <c r="AQ17" s="3"/>
      <c r="AR17" s="3"/>
      <c r="AS17" s="3"/>
      <c r="AT17" s="3"/>
      <c r="AU17" s="3"/>
      <c r="AV17" s="3"/>
      <c r="AW17" s="3"/>
      <c r="AX17" s="3"/>
      <c r="AY17" s="3"/>
      <c r="AZ17" s="3"/>
      <c r="BA17" s="3"/>
      <c r="BB17" s="3"/>
      <c r="BC17" s="3"/>
      <c r="BD17" s="3"/>
      <c r="BE17" s="3"/>
      <c r="BF17" s="3"/>
      <c r="BG17" s="3"/>
      <c r="BH17" s="3"/>
      <c r="BI17" s="3"/>
      <c r="BJ17" s="3"/>
      <c r="BK17" s="3"/>
      <c r="BL17" s="3"/>
      <c r="BM17" s="3"/>
      <c r="BN17" s="3"/>
      <c r="BO17" s="3"/>
      <c r="BP17" s="3"/>
      <c r="BQ17" s="3"/>
      <c r="BR17" s="3"/>
      <c r="BS17" s="3"/>
      <c r="BT17" s="3"/>
      <c r="BU17" s="3"/>
      <c r="BV17" s="3"/>
      <c r="BW17" s="3"/>
      <c r="BX17" s="3"/>
      <c r="BY17" s="3"/>
    </row>
    <row r="18">
      <c r="A18" s="6" t="str">
        <f>IFERROR(__xludf.DUMMYFUNCTION("""COMPUTED_VALUE"""),"Sc17")</f>
        <v>Sc17</v>
      </c>
      <c r="B18" s="6" t="str">
        <f>IFERROR(__xludf.DUMMYFUNCTION("""COMPUTED_VALUE"""),"Digital tools to ameliorate psychological symptoms associated with COVID-19: Scoping review")</f>
        <v>Digital tools to ameliorate psychological symptoms associated with COVID-19: Scoping review</v>
      </c>
      <c r="C18" s="6" t="str">
        <f>IFERROR(__xludf.DUMMYFUNCTION("""COMPUTED_VALUE"""),"Zhang M., Smith H.E.")</f>
        <v>Zhang M., Smith H.E.</v>
      </c>
      <c r="D18" s="21">
        <f>IFERROR(__xludf.DUMMYFUNCTION("""COMPUTED_VALUE"""),2020.0)</f>
        <v>2020</v>
      </c>
      <c r="E18" s="6" t="str">
        <f>IFERROR(__xludf.DUMMYFUNCTION("""COMPUTED_VALUE"""),"Journal of Medical Internet Research")</f>
        <v>Journal of Medical Internet Research</v>
      </c>
      <c r="F18" s="21">
        <f>IFERROR(__xludf.DUMMYFUNCTION("""COMPUTED_VALUE"""),22.0)</f>
        <v>22</v>
      </c>
      <c r="G18" s="21">
        <f>IFERROR(__xludf.DUMMYFUNCTION("""COMPUTED_VALUE"""),8.0)</f>
        <v>8</v>
      </c>
      <c r="H18" s="3"/>
      <c r="I18" s="3"/>
      <c r="J18" s="6" t="str">
        <f>IFERROR(__xludf.DUMMYFUNCTION("""COMPUTED_VALUE"""),"10.2196/19706")</f>
        <v>10.2196/19706</v>
      </c>
      <c r="K18" s="6" t="str">
        <f>IFERROR(__xludf.DUMMYFUNCTION("""COMPUTED_VALUE"""),"Background: In the four months after the discovery of the index case of coronavirus disease (COVID-19), several studies highlighted the psychological impact of COVID-19 on frontline health care workers and on members of the general public. It is evident f"&amp;"rom these studies that individuals experienced elevated levels of anxiety and depression in the acute phase, when they first became aware of the pandemic, and that the psychological distress persisted into subsequent weeks. It is becoming apparent that te"&amp;"chnological tools such as SMS text messages, web-based interventions, mobile interventions, and conversational agents can help ameliorate psychological distress in the workplace and in society. To our knowledge, there are few publications describing how d"&amp;"igital tools have been used to ameliorate psychological symptoms among individuals. Objective: The aim of this review was to identify existing SMS text message, web-based, mobile, and conversational agents that the general public can access to ameliorate "&amp;"the psychological symptoms they are experiencing during the COVID-19 pandemic. Methods: To identify digital tools that were published specifically for COVID-19, a search was performed in the PubMed and MEDLINE databases from the inception of the databases"&amp;" through June 17, 2020. The following search strings were used: “NCOV OR 2019-nCoV OR SARS-CoV-2 OR Coronavirus OR COVID19 OR COVID” and “mHealth OR eHealth OR text”. Another search was conducted in PubMed and MEDLINE to identify existing digital tools fo"&amp;"r depression and anxiety disorders. A web-based search engine (Google) was used to identify if the cited web-based interventions could be accessed. A mobile app search engine, App Annie, was used to determine if the identified mobile apps were commerciall"&amp;"y available. Results: A total of 6 studies were identified. Of the 6 identified web-based interventions, 5 websites (83%) could be accessed. Of the 32 identified mobile interventions, 7 apps (22%) could be accessed. Of the 7 identified conversational agen"&amp;"ts, only 2 (29%) could be accessed. Results: A total of 6 studies were identified. Of the 6 identified web-based interventions, 5 websites (83%) could be accessed. Of the 32 identified mobile interventions, 7 apps (22%) could be accessed. Of the 7 identif"&amp;"ied conversational agents, only 2 (29%) could be accessed. Conclusions: The COVID-19 pandemic has caused significant psychological distress. Digital tools that are commercially available may be useful for at-risk individuals or individuals with pre-existi"&amp;"ng psychiatric symptoms. © 2020 Journal of Medical Internet Research. All rights reserved.")</f>
        <v>Background: In the four months after the discovery of the index case of coronavirus disease (COVID-19), several studies highlighted the psychological impact of COVID-19 on frontline health care workers and on members of the general public. It is evident from these studies that individuals experienced elevated levels of anxiety and depression in the acute phase, when they first became aware of the pandemic, and that the psychological distress persisted into subsequent weeks. It is becoming apparent that technological tools such as SMS text messages, web-based interventions, mobile interventions, and conversational agents can help ameliorate psychological distress in the workplace and in society. To our knowledge, there are few publications describing how digital tools have been used to ameliorate psychological symptoms among individuals. Objective: The aim of this review was to identify existing SMS text message, web-based, mobile, and conversational agents that the general public can access to ameliorate the psychological symptoms they are experiencing during the COVID-19 pandemic. Methods: To identify digital tools that were published specifically for COVID-19, a search was performed in the PubMed and MEDLINE databases from the inception of the databases through June 17, 2020. The following search strings were used: “NCOV OR 2019-nCoV OR SARS-CoV-2 OR Coronavirus OR COVID19 OR COVID” and “mHealth OR eHealth OR text”. Another search was conducted in PubMed and MEDLINE to identify existing digital tools for depression and anxiety disorders. A web-based search engine (Google) was used to identify if the cited web-based interventions could be accessed. A mobile app search engine, App Annie, was used to determine if the identified mobile apps were commercially available. Results: A total of 6 studies were identified. Of the 6 identified web-based interventions, 5 websites (83%) could be accessed. Of the 32 identified mobile interventions, 7 apps (22%) could be accessed. Of the 7 identified conversational agents, only 2 (29%) could be accessed. Results: A total of 6 studies were identified. Of the 6 identified web-based interventions, 5 websites (83%) could be accessed. Of the 32 identified mobile interventions, 7 apps (22%) could be accessed. Of the 7 identified conversational agents, only 2 (29%) could be accessed. Conclusions: The COVID-19 pandemic has caused significant psychological distress. Digital tools that are commercially available may be useful for at-risk individuals or individuals with pre-existing psychiatric symptoms. © 2020 Journal of Medical Internet Research. All rights reserved.</v>
      </c>
      <c r="L18" s="3"/>
      <c r="M18" s="3"/>
      <c r="N18" s="3"/>
      <c r="O18" s="3"/>
      <c r="P18" s="3"/>
      <c r="Q18" s="3"/>
      <c r="R18" s="3"/>
      <c r="S18" s="3"/>
      <c r="T18" s="3"/>
      <c r="U18" s="3"/>
      <c r="V18" s="3"/>
      <c r="W18" s="3"/>
      <c r="X18" s="3"/>
      <c r="Y18" s="3"/>
      <c r="Z18" s="3"/>
      <c r="AA18" s="3"/>
      <c r="AB18" s="6"/>
      <c r="AC18" s="6"/>
      <c r="AD18" s="21"/>
      <c r="AE18" s="6"/>
      <c r="AF18" s="21"/>
      <c r="AG18" s="21"/>
      <c r="AH18" s="3"/>
      <c r="AI18" s="3"/>
      <c r="AJ18" s="6"/>
      <c r="AK18" s="6"/>
      <c r="AL18" s="3"/>
      <c r="AM18" s="3"/>
      <c r="AN18" s="3"/>
      <c r="AO18" s="3"/>
      <c r="AP18" s="3"/>
      <c r="AQ18" s="3"/>
      <c r="AR18" s="3"/>
      <c r="AS18" s="3"/>
      <c r="AT18" s="3"/>
      <c r="AU18" s="3"/>
      <c r="AV18" s="3"/>
      <c r="AW18" s="3"/>
      <c r="AX18" s="3"/>
      <c r="AY18" s="3"/>
      <c r="AZ18" s="3"/>
      <c r="BA18" s="3"/>
      <c r="BB18" s="3"/>
      <c r="BC18" s="3"/>
      <c r="BD18" s="3"/>
      <c r="BE18" s="3"/>
      <c r="BF18" s="3"/>
      <c r="BG18" s="3"/>
      <c r="BH18" s="3"/>
      <c r="BI18" s="3"/>
      <c r="BJ18" s="3"/>
      <c r="BK18" s="3"/>
      <c r="BL18" s="3"/>
      <c r="BM18" s="3"/>
      <c r="BN18" s="3"/>
      <c r="BO18" s="3"/>
      <c r="BP18" s="3"/>
      <c r="BQ18" s="3"/>
      <c r="BR18" s="3"/>
      <c r="BS18" s="3"/>
      <c r="BT18" s="3"/>
      <c r="BU18" s="3"/>
      <c r="BV18" s="3"/>
      <c r="BW18" s="3"/>
      <c r="BX18" s="3"/>
      <c r="BY18" s="3"/>
    </row>
    <row r="19">
      <c r="A19" s="6" t="str">
        <f>IFERROR(__xludf.DUMMYFUNCTION("""COMPUTED_VALUE"""),"Sc18")</f>
        <v>Sc18</v>
      </c>
      <c r="B19" s="6" t="str">
        <f>IFERROR(__xludf.DUMMYFUNCTION("""COMPUTED_VALUE"""),"Conversational User Interfaces on Mobile Devices: Survey")</f>
        <v>Conversational User Interfaces on Mobile Devices: Survey</v>
      </c>
      <c r="C19" s="6" t="str">
        <f>IFERROR(__xludf.DUMMYFUNCTION("""COMPUTED_VALUE"""),"Jaber R., McMillan D.")</f>
        <v>Jaber R., McMillan D.</v>
      </c>
      <c r="D19" s="21">
        <f>IFERROR(__xludf.DUMMYFUNCTION("""COMPUTED_VALUE"""),2020.0)</f>
        <v>2020</v>
      </c>
      <c r="E19" s="6" t="str">
        <f>IFERROR(__xludf.DUMMYFUNCTION("""COMPUTED_VALUE"""),"ACM International Conference Proceeding Series")</f>
        <v>ACM International Conference Proceeding Series</v>
      </c>
      <c r="F19" s="3"/>
      <c r="G19" s="3"/>
      <c r="H19" s="3"/>
      <c r="I19" s="3"/>
      <c r="J19" s="6" t="str">
        <f>IFERROR(__xludf.DUMMYFUNCTION("""COMPUTED_VALUE"""),"10.1145/3405755.3406130")</f>
        <v>10.1145/3405755.3406130</v>
      </c>
      <c r="K19" s="6" t="str">
        <f>IFERROR(__xludf.DUMMYFUNCTION("""COMPUTED_VALUE"""),"Conversational User Interfaces (CUI) on mobile devices are the most accessible and widespread examples of voice-based interaction in the wild. This paper presents a survey of mobile conversation user interface research since the commercial deployment of A"&amp;"pple's Siri, the first readily available consumer CUI. We present and discuss Text Entry &amp; Typing, Application Control, Speech Analysis, Conversational Agents, Spoken Output, &amp; Probes as the prevalent themes of research in this area. We also discuss this "&amp;"body of work in relation to the domains of Health &amp; Well-being, Education, Games, and Transportation. We conclude this paper with a discussion on Multi-modal CUIs, Conversational Repair, and the implications for CUIs of greater access to the context of us"&amp;"e. © 2020 ACM.")</f>
        <v>Conversational User Interfaces (CUI) on mobile devices are the most accessible and widespread examples of voice-based interaction in the wild. This paper presents a survey of mobile conversation user interface research since the commercial deployment of Apple's Siri, the first readily available consumer CUI. We present and discuss Text Entry &amp; Typing, Application Control, Speech Analysis, Conversational Agents, Spoken Output, &amp; Probes as the prevalent themes of research in this area. We also discuss this body of work in relation to the domains of Health &amp; Well-being, Education, Games, and Transportation. We conclude this paper with a discussion on Multi-modal CUIs, Conversational Repair, and the implications for CUIs of greater access to the context of use. © 2020 ACM.</v>
      </c>
      <c r="L19" s="3"/>
      <c r="M19" s="3"/>
      <c r="N19" s="3"/>
      <c r="O19" s="3"/>
      <c r="P19" s="3"/>
      <c r="Q19" s="3"/>
      <c r="R19" s="3"/>
      <c r="S19" s="3"/>
      <c r="T19" s="3"/>
      <c r="U19" s="3"/>
      <c r="V19" s="3"/>
      <c r="W19" s="3"/>
      <c r="X19" s="3"/>
      <c r="Y19" s="3"/>
      <c r="Z19" s="3"/>
      <c r="AA19" s="3"/>
      <c r="AB19" s="6"/>
      <c r="AC19" s="6"/>
      <c r="AD19" s="21"/>
      <c r="AE19" s="6"/>
      <c r="AF19" s="3"/>
      <c r="AG19" s="3"/>
      <c r="AH19" s="3"/>
      <c r="AI19" s="3"/>
      <c r="AJ19" s="6"/>
      <c r="AK19" s="6"/>
      <c r="AL19" s="3"/>
      <c r="AM19" s="3"/>
      <c r="AN19" s="3"/>
      <c r="AO19" s="3"/>
      <c r="AP19" s="3"/>
      <c r="AQ19" s="3"/>
      <c r="AR19" s="3"/>
      <c r="AS19" s="3"/>
      <c r="AT19" s="3"/>
      <c r="AU19" s="3"/>
      <c r="AV19" s="3"/>
      <c r="AW19" s="3"/>
      <c r="AX19" s="3"/>
      <c r="AY19" s="3"/>
      <c r="AZ19" s="3"/>
      <c r="BA19" s="3"/>
      <c r="BB19" s="3"/>
      <c r="BC19" s="3"/>
      <c r="BD19" s="3"/>
      <c r="BE19" s="3"/>
      <c r="BF19" s="3"/>
      <c r="BG19" s="3"/>
      <c r="BH19" s="3"/>
      <c r="BI19" s="3"/>
      <c r="BJ19" s="3"/>
      <c r="BK19" s="3"/>
      <c r="BL19" s="3"/>
      <c r="BM19" s="3"/>
      <c r="BN19" s="3"/>
      <c r="BO19" s="3"/>
      <c r="BP19" s="3"/>
      <c r="BQ19" s="3"/>
      <c r="BR19" s="3"/>
      <c r="BS19" s="3"/>
      <c r="BT19" s="3"/>
      <c r="BU19" s="3"/>
      <c r="BV19" s="3"/>
      <c r="BW19" s="3"/>
      <c r="BX19" s="3"/>
      <c r="BY19" s="3"/>
    </row>
    <row r="20">
      <c r="A20" s="6" t="str">
        <f>IFERROR(__xludf.DUMMYFUNCTION("""COMPUTED_VALUE"""),"Sc19")</f>
        <v>Sc19</v>
      </c>
      <c r="B20" s="6" t="str">
        <f>IFERROR(__xludf.DUMMYFUNCTION("""COMPUTED_VALUE"""),"Computer-controlled virtual humans in patient-facing systems: Systematic review and meta-analysis")</f>
        <v>Computer-controlled virtual humans in patient-facing systems: Systematic review and meta-analysis</v>
      </c>
      <c r="C20" s="6" t="str">
        <f>IFERROR(__xludf.DUMMYFUNCTION("""COMPUTED_VALUE"""),"Chattopadhyay D., Ma T., Sharifi H., Martyn-Nemeth P.")</f>
        <v>Chattopadhyay D., Ma T., Sharifi H., Martyn-Nemeth P.</v>
      </c>
      <c r="D20" s="21">
        <f>IFERROR(__xludf.DUMMYFUNCTION("""COMPUTED_VALUE"""),2020.0)</f>
        <v>2020</v>
      </c>
      <c r="E20" s="6" t="str">
        <f>IFERROR(__xludf.DUMMYFUNCTION("""COMPUTED_VALUE"""),"Journal of Medical Internet Research")</f>
        <v>Journal of Medical Internet Research</v>
      </c>
      <c r="F20" s="21">
        <f>IFERROR(__xludf.DUMMYFUNCTION("""COMPUTED_VALUE"""),22.0)</f>
        <v>22</v>
      </c>
      <c r="G20" s="21">
        <f>IFERROR(__xludf.DUMMYFUNCTION("""COMPUTED_VALUE"""),7.0)</f>
        <v>7</v>
      </c>
      <c r="H20" s="3"/>
      <c r="I20" s="3"/>
      <c r="J20" s="6" t="str">
        <f>IFERROR(__xludf.DUMMYFUNCTION("""COMPUTED_VALUE"""),"10.2196/18839")</f>
        <v>10.2196/18839</v>
      </c>
      <c r="K20" s="6" t="str">
        <f>IFERROR(__xludf.DUMMYFUNCTION("""COMPUTED_VALUE"""),"Background: Virtual humans (VH) are computer-generated characters that appear humanlike and simulate face-to-face conversations using verbal and nonverbal cues. Unlike formless conversational agents, like smart speakers or chatbots, VH bring together the "&amp;"capabilities of both a conversational agent and an interactive avatar (computer-represented digital characters). Although their use in patient-facing systems has garnered substantial interest, it is unknown to what extent VH are effective in health applic"&amp;"ations. Objective: The purpose of this review was to examine the effectiveness of VH in patient-facing systems. The design and implementation characteristics of these systems were also examined. Methods: Electronic bibliographic databases were searched fo"&amp;"r peer-reviewed articles with relevant key terms. Studies were included in the systematic review if they designed or evaluated VH in patient-facing systems. Of the included studies, studies that used a randomized controlled trial to evaluate VH were inclu"&amp;"ded in the meta-analysis; they were then summarized using the PICOTS framework (population, intervention, comparison group, outcomes, time frame, setting). Summary effect sizes, using random-effects models, were calculated, and the risk of bias was assess"&amp;"ed. Results: Among the 8,125 unique records identified, 53 articles describing 33 unique systems, were qualitatively, systematically reviewed. Two distinct design categories emerged - simple VH and VH augmented with health sensors and trackers. Of the 53 "&amp;"articles, 16 (26 studies) with 44 primary and 22 secondary outcomes were included in the meta-analysis. Meta-analysis of the 44 primary outcome measures revealed a significant difference between intervention and control conditions, favoring the VH interve"&amp;"ntion (SMD =.166, 95% CI.039-.292, P=.012), but with evidence of some heterogeneity, I2=49.3%. There were more cross-sectional (k=15) than longitudinal studies (k=11). The intervention was delivered using a personal computer in most studies (k=18), follow"&amp;"ed by a tablet (k=4), mobile kiosk (k=2), head-mounted display (k=1), and a desktop computer in a community center (k=1). Conclusions: We offer evidence for the efficacy of VH in patient-facing systems. Considering that studies included different populati"&amp;"on and outcome types, more focused analysis is needed in the future. Future studies also need to identify what features of virtual human interventions contribute toward their effectiveness. © 2020 Journal of Medical Internet Research. All rights reserved.")</f>
        <v>Background: Virtual humans (VH) are computer-generated characters that appear humanlike and simulate face-to-face conversations using verbal and nonverbal cues. Unlike formless conversational agents, like smart speakers or chatbots, VH bring together the capabilities of both a conversational agent and an interactive avatar (computer-represented digital characters). Although their use in patient-facing systems has garnered substantial interest, it is unknown to what extent VH are effective in health applications. Objective: The purpose of this review was to examine the effectiveness of VH in patient-facing systems. The design and implementation characteristics of these systems were also examined. Methods: Electronic bibliographic databases were searched for peer-reviewed articles with relevant key terms. Studies were included in the systematic review if they designed or evaluated VH in patient-facing systems. Of the included studies, studies that used a randomized controlled trial to evaluate VH were included in the meta-analysis; they were then summarized using the PICOTS framework (population, intervention, comparison group, outcomes, time frame, setting). Summary effect sizes, using random-effects models, were calculated, and the risk of bias was assessed. Results: Among the 8,125 unique records identified, 53 articles describing 33 unique systems, were qualitatively, systematically reviewed. Two distinct design categories emerged - simple VH and VH augmented with health sensors and trackers. Of the 53 articles, 16 (26 studies) with 44 primary and 22 secondary outcomes were included in the meta-analysis. Meta-analysis of the 44 primary outcome measures revealed a significant difference between intervention and control conditions, favoring the VH intervention (SMD =.166, 95% CI.039-.292, P=.012), but with evidence of some heterogeneity, I2=49.3%. There were more cross-sectional (k=15) than longitudinal studies (k=11). The intervention was delivered using a personal computer in most studies (k=18), followed by a tablet (k=4), mobile kiosk (k=2), head-mounted display (k=1), and a desktop computer in a community center (k=1). Conclusions: We offer evidence for the efficacy of VH in patient-facing systems. Considering that studies included different population and outcome types, more focused analysis is needed in the future. Future studies also need to identify what features of virtual human interventions contribute toward their effectiveness. © 2020 Journal of Medical Internet Research. All rights reserved.</v>
      </c>
      <c r="L20" s="3"/>
      <c r="M20" s="3"/>
      <c r="N20" s="3"/>
      <c r="O20" s="3"/>
      <c r="P20" s="3"/>
      <c r="Q20" s="3"/>
      <c r="R20" s="3"/>
      <c r="S20" s="3"/>
      <c r="T20" s="3"/>
      <c r="U20" s="3"/>
      <c r="V20" s="3"/>
      <c r="W20" s="3"/>
      <c r="X20" s="3"/>
      <c r="Y20" s="3"/>
      <c r="Z20" s="3"/>
      <c r="AA20" s="3"/>
      <c r="AB20" s="6"/>
      <c r="AC20" s="6"/>
      <c r="AD20" s="21"/>
      <c r="AE20" s="6"/>
      <c r="AF20" s="21"/>
      <c r="AG20" s="21"/>
      <c r="AH20" s="3"/>
      <c r="AI20" s="3"/>
      <c r="AJ20" s="6"/>
      <c r="AK20" s="6"/>
      <c r="AL20" s="3"/>
      <c r="AM20" s="3"/>
      <c r="AN20" s="3"/>
      <c r="AO20" s="3"/>
      <c r="AP20" s="3"/>
      <c r="AQ20" s="3"/>
      <c r="AR20" s="3"/>
      <c r="AS20" s="3"/>
      <c r="AT20" s="3"/>
      <c r="AU20" s="3"/>
      <c r="AV20" s="3"/>
      <c r="AW20" s="3"/>
      <c r="AX20" s="3"/>
      <c r="AY20" s="3"/>
      <c r="AZ20" s="3"/>
      <c r="BA20" s="3"/>
      <c r="BB20" s="3"/>
      <c r="BC20" s="3"/>
      <c r="BD20" s="3"/>
      <c r="BE20" s="3"/>
      <c r="BF20" s="3"/>
      <c r="BG20" s="3"/>
      <c r="BH20" s="3"/>
      <c r="BI20" s="3"/>
      <c r="BJ20" s="3"/>
      <c r="BK20" s="3"/>
      <c r="BL20" s="3"/>
      <c r="BM20" s="3"/>
      <c r="BN20" s="3"/>
      <c r="BO20" s="3"/>
      <c r="BP20" s="3"/>
      <c r="BQ20" s="3"/>
      <c r="BR20" s="3"/>
      <c r="BS20" s="3"/>
      <c r="BT20" s="3"/>
      <c r="BU20" s="3"/>
      <c r="BV20" s="3"/>
      <c r="BW20" s="3"/>
      <c r="BX20" s="3"/>
      <c r="BY20" s="3"/>
    </row>
    <row r="21">
      <c r="A21" s="6" t="str">
        <f>IFERROR(__xludf.DUMMYFUNCTION("""COMPUTED_VALUE"""),"Sc20")</f>
        <v>Sc20</v>
      </c>
      <c r="B21" s="6" t="str">
        <f>IFERROR(__xludf.DUMMYFUNCTION("""COMPUTED_VALUE"""),"A Systematic Literature Review of Medical Chatbot Research from a Behavior Change Perspective")</f>
        <v>A Systematic Literature Review of Medical Chatbot Research from a Behavior Change Perspective</v>
      </c>
      <c r="C21" s="6" t="str">
        <f>IFERROR(__xludf.DUMMYFUNCTION("""COMPUTED_VALUE"""),"Gentner T., Neitzel T., Schulze J., Buettner R.")</f>
        <v>Gentner T., Neitzel T., Schulze J., Buettner R.</v>
      </c>
      <c r="D21" s="21">
        <f>IFERROR(__xludf.DUMMYFUNCTION("""COMPUTED_VALUE"""),2020.0)</f>
        <v>2020</v>
      </c>
      <c r="E21" s="6" t="str">
        <f>IFERROR(__xludf.DUMMYFUNCTION("""COMPUTED_VALUE"""),"Proceedings - 2020 IEEE 44th Annual Computers, Software, and Applications Conference, COMPSAC 2020")</f>
        <v>Proceedings - 2020 IEEE 44th Annual Computers, Software, and Applications Conference, COMPSAC 2020</v>
      </c>
      <c r="F21" s="3"/>
      <c r="G21" s="3"/>
      <c r="H21" s="21">
        <f>IFERROR(__xludf.DUMMYFUNCTION("""COMPUTED_VALUE"""),735.0)</f>
        <v>735</v>
      </c>
      <c r="I21" s="21">
        <f>IFERROR(__xludf.DUMMYFUNCTION("""COMPUTED_VALUE"""),740.0)</f>
        <v>740</v>
      </c>
      <c r="J21" s="6" t="str">
        <f>IFERROR(__xludf.DUMMYFUNCTION("""COMPUTED_VALUE"""),"10.1109/COMPSAC48688.2020.0-172")</f>
        <v>10.1109/COMPSAC48688.2020.0-172</v>
      </c>
      <c r="K21" s="6" t="str">
        <f>IFERROR(__xludf.DUMMYFUNCTION("""COMPUTED_VALUE"""),"From a perspective of behavioral change, we review medical chatbot literature included in top peer-reviewed journals and conferences, and build up a comprehensive picture. We examine literature on how people feel about using a medical chatbot and based on"&amp;" that how far chatbots are useful to change harmful behavior. To structure the review we use the theory of planned behavior and the theory of reasoned action. Based on this we conclude five design-oriented recommendations. We expect this research to ident"&amp;"ify behavioral aspects that contribute to the acceptance, usage and effectiveness of medical chatbots in future. © 2020 IEEE.")</f>
        <v>From a perspective of behavioral change, we review medical chatbot literature included in top peer-reviewed journals and conferences, and build up a comprehensive picture. We examine literature on how people feel about using a medical chatbot and based on that how far chatbots are useful to change harmful behavior. To structure the review we use the theory of planned behavior and the theory of reasoned action. Based on this we conclude five design-oriented recommendations. We expect this research to identify behavioral aspects that contribute to the acceptance, usage and effectiveness of medical chatbots in future. © 2020 IEEE.</v>
      </c>
      <c r="L21" s="3"/>
      <c r="M21" s="3"/>
      <c r="N21" s="3"/>
      <c r="O21" s="3"/>
      <c r="P21" s="3"/>
      <c r="Q21" s="3"/>
      <c r="R21" s="3"/>
      <c r="S21" s="3"/>
      <c r="T21" s="3"/>
      <c r="U21" s="3"/>
      <c r="V21" s="3"/>
      <c r="W21" s="3"/>
      <c r="X21" s="3"/>
      <c r="Y21" s="3"/>
      <c r="Z21" s="3"/>
      <c r="AA21" s="3"/>
      <c r="AB21" s="6"/>
      <c r="AC21" s="6"/>
      <c r="AD21" s="21"/>
      <c r="AE21" s="6"/>
      <c r="AF21" s="3"/>
      <c r="AG21" s="3"/>
      <c r="AH21" s="21"/>
      <c r="AI21" s="21"/>
      <c r="AJ21" s="6"/>
      <c r="AK21" s="6"/>
      <c r="AL21" s="3"/>
      <c r="AM21" s="3"/>
      <c r="AN21" s="3"/>
      <c r="AO21" s="3"/>
      <c r="AP21" s="3"/>
      <c r="AQ21" s="3"/>
      <c r="AR21" s="3"/>
      <c r="AS21" s="3"/>
      <c r="AT21" s="3"/>
      <c r="AU21" s="3"/>
      <c r="AV21" s="3"/>
      <c r="AW21" s="3"/>
      <c r="AX21" s="3"/>
      <c r="AY21" s="3"/>
      <c r="AZ21" s="3"/>
      <c r="BA21" s="3"/>
      <c r="BB21" s="3"/>
      <c r="BC21" s="3"/>
      <c r="BD21" s="3"/>
      <c r="BE21" s="3"/>
      <c r="BF21" s="3"/>
      <c r="BG21" s="3"/>
      <c r="BH21" s="3"/>
      <c r="BI21" s="3"/>
      <c r="BJ21" s="3"/>
      <c r="BK21" s="3"/>
      <c r="BL21" s="3"/>
      <c r="BM21" s="3"/>
      <c r="BN21" s="3"/>
      <c r="BO21" s="3"/>
      <c r="BP21" s="3"/>
      <c r="BQ21" s="3"/>
      <c r="BR21" s="3"/>
      <c r="BS21" s="3"/>
      <c r="BT21" s="3"/>
      <c r="BU21" s="3"/>
      <c r="BV21" s="3"/>
      <c r="BW21" s="3"/>
      <c r="BX21" s="3"/>
      <c r="BY21" s="3"/>
    </row>
    <row r="22">
      <c r="A22" s="6" t="str">
        <f>IFERROR(__xludf.DUMMYFUNCTION("""COMPUTED_VALUE"""),"Sc21")</f>
        <v>Sc21</v>
      </c>
      <c r="B22" s="6" t="str">
        <f>IFERROR(__xludf.DUMMYFUNCTION("""COMPUTED_VALUE"""),"Effectiveness and safety of using chatbots to improve mental health: Systematic review and meta-analysis")</f>
        <v>Effectiveness and safety of using chatbots to improve mental health: Systematic review and meta-analysis</v>
      </c>
      <c r="C22" s="6" t="str">
        <f>IFERROR(__xludf.DUMMYFUNCTION("""COMPUTED_VALUE"""),"Abd-Alrazaq A.A., Rababeh A., Alajlani M., Bewick B.M., Househ M.")</f>
        <v>Abd-Alrazaq A.A., Rababeh A., Alajlani M., Bewick B.M., Househ M.</v>
      </c>
      <c r="D22" s="21">
        <f>IFERROR(__xludf.DUMMYFUNCTION("""COMPUTED_VALUE"""),2020.0)</f>
        <v>2020</v>
      </c>
      <c r="E22" s="6" t="str">
        <f>IFERROR(__xludf.DUMMYFUNCTION("""COMPUTED_VALUE"""),"Journal of Medical Internet Research")</f>
        <v>Journal of Medical Internet Research</v>
      </c>
      <c r="F22" s="21">
        <f>IFERROR(__xludf.DUMMYFUNCTION("""COMPUTED_VALUE"""),22.0)</f>
        <v>22</v>
      </c>
      <c r="G22" s="21">
        <f>IFERROR(__xludf.DUMMYFUNCTION("""COMPUTED_VALUE"""),7.0)</f>
        <v>7</v>
      </c>
      <c r="H22" s="3"/>
      <c r="I22" s="3"/>
      <c r="J22" s="6" t="str">
        <f>IFERROR(__xludf.DUMMYFUNCTION("""COMPUTED_VALUE"""),"10.2196/16021")</f>
        <v>10.2196/16021</v>
      </c>
      <c r="K22" s="6" t="str">
        <f>IFERROR(__xludf.DUMMYFUNCTION("""COMPUTED_VALUE"""),"Background: The global shortage of mental health workers has prompted the utilization of technological advancements, such as chatbots, to meet the needs of people with mental health conditions. Chatbots are systems that are able to converse and interact w"&amp;"ith human users using spoken, written, and visual language. While numerous studies have assessed the effectiveness and safety of using chatbots in mental health, no reviews have pooled the results of those studies. Objective: This study aimed to assess th"&amp;"e effectiveness and safety of using chatbots to improve mental health through summarizing and pooling the results of previous studies. Methods: A systematic review was carried out to achieve this objective. The search sources were 7 bibliographic database"&amp;"s (eg, MEDLINE, EMBASE, PsycINFO), the search engine “Google Scholar,” and backward and forward reference list checking of the included studies and relevant reviews. Two reviewers independently selected the studies, extracted data from the included studie"&amp;"s, and assessed the risk of bias. Data extracted from studies were synthesized using narrative and statistical methods, as appropriate. Results: Of 1048 citations retrieved, we identified 12 studies examining the effect of using chatbots on 8 outcomes. We"&amp;"ak evidence demonstrated that chatbots were effective in improving depression, distress, stress, and acrophobia. In contrast, according to similar evidence, there was no statistically significant effect of using chatbots on subjective psychological wellbe"&amp;"ing. Results were conflicting regarding the effect of chatbots on the severity of anxiety and positive and negative affect. Only two studies assessed the safety of chatbots and concluded that they are safe in mental health, as no adverse events or harms w"&amp;"ere reported. Conclusions: Chatbots have the potential to improve mental health. However, the evidence in this review was not sufficient to definitely conclude this due to lack of evidence that their effect is clinically important, a lack of studies asses"&amp;"sing each outcome, high risk of bias in those studies, and conflicting results for some outcomes. Further studies are required to draw solid conclusions about the effectiveness and safety of chatbots. © 2020 Journal of Medical Internet Research. All right"&amp;"s reserved.")</f>
        <v>Background: The global shortage of mental health workers has prompted the utilization of technological advancements, such as chatbots, to meet the needs of people with mental health conditions. Chatbots are systems that are able to converse and interact with human users using spoken, written, and visual language. While numerous studies have assessed the effectiveness and safety of using chatbots in mental health, no reviews have pooled the results of those studies. Objective: This study aimed to assess the effectiveness and safety of using chatbots to improve mental health through summarizing and pooling the results of previous studies. Methods: A systematic review was carried out to achieve this objective. The search sources were 7 bibliographic databases (eg, MEDLINE, EMBASE, PsycINFO), the search engine “Google Scholar,” and backward and forward reference list checking of the included studies and relevant reviews. Two reviewers independently selected the studies, extracted data from the included studies, and assessed the risk of bias. Data extracted from studies were synthesized using narrative and statistical methods, as appropriate. Results: Of 1048 citations retrieved, we identified 12 studies examining the effect of using chatbots on 8 outcomes. Weak evidence demonstrated that chatbots were effective in improving depression, distress, stress, and acrophobia. In contrast, according to similar evidence, there was no statistically significant effect of using chatbots on subjective psychological wellbeing. Results were conflicting regarding the effect of chatbots on the severity of anxiety and positive and negative affect. Only two studies assessed the safety of chatbots and concluded that they are safe in mental health, as no adverse events or harms were reported. Conclusions: Chatbots have the potential to improve mental health. However, the evidence in this review was not sufficient to definitely conclude this due to lack of evidence that their effect is clinically important, a lack of studies assessing each outcome, high risk of bias in those studies, and conflicting results for some outcomes. Further studies are required to draw solid conclusions about the effectiveness and safety of chatbots. © 2020 Journal of Medical Internet Research. All rights reserved.</v>
      </c>
      <c r="L22" s="3"/>
      <c r="M22" s="3"/>
      <c r="N22" s="3"/>
      <c r="O22" s="3"/>
      <c r="P22" s="3"/>
      <c r="Q22" s="3"/>
      <c r="R22" s="3"/>
      <c r="S22" s="3"/>
      <c r="T22" s="3"/>
      <c r="U22" s="3"/>
      <c r="V22" s="3"/>
      <c r="W22" s="3"/>
      <c r="X22" s="3"/>
      <c r="Y22" s="3"/>
      <c r="Z22" s="3"/>
      <c r="AA22" s="3"/>
      <c r="AB22" s="6"/>
      <c r="AC22" s="6"/>
      <c r="AD22" s="21"/>
      <c r="AE22" s="6"/>
      <c r="AF22" s="21"/>
      <c r="AG22" s="21"/>
      <c r="AH22" s="3"/>
      <c r="AI22" s="3"/>
      <c r="AJ22" s="6"/>
      <c r="AK22" s="6"/>
      <c r="AL22" s="3"/>
      <c r="AM22" s="3"/>
      <c r="AN22" s="3"/>
      <c r="AO22" s="3"/>
      <c r="AP22" s="3"/>
      <c r="AQ22" s="3"/>
      <c r="AR22" s="3"/>
      <c r="AS22" s="3"/>
      <c r="AT22" s="3"/>
      <c r="AU22" s="3"/>
      <c r="AV22" s="3"/>
      <c r="AW22" s="3"/>
      <c r="AX22" s="3"/>
      <c r="AY22" s="3"/>
      <c r="AZ22" s="3"/>
      <c r="BA22" s="3"/>
      <c r="BB22" s="3"/>
      <c r="BC22" s="3"/>
      <c r="BD22" s="3"/>
      <c r="BE22" s="3"/>
      <c r="BF22" s="3"/>
      <c r="BG22" s="3"/>
      <c r="BH22" s="3"/>
      <c r="BI22" s="3"/>
      <c r="BJ22" s="3"/>
      <c r="BK22" s="3"/>
      <c r="BL22" s="3"/>
      <c r="BM22" s="3"/>
      <c r="BN22" s="3"/>
      <c r="BO22" s="3"/>
      <c r="BP22" s="3"/>
      <c r="BQ22" s="3"/>
      <c r="BR22" s="3"/>
      <c r="BS22" s="3"/>
      <c r="BT22" s="3"/>
      <c r="BU22" s="3"/>
      <c r="BV22" s="3"/>
      <c r="BW22" s="3"/>
      <c r="BX22" s="3"/>
      <c r="BY22" s="3"/>
    </row>
    <row r="23">
      <c r="A23" s="6" t="str">
        <f>IFERROR(__xludf.DUMMYFUNCTION("""COMPUTED_VALUE"""),"Sc22")</f>
        <v>Sc22</v>
      </c>
      <c r="B23" s="6" t="str">
        <f>IFERROR(__xludf.DUMMYFUNCTION("""COMPUTED_VALUE"""),"A study on design requirement development and satisfaction for future virtualworld systems")</f>
        <v>A study on design requirement development and satisfaction for future virtualworld systems</v>
      </c>
      <c r="C23" s="6" t="str">
        <f>IFERROR(__xludf.DUMMYFUNCTION("""COMPUTED_VALUE"""),"Shen B., Tan W., Guo J., Cai H., Wang B., Zhuo S.")</f>
        <v>Shen B., Tan W., Guo J., Cai H., Wang B., Zhuo S.</v>
      </c>
      <c r="D23" s="21">
        <f>IFERROR(__xludf.DUMMYFUNCTION("""COMPUTED_VALUE"""),2020.0)</f>
        <v>2020</v>
      </c>
      <c r="E23" s="6" t="str">
        <f>IFERROR(__xludf.DUMMYFUNCTION("""COMPUTED_VALUE"""),"Future Internet")</f>
        <v>Future Internet</v>
      </c>
      <c r="F23" s="21">
        <f>IFERROR(__xludf.DUMMYFUNCTION("""COMPUTED_VALUE"""),12.0)</f>
        <v>12</v>
      </c>
      <c r="G23" s="21">
        <f>IFERROR(__xludf.DUMMYFUNCTION("""COMPUTED_VALUE"""),12.0)</f>
        <v>12</v>
      </c>
      <c r="H23" s="3"/>
      <c r="I23" s="3"/>
      <c r="J23" s="6" t="str">
        <f>IFERROR(__xludf.DUMMYFUNCTION("""COMPUTED_VALUE"""),"10.3390/FI12070112")</f>
        <v>10.3390/FI12070112</v>
      </c>
      <c r="K23" s="6" t="str">
        <f>IFERROR(__xludf.DUMMYFUNCTION("""COMPUTED_VALUE"""),"Virtual worlds have become global platforms connecting millions of people and containing various technologies. For example, No Man's Sky (nomanssky. com), a cross-platform virtual world, can dynamically and automatically generate content with the progress"&amp;" of user adventure. AltspaceVR (altvr. com) is a social virtual reality platform supporting motion capture through Microsoft's Kinect, eye tracking, and mixed reality extension. The changes in industrial investment, market revenue, user population, and co"&amp;"nsumption drive the evolution of virtual-world-related technologies (e.g., computing infrastructure and interaction devices), which turns into new design requirements and thus results in the requirement satisfaction problem in virtual world system archite"&amp;"cture design. In this paper, we first study the new or evolving features of virtual worlds and emerging requirements of system development through market/industry trend analysis, including infrastructure mobility, content diversity, function interconnecti"&amp;"vity, immersive environment, and intelligent agents. Based on the trend analysis, we propose a new design requirement space. We, then, discuss the requirement satisfaction of existing system architectures and highlight their limitations through a literatu"&amp;"re review. The feature-based requirement satisfaction comparison of existing system architectures sheds some light on the future virtual world system development to match the changing trends of the user market. At the end of this study, a new architecture"&amp;" from an ongoing research, called Virtual Net, is discussed, which can provide higher resource sufficiency, computing reliability, content persistency, and service credibility. © 2020 by the authors. Licensee MDPI, Basel, Switzerland.")</f>
        <v>Virtual worlds have become global platforms connecting millions of people and containing various technologies. For example, No Man's Sky (nomanssky. com), a cross-platform virtual world, can dynamically and automatically generate content with the progress of user adventure. AltspaceVR (altvr. com) is a social virtual reality platform supporting motion capture through Microsoft's Kinect, eye tracking, and mixed reality extension. The changes in industrial investment, market revenue, user population, and consumption drive the evolution of virtual-world-related technologies (e.g., computing infrastructure and interaction devices), which turns into new design requirements and thus results in the requirement satisfaction problem in virtual world system architecture design. In this paper, we first study the new or evolving features of virtual worlds and emerging requirements of system development through market/industry trend analysis, including infrastructure mobility, content diversity, function interconnectivity, immersive environment, and intelligent agents. Based on the trend analysis, we propose a new design requirement space. We, then, discuss the requirement satisfaction of existing system architectures and highlight their limitations through a literature review. The feature-based requirement satisfaction comparison of existing system architectures sheds some light on the future virtual world system development to match the changing trends of the user market. At the end of this study, a new architecture from an ongoing research, called Virtual Net, is discussed, which can provide higher resource sufficiency, computing reliability, content persistency, and service credibility. © 2020 by the authors. Licensee MDPI, Basel, Switzerland.</v>
      </c>
      <c r="L23" s="3"/>
      <c r="M23" s="3"/>
      <c r="N23" s="3"/>
      <c r="O23" s="3"/>
      <c r="P23" s="3"/>
      <c r="Q23" s="3"/>
      <c r="R23" s="3"/>
      <c r="S23" s="3"/>
      <c r="T23" s="3"/>
      <c r="U23" s="3"/>
      <c r="V23" s="3"/>
      <c r="W23" s="3"/>
      <c r="X23" s="3"/>
      <c r="Y23" s="3"/>
      <c r="Z23" s="3"/>
      <c r="AA23" s="3"/>
      <c r="AB23" s="6"/>
      <c r="AC23" s="6"/>
      <c r="AD23" s="21"/>
      <c r="AE23" s="6"/>
      <c r="AF23" s="21"/>
      <c r="AG23" s="21"/>
      <c r="AH23" s="3"/>
      <c r="AI23" s="3"/>
      <c r="AJ23" s="6"/>
      <c r="AK23" s="6"/>
      <c r="AL23" s="3"/>
      <c r="AM23" s="3"/>
      <c r="AN23" s="3"/>
      <c r="AO23" s="3"/>
      <c r="AP23" s="3"/>
      <c r="AQ23" s="3"/>
      <c r="AR23" s="3"/>
      <c r="AS23" s="3"/>
      <c r="AT23" s="3"/>
      <c r="AU23" s="3"/>
      <c r="AV23" s="3"/>
      <c r="AW23" s="3"/>
      <c r="AX23" s="3"/>
      <c r="AY23" s="3"/>
      <c r="AZ23" s="3"/>
      <c r="BA23" s="3"/>
      <c r="BB23" s="3"/>
      <c r="BC23" s="3"/>
      <c r="BD23" s="3"/>
      <c r="BE23" s="3"/>
      <c r="BF23" s="3"/>
      <c r="BG23" s="3"/>
      <c r="BH23" s="3"/>
      <c r="BI23" s="3"/>
      <c r="BJ23" s="3"/>
      <c r="BK23" s="3"/>
      <c r="BL23" s="3"/>
      <c r="BM23" s="3"/>
      <c r="BN23" s="3"/>
      <c r="BO23" s="3"/>
      <c r="BP23" s="3"/>
      <c r="BQ23" s="3"/>
      <c r="BR23" s="3"/>
      <c r="BS23" s="3"/>
      <c r="BT23" s="3"/>
      <c r="BU23" s="3"/>
      <c r="BV23" s="3"/>
      <c r="BW23" s="3"/>
      <c r="BX23" s="3"/>
      <c r="BY23" s="3"/>
    </row>
    <row r="24">
      <c r="A24" s="6" t="str">
        <f>IFERROR(__xludf.DUMMYFUNCTION("""COMPUTED_VALUE"""),"Sc23")</f>
        <v>Sc23</v>
      </c>
      <c r="B24" s="6" t="str">
        <f>IFERROR(__xludf.DUMMYFUNCTION("""COMPUTED_VALUE"""),"Caring relationships and their role in users' choices: A study of users of Direct Payments in England")</f>
        <v>Caring relationships and their role in users' choices: A study of users of Direct Payments in England</v>
      </c>
      <c r="C24" s="6" t="str">
        <f>IFERROR(__xludf.DUMMYFUNCTION("""COMPUTED_VALUE"""),"Rodrigues R.")</f>
        <v>Rodrigues R.</v>
      </c>
      <c r="D24" s="21">
        <f>IFERROR(__xludf.DUMMYFUNCTION("""COMPUTED_VALUE"""),2020.0)</f>
        <v>2020</v>
      </c>
      <c r="E24" s="6" t="str">
        <f>IFERROR(__xludf.DUMMYFUNCTION("""COMPUTED_VALUE"""),"Ageing and Society")</f>
        <v>Ageing and Society</v>
      </c>
      <c r="F24" s="21">
        <f>IFERROR(__xludf.DUMMYFUNCTION("""COMPUTED_VALUE"""),40.0)</f>
        <v>40</v>
      </c>
      <c r="G24" s="21">
        <f>IFERROR(__xludf.DUMMYFUNCTION("""COMPUTED_VALUE"""),7.0)</f>
        <v>7</v>
      </c>
      <c r="H24" s="21">
        <f>IFERROR(__xludf.DUMMYFUNCTION("""COMPUTED_VALUE"""),1469.0)</f>
        <v>1469</v>
      </c>
      <c r="I24" s="21">
        <f>IFERROR(__xludf.DUMMYFUNCTION("""COMPUTED_VALUE"""),1489.0)</f>
        <v>1489</v>
      </c>
      <c r="J24" s="6" t="str">
        <f>IFERROR(__xludf.DUMMYFUNCTION("""COMPUTED_VALUE"""),"10.1017/S0144686X19000035")</f>
        <v>10.1017/S0144686X19000035</v>
      </c>
      <c r="K24" s="6" t="str">
        <f>IFERROR(__xludf.DUMMYFUNCTION("""COMPUTED_VALUE"""),"User choice in care for older people has assumed that care is like any other commodity; which is in contrast with the concept of care defined by the feminist and ethics of care literature, which includes a relational component beyond care tasks-caring rel"&amp;"ationships. This study aims to understand how caring relationships impact the decisions of older users of care and their perceived satisfaction. Semi-structured qualitative interviews were conducted with 24 Direct Payments (DPs) older users, including pro"&amp;"xies, in three Local Authorities in the Greater London area. Users fell into three groups according to their use of DPs: those purchasing care from agencies, those employing acquaintances as Personal Assistants (PAs) and those employing strangers as PAs. "&amp;"Decisions on and perceived satisfaction with care were both influenced by caring relationships. All users recognised that caring relationships can have instrumental value in improving care delivery or allowing greater leeway in negotiating tasks. Many use"&amp;"rs placed intrinsic value on continuity of care and the development of close caring relationships and clearly favoured employing PAs. The latter involved higher levels of uncertainty, emotional investment and reciprocal gift exchanges. Agencies were often"&amp;" chosen due to users' preference for more detached caring relationships. The findings confirm that caring relationships involving reciprocal emotional investment are an important outcome of care, with salient implications for user behaviour. © 2019 Cambri"&amp;"dge University Press.")</f>
        <v>User choice in care for older people has assumed that care is like any other commodity; which is in contrast with the concept of care defined by the feminist and ethics of care literature, which includes a relational component beyond care tasks-caring relationships. This study aims to understand how caring relationships impact the decisions of older users of care and their perceived satisfaction. Semi-structured qualitative interviews were conducted with 24 Direct Payments (DPs) older users, including proxies, in three Local Authorities in the Greater London area. Users fell into three groups according to their use of DPs: those purchasing care from agencies, those employing acquaintances as Personal Assistants (PAs) and those employing strangers as PAs. Decisions on and perceived satisfaction with care were both influenced by caring relationships. All users recognised that caring relationships can have instrumental value in improving care delivery or allowing greater leeway in negotiating tasks. Many users placed intrinsic value on continuity of care and the development of close caring relationships and clearly favoured employing PAs. The latter involved higher levels of uncertainty, emotional investment and reciprocal gift exchanges. Agencies were often chosen due to users' preference for more detached caring relationships. The findings confirm that caring relationships involving reciprocal emotional investment are an important outcome of care, with salient implications for user behaviour. © 2019 Cambridge University Press.</v>
      </c>
      <c r="L24" s="3"/>
      <c r="M24" s="3"/>
      <c r="N24" s="3"/>
      <c r="O24" s="3"/>
      <c r="P24" s="3"/>
      <c r="Q24" s="3"/>
      <c r="R24" s="3"/>
      <c r="S24" s="3"/>
      <c r="T24" s="3"/>
      <c r="U24" s="3"/>
      <c r="V24" s="3"/>
      <c r="W24" s="3"/>
      <c r="X24" s="3"/>
      <c r="Y24" s="3"/>
      <c r="Z24" s="3"/>
      <c r="AA24" s="3"/>
      <c r="AB24" s="6"/>
      <c r="AC24" s="6"/>
      <c r="AD24" s="21"/>
      <c r="AE24" s="6"/>
      <c r="AF24" s="21"/>
      <c r="AG24" s="21"/>
      <c r="AH24" s="21"/>
      <c r="AI24" s="21"/>
      <c r="AJ24" s="6"/>
      <c r="AK24" s="6"/>
      <c r="AL24" s="3"/>
      <c r="AM24" s="3"/>
      <c r="AN24" s="3"/>
      <c r="AO24" s="3"/>
      <c r="AP24" s="3"/>
      <c r="AQ24" s="3"/>
      <c r="AR24" s="3"/>
      <c r="AS24" s="3"/>
      <c r="AT24" s="3"/>
      <c r="AU24" s="3"/>
      <c r="AV24" s="3"/>
      <c r="AW24" s="3"/>
      <c r="AX24" s="3"/>
      <c r="AY24" s="3"/>
      <c r="AZ24" s="3"/>
      <c r="BA24" s="3"/>
      <c r="BB24" s="3"/>
      <c r="BC24" s="3"/>
      <c r="BD24" s="3"/>
      <c r="BE24" s="3"/>
      <c r="BF24" s="3"/>
      <c r="BG24" s="3"/>
      <c r="BH24" s="3"/>
      <c r="BI24" s="3"/>
      <c r="BJ24" s="3"/>
      <c r="BK24" s="3"/>
      <c r="BL24" s="3"/>
      <c r="BM24" s="3"/>
      <c r="BN24" s="3"/>
      <c r="BO24" s="3"/>
      <c r="BP24" s="3"/>
      <c r="BQ24" s="3"/>
      <c r="BR24" s="3"/>
      <c r="BS24" s="3"/>
      <c r="BT24" s="3"/>
      <c r="BU24" s="3"/>
      <c r="BV24" s="3"/>
      <c r="BW24" s="3"/>
      <c r="BX24" s="3"/>
      <c r="BY24" s="3"/>
    </row>
    <row r="25">
      <c r="A25" s="6" t="str">
        <f>IFERROR(__xludf.DUMMYFUNCTION("""COMPUTED_VALUE"""),"Sc24")</f>
        <v>Sc24</v>
      </c>
      <c r="B25" s="6" t="str">
        <f>IFERROR(__xludf.DUMMYFUNCTION("""COMPUTED_VALUE"""),"What do we know about the use of chatbots for public health?")</f>
        <v>What do we know about the use of chatbots for public health?</v>
      </c>
      <c r="C25" s="6" t="str">
        <f>IFERROR(__xludf.DUMMYFUNCTION("""COMPUTED_VALUE"""),"Gabarron E., Larbi D., Denecke K., Årsand E.")</f>
        <v>Gabarron E., Larbi D., Denecke K., Årsand E.</v>
      </c>
      <c r="D25" s="21">
        <f>IFERROR(__xludf.DUMMYFUNCTION("""COMPUTED_VALUE"""),2020.0)</f>
        <v>2020</v>
      </c>
      <c r="E25" s="6" t="str">
        <f>IFERROR(__xludf.DUMMYFUNCTION("""COMPUTED_VALUE"""),"Studies in Health Technology and Informatics")</f>
        <v>Studies in Health Technology and Informatics</v>
      </c>
      <c r="F25" s="21">
        <f>IFERROR(__xludf.DUMMYFUNCTION("""COMPUTED_VALUE"""),270.0)</f>
        <v>270</v>
      </c>
      <c r="G25" s="3"/>
      <c r="H25" s="21">
        <f>IFERROR(__xludf.DUMMYFUNCTION("""COMPUTED_VALUE"""),796.0)</f>
        <v>796</v>
      </c>
      <c r="I25" s="21">
        <f>IFERROR(__xludf.DUMMYFUNCTION("""COMPUTED_VALUE"""),800.0)</f>
        <v>800</v>
      </c>
      <c r="J25" s="6" t="str">
        <f>IFERROR(__xludf.DUMMYFUNCTION("""COMPUTED_VALUE"""),"10.3233/SHTI200270")</f>
        <v>10.3233/SHTI200270</v>
      </c>
      <c r="K25" s="6" t="str">
        <f>IFERROR(__xludf.DUMMYFUNCTION("""COMPUTED_VALUE"""),"Background and objective: The number of publications on the use of chatbots for health is recently increasing, however to our knowledge, there are no publications summarizing what is known about using chatbots for public health yet. The objective of this "&amp;"work is to provide an overview of the existing scientific literature on the use of chatbots for public health, for which purpose have chatbots been used, and whether health-related outcomes have been reported. Methods: We carried out a literature review o"&amp;"n this topic across 5 databases: Pubmed, EMBASE, PsychINFO, SCOPUS, and IEEE Xplore. Identified papers were classified according to their underlying technology, application area, and study design. Results: A total of 15 relevant papers were identified: ei"&amp;"ght of these papers were developmental studies that tested the feasibility or usability of a chatbot, and seven were interventional studies. All the interventional studies reported positive health-related outcomes associated with the chatbot use. Discussi"&amp;"on: The first studies testing chatbots for public health seem very promising; however, there are various aspects that should be improved, including the chatbots' designs, studies' methods, and analysis and reporting of results. More high-quality studies a"&amp;"nd improved reporting of chatbots' use are needed. © 2020 European Federation for Medical Informatics (EFMI) and IOS Press.")</f>
        <v>Background and objective: The number of publications on the use of chatbots for health is recently increasing, however to our knowledge, there are no publications summarizing what is known about using chatbots for public health yet. The objective of this work is to provide an overview of the existing scientific literature on the use of chatbots for public health, for which purpose have chatbots been used, and whether health-related outcomes have been reported. Methods: We carried out a literature review on this topic across 5 databases: Pubmed, EMBASE, PsychINFO, SCOPUS, and IEEE Xplore. Identified papers were classified according to their underlying technology, application area, and study design. Results: A total of 15 relevant papers were identified: eight of these papers were developmental studies that tested the feasibility or usability of a chatbot, and seven were interventional studies. All the interventional studies reported positive health-related outcomes associated with the chatbot use. Discussion: The first studies testing chatbots for public health seem very promising; however, there are various aspects that should be improved, including the chatbots' designs, studies' methods, and analysis and reporting of results. More high-quality studies and improved reporting of chatbots' use are needed. © 2020 European Federation for Medical Informatics (EFMI) and IOS Press.</v>
      </c>
      <c r="L25" s="3"/>
      <c r="M25" s="3"/>
      <c r="N25" s="3"/>
      <c r="O25" s="3"/>
      <c r="P25" s="3"/>
      <c r="Q25" s="3"/>
      <c r="R25" s="3"/>
      <c r="S25" s="3"/>
      <c r="T25" s="3"/>
      <c r="U25" s="3"/>
      <c r="V25" s="3"/>
      <c r="W25" s="3"/>
      <c r="X25" s="3"/>
      <c r="Y25" s="3"/>
      <c r="Z25" s="3"/>
      <c r="AA25" s="3"/>
      <c r="AB25" s="6"/>
      <c r="AC25" s="6"/>
      <c r="AD25" s="21"/>
      <c r="AE25" s="6"/>
      <c r="AF25" s="21"/>
      <c r="AG25" s="3"/>
      <c r="AH25" s="21"/>
      <c r="AI25" s="21"/>
      <c r="AJ25" s="6"/>
      <c r="AK25" s="6"/>
      <c r="AL25" s="3"/>
      <c r="AM25" s="3"/>
      <c r="AN25" s="3"/>
      <c r="AO25" s="3"/>
      <c r="AP25" s="3"/>
      <c r="AQ25" s="3"/>
      <c r="AR25" s="3"/>
      <c r="AS25" s="3"/>
      <c r="AT25" s="3"/>
      <c r="AU25" s="3"/>
      <c r="AV25" s="3"/>
      <c r="AW25" s="3"/>
      <c r="AX25" s="3"/>
      <c r="AY25" s="3"/>
      <c r="AZ25" s="3"/>
      <c r="BA25" s="3"/>
      <c r="BB25" s="3"/>
      <c r="BC25" s="3"/>
      <c r="BD25" s="3"/>
      <c r="BE25" s="3"/>
      <c r="BF25" s="3"/>
      <c r="BG25" s="3"/>
      <c r="BH25" s="3"/>
      <c r="BI25" s="3"/>
      <c r="BJ25" s="3"/>
      <c r="BK25" s="3"/>
      <c r="BL25" s="3"/>
      <c r="BM25" s="3"/>
      <c r="BN25" s="3"/>
      <c r="BO25" s="3"/>
      <c r="BP25" s="3"/>
      <c r="BQ25" s="3"/>
      <c r="BR25" s="3"/>
      <c r="BS25" s="3"/>
      <c r="BT25" s="3"/>
      <c r="BU25" s="3"/>
      <c r="BV25" s="3"/>
      <c r="BW25" s="3"/>
      <c r="BX25" s="3"/>
      <c r="BY25" s="3"/>
    </row>
    <row r="26">
      <c r="A26" s="6" t="str">
        <f>IFERROR(__xludf.DUMMYFUNCTION("""COMPUTED_VALUE"""),"Sc25")</f>
        <v>Sc25</v>
      </c>
      <c r="B26" s="6" t="str">
        <f>IFERROR(__xludf.DUMMYFUNCTION("""COMPUTED_VALUE"""),"Human-like communication in conversational agents: a literature review and research agenda")</f>
        <v>Human-like communication in conversational agents: a literature review and research agenda</v>
      </c>
      <c r="C26" s="6" t="str">
        <f>IFERROR(__xludf.DUMMYFUNCTION("""COMPUTED_VALUE"""),"Van Pinxteren M.M.E., Pluymaekers M., Lemmink J.G.A.M.")</f>
        <v>Van Pinxteren M.M.E., Pluymaekers M., Lemmink J.G.A.M.</v>
      </c>
      <c r="D26" s="21">
        <f>IFERROR(__xludf.DUMMYFUNCTION("""COMPUTED_VALUE"""),2020.0)</f>
        <v>2020</v>
      </c>
      <c r="E26" s="6" t="str">
        <f>IFERROR(__xludf.DUMMYFUNCTION("""COMPUTED_VALUE"""),"Journal of Service Management")</f>
        <v>Journal of Service Management</v>
      </c>
      <c r="F26" s="21">
        <f>IFERROR(__xludf.DUMMYFUNCTION("""COMPUTED_VALUE"""),31.0)</f>
        <v>31</v>
      </c>
      <c r="G26" s="21">
        <f>IFERROR(__xludf.DUMMYFUNCTION("""COMPUTED_VALUE"""),2.0)</f>
        <v>2</v>
      </c>
      <c r="H26" s="21">
        <f>IFERROR(__xludf.DUMMYFUNCTION("""COMPUTED_VALUE"""),203.0)</f>
        <v>203</v>
      </c>
      <c r="I26" s="21">
        <f>IFERROR(__xludf.DUMMYFUNCTION("""COMPUTED_VALUE"""),225.0)</f>
        <v>225</v>
      </c>
      <c r="J26" s="6" t="str">
        <f>IFERROR(__xludf.DUMMYFUNCTION("""COMPUTED_VALUE"""),"10.1108/JOSM-06-2019-0175")</f>
        <v>10.1108/JOSM-06-2019-0175</v>
      </c>
      <c r="K26" s="6" t="str">
        <f>IFERROR(__xludf.DUMMYFUNCTION("""COMPUTED_VALUE"""),"Purpose: Conversational agents (chatbots, avatars and robots) are increasingly substituting human employees in service encounters. Their presence offers many potential benefits, but customers are reluctant to engage with them. A possible explanation is th"&amp;"at conversational agents do not make optimal use of communicative behaviors that enhance relational outcomes. The purpose of this paper is to identify which human-like communicative behaviors used by conversational agents have positive effects on relation"&amp;"al outcomes and which additional behaviors could be investigated in future research. Design/methodology/approach: This paper presents a systematic review of 61 articles that investigated the effects of communicative behaviors used by conversational agents"&amp;" on relational outcomes. A taxonomy is created of all behaviors investigated in these studies, and a research agenda is constructed on the basis of an analysis of their effects and a comparison with the literature on human-to-human service encounters. Fin"&amp;"dings: The communicative behaviors can be classified along two dimensions: modality (verbal, nonverbal, appearance) and footing (similarity, responsiveness). Regarding the research agenda, it is noteworthy that some categories of behaviors show mixed resu"&amp;"lts and some behaviors that are effective in human-to-human interactions have not yet been investigated in conversational agents. Practical implications: By identifying potentially effective communicative behaviors in conversational agents, this study ass"&amp;"ists managers in optimizing encounters between conversational agents and customers. Originality/value: This is the first study that develops a taxonomy of communicative behaviors in conversational agents and uses it to identify avenues for future research"&amp;". © 2020, Emerald Publishing Limited.")</f>
        <v>Purpose: Conversational agents (chatbots, avatars and robots) are increasingly substituting human employees in service encounters. Their presence offers many potential benefits, but customers are reluctant to engage with them. A possible explanation is that conversational agents do not make optimal use of communicative behaviors that enhance relational outcomes. The purpose of this paper is to identify which human-like communicative behaviors used by conversational agents have positive effects on relational outcomes and which additional behaviors could be investigated in future research. Design/methodology/approach: This paper presents a systematic review of 61 articles that investigated the effects of communicative behaviors used by conversational agents on relational outcomes. A taxonomy is created of all behaviors investigated in these studies, and a research agenda is constructed on the basis of an analysis of their effects and a comparison with the literature on human-to-human service encounters. Findings: The communicative behaviors can be classified along two dimensions: modality (verbal, nonverbal, appearance) and footing (similarity, responsiveness). Regarding the research agenda, it is noteworthy that some categories of behaviors show mixed results and some behaviors that are effective in human-to-human interactions have not yet been investigated in conversational agents. Practical implications: By identifying potentially effective communicative behaviors in conversational agents, this study assists managers in optimizing encounters between conversational agents and customers. Originality/value: This is the first study that develops a taxonomy of communicative behaviors in conversational agents and uses it to identify avenues for future research. © 2020, Emerald Publishing Limited.</v>
      </c>
      <c r="L26" s="3"/>
      <c r="M26" s="3"/>
      <c r="N26" s="3"/>
      <c r="O26" s="3"/>
      <c r="P26" s="3"/>
      <c r="Q26" s="3"/>
      <c r="R26" s="3"/>
      <c r="S26" s="3"/>
      <c r="T26" s="3"/>
      <c r="U26" s="3"/>
      <c r="V26" s="3"/>
      <c r="W26" s="3"/>
      <c r="X26" s="3"/>
      <c r="Y26" s="3"/>
      <c r="Z26" s="3"/>
      <c r="AA26" s="3"/>
      <c r="AB26" s="6"/>
      <c r="AC26" s="6"/>
      <c r="AD26" s="21"/>
      <c r="AE26" s="6"/>
      <c r="AF26" s="21"/>
      <c r="AG26" s="21"/>
      <c r="AH26" s="21"/>
      <c r="AI26" s="21"/>
      <c r="AJ26" s="6"/>
      <c r="AK26" s="6"/>
      <c r="AL26" s="3"/>
      <c r="AM26" s="3"/>
      <c r="AN26" s="3"/>
      <c r="AO26" s="3"/>
      <c r="AP26" s="3"/>
      <c r="AQ26" s="3"/>
      <c r="AR26" s="3"/>
      <c r="AS26" s="3"/>
      <c r="AT26" s="3"/>
      <c r="AU26" s="3"/>
      <c r="AV26" s="3"/>
      <c r="AW26" s="3"/>
      <c r="AX26" s="3"/>
      <c r="AY26" s="3"/>
      <c r="AZ26" s="3"/>
      <c r="BA26" s="3"/>
      <c r="BB26" s="3"/>
      <c r="BC26" s="3"/>
      <c r="BD26" s="3"/>
      <c r="BE26" s="3"/>
      <c r="BF26" s="3"/>
      <c r="BG26" s="3"/>
      <c r="BH26" s="3"/>
      <c r="BI26" s="3"/>
      <c r="BJ26" s="3"/>
      <c r="BK26" s="3"/>
      <c r="BL26" s="3"/>
      <c r="BM26" s="3"/>
      <c r="BN26" s="3"/>
      <c r="BO26" s="3"/>
      <c r="BP26" s="3"/>
      <c r="BQ26" s="3"/>
      <c r="BR26" s="3"/>
      <c r="BS26" s="3"/>
      <c r="BT26" s="3"/>
      <c r="BU26" s="3"/>
      <c r="BV26" s="3"/>
      <c r="BW26" s="3"/>
      <c r="BX26" s="3"/>
      <c r="BY26" s="3"/>
    </row>
    <row r="27">
      <c r="A27" s="6" t="str">
        <f>IFERROR(__xludf.DUMMYFUNCTION("""COMPUTED_VALUE"""),"Sc26")</f>
        <v>Sc26</v>
      </c>
      <c r="B27" s="6" t="str">
        <f>IFERROR(__xludf.DUMMYFUNCTION("""COMPUTED_VALUE"""),"Teaching NICO How to Grasp: An Empirical Study on Crossmodal Social Interaction as a Key Factor for Robots Learning From Humans")</f>
        <v>Teaching NICO How to Grasp: An Empirical Study on Crossmodal Social Interaction as a Key Factor for Robots Learning From Humans</v>
      </c>
      <c r="C27" s="6" t="str">
        <f>IFERROR(__xludf.DUMMYFUNCTION("""COMPUTED_VALUE"""),"Kerzel M., Pekarek-Rosin T., Strahl E., Heinrich S., Wermter S.")</f>
        <v>Kerzel M., Pekarek-Rosin T., Strahl E., Heinrich S., Wermter S.</v>
      </c>
      <c r="D27" s="21">
        <f>IFERROR(__xludf.DUMMYFUNCTION("""COMPUTED_VALUE"""),2020.0)</f>
        <v>2020</v>
      </c>
      <c r="E27" s="6" t="str">
        <f>IFERROR(__xludf.DUMMYFUNCTION("""COMPUTED_VALUE"""),"Frontiers in Neurorobotics")</f>
        <v>Frontiers in Neurorobotics</v>
      </c>
      <c r="F27" s="21">
        <f>IFERROR(__xludf.DUMMYFUNCTION("""COMPUTED_VALUE"""),14.0)</f>
        <v>14</v>
      </c>
      <c r="G27" s="3"/>
      <c r="H27" s="3"/>
      <c r="I27" s="3"/>
      <c r="J27" s="6" t="str">
        <f>IFERROR(__xludf.DUMMYFUNCTION("""COMPUTED_VALUE"""),"10.3389/fnbot.2020.00028")</f>
        <v>10.3389/fnbot.2020.00028</v>
      </c>
      <c r="K27" s="6" t="str">
        <f>IFERROR(__xludf.DUMMYFUNCTION("""COMPUTED_VALUE"""),"To overcome novel challenges in complex domestic environments, humanoid robots can learn from human teachers. We propose that the capability for social interaction should be a key factor in this teaching process and benefits both the subjective experience"&amp;" of the human user and the learning process itself. To support our hypothesis, we present a Human-Robot Interaction study on human-assisted visuomotor learning with the robot NICO, the Neuro-Inspired COmpanion, a child-sized humanoid. NICO is a flexible, "&amp;"social platform with sensing and manipulation abilities. We give a detailed description of NICO's design and a comprehensive overview of studies that use or evaluate NICO. To engage in social interaction, NICO can express stylized facial expressions and u"&amp;"tter speech via an Embodied Dialogue System. NICO is characterized in particular by combining these social interaction capabilities with the abilities for human-like object manipulation and crossmodal perception. In the presented study, NICO acquires visu"&amp;"omotor grasping skills by interacting with its environment. In contrast to methods like motor babbling, the learning process is, in part, supported by a human teacher. To begin the learning process, an object is placed into NICO's hand, and if this object"&amp;" is accidentally dropped, the human assistant has to recover it. The study is conducted with 24 participants with little or no prior experience with robots. In the robot-guided experimental condition, assistance is actively requested by NICO via the Embod"&amp;"ied Dialogue System. In the human-guided condition, instructions are given by a human experimenter, while NICO remains silent. Evaluation using established questionnaires like Godspeed, Mind Perception, and Uncanny Valley Indices, along with a structured "&amp;"interview and video analysis of the interaction, show that the robot's active requests for assistance foster the participant's engagement and benefit the learning process. This result supports the hypothesis that the ability for social interaction is a ke"&amp;"y factor for companion robots that learn with the help of non-expert teachers, as these robots become capable of communicating active requests or questions that are vital to their learning process. We also show how the design of NICO both enables and is d"&amp;"riven by this approach. © Copyright © 2020 Kerzel, Pekarek-Rosin, Strahl, Heinrich and Wermter.")</f>
        <v>To overcome novel challenges in complex domestic environments, humanoid robots can learn from human teachers. We propose that the capability for social interaction should be a key factor in this teaching process and benefits both the subjective experience of the human user and the learning process itself. To support our hypothesis, we present a Human-Robot Interaction study on human-assisted visuomotor learning with the robot NICO, the Neuro-Inspired COmpanion, a child-sized humanoid. NICO is a flexible, social platform with sensing and manipulation abilities. We give a detailed description of NICO's design and a comprehensive overview of studies that use or evaluate NICO. To engage in social interaction, NICO can express stylized facial expressions and utter speech via an Embodied Dialogue System. NICO is characterized in particular by combining these social interaction capabilities with the abilities for human-like object manipulation and crossmodal perception. In the presented study, NICO acquires visuomotor grasping skills by interacting with its environment. In contrast to methods like motor babbling, the learning process is, in part, supported by a human teacher. To begin the learning process, an object is placed into NICO's hand, and if this object is accidentally dropped, the human assistant has to recover it. The study is conducted with 24 participants with little or no prior experience with robots. In the robot-guided experimental condition, assistance is actively requested by NICO via the Embodied Dialogue System. In the human-guided condition, instructions are given by a human experimenter, while NICO remains silent. Evaluation using established questionnaires like Godspeed, Mind Perception, and Uncanny Valley Indices, along with a structured interview and video analysis of the interaction, show that the robot's active requests for assistance foster the participant's engagement and benefit the learning process. This result supports the hypothesis that the ability for social interaction is a key factor for companion robots that learn with the help of non-expert teachers, as these robots become capable of communicating active requests or questions that are vital to their learning process. We also show how the design of NICO both enables and is driven by this approach. © Copyright © 2020 Kerzel, Pekarek-Rosin, Strahl, Heinrich and Wermter.</v>
      </c>
      <c r="L27" s="3"/>
      <c r="M27" s="3"/>
      <c r="N27" s="3"/>
      <c r="O27" s="3"/>
      <c r="P27" s="3"/>
      <c r="Q27" s="3"/>
      <c r="R27" s="3"/>
      <c r="S27" s="3"/>
      <c r="T27" s="3"/>
      <c r="U27" s="3"/>
      <c r="V27" s="3"/>
      <c r="W27" s="3"/>
      <c r="X27" s="3"/>
      <c r="Y27" s="3"/>
      <c r="Z27" s="3"/>
      <c r="AA27" s="3"/>
      <c r="AB27" s="6"/>
      <c r="AC27" s="6"/>
      <c r="AD27" s="21"/>
      <c r="AE27" s="6"/>
      <c r="AF27" s="21"/>
      <c r="AG27" s="3"/>
      <c r="AH27" s="3"/>
      <c r="AI27" s="3"/>
      <c r="AJ27" s="6"/>
      <c r="AK27" s="6"/>
      <c r="AL27" s="3"/>
      <c r="AM27" s="3"/>
      <c r="AN27" s="3"/>
      <c r="AO27" s="3"/>
      <c r="AP27" s="3"/>
      <c r="AQ27" s="3"/>
      <c r="AR27" s="3"/>
      <c r="AS27" s="3"/>
      <c r="AT27" s="3"/>
      <c r="AU27" s="3"/>
      <c r="AV27" s="3"/>
      <c r="AW27" s="3"/>
      <c r="AX27" s="3"/>
      <c r="AY27" s="3"/>
      <c r="AZ27" s="3"/>
      <c r="BA27" s="3"/>
      <c r="BB27" s="3"/>
      <c r="BC27" s="3"/>
      <c r="BD27" s="3"/>
      <c r="BE27" s="3"/>
      <c r="BF27" s="3"/>
      <c r="BG27" s="3"/>
      <c r="BH27" s="3"/>
      <c r="BI27" s="3"/>
      <c r="BJ27" s="3"/>
      <c r="BK27" s="3"/>
      <c r="BL27" s="3"/>
      <c r="BM27" s="3"/>
      <c r="BN27" s="3"/>
      <c r="BO27" s="3"/>
      <c r="BP27" s="3"/>
      <c r="BQ27" s="3"/>
      <c r="BR27" s="3"/>
      <c r="BS27" s="3"/>
      <c r="BT27" s="3"/>
      <c r="BU27" s="3"/>
      <c r="BV27" s="3"/>
      <c r="BW27" s="3"/>
      <c r="BX27" s="3"/>
      <c r="BY27" s="3"/>
    </row>
    <row r="28">
      <c r="A28" s="6" t="str">
        <f>IFERROR(__xludf.DUMMYFUNCTION("""COMPUTED_VALUE"""),"Sc27")</f>
        <v>Sc27</v>
      </c>
      <c r="B28" s="6" t="str">
        <f>IFERROR(__xludf.DUMMYFUNCTION("""COMPUTED_VALUE"""),"Technical Metrics Used to Evaluate Health Care Chatbots: Scoping Review")</f>
        <v>Technical Metrics Used to Evaluate Health Care Chatbots: Scoping Review</v>
      </c>
      <c r="C28" s="6" t="str">
        <f>IFERROR(__xludf.DUMMYFUNCTION("""COMPUTED_VALUE"""),"Abd-Alrazaq A., Safi Z., Alajlani M., Warren J., Househ M., Denecke K.")</f>
        <v>Abd-Alrazaq A., Safi Z., Alajlani M., Warren J., Househ M., Denecke K.</v>
      </c>
      <c r="D28" s="21">
        <f>IFERROR(__xludf.DUMMYFUNCTION("""COMPUTED_VALUE"""),2020.0)</f>
        <v>2020</v>
      </c>
      <c r="E28" s="6" t="str">
        <f>IFERROR(__xludf.DUMMYFUNCTION("""COMPUTED_VALUE"""),"Journal of Medical Internet Research")</f>
        <v>Journal of Medical Internet Research</v>
      </c>
      <c r="F28" s="21">
        <f>IFERROR(__xludf.DUMMYFUNCTION("""COMPUTED_VALUE"""),22.0)</f>
        <v>22</v>
      </c>
      <c r="G28" s="21">
        <f>IFERROR(__xludf.DUMMYFUNCTION("""COMPUTED_VALUE"""),6.0)</f>
        <v>6</v>
      </c>
      <c r="H28" s="3"/>
      <c r="I28" s="3"/>
      <c r="J28" s="6" t="str">
        <f>IFERROR(__xludf.DUMMYFUNCTION("""COMPUTED_VALUE"""),"10.2196/18301")</f>
        <v>10.2196/18301</v>
      </c>
      <c r="K28" s="6" t="str">
        <f>IFERROR(__xludf.DUMMYFUNCTION("""COMPUTED_VALUE"""),"Background: Dialog agents (chatbots) have a long history of application in health care, where they have been used for tasks such as supporting patient self-management and providing counseling. Their use is expected to grow with increasing demands on healt"&amp;"h systems and improving artificial intelligence (AI) capability. Approaches to the evaluation of health care chatbots, however, appear to be diverse and haphazard, resulting in a potential barrier to the advancement of the field. Objective: This study aim"&amp;"s to identify the technical (nonclinical) metrics used by previous studies to evaluate health care chatbots. Methods: Studies were identified by searching 7 bibliographic databases (eg, MEDLINE and PsycINFO) in addition to conducting backward and forward "&amp;"reference list checking of the included studies and relevant reviews. The studies were independently selected by two reviewers who then extracted data from the included studies. Extracted data were synthesized narratively by grouping the identified metric"&amp;"s into categories based on the aspect of chatbots that the metrics evaluated. Results: Of the 1498 citations retrieved, 65 studies were included in this review. Chatbots were evaluated using 27 technical metrics, which were related to chatbots as a whole "&amp;"(eg, usability, classifier performance, speed), response generation (eg, comprehensibility, realism, repetitiveness), response understanding (eg, chatbot understanding as assessed by users, word error rate, concept error rate), and esthetics (eg, appearan"&amp;"ce of the virtual agent, background color, and content). Conclusions: The technical metrics of health chatbot studies were diverse, with survey designs and global usability metrics dominating. The lack of standardization and paucity of objective measures "&amp;"make it difficult to compare the performance of health chatbots and could inhibit advancement of the field. We suggest that researchers more frequently include metrics computed from conversation logs. In addition, we recommend the development of a framewo"&amp;"rk of technical metrics with recommendations for specific circumstances for their inclusion in chatbot studies. ©Alaa Abd-Alrazaq, Zeineb Safi, Mohannad Alajlani, Jim Warren, Mowafa Househ, Kerstin Denecke.")</f>
        <v>Background: Dialog agents (chatbots) have a long history of application in health care, where they have been used for tasks such as supporting patient self-management and providing counseling. Their use is expected to grow with increasing demands on health systems and improving artificial intelligence (AI) capability. Approaches to the evaluation of health care chatbots, however, appear to be diverse and haphazard, resulting in a potential barrier to the advancement of the field. Objective: This study aims to identify the technical (nonclinical) metrics used by previous studies to evaluate health care chatbots. Methods: Studies were identified by searching 7 bibliographic databases (eg, MEDLINE and PsycINFO) in addition to conducting backward and forward reference list checking of the included studies and relevant reviews. The studies were independently selected by two reviewers who then extracted data from the included studies. Extracted data were synthesized narratively by grouping the identified metrics into categories based on the aspect of chatbots that the metrics evaluated. Results: Of the 1498 citations retrieved, 65 studies were included in this review. Chatbots were evaluated using 27 technical metrics, which were related to chatbots as a whole (eg, usability, classifier performance, speed), response generation (eg, comprehensibility, realism, repetitiveness), response understanding (eg, chatbot understanding as assessed by users, word error rate, concept error rate), and esthetics (eg, appearance of the virtual agent, background color, and content). Conclusions: The technical metrics of health chatbot studies were diverse, with survey designs and global usability metrics dominating. The lack of standardization and paucity of objective measures make it difficult to compare the performance of health chatbots and could inhibit advancement of the field. We suggest that researchers more frequently include metrics computed from conversation logs. In addition, we recommend the development of a framework of technical metrics with recommendations for specific circumstances for their inclusion in chatbot studies. ©Alaa Abd-Alrazaq, Zeineb Safi, Mohannad Alajlani, Jim Warren, Mowafa Househ, Kerstin Denecke.</v>
      </c>
      <c r="L28" s="3"/>
      <c r="M28" s="3"/>
      <c r="N28" s="3"/>
      <c r="O28" s="3"/>
      <c r="P28" s="3"/>
      <c r="Q28" s="3"/>
      <c r="R28" s="3"/>
      <c r="S28" s="3"/>
      <c r="T28" s="3"/>
      <c r="U28" s="3"/>
      <c r="V28" s="3"/>
      <c r="W28" s="3"/>
      <c r="X28" s="3"/>
      <c r="Y28" s="3"/>
      <c r="Z28" s="3"/>
      <c r="AA28" s="3"/>
      <c r="AB28" s="6"/>
      <c r="AC28" s="6"/>
      <c r="AD28" s="21"/>
      <c r="AE28" s="6"/>
      <c r="AF28" s="21"/>
      <c r="AG28" s="21"/>
      <c r="AH28" s="3"/>
      <c r="AI28" s="3"/>
      <c r="AJ28" s="6"/>
      <c r="AK28" s="6"/>
      <c r="AL28" s="3"/>
      <c r="AM28" s="3"/>
      <c r="AN28" s="3"/>
      <c r="AO28" s="3"/>
      <c r="AP28" s="3"/>
      <c r="AQ28" s="3"/>
      <c r="AR28" s="3"/>
      <c r="AS28" s="3"/>
      <c r="AT28" s="3"/>
      <c r="AU28" s="3"/>
      <c r="AV28" s="3"/>
      <c r="AW28" s="3"/>
      <c r="AX28" s="3"/>
      <c r="AY28" s="3"/>
      <c r="AZ28" s="3"/>
      <c r="BA28" s="3"/>
      <c r="BB28" s="3"/>
      <c r="BC28" s="3"/>
      <c r="BD28" s="3"/>
      <c r="BE28" s="3"/>
      <c r="BF28" s="3"/>
      <c r="BG28" s="3"/>
      <c r="BH28" s="3"/>
      <c r="BI28" s="3"/>
      <c r="BJ28" s="3"/>
      <c r="BK28" s="3"/>
      <c r="BL28" s="3"/>
      <c r="BM28" s="3"/>
      <c r="BN28" s="3"/>
      <c r="BO28" s="3"/>
      <c r="BP28" s="3"/>
      <c r="BQ28" s="3"/>
      <c r="BR28" s="3"/>
      <c r="BS28" s="3"/>
      <c r="BT28" s="3"/>
      <c r="BU28" s="3"/>
      <c r="BV28" s="3"/>
      <c r="BW28" s="3"/>
      <c r="BX28" s="3"/>
      <c r="BY28" s="3"/>
    </row>
    <row r="29">
      <c r="A29" s="6" t="str">
        <f>IFERROR(__xludf.DUMMYFUNCTION("""COMPUTED_VALUE"""),"Sc28")</f>
        <v>Sc28</v>
      </c>
      <c r="B29" s="6" t="str">
        <f>IFERROR(__xludf.DUMMYFUNCTION("""COMPUTED_VALUE"""),"Conversational agents in online organization–stakeholder interactions: a state-of-the-art analysis and implications for further research")</f>
        <v>Conversational agents in online organization–stakeholder interactions: a state-of-the-art analysis and implications for further research</v>
      </c>
      <c r="C29" s="6" t="str">
        <f>IFERROR(__xludf.DUMMYFUNCTION("""COMPUTED_VALUE"""),"Syvänen S., Valentini C.")</f>
        <v>Syvänen S., Valentini C.</v>
      </c>
      <c r="D29" s="21">
        <f>IFERROR(__xludf.DUMMYFUNCTION("""COMPUTED_VALUE"""),2020.0)</f>
        <v>2020</v>
      </c>
      <c r="E29" s="6" t="str">
        <f>IFERROR(__xludf.DUMMYFUNCTION("""COMPUTED_VALUE"""),"Journal of Communication Management")</f>
        <v>Journal of Communication Management</v>
      </c>
      <c r="F29" s="21">
        <f>IFERROR(__xludf.DUMMYFUNCTION("""COMPUTED_VALUE"""),24.0)</f>
        <v>24</v>
      </c>
      <c r="G29" s="21">
        <f>IFERROR(__xludf.DUMMYFUNCTION("""COMPUTED_VALUE"""),4.0)</f>
        <v>4</v>
      </c>
      <c r="H29" s="21">
        <f>IFERROR(__xludf.DUMMYFUNCTION("""COMPUTED_VALUE"""),339.0)</f>
        <v>339</v>
      </c>
      <c r="I29" s="21">
        <f>IFERROR(__xludf.DUMMYFUNCTION("""COMPUTED_VALUE"""),362.0)</f>
        <v>362</v>
      </c>
      <c r="J29" s="6" t="str">
        <f>IFERROR(__xludf.DUMMYFUNCTION("""COMPUTED_VALUE"""),"10.1108/JCOM-11-2019-0145")</f>
        <v>10.1108/JCOM-11-2019-0145</v>
      </c>
      <c r="K29" s="6" t="str">
        <f>IFERROR(__xludf.DUMMYFUNCTION("""COMPUTED_VALUE"""),"Purpose: The purpose of this study is to review the extant literature on chatbots and stakeholder interactions to identify major trends and shed light on knowledge gaps. Design/methodology/approach: A systematic literature review was conducted combining q"&amp;"ualitative and quantitative approaches. A code book based on early systematic literature reviews was developed and used to extract information from 62 discrete peer-reviewed English articles. An inductive approach was used to analyse definitions of chatbo"&amp;"ts, topics, metrics, perspectives and implications. Findings: Chatbots have been studied by many different disciplines, but not much from organizational, stakeholder and corporate communication perspectives. Existing studies focus on the technical develop"&amp;"ments of chatbots and chatbot language and conversations skills. Research has remained anchored at the micro-level understanding of the phenomenon, that is, the nature of chatbots, but has not yet taken into consideration the meso (organizational) or macr"&amp;"o (societal) levels. Research limitations/implications: This study focused only on academic peer-reviewed papers in English and excluded conference proceeding, books, book chapters and editorials that may have offered other important and relevant reflecti"&amp;"ons. The limited number of studies in communication-related disciplines shows that corporate communication scholars could contribute more to the discussion of chatbot–stakeholder interactions. Originality/value: This is the first research in the field of "&amp;"corporate communication that examines organizational chatbot–stakeholder interactions. Results of this review offer important information on chatbots' organizational capabilities and affordances, which, arguably, must be taken into consideration when stak"&amp;"eholder engagement strategies are set. © 2020, Salla Syvänen and Chiara Valentini.")</f>
        <v>Purpose: The purpose of this study is to review the extant literature on chatbots and stakeholder interactions to identify major trends and shed light on knowledge gaps. Design/methodology/approach: A systematic literature review was conducted combining qualitative and quantitative approaches. A code book based on early systematic literature reviews was developed and used to extract information from 62 discrete peer-reviewed English articles. An inductive approach was used to analyse definitions of chatbots, topics, metrics, perspectives and implications. Findings: Chatbots have been studied by many different disciplines, but not much from organizational, stakeholder and corporate communication perspectives. Existing studies focus on the technical developments of chatbots and chatbot language and conversations skills. Research has remained anchored at the micro-level understanding of the phenomenon, that is, the nature of chatbots, but has not yet taken into consideration the meso (organizational) or macro (societal) levels. Research limitations/implications: This study focused only on academic peer-reviewed papers in English and excluded conference proceeding, books, book chapters and editorials that may have offered other important and relevant reflections. The limited number of studies in communication-related disciplines shows that corporate communication scholars could contribute more to the discussion of chatbot–stakeholder interactions. Originality/value: This is the first research in the field of corporate communication that examines organizational chatbot–stakeholder interactions. Results of this review offer important information on chatbots' organizational capabilities and affordances, which, arguably, must be taken into consideration when stakeholder engagement strategies are set. © 2020, Salla Syvänen and Chiara Valentini.</v>
      </c>
      <c r="L29" s="3"/>
      <c r="M29" s="3"/>
      <c r="N29" s="3"/>
      <c r="O29" s="3"/>
      <c r="P29" s="3"/>
      <c r="Q29" s="3"/>
      <c r="R29" s="3"/>
      <c r="S29" s="3"/>
      <c r="T29" s="3"/>
      <c r="U29" s="3"/>
      <c r="V29" s="3"/>
      <c r="W29" s="3"/>
      <c r="X29" s="3"/>
      <c r="Y29" s="3"/>
      <c r="Z29" s="3"/>
      <c r="AA29" s="3"/>
      <c r="AB29" s="6"/>
      <c r="AC29" s="6"/>
      <c r="AD29" s="21"/>
      <c r="AE29" s="6"/>
      <c r="AF29" s="21"/>
      <c r="AG29" s="21"/>
      <c r="AH29" s="21"/>
      <c r="AI29" s="21"/>
      <c r="AJ29" s="6"/>
      <c r="AK29" s="6"/>
      <c r="AL29" s="3"/>
      <c r="AM29" s="3"/>
      <c r="AN29" s="3"/>
      <c r="AO29" s="3"/>
      <c r="AP29" s="3"/>
      <c r="AQ29" s="3"/>
      <c r="AR29" s="3"/>
      <c r="AS29" s="3"/>
      <c r="AT29" s="3"/>
      <c r="AU29" s="3"/>
      <c r="AV29" s="3"/>
      <c r="AW29" s="3"/>
      <c r="AX29" s="3"/>
      <c r="AY29" s="3"/>
      <c r="AZ29" s="3"/>
      <c r="BA29" s="3"/>
      <c r="BB29" s="3"/>
      <c r="BC29" s="3"/>
      <c r="BD29" s="3"/>
      <c r="BE29" s="3"/>
      <c r="BF29" s="3"/>
      <c r="BG29" s="3"/>
      <c r="BH29" s="3"/>
      <c r="BI29" s="3"/>
      <c r="BJ29" s="3"/>
      <c r="BK29" s="3"/>
      <c r="BL29" s="3"/>
      <c r="BM29" s="3"/>
      <c r="BN29" s="3"/>
      <c r="BO29" s="3"/>
      <c r="BP29" s="3"/>
      <c r="BQ29" s="3"/>
      <c r="BR29" s="3"/>
      <c r="BS29" s="3"/>
      <c r="BT29" s="3"/>
      <c r="BU29" s="3"/>
      <c r="BV29" s="3"/>
      <c r="BW29" s="3"/>
      <c r="BX29" s="3"/>
      <c r="BY29" s="3"/>
    </row>
    <row r="30">
      <c r="A30" s="6" t="str">
        <f>IFERROR(__xludf.DUMMYFUNCTION("""COMPUTED_VALUE"""),"Sc29")</f>
        <v>Sc29</v>
      </c>
      <c r="B30" s="6" t="str">
        <f>IFERROR(__xludf.DUMMYFUNCTION("""COMPUTED_VALUE"""),"Artificial intelligence and mobile apps for mental healthcare: a social informatics perspective")</f>
        <v>Artificial intelligence and mobile apps for mental healthcare: a social informatics perspective</v>
      </c>
      <c r="C30" s="6" t="str">
        <f>IFERROR(__xludf.DUMMYFUNCTION("""COMPUTED_VALUE"""),"Gamble A.")</f>
        <v>Gamble A.</v>
      </c>
      <c r="D30" s="21">
        <f>IFERROR(__xludf.DUMMYFUNCTION("""COMPUTED_VALUE"""),2020.0)</f>
        <v>2020</v>
      </c>
      <c r="E30" s="6" t="str">
        <f>IFERROR(__xludf.DUMMYFUNCTION("""COMPUTED_VALUE"""),"Aslib Journal of Information Management")</f>
        <v>Aslib Journal of Information Management</v>
      </c>
      <c r="F30" s="21">
        <f>IFERROR(__xludf.DUMMYFUNCTION("""COMPUTED_VALUE"""),72.0)</f>
        <v>72</v>
      </c>
      <c r="G30" s="21">
        <f>IFERROR(__xludf.DUMMYFUNCTION("""COMPUTED_VALUE"""),4.0)</f>
        <v>4</v>
      </c>
      <c r="H30" s="21">
        <f>IFERROR(__xludf.DUMMYFUNCTION("""COMPUTED_VALUE"""),509.0)</f>
        <v>509</v>
      </c>
      <c r="I30" s="21">
        <f>IFERROR(__xludf.DUMMYFUNCTION("""COMPUTED_VALUE"""),523.0)</f>
        <v>523</v>
      </c>
      <c r="J30" s="6" t="str">
        <f>IFERROR(__xludf.DUMMYFUNCTION("""COMPUTED_VALUE"""),"10.1108/AJIM-11-2019-0316")</f>
        <v>10.1108/AJIM-11-2019-0316</v>
      </c>
      <c r="K30" s="6" t="str">
        <f>IFERROR(__xludf.DUMMYFUNCTION("""COMPUTED_VALUE"""),"Purpose: For decades, artificial intelligence (AI) has been utilized within the field of mental healthcare. This paper aims to examine AI chatbots, specifically as offered through mobile applications for mental healthcare (MHapps), with attention to the s"&amp;"ocial implications of these technologies. For example, AI chatbots in MHapps are programmed with therapeutic techniques to assist people with anxiety and depression, but the promise of this technology is tempered by concerns about the apps' efficacy, priv"&amp;"acy, safety and security. Design/methodology/approach: Utilizing a social informatics perspective, a literature review covering MHapps, with a focus on AI chatbots was conducted from the period of January–April 2019. A borrowed theory approach pairing inf"&amp;"ormation science and social work was applied to analyze the literature. Findings: Rising needs for mental healthcare, combined with expanding technological developments, indicate continued growth of MHapps and chatbots. While an AI chatbot may provide a p"&amp;"erson with a place to access tools and a forum to discuss issues, as well as a way to track moods and increase mental health literacy, AI is not a replacement for a therapist or other mental health clinician. Ultimately, if AI chatbots and other MHapps ar"&amp;"e to have a positive impact, they must be regulated, and society must avoid techno-fundamentalism in relation to AI for mental health. Originality/value: This study adds to a small but growing body of information science research into the role of AI in th"&amp;"e support of mental health. © 2020, Emerald Publishing Limited.")</f>
        <v>Purpose: For decades, artificial intelligence (AI) has been utilized within the field of mental healthcare. This paper aims to examine AI chatbots, specifically as offered through mobile applications for mental healthcare (MHapps), with attention to the social implications of these technologies. For example, AI chatbots in MHapps are programmed with therapeutic techniques to assist people with anxiety and depression, but the promise of this technology is tempered by concerns about the apps' efficacy, privacy, safety and security. Design/methodology/approach: Utilizing a social informatics perspective, a literature review covering MHapps, with a focus on AI chatbots was conducted from the period of January–April 2019. A borrowed theory approach pairing information science and social work was applied to analyze the literature. Findings: Rising needs for mental healthcare, combined with expanding technological developments, indicate continued growth of MHapps and chatbots. While an AI chatbot may provide a person with a place to access tools and a forum to discuss issues, as well as a way to track moods and increase mental health literacy, AI is not a replacement for a therapist or other mental health clinician. Ultimately, if AI chatbots and other MHapps are to have a positive impact, they must be regulated, and society must avoid techno-fundamentalism in relation to AI for mental health. Originality/value: This study adds to a small but growing body of information science research into the role of AI in the support of mental health. © 2020, Emerald Publishing Limited.</v>
      </c>
      <c r="L30" s="3"/>
      <c r="M30" s="3"/>
      <c r="N30" s="3"/>
      <c r="O30" s="3"/>
      <c r="P30" s="3"/>
      <c r="Q30" s="3"/>
      <c r="R30" s="3"/>
      <c r="S30" s="3"/>
      <c r="T30" s="3"/>
      <c r="U30" s="3"/>
      <c r="V30" s="3"/>
      <c r="W30" s="3"/>
      <c r="X30" s="3"/>
      <c r="Y30" s="3"/>
      <c r="Z30" s="3"/>
      <c r="AA30" s="3"/>
      <c r="AB30" s="6"/>
      <c r="AC30" s="6"/>
      <c r="AD30" s="21"/>
      <c r="AE30" s="6"/>
      <c r="AF30" s="21"/>
      <c r="AG30" s="21"/>
      <c r="AH30" s="21"/>
      <c r="AI30" s="21"/>
      <c r="AJ30" s="6"/>
      <c r="AK30" s="6"/>
      <c r="AL30" s="3"/>
      <c r="AM30" s="3"/>
      <c r="AN30" s="3"/>
      <c r="AO30" s="3"/>
      <c r="AP30" s="3"/>
      <c r="AQ30" s="3"/>
      <c r="AR30" s="3"/>
      <c r="AS30" s="3"/>
      <c r="AT30" s="3"/>
      <c r="AU30" s="3"/>
      <c r="AV30" s="3"/>
      <c r="AW30" s="3"/>
      <c r="AX30" s="3"/>
      <c r="AY30" s="3"/>
      <c r="AZ30" s="3"/>
      <c r="BA30" s="3"/>
      <c r="BB30" s="3"/>
      <c r="BC30" s="3"/>
      <c r="BD30" s="3"/>
      <c r="BE30" s="3"/>
      <c r="BF30" s="3"/>
      <c r="BG30" s="3"/>
      <c r="BH30" s="3"/>
      <c r="BI30" s="3"/>
      <c r="BJ30" s="3"/>
      <c r="BK30" s="3"/>
      <c r="BL30" s="3"/>
      <c r="BM30" s="3"/>
      <c r="BN30" s="3"/>
      <c r="BO30" s="3"/>
      <c r="BP30" s="3"/>
      <c r="BQ30" s="3"/>
      <c r="BR30" s="3"/>
      <c r="BS30" s="3"/>
      <c r="BT30" s="3"/>
      <c r="BU30" s="3"/>
      <c r="BV30" s="3"/>
      <c r="BW30" s="3"/>
      <c r="BX30" s="3"/>
      <c r="BY30" s="3"/>
    </row>
    <row r="31">
      <c r="A31" s="6" t="str">
        <f>IFERROR(__xludf.DUMMYFUNCTION("""COMPUTED_VALUE"""),"Sc30")</f>
        <v>Sc30</v>
      </c>
      <c r="B31" s="6" t="str">
        <f>IFERROR(__xludf.DUMMYFUNCTION("""COMPUTED_VALUE"""),"Intelligent personal assistants: A systematic literature review")</f>
        <v>Intelligent personal assistants: A systematic literature review</v>
      </c>
      <c r="C31" s="6" t="str">
        <f>IFERROR(__xludf.DUMMYFUNCTION("""COMPUTED_VALUE"""),"de Barcelos Silva A., Gomes M.M., da Costa C.A., da Rosa Righi R., Barbosa J.L.V., Pessin G., De Doncker G., Federizzi G.")</f>
        <v>de Barcelos Silva A., Gomes M.M., da Costa C.A., da Rosa Righi R., Barbosa J.L.V., Pessin G., De Doncker G., Federizzi G.</v>
      </c>
      <c r="D31" s="21">
        <f>IFERROR(__xludf.DUMMYFUNCTION("""COMPUTED_VALUE"""),2020.0)</f>
        <v>2020</v>
      </c>
      <c r="E31" s="6" t="str">
        <f>IFERROR(__xludf.DUMMYFUNCTION("""COMPUTED_VALUE"""),"Expert Systems with Applications")</f>
        <v>Expert Systems with Applications</v>
      </c>
      <c r="F31" s="21">
        <f>IFERROR(__xludf.DUMMYFUNCTION("""COMPUTED_VALUE"""),147.0)</f>
        <v>147</v>
      </c>
      <c r="G31" s="3"/>
      <c r="H31" s="3"/>
      <c r="I31" s="3"/>
      <c r="J31" s="6" t="str">
        <f>IFERROR(__xludf.DUMMYFUNCTION("""COMPUTED_VALUE"""),"10.1016/j.eswa.2020.113193")</f>
        <v>10.1016/j.eswa.2020.113193</v>
      </c>
      <c r="K31" s="6" t="str">
        <f>IFERROR(__xludf.DUMMYFUNCTION("""COMPUTED_VALUE"""),"Natural Language Interfaces allow human-computer interaction through the translation of human intention into devices’ control commands, analyzing the user's speech or gestures. This novel interaction mode arises from advancements of artificial intelligenc"&amp;"e, expert systems, speech recognition, semantic web, dialog systems, and natural language processing, bringing the concept of Intelligent Personal Assistant (IPA). There is currently a vast literature on this subject. However, in the best of our knowledge"&amp;", there is no thorough analysis of the state-of-the-art in the field. In this context, we present in this article a survey of the field, discussing the main trends, critical areas, and challenges of an IPA. Another contribution is the proposition of a tax"&amp;"onomy for IPA classification. The method used to achieve these objectives consisted of a systematic literature review based on the population, intervention, comparison, outcome, and context (PICOC) criteria. As a result, we started from more than 3472 sci"&amp;"entific articles published in the last six years, searched on a set of databases chosen to increase the probability of finding highly relevant articles. The review selected the 58 most significant articles, identifying challenges and open questions. We al"&amp;"so discuss in the article the current status, usage, security and privacy issues, types, and architectures regarding an IPA. We conclude that usability, security, and privacy directly affect the confidence of the user in adopting an IPA. © 2020 Elsevier L"&amp;"td")</f>
        <v>Natural Language Interfaces allow human-computer interaction through the translation of human intention into devices’ control commands, analyzing the user's speech or gestures. This novel interaction mode arises from advancements of artificial intelligence, expert systems, speech recognition, semantic web, dialog systems, and natural language processing, bringing the concept of Intelligent Personal Assistant (IPA). There is currently a vast literature on this subject. However, in the best of our knowledge, there is no thorough analysis of the state-of-the-art in the field. In this context, we present in this article a survey of the field, discussing the main trends, critical areas, and challenges of an IPA. Another contribution is the proposition of a taxonomy for IPA classification. The method used to achieve these objectives consisted of a systematic literature review based on the population, intervention, comparison, outcome, and context (PICOC) criteria. As a result, we started from more than 3472 scientific articles published in the last six years, searched on a set of databases chosen to increase the probability of finding highly relevant articles. The review selected the 58 most significant articles, identifying challenges and open questions. We also discuss in the article the current status, usage, security and privacy issues, types, and architectures regarding an IPA. We conclude that usability, security, and privacy directly affect the confidence of the user in adopting an IPA. © 2020 Elsevier Ltd</v>
      </c>
      <c r="L31" s="3"/>
      <c r="M31" s="3"/>
      <c r="N31" s="3"/>
      <c r="O31" s="3"/>
      <c r="P31" s="3"/>
      <c r="Q31" s="3"/>
      <c r="R31" s="3"/>
      <c r="S31" s="3"/>
      <c r="T31" s="3"/>
      <c r="U31" s="3"/>
      <c r="V31" s="3"/>
      <c r="W31" s="3"/>
      <c r="X31" s="3"/>
      <c r="Y31" s="3"/>
      <c r="Z31" s="3"/>
      <c r="AA31" s="3"/>
      <c r="AB31" s="6"/>
      <c r="AC31" s="6"/>
      <c r="AD31" s="21"/>
      <c r="AE31" s="6"/>
      <c r="AF31" s="21"/>
      <c r="AG31" s="3"/>
      <c r="AH31" s="3"/>
      <c r="AI31" s="3"/>
      <c r="AJ31" s="6"/>
      <c r="AK31" s="6"/>
      <c r="AL31" s="3"/>
      <c r="AM31" s="3"/>
      <c r="AN31" s="3"/>
      <c r="AO31" s="3"/>
      <c r="AP31" s="3"/>
      <c r="AQ31" s="3"/>
      <c r="AR31" s="3"/>
      <c r="AS31" s="3"/>
      <c r="AT31" s="3"/>
      <c r="AU31" s="3"/>
      <c r="AV31" s="3"/>
      <c r="AW31" s="3"/>
      <c r="AX31" s="3"/>
      <c r="AY31" s="3"/>
      <c r="AZ31" s="3"/>
      <c r="BA31" s="3"/>
      <c r="BB31" s="3"/>
      <c r="BC31" s="3"/>
      <c r="BD31" s="3"/>
      <c r="BE31" s="3"/>
      <c r="BF31" s="3"/>
      <c r="BG31" s="3"/>
      <c r="BH31" s="3"/>
      <c r="BI31" s="3"/>
      <c r="BJ31" s="3"/>
      <c r="BK31" s="3"/>
      <c r="BL31" s="3"/>
      <c r="BM31" s="3"/>
      <c r="BN31" s="3"/>
      <c r="BO31" s="3"/>
      <c r="BP31" s="3"/>
      <c r="BQ31" s="3"/>
      <c r="BR31" s="3"/>
      <c r="BS31" s="3"/>
      <c r="BT31" s="3"/>
      <c r="BU31" s="3"/>
      <c r="BV31" s="3"/>
      <c r="BW31" s="3"/>
      <c r="BX31" s="3"/>
      <c r="BY31" s="3"/>
    </row>
    <row r="32">
      <c r="A32" s="6" t="str">
        <f>IFERROR(__xludf.DUMMYFUNCTION("""COMPUTED_VALUE"""),"Sc31")</f>
        <v>Sc31</v>
      </c>
      <c r="B32" s="6" t="str">
        <f>IFERROR(__xludf.DUMMYFUNCTION("""COMPUTED_VALUE"""),"Supporting Project-Based Learning Through the Virtual Internship Author (VIA)")</f>
        <v>Supporting Project-Based Learning Through the Virtual Internship Author (VIA)</v>
      </c>
      <c r="C32" s="6" t="str">
        <f>IFERROR(__xludf.DUMMYFUNCTION("""COMPUTED_VALUE"""),"Tawfik A.A., Graesser A., Love J.")</f>
        <v>Tawfik A.A., Graesser A., Love J.</v>
      </c>
      <c r="D32" s="21">
        <f>IFERROR(__xludf.DUMMYFUNCTION("""COMPUTED_VALUE"""),2020.0)</f>
        <v>2020</v>
      </c>
      <c r="E32" s="6" t="str">
        <f>IFERROR(__xludf.DUMMYFUNCTION("""COMPUTED_VALUE"""),"Technology, Knowledge and Learning")</f>
        <v>Technology, Knowledge and Learning</v>
      </c>
      <c r="F32" s="21">
        <f>IFERROR(__xludf.DUMMYFUNCTION("""COMPUTED_VALUE"""),25.0)</f>
        <v>25</v>
      </c>
      <c r="G32" s="21">
        <f>IFERROR(__xludf.DUMMYFUNCTION("""COMPUTED_VALUE"""),2.0)</f>
        <v>2</v>
      </c>
      <c r="H32" s="21">
        <f>IFERROR(__xludf.DUMMYFUNCTION("""COMPUTED_VALUE"""),433.0)</f>
        <v>433</v>
      </c>
      <c r="I32" s="21">
        <f>IFERROR(__xludf.DUMMYFUNCTION("""COMPUTED_VALUE"""),442.0)</f>
        <v>442</v>
      </c>
      <c r="J32" s="6" t="str">
        <f>IFERROR(__xludf.DUMMYFUNCTION("""COMPUTED_VALUE"""),"10.1007/s10758-018-9392-x")</f>
        <v>10.1007/s10758-018-9392-x</v>
      </c>
      <c r="K32" s="6" t="str">
        <f>IFERROR(__xludf.DUMMYFUNCTION("""COMPUTED_VALUE"""),"Researchers suggest that solving ill-structured problems using project-based learning approaches is one way to engender STEM learning outcomes. However, project based learning poses unique challenges in practice, including the translation of technical inf"&amp;"ormation, design of scenarios, facilitation of instruction, and management of student collaborations. This process is often time-consuming and inefficient for teachers. To address this issue, virtual internship author is a learning environment designed to"&amp;" support the design, development, and facilitation of STEM based project-based implementations. Specifically, the software is designed to scaffold (a) the instructional design process and (b) the facilitation of project-based learning. The software thus s"&amp;"upports multiple stakeholders required for a successful project-based learning initiative, such as subject-matter experts, teachers, and students. Furthermore, the software employs unique strategies, including pre-scripted feedback, conversational agents,"&amp;" and latent semantic analysis to scaffold open-ended discourse during collaborative problem solving. Implications for practice are also discussed. © 2018, Springer Nature B.V.")</f>
        <v>Researchers suggest that solving ill-structured problems using project-based learning approaches is one way to engender STEM learning outcomes. However, project based learning poses unique challenges in practice, including the translation of technical information, design of scenarios, facilitation of instruction, and management of student collaborations. This process is often time-consuming and inefficient for teachers. To address this issue, virtual internship author is a learning environment designed to support the design, development, and facilitation of STEM based project-based implementations. Specifically, the software is designed to scaffold (a) the instructional design process and (b) the facilitation of project-based learning. The software thus supports multiple stakeholders required for a successful project-based learning initiative, such as subject-matter experts, teachers, and students. Furthermore, the software employs unique strategies, including pre-scripted feedback, conversational agents, and latent semantic analysis to scaffold open-ended discourse during collaborative problem solving. Implications for practice are also discussed. © 2018, Springer Nature B.V.</v>
      </c>
      <c r="L32" s="3"/>
      <c r="M32" s="3"/>
      <c r="N32" s="3"/>
      <c r="O32" s="3"/>
      <c r="P32" s="3"/>
      <c r="Q32" s="3"/>
      <c r="R32" s="3"/>
      <c r="S32" s="3"/>
      <c r="T32" s="3"/>
      <c r="U32" s="3"/>
      <c r="V32" s="3"/>
      <c r="W32" s="3"/>
      <c r="X32" s="3"/>
      <c r="Y32" s="3"/>
      <c r="Z32" s="3"/>
      <c r="AA32" s="3"/>
      <c r="AB32" s="6"/>
      <c r="AC32" s="6"/>
      <c r="AD32" s="21"/>
      <c r="AE32" s="6"/>
      <c r="AF32" s="21"/>
      <c r="AG32" s="21"/>
      <c r="AH32" s="21"/>
      <c r="AI32" s="21"/>
      <c r="AJ32" s="6"/>
      <c r="AK32" s="6"/>
      <c r="AL32" s="3"/>
      <c r="AM32" s="3"/>
      <c r="AN32" s="3"/>
      <c r="AO32" s="3"/>
      <c r="AP32" s="3"/>
      <c r="AQ32" s="3"/>
      <c r="AR32" s="3"/>
      <c r="AS32" s="3"/>
      <c r="AT32" s="3"/>
      <c r="AU32" s="3"/>
      <c r="AV32" s="3"/>
      <c r="AW32" s="3"/>
      <c r="AX32" s="3"/>
      <c r="AY32" s="3"/>
      <c r="AZ32" s="3"/>
      <c r="BA32" s="3"/>
      <c r="BB32" s="3"/>
      <c r="BC32" s="3"/>
      <c r="BD32" s="3"/>
      <c r="BE32" s="3"/>
      <c r="BF32" s="3"/>
      <c r="BG32" s="3"/>
      <c r="BH32" s="3"/>
      <c r="BI32" s="3"/>
      <c r="BJ32" s="3"/>
      <c r="BK32" s="3"/>
      <c r="BL32" s="3"/>
      <c r="BM32" s="3"/>
      <c r="BN32" s="3"/>
      <c r="BO32" s="3"/>
      <c r="BP32" s="3"/>
      <c r="BQ32" s="3"/>
      <c r="BR32" s="3"/>
      <c r="BS32" s="3"/>
      <c r="BT32" s="3"/>
      <c r="BU32" s="3"/>
      <c r="BV32" s="3"/>
      <c r="BW32" s="3"/>
      <c r="BX32" s="3"/>
      <c r="BY32" s="3"/>
    </row>
    <row r="33">
      <c r="A33" s="6" t="str">
        <f>IFERROR(__xludf.DUMMYFUNCTION("""COMPUTED_VALUE"""),"Sc32")</f>
        <v>Sc32</v>
      </c>
      <c r="B33" s="6" t="str">
        <f>IFERROR(__xludf.DUMMYFUNCTION("""COMPUTED_VALUE"""),"Design Features of Embodied Conversational Agents in eHealth: a Literature Review")</f>
        <v>Design Features of Embodied Conversational Agents in eHealth: a Literature Review</v>
      </c>
      <c r="C33" s="6" t="str">
        <f>IFERROR(__xludf.DUMMYFUNCTION("""COMPUTED_VALUE"""),"ter Stal S., Kramer L.L., Tabak M., op den Akker H., Hermens H.")</f>
        <v>ter Stal S., Kramer L.L., Tabak M., op den Akker H., Hermens H.</v>
      </c>
      <c r="D33" s="21">
        <f>IFERROR(__xludf.DUMMYFUNCTION("""COMPUTED_VALUE"""),2020.0)</f>
        <v>2020</v>
      </c>
      <c r="E33" s="6" t="str">
        <f>IFERROR(__xludf.DUMMYFUNCTION("""COMPUTED_VALUE"""),"International Journal of Human Computer Studies")</f>
        <v>International Journal of Human Computer Studies</v>
      </c>
      <c r="F33" s="21">
        <f>IFERROR(__xludf.DUMMYFUNCTION("""COMPUTED_VALUE"""),138.0)</f>
        <v>138</v>
      </c>
      <c r="G33" s="3"/>
      <c r="H33" s="3"/>
      <c r="I33" s="3"/>
      <c r="J33" s="6" t="str">
        <f>IFERROR(__xludf.DUMMYFUNCTION("""COMPUTED_VALUE"""),"10.1016/j.ijhcs.2020.102409")</f>
        <v>10.1016/j.ijhcs.2020.102409</v>
      </c>
      <c r="K33" s="6" t="str">
        <f>IFERROR(__xludf.DUMMYFUNCTION("""COMPUTED_VALUE"""),"Embodied conversational agents (ECAs) are gaining interest to elicit user engagement and stimulate actual use of eHealth applications. In this literature review, we identify the researched design features for ECAs in eHealth, the outcome variables that we"&amp;"re used to measure the effect of these design features and what the found effects for each variable were. Searches were performed in Scopus, ACM Digital Library, PsychINFO, Pubmed and IEEE Xplore Digital Library, resulting in 1284 identified articles of w"&amp;"hich 33 articles were included. The agents speech and/or textual output and its facial and gaze expressions were the most common design features. Little research was performed on the agent's looks. The measured effect of these design features was often on"&amp;" the perception of the agent's and user's characteristics, relation with the agent, system usage, intention to use, usability and behaviour change. Results show that emotion and relational behaviour seem to positively affect the perception of the agents c"&amp;"haracteristics and that relational behaviour also seems to positively affect the relation with the agent, usability and intention to use. However, these design features do not necessarily lead to behaviour change. This review showed that consensus on desi"&amp;"gn features of ECAs in eHealth is far from established. Follow-up research should include more research on the effects of all design features, especially research on the effects in a long-term, daily life setting, and replication of studies on the effects"&amp;" of design features performed in other contexts than eHealth. © 2020 The Authors")</f>
        <v>Embodied conversational agents (ECAs) are gaining interest to elicit user engagement and stimulate actual use of eHealth applications. In this literature review, we identify the researched design features for ECAs in eHealth, the outcome variables that were used to measure the effect of these design features and what the found effects for each variable were. Searches were performed in Scopus, ACM Digital Library, PsychINFO, Pubmed and IEEE Xplore Digital Library, resulting in 1284 identified articles of which 33 articles were included. The agents speech and/or textual output and its facial and gaze expressions were the most common design features. Little research was performed on the agent's looks. The measured effect of these design features was often on the perception of the agent's and user's characteristics, relation with the agent, system usage, intention to use, usability and behaviour change. Results show that emotion and relational behaviour seem to positively affect the perception of the agents characteristics and that relational behaviour also seems to positively affect the relation with the agent, usability and intention to use. However, these design features do not necessarily lead to behaviour change. This review showed that consensus on design features of ECAs in eHealth is far from established. Follow-up research should include more research on the effects of all design features, especially research on the effects in a long-term, daily life setting, and replication of studies on the effects of design features performed in other contexts than eHealth. © 2020 The Authors</v>
      </c>
      <c r="L33" s="3"/>
      <c r="M33" s="3"/>
      <c r="N33" s="3"/>
      <c r="O33" s="3"/>
      <c r="P33" s="3"/>
      <c r="Q33" s="3"/>
      <c r="R33" s="3"/>
      <c r="S33" s="3"/>
      <c r="T33" s="3"/>
      <c r="U33" s="3"/>
      <c r="V33" s="3"/>
      <c r="W33" s="3"/>
      <c r="X33" s="3"/>
      <c r="Y33" s="3"/>
      <c r="Z33" s="3"/>
      <c r="AA33" s="3"/>
      <c r="AB33" s="6"/>
      <c r="AC33" s="6"/>
      <c r="AD33" s="21"/>
      <c r="AE33" s="6"/>
      <c r="AF33" s="21"/>
      <c r="AG33" s="3"/>
      <c r="AH33" s="3"/>
      <c r="AI33" s="3"/>
      <c r="AJ33" s="6"/>
      <c r="AK33" s="6"/>
      <c r="AL33" s="3"/>
      <c r="AM33" s="3"/>
      <c r="AN33" s="3"/>
      <c r="AO33" s="3"/>
      <c r="AP33" s="3"/>
      <c r="AQ33" s="3"/>
      <c r="AR33" s="3"/>
      <c r="AS33" s="3"/>
      <c r="AT33" s="3"/>
      <c r="AU33" s="3"/>
      <c r="AV33" s="3"/>
      <c r="AW33" s="3"/>
      <c r="AX33" s="3"/>
      <c r="AY33" s="3"/>
      <c r="AZ33" s="3"/>
      <c r="BA33" s="3"/>
      <c r="BB33" s="3"/>
      <c r="BC33" s="3"/>
      <c r="BD33" s="3"/>
      <c r="BE33" s="3"/>
      <c r="BF33" s="3"/>
      <c r="BG33" s="3"/>
      <c r="BH33" s="3"/>
      <c r="BI33" s="3"/>
      <c r="BJ33" s="3"/>
      <c r="BK33" s="3"/>
      <c r="BL33" s="3"/>
      <c r="BM33" s="3"/>
      <c r="BN33" s="3"/>
      <c r="BO33" s="3"/>
      <c r="BP33" s="3"/>
      <c r="BQ33" s="3"/>
      <c r="BR33" s="3"/>
      <c r="BS33" s="3"/>
      <c r="BT33" s="3"/>
      <c r="BU33" s="3"/>
      <c r="BV33" s="3"/>
      <c r="BW33" s="3"/>
      <c r="BX33" s="3"/>
      <c r="BY33" s="3"/>
    </row>
    <row r="34">
      <c r="A34" s="6" t="str">
        <f>IFERROR(__xludf.DUMMYFUNCTION("""COMPUTED_VALUE"""),"Sc33")</f>
        <v>Sc33</v>
      </c>
      <c r="B34" s="6" t="str">
        <f>IFERROR(__xludf.DUMMYFUNCTION("""COMPUTED_VALUE"""),"A scoping review of patient-facing, behavioral health interventions with voice assistant technology targeting self-management and healthy lifestyle behaviors")</f>
        <v>A scoping review of patient-facing, behavioral health interventions with voice assistant technology targeting self-management and healthy lifestyle behaviors</v>
      </c>
      <c r="C34" s="6" t="str">
        <f>IFERROR(__xludf.DUMMYFUNCTION("""COMPUTED_VALUE"""),"Sezgin E., Militello L.K., Huang Y., Lin S.")</f>
        <v>Sezgin E., Militello L.K., Huang Y., Lin S.</v>
      </c>
      <c r="D34" s="21">
        <f>IFERROR(__xludf.DUMMYFUNCTION("""COMPUTED_VALUE"""),2020.0)</f>
        <v>2020</v>
      </c>
      <c r="E34" s="6" t="str">
        <f>IFERROR(__xludf.DUMMYFUNCTION("""COMPUTED_VALUE"""),"Translational Behavioral Medicine")</f>
        <v>Translational Behavioral Medicine</v>
      </c>
      <c r="F34" s="21">
        <f>IFERROR(__xludf.DUMMYFUNCTION("""COMPUTED_VALUE"""),10.0)</f>
        <v>10</v>
      </c>
      <c r="G34" s="21">
        <f>IFERROR(__xludf.DUMMYFUNCTION("""COMPUTED_VALUE"""),3.0)</f>
        <v>3</v>
      </c>
      <c r="H34" s="21">
        <f>IFERROR(__xludf.DUMMYFUNCTION("""COMPUTED_VALUE"""),606.0)</f>
        <v>606</v>
      </c>
      <c r="I34" s="21">
        <f>IFERROR(__xludf.DUMMYFUNCTION("""COMPUTED_VALUE"""),628.0)</f>
        <v>628</v>
      </c>
      <c r="J34" s="6" t="str">
        <f>IFERROR(__xludf.DUMMYFUNCTION("""COMPUTED_VALUE"""),"10.1093/tbm/ibz141")</f>
        <v>10.1093/tbm/ibz141</v>
      </c>
      <c r="K34" s="6" t="str">
        <f>IFERROR(__xludf.DUMMYFUNCTION("""COMPUTED_VALUE"""),"Engaging in positive healthy lifestyle behaviors continues to be a public health challenge, requiring innovative solutions. As the market for voice assistants (Amazon Alexa, Google Assistant, and Apple Siri) grows and people increasingly use them to assis"&amp;"t their daily tasks, there is a pressing need to explore how voice assistant (VA) technology may be used in behavioral health interventions. A scoping review of literature was conducted to address a PICO (Population, Intervention, Comparison, and Outcome)"&amp;" question: across populations, how does the use of voice assistants in behavioral health research/ interventions influence healthy lifestyle behaviors versus control or comparison interventions? To inform the science, a secondary aim of this review was to"&amp;" explore characteristics of VAs used in behavioral health research. The review was conducted following Preferred Reporting Items for Systematic Review and Meta-Analysis guidelines with scoping review extension (PRISMA-ScR). Ten studies satisfied the inclu"&amp;"sion criteria, representing research published through February 2019. Studies spanned pediatric to elderly populations, covering a vast array of self-management and healthy lifestyle behaviors. The majority of interventions were multicomponent, involving "&amp;"more than one of the following behavior change techniques grouped by cluster: shaping knowledge, self-belief, repetition and substitution, feedback and monitoring, goals and planning, antecedents, natural consequences, comparison of behavior, and identifi"&amp;"cation. However, most studies were in early stages of development, with limited efficacy trials. VA technology continues to evolve and support behavioral interventions using various platforms (e.g., Interactive Voice Response [IVR] systems, smartphones, a"&amp;"nd smart speakers) which are used alone or in conjunction with other platforms. Feasibility, usability, preliminary efficacy, along with high user satisfaction of research adapted VAs, in contrast to standalone commercially available VAs, suggest a role f"&amp;"or VAs in behavioral health intervention research. © 2020 Society of Behavioral Medicine.")</f>
        <v>Engaging in positive healthy lifestyle behaviors continues to be a public health challenge, requiring innovative solutions. As the market for voice assistants (Amazon Alexa, Google Assistant, and Apple Siri) grows and people increasingly use them to assist their daily tasks, there is a pressing need to explore how voice assistant (VA) technology may be used in behavioral health interventions. A scoping review of literature was conducted to address a PICO (Population, Intervention, Comparison, and Outcome) question: across populations, how does the use of voice assistants in behavioral health research/ interventions influence healthy lifestyle behaviors versus control or comparison interventions? To inform the science, a secondary aim of this review was to explore characteristics of VAs used in behavioral health research. The review was conducted following Preferred Reporting Items for Systematic Review and Meta-Analysis guidelines with scoping review extension (PRISMA-ScR). Ten studies satisfied the inclusion criteria, representing research published through February 2019. Studies spanned pediatric to elderly populations, covering a vast array of self-management and healthy lifestyle behaviors. The majority of interventions were multicomponent, involving more than one of the following behavior change techniques grouped by cluster: shaping knowledge, self-belief, repetition and substitution, feedback and monitoring, goals and planning, antecedents, natural consequences, comparison of behavior, and identification. However, most studies were in early stages of development, with limited efficacy trials. VA technology continues to evolve and support behavioral interventions using various platforms (e.g., Interactive Voice Response [IVR] systems, smartphones, and smart speakers) which are used alone or in conjunction with other platforms. Feasibility, usability, preliminary efficacy, along with high user satisfaction of research adapted VAs, in contrast to standalone commercially available VAs, suggest a role for VAs in behavioral health intervention research. © 2020 Society of Behavioral Medicine.</v>
      </c>
      <c r="L34" s="3"/>
      <c r="M34" s="3"/>
      <c r="N34" s="3"/>
      <c r="O34" s="3"/>
      <c r="P34" s="3"/>
      <c r="Q34" s="3"/>
      <c r="R34" s="3"/>
      <c r="S34" s="3"/>
      <c r="T34" s="3"/>
      <c r="U34" s="3"/>
      <c r="V34" s="3"/>
      <c r="W34" s="3"/>
      <c r="X34" s="3"/>
      <c r="Y34" s="3"/>
      <c r="Z34" s="3"/>
      <c r="AA34" s="3"/>
      <c r="AB34" s="6"/>
      <c r="AC34" s="6"/>
      <c r="AD34" s="21"/>
      <c r="AE34" s="6"/>
      <c r="AF34" s="21"/>
      <c r="AG34" s="21"/>
      <c r="AH34" s="21"/>
      <c r="AI34" s="21"/>
      <c r="AJ34" s="6"/>
      <c r="AK34" s="6"/>
      <c r="AL34" s="3"/>
      <c r="AM34" s="3"/>
      <c r="AN34" s="3"/>
      <c r="AO34" s="3"/>
      <c r="AP34" s="3"/>
      <c r="AQ34" s="3"/>
      <c r="AR34" s="3"/>
      <c r="AS34" s="3"/>
      <c r="AT34" s="3"/>
      <c r="AU34" s="3"/>
      <c r="AV34" s="3"/>
      <c r="AW34" s="3"/>
      <c r="AX34" s="3"/>
      <c r="AY34" s="3"/>
      <c r="AZ34" s="3"/>
      <c r="BA34" s="3"/>
      <c r="BB34" s="3"/>
      <c r="BC34" s="3"/>
      <c r="BD34" s="3"/>
      <c r="BE34" s="3"/>
      <c r="BF34" s="3"/>
      <c r="BG34" s="3"/>
      <c r="BH34" s="3"/>
      <c r="BI34" s="3"/>
      <c r="BJ34" s="3"/>
      <c r="BK34" s="3"/>
      <c r="BL34" s="3"/>
      <c r="BM34" s="3"/>
      <c r="BN34" s="3"/>
      <c r="BO34" s="3"/>
      <c r="BP34" s="3"/>
      <c r="BQ34" s="3"/>
      <c r="BR34" s="3"/>
      <c r="BS34" s="3"/>
      <c r="BT34" s="3"/>
      <c r="BU34" s="3"/>
      <c r="BV34" s="3"/>
      <c r="BW34" s="3"/>
      <c r="BX34" s="3"/>
      <c r="BY34" s="3"/>
    </row>
    <row r="35">
      <c r="A35" s="6" t="str">
        <f>IFERROR(__xludf.DUMMYFUNCTION("""COMPUTED_VALUE"""),"Sc34")</f>
        <v>Sc34</v>
      </c>
      <c r="B35" s="6" t="str">
        <f>IFERROR(__xludf.DUMMYFUNCTION("""COMPUTED_VALUE"""),"Design of a short personal assistance model for people with intellectual disabilities in Chile [DiseÑo de un modelo de asistencia personal breve para personas con discapacidad intelectual en Chile]")</f>
        <v>Design of a short personal assistance model for people with intellectual disabilities in Chile [DiseÑo de un modelo de asistencia personal breve para personas con discapacidad intelectual en Chile]</v>
      </c>
      <c r="C35" s="6" t="str">
        <f>IFERROR(__xludf.DUMMYFUNCTION("""COMPUTED_VALUE"""),"Minoletti A., Gutiérrez P., Poblete Ma.J., López B., Bustos J., Muñoz C., Encina E.")</f>
        <v>Minoletti A., Gutiérrez P., Poblete Ma.J., López B., Bustos J., Muñoz C., Encina E.</v>
      </c>
      <c r="D35" s="21">
        <f>IFERROR(__xludf.DUMMYFUNCTION("""COMPUTED_VALUE"""),2020.0)</f>
        <v>2020</v>
      </c>
      <c r="E35" s="6" t="str">
        <f>IFERROR(__xludf.DUMMYFUNCTION("""COMPUTED_VALUE"""),"Siglo Cero")</f>
        <v>Siglo Cero</v>
      </c>
      <c r="F35" s="21">
        <f>IFERROR(__xludf.DUMMYFUNCTION("""COMPUTED_VALUE"""),51.0)</f>
        <v>51</v>
      </c>
      <c r="G35" s="21">
        <f>IFERROR(__xludf.DUMMYFUNCTION("""COMPUTED_VALUE"""),2.0)</f>
        <v>2</v>
      </c>
      <c r="H35" s="21">
        <f>IFERROR(__xludf.DUMMYFUNCTION("""COMPUTED_VALUE"""),99.0)</f>
        <v>99</v>
      </c>
      <c r="I35" s="21">
        <f>IFERROR(__xludf.DUMMYFUNCTION("""COMPUTED_VALUE"""),117.0)</f>
        <v>117</v>
      </c>
      <c r="J35" s="6" t="str">
        <f>IFERROR(__xludf.DUMMYFUNCTION("""COMPUTED_VALUE"""),"10.14201/scero202051299117")</f>
        <v>10.14201/scero202051299117</v>
      </c>
      <c r="K35" s="6" t="str">
        <f>IFERROR(__xludf.DUMMYFUNCTION("""COMPUTED_VALUE"""),"Personal assistance for people with intellectual disabilities can contribute to the application of the new paradigms of self-determination and social inclusion and to an improvement in the quality of life. Through a literature review and analysis with pro"&amp;"fessional experts, experts from experience and potential users, a brief model of personal assistance was developed to be executed by community agents with professional supervision. The model considers activities in the usual spaces of people and their fam"&amp;"ilies, with support for the use of community formal and informal resources and the reinforcement of social support networks that continue operating once the intervention ends. With duration of 9 months, the model is developed through a 3-stage process: 1)"&amp;" engagement and formulation of an individualized plan, 2) implementation of the plan, and 3) participants' learning reinforcement and transfer to support networks. The feasibility of the model in Latin American countries and the need for studies to evalua"&amp;"te its implementation are discussed. © 2020 University of Salamanca. All rights reserved.")</f>
        <v>Personal assistance for people with intellectual disabilities can contribute to the application of the new paradigms of self-determination and social inclusion and to an improvement in the quality of life. Through a literature review and analysis with professional experts, experts from experience and potential users, a brief model of personal assistance was developed to be executed by community agents with professional supervision. The model considers activities in the usual spaces of people and their families, with support for the use of community formal and informal resources and the reinforcement of social support networks that continue operating once the intervention ends. With duration of 9 months, the model is developed through a 3-stage process: 1) engagement and formulation of an individualized plan, 2) implementation of the plan, and 3) participants' learning reinforcement and transfer to support networks. The feasibility of the model in Latin American countries and the need for studies to evaluate its implementation are discussed. © 2020 University of Salamanca. All rights reserved.</v>
      </c>
      <c r="L35" s="3"/>
      <c r="M35" s="3"/>
      <c r="N35" s="3"/>
      <c r="O35" s="3"/>
      <c r="P35" s="3"/>
      <c r="Q35" s="3"/>
      <c r="R35" s="3"/>
      <c r="S35" s="3"/>
      <c r="T35" s="3"/>
      <c r="U35" s="3"/>
      <c r="V35" s="3"/>
      <c r="W35" s="3"/>
      <c r="X35" s="3"/>
      <c r="Y35" s="3"/>
      <c r="Z35" s="3"/>
      <c r="AA35" s="3"/>
      <c r="AB35" s="6"/>
      <c r="AC35" s="6"/>
      <c r="AD35" s="21"/>
      <c r="AE35" s="6"/>
      <c r="AF35" s="21"/>
      <c r="AG35" s="21"/>
      <c r="AH35" s="21"/>
      <c r="AI35" s="21"/>
      <c r="AJ35" s="6"/>
      <c r="AK35" s="6"/>
      <c r="AL35" s="3"/>
      <c r="AM35" s="3"/>
      <c r="AN35" s="3"/>
      <c r="AO35" s="3"/>
      <c r="AP35" s="3"/>
      <c r="AQ35" s="3"/>
      <c r="AR35" s="3"/>
      <c r="AS35" s="3"/>
      <c r="AT35" s="3"/>
      <c r="AU35" s="3"/>
      <c r="AV35" s="3"/>
      <c r="AW35" s="3"/>
      <c r="AX35" s="3"/>
      <c r="AY35" s="3"/>
      <c r="AZ35" s="3"/>
      <c r="BA35" s="3"/>
      <c r="BB35" s="3"/>
      <c r="BC35" s="3"/>
      <c r="BD35" s="3"/>
      <c r="BE35" s="3"/>
      <c r="BF35" s="3"/>
      <c r="BG35" s="3"/>
      <c r="BH35" s="3"/>
      <c r="BI35" s="3"/>
      <c r="BJ35" s="3"/>
      <c r="BK35" s="3"/>
      <c r="BL35" s="3"/>
      <c r="BM35" s="3"/>
      <c r="BN35" s="3"/>
      <c r="BO35" s="3"/>
      <c r="BP35" s="3"/>
      <c r="BQ35" s="3"/>
      <c r="BR35" s="3"/>
      <c r="BS35" s="3"/>
      <c r="BT35" s="3"/>
      <c r="BU35" s="3"/>
      <c r="BV35" s="3"/>
      <c r="BW35" s="3"/>
      <c r="BX35" s="3"/>
      <c r="BY35" s="3"/>
    </row>
    <row r="36">
      <c r="A36" s="6" t="str">
        <f>IFERROR(__xludf.DUMMYFUNCTION("""COMPUTED_VALUE"""),"Sc35")</f>
        <v>Sc35</v>
      </c>
      <c r="B36" s="6" t="str">
        <f>IFERROR(__xludf.DUMMYFUNCTION("""COMPUTED_VALUE"""),"Conversational agents in business: A systematic literature review and future research directions")</f>
        <v>Conversational agents in business: A systematic literature review and future research directions</v>
      </c>
      <c r="C36" s="6" t="str">
        <f>IFERROR(__xludf.DUMMYFUNCTION("""COMPUTED_VALUE"""),"Bavaresco R., Silveira D., Reis E., Barbosa J., Righi R., Costa C., Antunes R., Gomes M., Gatti C., Vanzin M., Junior S.C., Silva E., Moreira C.")</f>
        <v>Bavaresco R., Silveira D., Reis E., Barbosa J., Righi R., Costa C., Antunes R., Gomes M., Gatti C., Vanzin M., Junior S.C., Silva E., Moreira C.</v>
      </c>
      <c r="D36" s="21">
        <f>IFERROR(__xludf.DUMMYFUNCTION("""COMPUTED_VALUE"""),2020.0)</f>
        <v>2020</v>
      </c>
      <c r="E36" s="6" t="str">
        <f>IFERROR(__xludf.DUMMYFUNCTION("""COMPUTED_VALUE"""),"Computer Science Review")</f>
        <v>Computer Science Review</v>
      </c>
      <c r="F36" s="21">
        <f>IFERROR(__xludf.DUMMYFUNCTION("""COMPUTED_VALUE"""),36.0)</f>
        <v>36</v>
      </c>
      <c r="G36" s="3"/>
      <c r="H36" s="3"/>
      <c r="I36" s="3"/>
      <c r="J36" s="6" t="str">
        <f>IFERROR(__xludf.DUMMYFUNCTION("""COMPUTED_VALUE"""),"10.1016/j.cosrev.2020.100239")</f>
        <v>10.1016/j.cosrev.2020.100239</v>
      </c>
      <c r="K36" s="6" t="str">
        <f>IFERROR(__xludf.DUMMYFUNCTION("""COMPUTED_VALUE"""),"The field of business shows an increasing interest in exploring conversational agents to improve service quality and market competitiveness. Furthermore, the advances in machine learning capabilities leverage the natural language processing towards natura"&amp;"l and straightforward dialogue experiences for industries. However, in the best of our knowledge, no literature review outlines conversational agents in the business industry, primarily taking into account computational learning capabilities. This article"&amp;" presents a systematic literature review that encompasses these areas looking through the use of machine learning to improve the field of business. The review followed a guideline for systematic reviews to present the literature of the last decade, emphas"&amp;"izing business perspectives such as domains, goals, and challenges, and computational methods for self-learning, personalization, and response generation of conversational agents. As a result, the article provides the answers of three general, three focus"&amp;"ed, and two statistical questions to address the role of artificial intelligence in conversational agents applied to business domains. In this regard, the results show that no study combines self-learning, personalization, and generative-based responses f"&amp;"or the same business solution. Additionally, the article describes the organization of the state-of-the-art, highlighting the correlation of business perspectives and machine learning methods. The contributions of this review focus on opportunities and fu"&amp;"ture research directions towards human-like conversational agents for business. © 2020 Elsevier Inc.")</f>
        <v>The field of business shows an increasing interest in exploring conversational agents to improve service quality and market competitiveness. Furthermore, the advances in machine learning capabilities leverage the natural language processing towards natural and straightforward dialogue experiences for industries. However, in the best of our knowledge, no literature review outlines conversational agents in the business industry, primarily taking into account computational learning capabilities. This article presents a systematic literature review that encompasses these areas looking through the use of machine learning to improve the field of business. The review followed a guideline for systematic reviews to present the literature of the last decade, emphasizing business perspectives such as domains, goals, and challenges, and computational methods for self-learning, personalization, and response generation of conversational agents. As a result, the article provides the answers of three general, three focused, and two statistical questions to address the role of artificial intelligence in conversational agents applied to business domains. In this regard, the results show that no study combines self-learning, personalization, and generative-based responses for the same business solution. Additionally, the article describes the organization of the state-of-the-art, highlighting the correlation of business perspectives and machine learning methods. The contributions of this review focus on opportunities and future research directions towards human-like conversational agents for business. © 2020 Elsevier Inc.</v>
      </c>
      <c r="L36" s="3"/>
      <c r="M36" s="3"/>
      <c r="N36" s="3"/>
      <c r="O36" s="3"/>
      <c r="P36" s="3"/>
      <c r="Q36" s="3"/>
      <c r="R36" s="3"/>
      <c r="S36" s="3"/>
      <c r="T36" s="3"/>
      <c r="U36" s="3"/>
      <c r="V36" s="3"/>
      <c r="W36" s="3"/>
      <c r="X36" s="3"/>
      <c r="Y36" s="3"/>
      <c r="Z36" s="3"/>
      <c r="AA36" s="3"/>
      <c r="AB36" s="6"/>
      <c r="AC36" s="6"/>
      <c r="AD36" s="21"/>
      <c r="AE36" s="6"/>
      <c r="AF36" s="21"/>
      <c r="AG36" s="3"/>
      <c r="AH36" s="3"/>
      <c r="AI36" s="3"/>
      <c r="AJ36" s="6"/>
      <c r="AK36" s="6"/>
      <c r="AL36" s="3"/>
      <c r="AM36" s="3"/>
      <c r="AN36" s="3"/>
      <c r="AO36" s="3"/>
      <c r="AP36" s="3"/>
      <c r="AQ36" s="3"/>
      <c r="AR36" s="3"/>
      <c r="AS36" s="3"/>
      <c r="AT36" s="3"/>
      <c r="AU36" s="3"/>
      <c r="AV36" s="3"/>
      <c r="AW36" s="3"/>
      <c r="AX36" s="3"/>
      <c r="AY36" s="3"/>
      <c r="AZ36" s="3"/>
      <c r="BA36" s="3"/>
      <c r="BB36" s="3"/>
      <c r="BC36" s="3"/>
      <c r="BD36" s="3"/>
      <c r="BE36" s="3"/>
      <c r="BF36" s="3"/>
      <c r="BG36" s="3"/>
      <c r="BH36" s="3"/>
      <c r="BI36" s="3"/>
      <c r="BJ36" s="3"/>
      <c r="BK36" s="3"/>
      <c r="BL36" s="3"/>
      <c r="BM36" s="3"/>
      <c r="BN36" s="3"/>
      <c r="BO36" s="3"/>
      <c r="BP36" s="3"/>
      <c r="BQ36" s="3"/>
      <c r="BR36" s="3"/>
      <c r="BS36" s="3"/>
      <c r="BT36" s="3"/>
      <c r="BU36" s="3"/>
      <c r="BV36" s="3"/>
      <c r="BW36" s="3"/>
      <c r="BX36" s="3"/>
      <c r="BY36" s="3"/>
    </row>
    <row r="37">
      <c r="A37" s="6" t="str">
        <f>IFERROR(__xludf.DUMMYFUNCTION("""COMPUTED_VALUE"""),"Sc36")</f>
        <v>Sc36</v>
      </c>
      <c r="B37" s="6" t="str">
        <f>IFERROR(__xludf.DUMMYFUNCTION("""COMPUTED_VALUE"""),"Revisiting habitability in conversational systems")</f>
        <v>Revisiting habitability in conversational systems</v>
      </c>
      <c r="C37" s="6" t="str">
        <f>IFERROR(__xludf.DUMMYFUNCTION("""COMPUTED_VALUE"""),"Kocaballi A.B., Coiera E., Berkovsky S.")</f>
        <v>Kocaballi A.B., Coiera E., Berkovsky S.</v>
      </c>
      <c r="D37" s="21">
        <f>IFERROR(__xludf.DUMMYFUNCTION("""COMPUTED_VALUE"""),2020.0)</f>
        <v>2020</v>
      </c>
      <c r="E37" s="6" t="str">
        <f>IFERROR(__xludf.DUMMYFUNCTION("""COMPUTED_VALUE"""),"Conference on Human Factors in Computing Systems - Proceedings")</f>
        <v>Conference on Human Factors in Computing Systems - Proceedings</v>
      </c>
      <c r="F37" s="3"/>
      <c r="G37" s="3"/>
      <c r="H37" s="3"/>
      <c r="I37" s="3"/>
      <c r="J37" s="6" t="str">
        <f>IFERROR(__xludf.DUMMYFUNCTION("""COMPUTED_VALUE"""),"10.1145/3334480.3383014")</f>
        <v>10.1145/3334480.3383014</v>
      </c>
      <c r="K37" s="6" t="str">
        <f>IFERROR(__xludf.DUMMYFUNCTION("""COMPUTED_VALUE"""),"Conversational systems are inherently disadvantaged when indicating either what capabilities they have or the state they are in. The notion of habitability, the appropriate balancing in design between the language people use and the language a system can "&amp;"accept, emerged out of these early difficulties with conversational systems. This literature review aims to summarize progress in habitability research and explore implications for the design of current AI-enabled conversational systems. We found that i) "&amp;"the definitions of habitability focus mostly on matching between user expectations and system capabilities by employing well-balanced restrictions on language use; ii) there are two comprehensive design perspectives on different domains of habitability; i"&amp;"ii) there is one standardized questionnaire with a sub-scale to measure habitability in a limited way. The review has allowed us to propose a working definition of habitability and some design implications that may prove useful for guiding future research"&amp;" and practice in this field. © 2020 Owner/Author.")</f>
        <v>Conversational systems are inherently disadvantaged when indicating either what capabilities they have or the state they are in. The notion of habitability, the appropriate balancing in design between the language people use and the language a system can accept, emerged out of these early difficulties with conversational systems. This literature review aims to summarize progress in habitability research and explore implications for the design of current AI-enabled conversational systems. We found that i) the definitions of habitability focus mostly on matching between user expectations and system capabilities by employing well-balanced restrictions on language use; ii) there are two comprehensive design perspectives on different domains of habitability; iii) there is one standardized questionnaire with a sub-scale to measure habitability in a limited way. The review has allowed us to propose a working definition of habitability and some design implications that may prove useful for guiding future research and practice in this field. © 2020 Owner/Author.</v>
      </c>
      <c r="L37" s="3"/>
      <c r="M37" s="3"/>
      <c r="N37" s="3"/>
      <c r="O37" s="3"/>
      <c r="P37" s="3"/>
      <c r="Q37" s="3"/>
      <c r="R37" s="3"/>
      <c r="S37" s="3"/>
      <c r="T37" s="3"/>
      <c r="U37" s="3"/>
      <c r="V37" s="3"/>
      <c r="W37" s="3"/>
      <c r="X37" s="3"/>
      <c r="Y37" s="3"/>
      <c r="Z37" s="3"/>
      <c r="AA37" s="3"/>
      <c r="AB37" s="6"/>
      <c r="AC37" s="6"/>
      <c r="AD37" s="21"/>
      <c r="AE37" s="6"/>
      <c r="AF37" s="3"/>
      <c r="AG37" s="3"/>
      <c r="AH37" s="3"/>
      <c r="AI37" s="3"/>
      <c r="AJ37" s="6"/>
      <c r="AK37" s="6"/>
      <c r="AL37" s="3"/>
      <c r="AM37" s="3"/>
      <c r="AN37" s="3"/>
      <c r="AO37" s="3"/>
      <c r="AP37" s="3"/>
      <c r="AQ37" s="3"/>
      <c r="AR37" s="3"/>
      <c r="AS37" s="3"/>
      <c r="AT37" s="3"/>
      <c r="AU37" s="3"/>
      <c r="AV37" s="3"/>
      <c r="AW37" s="3"/>
      <c r="AX37" s="3"/>
      <c r="AY37" s="3"/>
      <c r="AZ37" s="3"/>
      <c r="BA37" s="3"/>
      <c r="BB37" s="3"/>
      <c r="BC37" s="3"/>
      <c r="BD37" s="3"/>
      <c r="BE37" s="3"/>
      <c r="BF37" s="3"/>
      <c r="BG37" s="3"/>
      <c r="BH37" s="3"/>
      <c r="BI37" s="3"/>
      <c r="BJ37" s="3"/>
      <c r="BK37" s="3"/>
      <c r="BL37" s="3"/>
      <c r="BM37" s="3"/>
      <c r="BN37" s="3"/>
      <c r="BO37" s="3"/>
      <c r="BP37" s="3"/>
      <c r="BQ37" s="3"/>
      <c r="BR37" s="3"/>
      <c r="BS37" s="3"/>
      <c r="BT37" s="3"/>
      <c r="BU37" s="3"/>
      <c r="BV37" s="3"/>
      <c r="BW37" s="3"/>
      <c r="BX37" s="3"/>
      <c r="BY37" s="3"/>
    </row>
    <row r="38">
      <c r="A38" s="6" t="str">
        <f>IFERROR(__xludf.DUMMYFUNCTION("""COMPUTED_VALUE"""),"Sc37")</f>
        <v>Sc37</v>
      </c>
      <c r="B38" s="6" t="str">
        <f>IFERROR(__xludf.DUMMYFUNCTION("""COMPUTED_VALUE"""),"Effectiveness of conversational agents (virtual assistants) in health care: Protocol for a systematic review")</f>
        <v>Effectiveness of conversational agents (virtual assistants) in health care: Protocol for a systematic review</v>
      </c>
      <c r="C38" s="6" t="str">
        <f>IFERROR(__xludf.DUMMYFUNCTION("""COMPUTED_VALUE"""),"De Cock C., Milne-Ives M., Van Velthoven M.H., Alturkistani A., Lam C., Meinert E.")</f>
        <v>De Cock C., Milne-Ives M., Van Velthoven M.H., Alturkistani A., Lam C., Meinert E.</v>
      </c>
      <c r="D38" s="21">
        <f>IFERROR(__xludf.DUMMYFUNCTION("""COMPUTED_VALUE"""),2020.0)</f>
        <v>2020</v>
      </c>
      <c r="E38" s="6" t="str">
        <f>IFERROR(__xludf.DUMMYFUNCTION("""COMPUTED_VALUE"""),"JMIR Research Protocols")</f>
        <v>JMIR Research Protocols</v>
      </c>
      <c r="F38" s="21">
        <f>IFERROR(__xludf.DUMMYFUNCTION("""COMPUTED_VALUE"""),9.0)</f>
        <v>9</v>
      </c>
      <c r="G38" s="21">
        <f>IFERROR(__xludf.DUMMYFUNCTION("""COMPUTED_VALUE"""),3.0)</f>
        <v>3</v>
      </c>
      <c r="H38" s="3"/>
      <c r="I38" s="3"/>
      <c r="J38" s="6" t="str">
        <f>IFERROR(__xludf.DUMMYFUNCTION("""COMPUTED_VALUE"""),"10.2196/16934")</f>
        <v>10.2196/16934</v>
      </c>
      <c r="K38" s="6" t="str">
        <f>IFERROR(__xludf.DUMMYFUNCTION("""COMPUTED_VALUE"""),"Background: Conversational agents (also known as chatbots) have evolved in recent decades to become multimodal, multifunctional platforms with potential to automate a diverse range of health-related activities supporting the general public, patients, and "&amp;"physicians. Multiple studies have reported the development of these agents, and recent systematic reviews have described the scope of use of conversational agents in health care. However, there is scarce research on the effectiveness of these systems; thu"&amp;"s, their viability and applicability are unclear. Objective: The objective of this systematic review is to assess the effectiveness of conversational agents in health care and to identify limitations, adverse events, and areas for future investigation of "&amp;"these agents. Methods: The Preferred Reporting Items for Systematic Reviews and Meta-Analyses Protocols will be used to structure this protocol. The focus of the systematic review is guided by a population, intervention, comparator, and outcome framework."&amp;" A systematic search of the PubMed (Medline), EMBASE, CINAHL, and Web of Science databases will be conducted. Two authors will independently screen the titles and abstracts of the identified references and select studies according to the eligibility crite"&amp;"ria. Any discrepancies will then be discussed and resolved. Two reviewers will independently extract and validate data from the included studies into a standardized form and conduct quality appraisal. Results: As of January 2020, we have begun a prelimina"&amp;"ry literature search and piloting of the study selection process. Conclusions: This systematic review aims to clarify the effectiveness, limitations, and future applications of conversational agents in health care. Our findings may be useful to inform the"&amp;" future development of conversational agents and promote the personalization of patient care. © Caroline de Cock, Madison Milne-Ives, Michelle Helena van Velthoven, Abrar Alturkistani, Ching Lam, Edward Meinert.")</f>
        <v>Background: Conversational agents (also known as chatbots) have evolved in recent decades to become multimodal, multifunctional platforms with potential to automate a diverse range of health-related activities supporting the general public, patients, and physicians. Multiple studies have reported the development of these agents, and recent systematic reviews have described the scope of use of conversational agents in health care. However, there is scarce research on the effectiveness of these systems; thus, their viability and applicability are unclear. Objective: The objective of this systematic review is to assess the effectiveness of conversational agents in health care and to identify limitations, adverse events, and areas for future investigation of these agents. Methods: The Preferred Reporting Items for Systematic Reviews and Meta-Analyses Protocols will be used to structure this protocol. The focus of the systematic review is guided by a population, intervention, comparator, and outcome framework. A systematic search of the PubMed (Medline), EMBASE, CINAHL, and Web of Science databases will be conducted. Two authors will independently screen the titles and abstracts of the identified references and select studies according to the eligibility criteria. Any discrepancies will then be discussed and resolved. Two reviewers will independently extract and validate data from the included studies into a standardized form and conduct quality appraisal. Results: As of January 2020, we have begun a preliminary literature search and piloting of the study selection process. Conclusions: This systematic review aims to clarify the effectiveness, limitations, and future applications of conversational agents in health care. Our findings may be useful to inform the future development of conversational agents and promote the personalization of patient care. © Caroline de Cock, Madison Milne-Ives, Michelle Helena van Velthoven, Abrar Alturkistani, Ching Lam, Edward Meinert.</v>
      </c>
      <c r="L38" s="3"/>
      <c r="M38" s="3"/>
      <c r="N38" s="3"/>
      <c r="O38" s="3"/>
      <c r="P38" s="3"/>
      <c r="Q38" s="3"/>
      <c r="R38" s="3"/>
      <c r="S38" s="3"/>
      <c r="T38" s="3"/>
      <c r="U38" s="3"/>
      <c r="V38" s="3"/>
      <c r="W38" s="3"/>
      <c r="X38" s="3"/>
      <c r="Y38" s="3"/>
      <c r="Z38" s="3"/>
      <c r="AA38" s="3"/>
      <c r="AB38" s="6"/>
      <c r="AC38" s="6"/>
      <c r="AD38" s="21"/>
      <c r="AE38" s="6"/>
      <c r="AF38" s="21"/>
      <c r="AG38" s="21"/>
      <c r="AH38" s="3"/>
      <c r="AI38" s="3"/>
      <c r="AJ38" s="6"/>
      <c r="AK38" s="6"/>
      <c r="AL38" s="3"/>
      <c r="AM38" s="3"/>
      <c r="AN38" s="3"/>
      <c r="AO38" s="3"/>
      <c r="AP38" s="3"/>
      <c r="AQ38" s="3"/>
      <c r="AR38" s="3"/>
      <c r="AS38" s="3"/>
      <c r="AT38" s="3"/>
      <c r="AU38" s="3"/>
      <c r="AV38" s="3"/>
      <c r="AW38" s="3"/>
      <c r="AX38" s="3"/>
      <c r="AY38" s="3"/>
      <c r="AZ38" s="3"/>
      <c r="BA38" s="3"/>
      <c r="BB38" s="3"/>
      <c r="BC38" s="3"/>
      <c r="BD38" s="3"/>
      <c r="BE38" s="3"/>
      <c r="BF38" s="3"/>
      <c r="BG38" s="3"/>
      <c r="BH38" s="3"/>
      <c r="BI38" s="3"/>
      <c r="BJ38" s="3"/>
      <c r="BK38" s="3"/>
      <c r="BL38" s="3"/>
      <c r="BM38" s="3"/>
      <c r="BN38" s="3"/>
      <c r="BO38" s="3"/>
      <c r="BP38" s="3"/>
      <c r="BQ38" s="3"/>
      <c r="BR38" s="3"/>
      <c r="BS38" s="3"/>
      <c r="BT38" s="3"/>
      <c r="BU38" s="3"/>
      <c r="BV38" s="3"/>
      <c r="BW38" s="3"/>
      <c r="BX38" s="3"/>
      <c r="BY38" s="3"/>
    </row>
    <row r="39">
      <c r="A39" s="6" t="str">
        <f>IFERROR(__xludf.DUMMYFUNCTION("""COMPUTED_VALUE"""),"Sc38")</f>
        <v>Sc38</v>
      </c>
      <c r="B39" s="6" t="str">
        <f>IFERROR(__xludf.DUMMYFUNCTION("""COMPUTED_VALUE"""),"Developing embodied conversational agents for coaching people in a healthy lifestyle: Scoping review")</f>
        <v>Developing embodied conversational agents for coaching people in a healthy lifestyle: Scoping review</v>
      </c>
      <c r="C39" s="6" t="str">
        <f>IFERROR(__xludf.DUMMYFUNCTION("""COMPUTED_VALUE"""),"Kramer L.L., Ter Stal S., Mulder B.C., De Vet E., Van Velsen L.")</f>
        <v>Kramer L.L., Ter Stal S., Mulder B.C., De Vet E., Van Velsen L.</v>
      </c>
      <c r="D39" s="21">
        <f>IFERROR(__xludf.DUMMYFUNCTION("""COMPUTED_VALUE"""),2020.0)</f>
        <v>2020</v>
      </c>
      <c r="E39" s="6" t="str">
        <f>IFERROR(__xludf.DUMMYFUNCTION("""COMPUTED_VALUE"""),"Journal of Medical Internet Research")</f>
        <v>Journal of Medical Internet Research</v>
      </c>
      <c r="F39" s="21">
        <f>IFERROR(__xludf.DUMMYFUNCTION("""COMPUTED_VALUE"""),22.0)</f>
        <v>22</v>
      </c>
      <c r="G39" s="21">
        <f>IFERROR(__xludf.DUMMYFUNCTION("""COMPUTED_VALUE"""),2.0)</f>
        <v>2</v>
      </c>
      <c r="H39" s="3"/>
      <c r="I39" s="3"/>
      <c r="J39" s="6" t="str">
        <f>IFERROR(__xludf.DUMMYFUNCTION("""COMPUTED_VALUE"""),"10.2196/14058")</f>
        <v>10.2196/14058</v>
      </c>
      <c r="K39" s="6" t="str">
        <f>IFERROR(__xludf.DUMMYFUNCTION("""COMPUTED_VALUE"""),"Background: Embodied conversational agents (ECAs) are animated computer characters that simulate face-to-face counseling. Owing to their capacity to establish and maintain an empathic relationship, they are deemed to be a promising tool for starting and m"&amp;"aintaining a healthy lifestyle. Objective: This review aimed to identify the current practices in designing and evaluating ECAs for coaching people in a healthy lifestyle and provide an overview of their efficacy (on behavioral, knowledge, and motivationa"&amp;"l parameters) and use (on usability, usage, and user satisfaction parameters). Methods: We used the Arksey and O'Malley framework to conduct a scoping review. PsycINFO, Medical Literature Analysis and Retrieval System Online, and Scopus were searched with"&amp;" a combination of terms related to ECA and lifestyle. Initially, 1789 unique studies were identified; 20 studies were included. Results: Most often, ECAs targeted physical activity (n=16) and had the appearance of a middle-aged African American woman (n=1"&amp;"3). Multiple behavior change techniques (median=3) and theories or principles (median=3) were applied, but their interpretation and application were usually not reported. ECAs seemed to be designed for the end user rather than with the end user. Stakehold"&amp;"ers were usually not involved. A total of 7 out of 15 studies reported better efficacy outcomes for the intervention group, and 5 out of 8 studies reported better use-related outcomes, as compared with the control group. Conclusions: ECAs are a promising "&amp;"tool for persuasive communication in the health domain. This review provided valuable insights into the current developmental processes, and it recommends the use of human-centered, stakeholder-inclusive design approaches, along with reporting on the desi"&amp;"gn activities in a systematic and comprehensive manner. The gaps in knowledge were identified on the working mechanisms of intervention components and the right timing and frequency of coaching. © 2020 Lean L Kramer, Silke ter Stal, Bob C Mulder, Emely de"&amp;" Vet, Lex van Velsen.")</f>
        <v>Background: Embodied conversational agents (ECAs) are animated computer characters that simulate face-to-face counseling. Owing to their capacity to establish and maintain an empathic relationship, they are deemed to be a promising tool for starting and maintaining a healthy lifestyle. Objective: This review aimed to identify the current practices in designing and evaluating ECAs for coaching people in a healthy lifestyle and provide an overview of their efficacy (on behavioral, knowledge, and motivational parameters) and use (on usability, usage, and user satisfaction parameters). Methods: We used the Arksey and O'Malley framework to conduct a scoping review. PsycINFO, Medical Literature Analysis and Retrieval System Online, and Scopus were searched with a combination of terms related to ECA and lifestyle. Initially, 1789 unique studies were identified; 20 studies were included. Results: Most often, ECAs targeted physical activity (n=16) and had the appearance of a middle-aged African American woman (n=13). Multiple behavior change techniques (median=3) and theories or principles (median=3) were applied, but their interpretation and application were usually not reported. ECAs seemed to be designed for the end user rather than with the end user. Stakeholders were usually not involved. A total of 7 out of 15 studies reported better efficacy outcomes for the intervention group, and 5 out of 8 studies reported better use-related outcomes, as compared with the control group. Conclusions: ECAs are a promising tool for persuasive communication in the health domain. This review provided valuable insights into the current developmental processes, and it recommends the use of human-centered, stakeholder-inclusive design approaches, along with reporting on the design activities in a systematic and comprehensive manner. The gaps in knowledge were identified on the working mechanisms of intervention components and the right timing and frequency of coaching. © 2020 Lean L Kramer, Silke ter Stal, Bob C Mulder, Emely de Vet, Lex van Velsen.</v>
      </c>
      <c r="L39" s="3"/>
      <c r="M39" s="3"/>
      <c r="N39" s="3"/>
      <c r="O39" s="3"/>
      <c r="P39" s="3"/>
      <c r="Q39" s="3"/>
      <c r="R39" s="3"/>
      <c r="S39" s="3"/>
      <c r="T39" s="3"/>
      <c r="U39" s="3"/>
      <c r="V39" s="3"/>
      <c r="W39" s="3"/>
      <c r="X39" s="3"/>
      <c r="Y39" s="3"/>
      <c r="Z39" s="3"/>
      <c r="AA39" s="3"/>
      <c r="AB39" s="6"/>
      <c r="AC39" s="6"/>
      <c r="AD39" s="21"/>
      <c r="AE39" s="6"/>
      <c r="AF39" s="21"/>
      <c r="AG39" s="21"/>
      <c r="AH39" s="3"/>
      <c r="AI39" s="3"/>
      <c r="AJ39" s="6"/>
      <c r="AK39" s="6"/>
      <c r="AL39" s="3"/>
      <c r="AM39" s="3"/>
      <c r="AN39" s="3"/>
      <c r="AO39" s="3"/>
      <c r="AP39" s="3"/>
      <c r="AQ39" s="3"/>
      <c r="AR39" s="3"/>
      <c r="AS39" s="3"/>
      <c r="AT39" s="3"/>
      <c r="AU39" s="3"/>
      <c r="AV39" s="3"/>
      <c r="AW39" s="3"/>
      <c r="AX39" s="3"/>
      <c r="AY39" s="3"/>
      <c r="AZ39" s="3"/>
      <c r="BA39" s="3"/>
      <c r="BB39" s="3"/>
      <c r="BC39" s="3"/>
      <c r="BD39" s="3"/>
      <c r="BE39" s="3"/>
      <c r="BF39" s="3"/>
      <c r="BG39" s="3"/>
      <c r="BH39" s="3"/>
      <c r="BI39" s="3"/>
      <c r="BJ39" s="3"/>
      <c r="BK39" s="3"/>
      <c r="BL39" s="3"/>
      <c r="BM39" s="3"/>
      <c r="BN39" s="3"/>
      <c r="BO39" s="3"/>
      <c r="BP39" s="3"/>
      <c r="BQ39" s="3"/>
      <c r="BR39" s="3"/>
      <c r="BS39" s="3"/>
      <c r="BT39" s="3"/>
      <c r="BU39" s="3"/>
      <c r="BV39" s="3"/>
      <c r="BW39" s="3"/>
      <c r="BX39" s="3"/>
      <c r="BY39" s="3"/>
    </row>
    <row r="40">
      <c r="A40" s="6" t="str">
        <f>IFERROR(__xludf.DUMMYFUNCTION("""COMPUTED_VALUE"""),"Sc39")</f>
        <v>Sc39</v>
      </c>
      <c r="B40" s="6" t="str">
        <f>IFERROR(__xludf.DUMMYFUNCTION("""COMPUTED_VALUE"""),"Just a Natural Talk? The Rise of Intelligent Personal Assistants and the (Hidden) Legacy of Ubiquitous Computing")</f>
        <v>Just a Natural Talk? The Rise of Intelligent Personal Assistants and the (Hidden) Legacy of Ubiquitous Computing</v>
      </c>
      <c r="C40" s="6" t="str">
        <f>IFERROR(__xludf.DUMMYFUNCTION("""COMPUTED_VALUE"""),"Barzilai G., Rampino L.")</f>
        <v>Barzilai G., Rampino L.</v>
      </c>
      <c r="D40" s="21">
        <f>IFERROR(__xludf.DUMMYFUNCTION("""COMPUTED_VALUE"""),2020.0)</f>
        <v>2020</v>
      </c>
      <c r="E40"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40" s="6"/>
      <c r="G40" s="3"/>
      <c r="H40" s="21">
        <f>IFERROR(__xludf.DUMMYFUNCTION("""COMPUTED_VALUE"""),18.0)</f>
        <v>18</v>
      </c>
      <c r="I40" s="21">
        <f>IFERROR(__xludf.DUMMYFUNCTION("""COMPUTED_VALUE"""),39.0)</f>
        <v>39</v>
      </c>
      <c r="J40" s="6" t="str">
        <f>IFERROR(__xludf.DUMMYFUNCTION("""COMPUTED_VALUE"""),"10.1007/978-3-030-49760-6_2")</f>
        <v>10.1007/978-3-030-49760-6_2</v>
      </c>
      <c r="K40" s="6" t="str">
        <f>IFERROR(__xludf.DUMMYFUNCTION("""COMPUTED_VALUE"""),"In this paper we trace the connection between the paradigm of disappearing computers and the design of today’s Intelligent Personal Assistants (IPAs). We show how the concept of natural interaction stems from the emergence of a specific interpretation of "&amp;"the idea of disappearing computers (ubicomp). This interpretation has emerged as a technology centred perspective, losing the link with the complex philosophical principles which inspired the founders of UbiComp. As a result, the dominant understanding of"&amp;" natural interaction reflects this loss of complexity, influencing the way IPAs are currently developed. To better understand the implications of having adopted this paradigm, we carried out a literature review of recent academic studies on the use of IPA"&amp;"s. Using a three-lenses framework helped us identify six major assumptions behind the design of IPAs. The paper ends with a discussion of the emerging design challenges in the field of voice-activated devices and how these relate to the dominant paradigm "&amp;"of natural interaction. © 2020, Springer Nature Switzerland AG.")</f>
        <v>In this paper we trace the connection between the paradigm of disappearing computers and the design of today’s Intelligent Personal Assistants (IPAs). We show how the concept of natural interaction stems from the emergence of a specific interpretation of the idea of disappearing computers (ubicomp). This interpretation has emerged as a technology centred perspective, losing the link with the complex philosophical principles which inspired the founders of UbiComp. As a result, the dominant understanding of natural interaction reflects this loss of complexity, influencing the way IPAs are currently developed. To better understand the implications of having adopted this paradigm, we carried out a literature review of recent academic studies on the use of IPAs. Using a three-lenses framework helped us identify six major assumptions behind the design of IPAs. The paper ends with a discussion of the emerging design challenges in the field of voice-activated devices and how these relate to the dominant paradigm of natural interaction. © 2020, Springer Nature Switzerland AG.</v>
      </c>
      <c r="L40" s="3"/>
      <c r="M40" s="3"/>
      <c r="N40" s="3"/>
      <c r="O40" s="3"/>
      <c r="P40" s="3"/>
      <c r="Q40" s="3"/>
      <c r="R40" s="3"/>
      <c r="S40" s="3"/>
      <c r="T40" s="3"/>
      <c r="U40" s="3"/>
      <c r="V40" s="3"/>
      <c r="W40" s="3"/>
      <c r="X40" s="3"/>
      <c r="Y40" s="3"/>
      <c r="Z40" s="3"/>
      <c r="AA40" s="3"/>
      <c r="AB40" s="6"/>
      <c r="AC40" s="6"/>
      <c r="AD40" s="21"/>
      <c r="AE40" s="6"/>
      <c r="AF40" s="6"/>
      <c r="AG40" s="3"/>
      <c r="AH40" s="21"/>
      <c r="AI40" s="21"/>
      <c r="AJ40" s="6"/>
      <c r="AK40" s="6"/>
      <c r="AL40" s="3"/>
      <c r="AM40" s="3"/>
      <c r="AN40" s="3"/>
      <c r="AO40" s="3"/>
      <c r="AP40" s="3"/>
      <c r="AQ40" s="3"/>
      <c r="AR40" s="3"/>
      <c r="AS40" s="3"/>
      <c r="AT40" s="3"/>
      <c r="AU40" s="3"/>
      <c r="AV40" s="3"/>
      <c r="AW40" s="3"/>
      <c r="AX40" s="3"/>
      <c r="AY40" s="3"/>
      <c r="AZ40" s="3"/>
      <c r="BA40" s="3"/>
      <c r="BB40" s="3"/>
      <c r="BC40" s="3"/>
      <c r="BD40" s="3"/>
      <c r="BE40" s="3"/>
      <c r="BF40" s="3"/>
      <c r="BG40" s="3"/>
      <c r="BH40" s="3"/>
      <c r="BI40" s="3"/>
      <c r="BJ40" s="3"/>
      <c r="BK40" s="3"/>
      <c r="BL40" s="3"/>
      <c r="BM40" s="3"/>
      <c r="BN40" s="3"/>
      <c r="BO40" s="3"/>
      <c r="BP40" s="3"/>
      <c r="BQ40" s="3"/>
      <c r="BR40" s="3"/>
      <c r="BS40" s="3"/>
      <c r="BT40" s="3"/>
      <c r="BU40" s="3"/>
      <c r="BV40" s="3"/>
      <c r="BW40" s="3"/>
      <c r="BX40" s="3"/>
      <c r="BY40" s="3"/>
    </row>
    <row r="41">
      <c r="A41" s="6" t="str">
        <f>IFERROR(__xludf.DUMMYFUNCTION("""COMPUTED_VALUE"""),"Sc40")</f>
        <v>Sc40</v>
      </c>
      <c r="B41" s="6" t="str">
        <f>IFERROR(__xludf.DUMMYFUNCTION("""COMPUTED_VALUE"""),"Changes to the Psychiatric Chatbot Landscape: A Systematic Review of Conversational Agents in Serious Mental Illness: Changements du paysage psychiatrique des chatbots: une revue systématique des agents conversationnels dans la maladie mentale sérieuse")</f>
        <v>Changes to the Psychiatric Chatbot Landscape: A Systematic Review of Conversational Agents in Serious Mental Illness: Changements du paysage psychiatrique des chatbots: une revue systématique des agents conversationnels dans la maladie mentale sérieuse</v>
      </c>
      <c r="C41" s="6" t="str">
        <f>IFERROR(__xludf.DUMMYFUNCTION("""COMPUTED_VALUE"""),"Vaidyam A.N., Linggonegoro D., Torous J.")</f>
        <v>Vaidyam A.N., Linggonegoro D., Torous J.</v>
      </c>
      <c r="D41" s="21">
        <f>IFERROR(__xludf.DUMMYFUNCTION("""COMPUTED_VALUE"""),2020.0)</f>
        <v>2020</v>
      </c>
      <c r="E41" s="6" t="str">
        <f>IFERROR(__xludf.DUMMYFUNCTION("""COMPUTED_VALUE"""),"Canadian Journal of Psychiatry")</f>
        <v>Canadian Journal of Psychiatry</v>
      </c>
      <c r="F41" s="3"/>
      <c r="G41" s="3"/>
      <c r="H41" s="3"/>
      <c r="I41" s="3"/>
      <c r="J41" s="6" t="str">
        <f>IFERROR(__xludf.DUMMYFUNCTION("""COMPUTED_VALUE"""),"10.1177/0706743720966429")</f>
        <v>10.1177/0706743720966429</v>
      </c>
      <c r="K41" s="6" t="str">
        <f>IFERROR(__xludf.DUMMYFUNCTION("""COMPUTED_VALUE"""),"Objective: The need for digital tools in mental health is clear, with insufficient access to mental health services. Conversational agents, also known as chatbots or voice assistants, are digital tools capable of holding natural language conversations. Si"&amp;"nce our last review in 2018, many new conversational agents and research have emerged, and we aimed to reassess the conversational agent landscape in this updated systematic review. Methods: A systematic literature search was conducted in January 2020 usi"&amp;"ng the PubMed, Embase, PsychINFO, and Cochrane databases. Studies included were those that involved a conversational agent assessing serious mental illness: major depressive disorder, schizophrenia spectrum disorders, bipolar disorder, or anxiety disorder"&amp;". Results: Of the 247 references identified from selected databases, 7 studies met inclusion criteria. Overall, there were generally positive experiences with conversational agents in regard to diagnostic quality, therapeutic efficacy, or acceptability. T"&amp;"here continues to be, however, a lack of standard measures that allow ease of comparison of studies in this space. There were several populations that lacked representation such as the pediatric population and those with schizophrenia or bipolar disorder."&amp;" While comparing 2018 to 2020 research offers useful insight into changes and growth, the high degree of heterogeneity between all studies in this space makes direct comparison challenging. Conclusions: This review revealed few but generally positive outc"&amp;"omes regarding conversational agents’ diagnostic quality, therapeutic efficacy, and acceptability, which may augment mental health care. Despite this increase in research activity, there continues to be a lack of standard measures for evaluating conversat"&amp;"ional agents as well as several neglected populations. We recommend that the standardization of conversational agent studies should include patient adherence and engagement, therapeutic efficacy, and clinician perspectives. © The Author(s) 2020.")</f>
        <v>Objective: 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 Methods: 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 Results: 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 Conclusions: 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 © The Author(s) 2020.</v>
      </c>
      <c r="L41" s="3"/>
      <c r="M41" s="3"/>
      <c r="N41" s="3"/>
      <c r="O41" s="3"/>
      <c r="P41" s="3"/>
      <c r="Q41" s="3"/>
      <c r="R41" s="3"/>
      <c r="S41" s="3"/>
      <c r="T41" s="3"/>
      <c r="U41" s="3"/>
      <c r="V41" s="3"/>
      <c r="W41" s="3"/>
      <c r="X41" s="3"/>
      <c r="Y41" s="3"/>
      <c r="Z41" s="3"/>
      <c r="AA41" s="3"/>
      <c r="AB41" s="6"/>
      <c r="AC41" s="6"/>
      <c r="AD41" s="21"/>
      <c r="AE41" s="6"/>
      <c r="AF41" s="3"/>
      <c r="AG41" s="3"/>
      <c r="AH41" s="3"/>
      <c r="AI41" s="3"/>
      <c r="AJ41" s="6"/>
      <c r="AK41" s="6"/>
      <c r="AL41" s="3"/>
      <c r="AM41" s="3"/>
      <c r="AN41" s="3"/>
      <c r="AO41" s="3"/>
      <c r="AP41" s="3"/>
      <c r="AQ41" s="3"/>
      <c r="AR41" s="3"/>
      <c r="AS41" s="3"/>
      <c r="AT41" s="3"/>
      <c r="AU41" s="3"/>
      <c r="AV41" s="3"/>
      <c r="AW41" s="3"/>
      <c r="AX41" s="3"/>
      <c r="AY41" s="3"/>
      <c r="AZ41" s="3"/>
      <c r="BA41" s="3"/>
      <c r="BB41" s="3"/>
      <c r="BC41" s="3"/>
      <c r="BD41" s="3"/>
      <c r="BE41" s="3"/>
      <c r="BF41" s="3"/>
      <c r="BG41" s="3"/>
      <c r="BH41" s="3"/>
      <c r="BI41" s="3"/>
      <c r="BJ41" s="3"/>
      <c r="BK41" s="3"/>
      <c r="BL41" s="3"/>
      <c r="BM41" s="3"/>
      <c r="BN41" s="3"/>
      <c r="BO41" s="3"/>
      <c r="BP41" s="3"/>
      <c r="BQ41" s="3"/>
      <c r="BR41" s="3"/>
      <c r="BS41" s="3"/>
      <c r="BT41" s="3"/>
      <c r="BU41" s="3"/>
      <c r="BV41" s="3"/>
      <c r="BW41" s="3"/>
      <c r="BX41" s="3"/>
      <c r="BY41" s="3"/>
    </row>
    <row r="42">
      <c r="A42" s="6" t="str">
        <f>IFERROR(__xludf.DUMMYFUNCTION("""COMPUTED_VALUE"""),"Sc41")</f>
        <v>Sc41</v>
      </c>
      <c r="B42" s="6" t="str">
        <f>IFERROR(__xludf.DUMMYFUNCTION("""COMPUTED_VALUE"""),"Towards a generic framework for character-based chatbots")</f>
        <v>Towards a generic framework for character-based chatbots</v>
      </c>
      <c r="C42" s="6" t="str">
        <f>IFERROR(__xludf.DUMMYFUNCTION("""COMPUTED_VALUE"""),"El Hefny W., El Bolock A., Herbert C., Abdennadher S.")</f>
        <v>El Hefny W., El Bolock A., Herbert C., Abdennadher S.</v>
      </c>
      <c r="D42" s="21">
        <f>IFERROR(__xludf.DUMMYFUNCTION("""COMPUTED_VALUE"""),2020.0)</f>
        <v>2020</v>
      </c>
      <c r="E42" s="6" t="str">
        <f>IFERROR(__xludf.DUMMYFUNCTION("""COMPUTED_VALUE"""),"Communications in Computer and Information Science")</f>
        <v>Communications in Computer and Information Science</v>
      </c>
      <c r="F42" s="6"/>
      <c r="G42" s="3"/>
      <c r="H42" s="21">
        <f>IFERROR(__xludf.DUMMYFUNCTION("""COMPUTED_VALUE"""),95.0)</f>
        <v>95</v>
      </c>
      <c r="I42" s="21">
        <f>IFERROR(__xludf.DUMMYFUNCTION("""COMPUTED_VALUE"""),107.0)</f>
        <v>107</v>
      </c>
      <c r="J42" s="6" t="str">
        <f>IFERROR(__xludf.DUMMYFUNCTION("""COMPUTED_VALUE"""),"10.1007/978-3-030-51999-5_8")</f>
        <v>10.1007/978-3-030-51999-5_8</v>
      </c>
      <c r="K42" s="6" t="str">
        <f>IFERROR(__xludf.DUMMYFUNCTION("""COMPUTED_VALUE"""),"A sudden interest in chatbots occurred in 2016 due to the advancements in machine learning and artificial intelligence technologies. The increase of mobile messaging applications and the introduction of chatbot development frameworks allowed researchers t"&amp;"o explore different paradigms for building chatbots. A major issue related to the user experience with chatbots was detected. Users with different personalities, preferences, and needs receive the same responses when they interact with a particular chatbo"&amp;"t. This can create unpleasant experiences towards certain user groups. There were multiple efforts to create personalized chatbots in order to overcome such experiences. In this paper, a systematic review for personalized chatbots is conducted to investig"&amp;"ate the attempts of building psychologically-driven personalized chatbots. Accordingly, we propose a generic framework for building character-based chatbots using the principles of Character Computing based on psychological theorizing. Our goal is to allo"&amp;"w users to create their individual chatbot characters by selecting their preferred character traits. To this end, we introduce a retrieval-based approach for implementing our proposed framework. © Springer Nature Switzerland AG 2020.")</f>
        <v>A sudden interest in chatbots occurred in 2016 due to the advancements in machine learning and artificial intelligence technologies. The increase of mobile messaging applications and the introduction of chatbot development frameworks allowed researchers to explore different paradigms for building chatbots. A major issue related to the user experience with chatbots was detected. Users with different personalities, preferences, and needs receive the same responses when they interact with a particular chatbot. This can create unpleasant experiences towards certain user groups. There were multiple efforts to create personalized chatbots in order to overcome such experiences. In this paper, a systematic review for personalized chatbots is conducted to investigate the attempts of building psychologically-driven personalized chatbots. Accordingly, we propose a generic framework for building character-based chatbots using the principles of Character Computing based on psychological theorizing. Our goal is to allow users to create their individual chatbot characters by selecting their preferred character traits. To this end, we introduce a retrieval-based approach for implementing our proposed framework. © Springer Nature Switzerland AG 2020.</v>
      </c>
      <c r="L42" s="3"/>
      <c r="M42" s="3"/>
      <c r="N42" s="3"/>
      <c r="O42" s="3"/>
      <c r="P42" s="3"/>
      <c r="Q42" s="3"/>
      <c r="R42" s="3"/>
      <c r="S42" s="3"/>
      <c r="T42" s="3"/>
      <c r="U42" s="3"/>
      <c r="V42" s="3"/>
      <c r="W42" s="3"/>
      <c r="X42" s="3"/>
      <c r="Y42" s="3"/>
      <c r="Z42" s="3"/>
      <c r="AA42" s="3"/>
      <c r="AB42" s="6"/>
      <c r="AC42" s="6"/>
      <c r="AD42" s="21"/>
      <c r="AE42" s="6"/>
      <c r="AF42" s="6"/>
      <c r="AG42" s="3"/>
      <c r="AH42" s="21"/>
      <c r="AI42" s="21"/>
      <c r="AJ42" s="6"/>
      <c r="AK42" s="6"/>
      <c r="AL42" s="3"/>
      <c r="AM42" s="3"/>
      <c r="AN42" s="3"/>
      <c r="AO42" s="3"/>
      <c r="AP42" s="3"/>
      <c r="AQ42" s="3"/>
      <c r="AR42" s="3"/>
      <c r="AS42" s="3"/>
      <c r="AT42" s="3"/>
      <c r="AU42" s="3"/>
      <c r="AV42" s="3"/>
      <c r="AW42" s="3"/>
      <c r="AX42" s="3"/>
      <c r="AY42" s="3"/>
      <c r="AZ42" s="3"/>
      <c r="BA42" s="3"/>
      <c r="BB42" s="3"/>
      <c r="BC42" s="3"/>
      <c r="BD42" s="3"/>
      <c r="BE42" s="3"/>
      <c r="BF42" s="3"/>
      <c r="BG42" s="3"/>
      <c r="BH42" s="3"/>
      <c r="BI42" s="3"/>
      <c r="BJ42" s="3"/>
      <c r="BK42" s="3"/>
      <c r="BL42" s="3"/>
      <c r="BM42" s="3"/>
      <c r="BN42" s="3"/>
      <c r="BO42" s="3"/>
      <c r="BP42" s="3"/>
      <c r="BQ42" s="3"/>
      <c r="BR42" s="3"/>
      <c r="BS42" s="3"/>
      <c r="BT42" s="3"/>
      <c r="BU42" s="3"/>
      <c r="BV42" s="3"/>
      <c r="BW42" s="3"/>
      <c r="BX42" s="3"/>
      <c r="BY42" s="3"/>
    </row>
    <row r="43">
      <c r="A43" s="6" t="str">
        <f>IFERROR(__xludf.DUMMYFUNCTION("""COMPUTED_VALUE"""),"Sc42")</f>
        <v>Sc42</v>
      </c>
      <c r="B43" s="6" t="str">
        <f>IFERROR(__xludf.DUMMYFUNCTION("""COMPUTED_VALUE"""),"Systematic Review: Trust-Building Factors and Implications for Conversational Agent Design")</f>
        <v>Systematic Review: Trust-Building Factors and Implications for Conversational Agent Design</v>
      </c>
      <c r="C43" s="6" t="str">
        <f>IFERROR(__xludf.DUMMYFUNCTION("""COMPUTED_VALUE"""),"Rheu M., Shin J.Y., Peng W., Huh-Yoo J.")</f>
        <v>Rheu M., Shin J.Y., Peng W., Huh-Yoo J.</v>
      </c>
      <c r="D43" s="21">
        <f>IFERROR(__xludf.DUMMYFUNCTION("""COMPUTED_VALUE"""),2020.0)</f>
        <v>2020</v>
      </c>
      <c r="E43" s="6" t="str">
        <f>IFERROR(__xludf.DUMMYFUNCTION("""COMPUTED_VALUE"""),"International Journal of Human-Computer Interaction")</f>
        <v>International Journal of Human-Computer Interaction</v>
      </c>
      <c r="F43" s="3"/>
      <c r="G43" s="3"/>
      <c r="H43" s="3"/>
      <c r="I43" s="3"/>
      <c r="J43" s="6" t="str">
        <f>IFERROR(__xludf.DUMMYFUNCTION("""COMPUTED_VALUE"""),"10.1080/10447318.2020.1807710")</f>
        <v>10.1080/10447318.2020.1807710</v>
      </c>
      <c r="K43" s="6" t="str">
        <f>IFERROR(__xludf.DUMMYFUNCTION("""COMPUTED_VALUE"""),"Off-the-shelf conversational agents are permeating people’s everyday lives. In these artificial intelligence devices, trust plays a key role in users’ initial adoption and successful utilization. Factors enhancing trust toward conversational agents includ"&amp;"e appearances, voice features, and communication styles. Synthesizing such work will be useful in designing evidence-based, trustworthy conversational agents appropriate for various contexts. We conducted a systematic review of the experimental studies th"&amp;"at investigated the effect of conversational agents’ and users’ characteristics on trust. From a full-text review of 29 articles, we identified five agent design-themes affecting trust toward conversational agents: social intelligence of the agent, voice "&amp;"characteristics and communication style, look of the agent, non-verbal communication, and performance quality. We also found that participants’ demographic, personality, or use context moderate the effect of these themes. We discuss implications for desig"&amp;"ning trustworthy conversational agents and responsibilities around on stereotypes and social norm building through agent design. © 2020 Taylor &amp; Francis Group, LLC.")</f>
        <v>Off-the-shelf conversational agents are permeating people’s everyday lives. In these artificial intelligence devices, trust plays a key role in users’ initial adoption and successful utilization. Factors enhancing trust toward conversational agents include appearances, voice features, and communication styles. Synthesizing such work will be useful in designing evidence-based, trustworthy conversational agents appropriate for various contexts. We conducted a systematic review of the experimental studies that investigated the effect of conversational agents’ and users’ characteristics on trust. From a full-text review of 29 articles, we identified five agent design-themes affecting trust toward conversational agents: social intelligence of the agent, voice characteristics and communication style, look of the agent, non-verbal communication, and performance quality. We also found that participants’ demographic, personality, or use context moderate the effect of these themes. We discuss implications for designing trustworthy conversational agents and responsibilities around on stereotypes and social norm building through agent design. © 2020 Taylor &amp; Francis Group, LLC.</v>
      </c>
      <c r="L43" s="3"/>
      <c r="M43" s="3"/>
      <c r="N43" s="3"/>
      <c r="O43" s="3"/>
      <c r="P43" s="3"/>
      <c r="Q43" s="3"/>
      <c r="R43" s="3"/>
      <c r="S43" s="3"/>
      <c r="T43" s="3"/>
      <c r="U43" s="3"/>
      <c r="V43" s="3"/>
      <c r="W43" s="3"/>
      <c r="X43" s="3"/>
      <c r="Y43" s="3"/>
      <c r="Z43" s="3"/>
      <c r="AA43" s="3"/>
      <c r="AB43" s="6"/>
      <c r="AC43" s="6"/>
      <c r="AD43" s="21"/>
      <c r="AE43" s="6"/>
      <c r="AF43" s="3"/>
      <c r="AG43" s="3"/>
      <c r="AH43" s="3"/>
      <c r="AI43" s="3"/>
      <c r="AJ43" s="6"/>
      <c r="AK43" s="6"/>
      <c r="AL43" s="3"/>
      <c r="AM43" s="3"/>
      <c r="AN43" s="3"/>
      <c r="AO43" s="3"/>
      <c r="AP43" s="3"/>
      <c r="AQ43" s="3"/>
      <c r="AR43" s="3"/>
      <c r="AS43" s="3"/>
      <c r="AT43" s="3"/>
      <c r="AU43" s="3"/>
      <c r="AV43" s="3"/>
      <c r="AW43" s="3"/>
      <c r="AX43" s="3"/>
      <c r="AY43" s="3"/>
      <c r="AZ43" s="3"/>
      <c r="BA43" s="3"/>
      <c r="BB43" s="3"/>
      <c r="BC43" s="3"/>
      <c r="BD43" s="3"/>
      <c r="BE43" s="3"/>
      <c r="BF43" s="3"/>
      <c r="BG43" s="3"/>
      <c r="BH43" s="3"/>
      <c r="BI43" s="3"/>
      <c r="BJ43" s="3"/>
      <c r="BK43" s="3"/>
      <c r="BL43" s="3"/>
      <c r="BM43" s="3"/>
      <c r="BN43" s="3"/>
      <c r="BO43" s="3"/>
      <c r="BP43" s="3"/>
      <c r="BQ43" s="3"/>
      <c r="BR43" s="3"/>
      <c r="BS43" s="3"/>
      <c r="BT43" s="3"/>
      <c r="BU43" s="3"/>
      <c r="BV43" s="3"/>
      <c r="BW43" s="3"/>
      <c r="BX43" s="3"/>
      <c r="BY43" s="3"/>
    </row>
    <row r="44">
      <c r="A44" s="6" t="str">
        <f>IFERROR(__xludf.DUMMYFUNCTION("""COMPUTED_VALUE"""),"Sc43")</f>
        <v>Sc43</v>
      </c>
      <c r="B44" s="6" t="str">
        <f>IFERROR(__xludf.DUMMYFUNCTION("""COMPUTED_VALUE"""),"A short survey on chatbot technology: Failure in raising the state of the art")</f>
        <v>A short survey on chatbot technology: Failure in raising the state of the art</v>
      </c>
      <c r="C44" s="6" t="str">
        <f>IFERROR(__xludf.DUMMYFUNCTION("""COMPUTED_VALUE"""),"Marcondes F.S., Almeida J.J., Novais P.")</f>
        <v>Marcondes F.S., Almeida J.J., Novais P.</v>
      </c>
      <c r="D44" s="21">
        <f>IFERROR(__xludf.DUMMYFUNCTION("""COMPUTED_VALUE"""),2020.0)</f>
        <v>2020</v>
      </c>
      <c r="E44" s="6" t="str">
        <f>IFERROR(__xludf.DUMMYFUNCTION("""COMPUTED_VALUE"""),"Advances in Intelligent Systems and Computing")</f>
        <v>Advances in Intelligent Systems and Computing</v>
      </c>
      <c r="F44" s="21">
        <f>IFERROR(__xludf.DUMMYFUNCTION("""COMPUTED_VALUE"""),1003.0)</f>
        <v>1003</v>
      </c>
      <c r="G44" s="3"/>
      <c r="H44" s="21">
        <f>IFERROR(__xludf.DUMMYFUNCTION("""COMPUTED_VALUE"""),28.0)</f>
        <v>28</v>
      </c>
      <c r="I44" s="21">
        <f>IFERROR(__xludf.DUMMYFUNCTION("""COMPUTED_VALUE"""),36.0)</f>
        <v>36</v>
      </c>
      <c r="J44" s="6" t="str">
        <f>IFERROR(__xludf.DUMMYFUNCTION("""COMPUTED_VALUE"""),"10.1007/978-3-030-23887-2_4")</f>
        <v>10.1007/978-3-030-23887-2_4</v>
      </c>
      <c r="K44" s="6" t="str">
        <f>IFERROR(__xludf.DUMMYFUNCTION("""COMPUTED_VALUE"""),"This short survey aimed initially to explore the existing state of the art for the application of chatbot on fighting (and not on spreading) of fake-news. It was then realized that there is not common to use chatbots with this “virtuous” purpose. Therefor"&amp;"e, after two surveys and a meta-analysis, the topic had to be withdrawn since there were no survey results to discuss besides the absence of results. The survey result raised then a need to realize how chatbots are being currently used, designed and their"&amp;" primary sources. The result was once again confusing since, on the sample: (1) no significant concentration of usage could be found; (2) no widely adopted design strategies were identified, and (3) no significant crosscutting references to be considered "&amp;"as primary sources. Certainly, this can be due to a biased sample but may also be a symptom of a methodological issue on the chatbot researches. If the second possibility is proved to be right it means that chatbot research is still on a pre-paradigm stag"&amp;"e according to Kuhn’s conception. For this paper, there were performed 4 surveys with a total sample of 50 papers mostly from the last 3Â years. © Springer Nature Switzerland AG 2020.")</f>
        <v>This short survey aimed initially to explore the existing state of the art for the application of chatbot on fighting (and not on spreading) of fake-news. It was then realized that there is not common to use chatbots with this “virtuous” purpose. Therefore, after two surveys and a meta-analysis, the topic had to be withdrawn since there were no survey results to discuss besides the absence of results. The survey result raised then a need to realize how chatbots are being currently used, designed and their primary sources. The result was once again confusing since, on the sample: (1) no significant concentration of usage could be found; (2) no widely adopted design strategies were identified, and (3) no significant crosscutting references to be considered as primary sources. Certainly, this can be due to a biased sample but may also be a symptom of a methodological issue on the chatbot researches. If the second possibility is proved to be right it means that chatbot research is still on a pre-paradigm stage according to Kuhn’s conception. For this paper, there were performed 4 surveys with a total sample of 50 papers mostly from the last 3Â years. © Springer Nature Switzerland AG 2020.</v>
      </c>
      <c r="L44" s="3"/>
      <c r="M44" s="3"/>
      <c r="N44" s="3"/>
      <c r="O44" s="3"/>
      <c r="P44" s="3"/>
      <c r="Q44" s="3"/>
      <c r="R44" s="3"/>
      <c r="S44" s="3"/>
      <c r="T44" s="3"/>
      <c r="U44" s="3"/>
      <c r="V44" s="3"/>
      <c r="W44" s="3"/>
      <c r="X44" s="3"/>
      <c r="Y44" s="3"/>
      <c r="Z44" s="3"/>
      <c r="AA44" s="3"/>
      <c r="AB44" s="6"/>
      <c r="AC44" s="6"/>
      <c r="AD44" s="21"/>
      <c r="AE44" s="6"/>
      <c r="AF44" s="21"/>
      <c r="AG44" s="3"/>
      <c r="AH44" s="21"/>
      <c r="AI44" s="21"/>
      <c r="AJ44" s="6"/>
      <c r="AK44" s="6"/>
      <c r="AL44" s="3"/>
      <c r="AM44" s="3"/>
      <c r="AN44" s="3"/>
      <c r="AO44" s="3"/>
      <c r="AP44" s="3"/>
      <c r="AQ44" s="3"/>
      <c r="AR44" s="3"/>
      <c r="AS44" s="3"/>
      <c r="AT44" s="3"/>
      <c r="AU44" s="3"/>
      <c r="AV44" s="3"/>
      <c r="AW44" s="3"/>
      <c r="AX44" s="3"/>
      <c r="AY44" s="3"/>
      <c r="AZ44" s="3"/>
      <c r="BA44" s="3"/>
      <c r="BB44" s="3"/>
      <c r="BC44" s="3"/>
      <c r="BD44" s="3"/>
      <c r="BE44" s="3"/>
      <c r="BF44" s="3"/>
      <c r="BG44" s="3"/>
      <c r="BH44" s="3"/>
      <c r="BI44" s="3"/>
      <c r="BJ44" s="3"/>
      <c r="BK44" s="3"/>
      <c r="BL44" s="3"/>
      <c r="BM44" s="3"/>
      <c r="BN44" s="3"/>
      <c r="BO44" s="3"/>
      <c r="BP44" s="3"/>
      <c r="BQ44" s="3"/>
      <c r="BR44" s="3"/>
      <c r="BS44" s="3"/>
      <c r="BT44" s="3"/>
      <c r="BU44" s="3"/>
      <c r="BV44" s="3"/>
      <c r="BW44" s="3"/>
      <c r="BX44" s="3"/>
      <c r="BY44" s="3"/>
    </row>
    <row r="45">
      <c r="A45" s="6" t="str">
        <f>IFERROR(__xludf.DUMMYFUNCTION("""COMPUTED_VALUE"""),"Sc44")</f>
        <v>Sc44</v>
      </c>
      <c r="B45" s="6" t="str">
        <f>IFERROR(__xludf.DUMMYFUNCTION("""COMPUTED_VALUE"""),"Chatbot developments in the business world")</f>
        <v>Chatbot developments in the business world</v>
      </c>
      <c r="C45" s="6" t="str">
        <f>IFERROR(__xludf.DUMMYFUNCTION("""COMPUTED_VALUE"""),"Sari A.C., Virnilia N., Susanto J.T., Phiedono K.A., Hartono T.K.")</f>
        <v>Sari A.C., Virnilia N., Susanto J.T., Phiedono K.A., Hartono T.K.</v>
      </c>
      <c r="D45" s="21">
        <f>IFERROR(__xludf.DUMMYFUNCTION("""COMPUTED_VALUE"""),2020.0)</f>
        <v>2020</v>
      </c>
      <c r="E45" s="6" t="str">
        <f>IFERROR(__xludf.DUMMYFUNCTION("""COMPUTED_VALUE"""),"Advances in Science, Technology and Engineering Systems")</f>
        <v>Advances in Science, Technology and Engineering Systems</v>
      </c>
      <c r="F45" s="21">
        <f>IFERROR(__xludf.DUMMYFUNCTION("""COMPUTED_VALUE"""),5.0)</f>
        <v>5</v>
      </c>
      <c r="G45" s="21">
        <f>IFERROR(__xludf.DUMMYFUNCTION("""COMPUTED_VALUE"""),6.0)</f>
        <v>6</v>
      </c>
      <c r="H45" s="21">
        <f>IFERROR(__xludf.DUMMYFUNCTION("""COMPUTED_VALUE"""),627.0)</f>
        <v>627</v>
      </c>
      <c r="I45" s="21">
        <f>IFERROR(__xludf.DUMMYFUNCTION("""COMPUTED_VALUE"""),635.0)</f>
        <v>635</v>
      </c>
      <c r="J45" s="6" t="str">
        <f>IFERROR(__xludf.DUMMYFUNCTION("""COMPUTED_VALUE"""),"10.25046/aj050676")</f>
        <v>10.25046/aj050676</v>
      </c>
      <c r="K45" s="6" t="str">
        <f>IFERROR(__xludf.DUMMYFUNCTION("""COMPUTED_VALUE"""),"Chatbot is an application that is designed to help humans communicate with machines. NLP and API.AI are some of the components that are crucial in making chatbot as they help chatbot in performing chatting operations. Chatbot could be implemented in many "&amp;"aspects of life such as education, social media platforms, games, even in business. Business has always been an important part of human life and it is irreplaceable. As the era evolves, the business industry is also getting modernized and automated which "&amp;"resulted in implementing the latest technology into the industry like chatbot. In the context of the business industry, chatbot can be used as an assistant that will help dealing with the customer service section as well as giving the latest information a"&amp;"bout the business. This study aims to determine how the chatbot gives impact to the business as well as the owners, what kind of features that the chatbot needs, and how the chatbot should be developed so that it will be compatible in the business environ"&amp;"ment. The research was conducted using two methods which are literature review and survey: questionnaire. The result of the research conducted are the impacts that the owner gets by using chatbot in their business, a set of features that are relevant in d"&amp;"eveloping chatbot and recommendation for further implementation. © 2020 ASTES Publishers. All rights reserved.")</f>
        <v>Chatbot is an application that is designed to help humans communicate with machines. NLP and API.AI are some of the components that are crucial in making chatbot as they help chatbot in performing chatting operations. Chatbot could be implemented in many aspects of life such as education, social media platforms, games, even in business. Business has always been an important part of human life and it is irreplaceable. As the era evolves, the business industry is also getting modernized and automated which resulted in implementing the latest technology into the industry like chatbot. In the context of the business industry, chatbot can be used as an assistant that will help dealing with the customer service section as well as giving the latest information about the business. This study aims to determine how the chatbot gives impact to the business as well as the owners, what kind of features that the chatbot needs, and how the chatbot should be developed so that it will be compatible in the business environment. The research was conducted using two methods which are literature review and survey: questionnaire. The result of the research conducted are the impacts that the owner gets by using chatbot in their business, a set of features that are relevant in developing chatbot and recommendation for further implementation. © 2020 ASTES Publishers. All rights reserved.</v>
      </c>
      <c r="L45" s="3"/>
      <c r="M45" s="3"/>
      <c r="N45" s="3"/>
      <c r="O45" s="3"/>
      <c r="P45" s="3"/>
      <c r="Q45" s="3"/>
      <c r="R45" s="3"/>
      <c r="S45" s="3"/>
      <c r="T45" s="3"/>
      <c r="U45" s="3"/>
      <c r="V45" s="3"/>
      <c r="W45" s="3"/>
      <c r="X45" s="3"/>
      <c r="Y45" s="3"/>
      <c r="Z45" s="3"/>
      <c r="AA45" s="3"/>
      <c r="AB45" s="6"/>
      <c r="AC45" s="6"/>
      <c r="AD45" s="21"/>
      <c r="AE45" s="6"/>
      <c r="AF45" s="21"/>
      <c r="AG45" s="21"/>
      <c r="AH45" s="21"/>
      <c r="AI45" s="21"/>
      <c r="AJ45" s="6"/>
      <c r="AK45" s="6"/>
      <c r="AL45" s="3"/>
      <c r="AM45" s="3"/>
      <c r="AN45" s="3"/>
      <c r="AO45" s="3"/>
      <c r="AP45" s="3"/>
      <c r="AQ45" s="3"/>
      <c r="AR45" s="3"/>
      <c r="AS45" s="3"/>
      <c r="AT45" s="3"/>
      <c r="AU45" s="3"/>
      <c r="AV45" s="3"/>
      <c r="AW45" s="3"/>
      <c r="AX45" s="3"/>
      <c r="AY45" s="3"/>
      <c r="AZ45" s="3"/>
      <c r="BA45" s="3"/>
      <c r="BB45" s="3"/>
      <c r="BC45" s="3"/>
      <c r="BD45" s="3"/>
      <c r="BE45" s="3"/>
      <c r="BF45" s="3"/>
      <c r="BG45" s="3"/>
      <c r="BH45" s="3"/>
      <c r="BI45" s="3"/>
      <c r="BJ45" s="3"/>
      <c r="BK45" s="3"/>
      <c r="BL45" s="3"/>
      <c r="BM45" s="3"/>
      <c r="BN45" s="3"/>
      <c r="BO45" s="3"/>
      <c r="BP45" s="3"/>
      <c r="BQ45" s="3"/>
      <c r="BR45" s="3"/>
      <c r="BS45" s="3"/>
      <c r="BT45" s="3"/>
      <c r="BU45" s="3"/>
      <c r="BV45" s="3"/>
      <c r="BW45" s="3"/>
      <c r="BX45" s="3"/>
      <c r="BY45" s="3"/>
    </row>
    <row r="46">
      <c r="A46" s="6" t="str">
        <f>IFERROR(__xludf.DUMMYFUNCTION("""COMPUTED_VALUE"""),"Sc45")</f>
        <v>Sc45</v>
      </c>
      <c r="B46" s="6" t="str">
        <f>IFERROR(__xludf.DUMMYFUNCTION("""COMPUTED_VALUE"""),"Preliminary results of a systematic review: Quality assessment of conversational agents (chatbots) for people with disabilities or special needs")</f>
        <v>Preliminary results of a systematic review: Quality assessment of conversational agents (chatbots) for people with disabilities or special needs</v>
      </c>
      <c r="C46" s="6" t="str">
        <f>IFERROR(__xludf.DUMMYFUNCTION("""COMPUTED_VALUE"""),"de Filippis M.L., Federici S., Mele M.L., Borsci S., Bracalenti M., Gaudino G., Cocco A., Amendola M., Simonetti E.")</f>
        <v>de Filippis M.L., Federici S., Mele M.L., Borsci S., Bracalenti M., Gaudino G., Cocco A., Amendola M., Simonetti E.</v>
      </c>
      <c r="D46" s="21">
        <f>IFERROR(__xludf.DUMMYFUNCTION("""COMPUTED_VALUE"""),2020.0)</f>
        <v>2020</v>
      </c>
      <c r="E46"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46" s="6"/>
      <c r="G46" s="3"/>
      <c r="H46" s="21">
        <f>IFERROR(__xludf.DUMMYFUNCTION("""COMPUTED_VALUE"""),250.0)</f>
        <v>250</v>
      </c>
      <c r="I46" s="21">
        <f>IFERROR(__xludf.DUMMYFUNCTION("""COMPUTED_VALUE"""),257.0)</f>
        <v>257</v>
      </c>
      <c r="J46" s="6" t="str">
        <f>IFERROR(__xludf.DUMMYFUNCTION("""COMPUTED_VALUE"""),"10.1007/978-3-030-58796-3_30")</f>
        <v>10.1007/978-3-030-58796-3_30</v>
      </c>
      <c r="K46" s="6" t="str">
        <f>IFERROR(__xludf.DUMMYFUNCTION("""COMPUTED_VALUE"""),"People with disabilities or special needs can benefit from AI-based conversational agents, which are used in competence training and well-being management. Assessment of the quality of interactions with these chatbots is key to being able to reduce dissat"&amp;"isfaction with them and to understand their potential long-term benefits. This will in turn help to increase adherence to their use, thereby improving the quality of life of the large population of end-users that they are able to serve. We systematically "&amp;"reviewed the literature on methods of assessing the perceived quality of interactions with chatbots, and identified only 15 of 192 papers on this topic that included people with disabilities or special needs in their assessments. The results also highligh"&amp;"ted the lack of a shared theoretical framework for assessing the perceived quality of interactions with chatbots. Systematic procedures based on reliable and valid methodologies continue to be needed in this field. The current lack of reliable tools and s"&amp;"ystematic methods for assessing chatbots for people with disabilities and special needs is concerning, and may lead to unreliable systems entering the market with disruptive consequences for users. Three major conclusions can be drawn from this systematic"&amp;" analysis: (i) researchers should adopt consolidated and comparable methodologies to rule out risks in use; (ii) the constructs of satisfaction and acceptability are different, and should be measured separately; (iii) dedicated tools and methods for asses"&amp;"sing the quality of interaction with chatbots should be developed and used to enable the generation of comparable evidence. © Springer Nature Switzerland AG 2020.")</f>
        <v>People with disabilities or special needs can benefit from AI-based conversational agents, which are used in competence training and well-being management. Assessment of the quality of interactions with these chatbots is key to being able to reduce dissatisfaction with them and to understand their potential long-term benefits. This will in turn help to increase adherence to their use, thereby improving the quality of life of the large population of end-users that they are able to serve. We systematically reviewed the literature on methods of assessing the perceived quality of interactions with chatbots, and identified only 15 of 192 papers on this topic that included people with disabilities or special needs in their assessments. The results also highlighted the lack of a shared theoretical framework for assessing the perceived quality of interactions with chatbots. Systematic procedures based on reliable and valid methodologies continue to be needed in this field. The current lack of reliable tools and systematic methods for assessing chatbots for people with disabilities and special needs is concerning, and may lead to unreliable systems entering the market with disruptive consequences for users. Three major conclusions can be drawn from this systematic analysis: (i) researchers should adopt consolidated and comparable methodologies to rule out risks in use; (ii) the constructs of satisfaction and acceptability are different, and should be measured separately; (iii) dedicated tools and methods for assessing the quality of interaction with chatbots should be developed and used to enable the generation of comparable evidence. © Springer Nature Switzerland AG 2020.</v>
      </c>
      <c r="L46" s="3"/>
      <c r="M46" s="3"/>
      <c r="N46" s="3"/>
      <c r="O46" s="3"/>
      <c r="P46" s="3"/>
      <c r="Q46" s="3"/>
      <c r="R46" s="3"/>
      <c r="S46" s="3"/>
      <c r="T46" s="3"/>
      <c r="U46" s="3"/>
      <c r="V46" s="3"/>
      <c r="W46" s="3"/>
      <c r="X46" s="3"/>
      <c r="Y46" s="3"/>
      <c r="Z46" s="3"/>
      <c r="AA46" s="3"/>
      <c r="AB46" s="6"/>
      <c r="AC46" s="6"/>
      <c r="AD46" s="21"/>
      <c r="AE46" s="6"/>
      <c r="AF46" s="6"/>
      <c r="AG46" s="3"/>
      <c r="AH46" s="21"/>
      <c r="AI46" s="21"/>
      <c r="AJ46" s="6"/>
      <c r="AK46" s="6"/>
      <c r="AL46" s="3"/>
      <c r="AM46" s="3"/>
      <c r="AN46" s="3"/>
      <c r="AO46" s="3"/>
      <c r="AP46" s="3"/>
      <c r="AQ46" s="3"/>
      <c r="AR46" s="3"/>
      <c r="AS46" s="3"/>
      <c r="AT46" s="3"/>
      <c r="AU46" s="3"/>
      <c r="AV46" s="3"/>
      <c r="AW46" s="3"/>
      <c r="AX46" s="3"/>
      <c r="AY46" s="3"/>
      <c r="AZ46" s="3"/>
      <c r="BA46" s="3"/>
      <c r="BB46" s="3"/>
      <c r="BC46" s="3"/>
      <c r="BD46" s="3"/>
      <c r="BE46" s="3"/>
      <c r="BF46" s="3"/>
      <c r="BG46" s="3"/>
      <c r="BH46" s="3"/>
      <c r="BI46" s="3"/>
      <c r="BJ46" s="3"/>
      <c r="BK46" s="3"/>
      <c r="BL46" s="3"/>
      <c r="BM46" s="3"/>
      <c r="BN46" s="3"/>
      <c r="BO46" s="3"/>
      <c r="BP46" s="3"/>
      <c r="BQ46" s="3"/>
      <c r="BR46" s="3"/>
      <c r="BS46" s="3"/>
      <c r="BT46" s="3"/>
      <c r="BU46" s="3"/>
      <c r="BV46" s="3"/>
      <c r="BW46" s="3"/>
      <c r="BX46" s="3"/>
      <c r="BY46" s="3"/>
    </row>
    <row r="47">
      <c r="A47" s="6" t="str">
        <f>IFERROR(__xludf.DUMMYFUNCTION("""COMPUTED_VALUE"""),"Sc46")</f>
        <v>Sc46</v>
      </c>
      <c r="B47" s="6" t="str">
        <f>IFERROR(__xludf.DUMMYFUNCTION("""COMPUTED_VALUE"""),"Virtual Coaches for Older Adults' Wellbeing: A Systematic Review")</f>
        <v>Virtual Coaches for Older Adults' Wellbeing: A Systematic Review</v>
      </c>
      <c r="C47" s="6" t="str">
        <f>IFERROR(__xludf.DUMMYFUNCTION("""COMPUTED_VALUE"""),"Kamali M.E., Angelini L., Caon M., Carrino F., Rocke C., Guye S., Rizzo G., Mastropietro A., Sykora M., Elayan S., Kniestedt I., Ziylan C., Lettieri E., Khaled O.A., Mugellini E.")</f>
        <v>Kamali M.E., Angelini L., Caon M., Carrino F., Rocke C., Guye S., Rizzo G., Mastropietro A., Sykora M., Elayan S., Kniestedt I., Ziylan C., Lettieri E., Khaled O.A., Mugellini E.</v>
      </c>
      <c r="D47" s="21">
        <f>IFERROR(__xludf.DUMMYFUNCTION("""COMPUTED_VALUE"""),2020.0)</f>
        <v>2020</v>
      </c>
      <c r="E47" s="6" t="str">
        <f>IFERROR(__xludf.DUMMYFUNCTION("""COMPUTED_VALUE"""),"IEEE Access")</f>
        <v>IEEE Access</v>
      </c>
      <c r="F47" s="21">
        <f>IFERROR(__xludf.DUMMYFUNCTION("""COMPUTED_VALUE"""),8.0)</f>
        <v>8</v>
      </c>
      <c r="G47" s="3"/>
      <c r="H47" s="21">
        <f>IFERROR(__xludf.DUMMYFUNCTION("""COMPUTED_VALUE"""),101884.0)</f>
        <v>101884</v>
      </c>
      <c r="I47" s="21">
        <f>IFERROR(__xludf.DUMMYFUNCTION("""COMPUTED_VALUE"""),101902.0)</f>
        <v>101902</v>
      </c>
      <c r="J47" s="6" t="str">
        <f>IFERROR(__xludf.DUMMYFUNCTION("""COMPUTED_VALUE"""),"10.1109/ACCESS.2020.2996404")</f>
        <v>10.1109/ACCESS.2020.2996404</v>
      </c>
      <c r="K47" s="6" t="str">
        <f>IFERROR(__xludf.DUMMYFUNCTION("""COMPUTED_VALUE"""),"Virtual Coaches, also known as e-coaches, are a disruptive technology in healthcare. Indeed, among other usages, they might provide cost-effective solutions for increasing human wellbeing in different domains, such as physical, nutritional, cognitive, soc"&amp;"ial, and emotional. This paper presents a systematic review of virtual coaches specifically aimed at improving or maintaining older adults' health in the aforementioned domains. Such digital systems assume various forms, from classic apps, to more advance"&amp;"d conversational agents or robots. Fifty-six articles describing a virtual coach for older adults and aimed at improving their wellbeing were identified and further analyzed. In particular, we presented how previous studies defined their virtual coaches, "&amp;"which behavioral change models and techniques they adopted and the overall system architecture, in terms of monitoring solutions, processing methods and modalities for intervention delivery. Our results show that few thorough evaluations of e-coaching sys"&amp;"tems have been conducted, especially regarding multi-domain coaching approaches. Through our analysis, we identified the wellbeing domains that should be addressed in future studies as well as the most promising behavior change models and techniques and c"&amp;"oaching interfaces. Previous work illustrates that older adults often appreciate conversational agents and robots. However, the lack of a multidomain intervention approach in the current literature motivates us to seek to define future solutions. © 2013 I"&amp;"EEE.")</f>
        <v>Virtual Coaches, also known as e-coaches, are a disruptive technology in healthcare. Indeed, among other usages, they might provide cost-effective solutions for increasing human wellbeing in different domains, such as physical, nutritional, cognitive, social, and emotional. This paper presents a systematic review of virtual coaches specifically aimed at improving or maintaining older adults' health in the aforementioned domains. Such digital systems assume various forms, from classic apps, to more advanced conversational agents or robots. Fifty-six articles describing a virtual coach for older adults and aimed at improving their wellbeing were identified and further analyzed. In particular, we presented how previous studies defined their virtual coaches, which behavioral change models and techniques they adopted and the overall system architecture, in terms of monitoring solutions, processing methods and modalities for intervention delivery. Our results show that few thorough evaluations of e-coaching systems have been conducted, especially regarding multi-domain coaching approaches. Through our analysis, we identified the wellbeing domains that should be addressed in future studies as well as the most promising behavior change models and techniques and coaching interfaces. Previous work illustrates that older adults often appreciate conversational agents and robots. However, the lack of a multidomain intervention approach in the current literature motivates us to seek to define future solutions. © 2013 IEEE.</v>
      </c>
      <c r="L47" s="3"/>
      <c r="M47" s="3"/>
      <c r="N47" s="3"/>
      <c r="O47" s="3"/>
      <c r="P47" s="3"/>
      <c r="Q47" s="3"/>
      <c r="R47" s="3"/>
      <c r="S47" s="3"/>
      <c r="T47" s="3"/>
      <c r="U47" s="3"/>
      <c r="V47" s="3"/>
      <c r="W47" s="3"/>
      <c r="X47" s="3"/>
      <c r="Y47" s="3"/>
      <c r="Z47" s="3"/>
      <c r="AA47" s="3"/>
      <c r="AB47" s="6"/>
      <c r="AC47" s="6"/>
      <c r="AD47" s="21"/>
      <c r="AE47" s="6"/>
      <c r="AF47" s="21"/>
      <c r="AG47" s="3"/>
      <c r="AH47" s="21"/>
      <c r="AI47" s="21"/>
      <c r="AJ47" s="6"/>
      <c r="AK47" s="6"/>
      <c r="AL47" s="3"/>
      <c r="AM47" s="3"/>
      <c r="AN47" s="3"/>
      <c r="AO47" s="3"/>
      <c r="AP47" s="3"/>
      <c r="AQ47" s="3"/>
      <c r="AR47" s="3"/>
      <c r="AS47" s="3"/>
      <c r="AT47" s="3"/>
      <c r="AU47" s="3"/>
      <c r="AV47" s="3"/>
      <c r="AW47" s="3"/>
      <c r="AX47" s="3"/>
      <c r="AY47" s="3"/>
      <c r="AZ47" s="3"/>
      <c r="BA47" s="3"/>
      <c r="BB47" s="3"/>
      <c r="BC47" s="3"/>
      <c r="BD47" s="3"/>
      <c r="BE47" s="3"/>
      <c r="BF47" s="3"/>
      <c r="BG47" s="3"/>
      <c r="BH47" s="3"/>
      <c r="BI47" s="3"/>
      <c r="BJ47" s="3"/>
      <c r="BK47" s="3"/>
      <c r="BL47" s="3"/>
      <c r="BM47" s="3"/>
      <c r="BN47" s="3"/>
      <c r="BO47" s="3"/>
      <c r="BP47" s="3"/>
      <c r="BQ47" s="3"/>
      <c r="BR47" s="3"/>
      <c r="BS47" s="3"/>
      <c r="BT47" s="3"/>
      <c r="BU47" s="3"/>
      <c r="BV47" s="3"/>
      <c r="BW47" s="3"/>
      <c r="BX47" s="3"/>
      <c r="BY47" s="3"/>
    </row>
    <row r="48">
      <c r="A48" s="6" t="str">
        <f>IFERROR(__xludf.DUMMYFUNCTION("""COMPUTED_VALUE"""),"Sc47")</f>
        <v>Sc47</v>
      </c>
      <c r="B48" s="6" t="str">
        <f>IFERROR(__xludf.DUMMYFUNCTION("""COMPUTED_VALUE"""),"Using Theory of Mind to Assess Users’ Sense of Agency in Social Chatbots")</f>
        <v>Using Theory of Mind to Assess Users’ Sense of Agency in Social Chatbots</v>
      </c>
      <c r="C48" s="6" t="str">
        <f>IFERROR(__xludf.DUMMYFUNCTION("""COMPUTED_VALUE"""),"Heyselaar E., Bosse T.")</f>
        <v>Heyselaar E., Bosse T.</v>
      </c>
      <c r="D48" s="21">
        <f>IFERROR(__xludf.DUMMYFUNCTION("""COMPUTED_VALUE"""),2020.0)</f>
        <v>2020</v>
      </c>
      <c r="E48"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48" s="6"/>
      <c r="G48" s="3"/>
      <c r="H48" s="21">
        <f>IFERROR(__xludf.DUMMYFUNCTION("""COMPUTED_VALUE"""),158.0)</f>
        <v>158</v>
      </c>
      <c r="I48" s="21">
        <f>IFERROR(__xludf.DUMMYFUNCTION("""COMPUTED_VALUE"""),169.0)</f>
        <v>169</v>
      </c>
      <c r="J48" s="6" t="str">
        <f>IFERROR(__xludf.DUMMYFUNCTION("""COMPUTED_VALUE"""),"10.1007/978-3-030-39540-7_11")</f>
        <v>10.1007/978-3-030-39540-7_11</v>
      </c>
      <c r="K48" s="6" t="str">
        <f>IFERROR(__xludf.DUMMYFUNCTION("""COMPUTED_VALUE"""),"The technological advancements in the field of chatbot research is booming. Despite this, it is still difficult to assess which social characteristics a chatbot needs to have for the user to interact with it as if it had a mind of its own. Review studies "&amp;"have highlighted that the main cause is the low number of research papers dedicated to this question, and the lack of a consistent protocol within the papers that do address it. In the current paper, we suggest the use of a Theory of Mind task to measure "&amp;"the implicit social behaviour users exhibit towards a text-based chatbot. We present preliminary findings suggesting that participants adapt towards this basic chatbot significantly more than when they conduct the task alone (p &amp;lt;.017). This task is qui"&amp;"ck to administer and does not require a second chatbot for comparison, making it an efficient universal task. With it, a database could be built with scores of all existing chatbots, allowing fast and efficient meta-analyses to discover which characterist"&amp;"ics make the chatbot appear more ‘human’. © 2020, Springer Nature Switzerland AG.")</f>
        <v>The technological advancements in the field of chatbot research is booming. Despite this, it is still difficult to assess which social characteristics a chatbot needs to have for the user to interact with it as if it had a mind of its own. Review studies have highlighted that the main cause is the low number of research papers dedicated to this question, and the lack of a consistent protocol within the papers that do address it. In the current paper, we suggest the use of a Theory of Mind task to measure the implicit social behaviour users exhibit towards a text-based chatbot. We present preliminary findings suggesting that participants adapt towards this basic chatbot significantly more than when they conduct the task alone (p &amp;lt;.017). This task is quick to administer and does not require a second chatbot for comparison, making it an efficient universal task. With it, a database could be built with scores of all existing chatbots, allowing fast and efficient meta-analyses to discover which characteristics make the chatbot appear more ‘human’. © 2020, Springer Nature Switzerland AG.</v>
      </c>
      <c r="L48" s="3"/>
      <c r="M48" s="3"/>
      <c r="N48" s="3"/>
      <c r="O48" s="3"/>
      <c r="P48" s="3"/>
      <c r="Q48" s="3"/>
      <c r="R48" s="3"/>
      <c r="S48" s="3"/>
      <c r="T48" s="3"/>
      <c r="U48" s="3"/>
      <c r="V48" s="3"/>
      <c r="W48" s="3"/>
      <c r="X48" s="3"/>
      <c r="Y48" s="3"/>
      <c r="Z48" s="3"/>
      <c r="AA48" s="3"/>
      <c r="AB48" s="6"/>
      <c r="AC48" s="6"/>
      <c r="AD48" s="21"/>
      <c r="AE48" s="6"/>
      <c r="AF48" s="6"/>
      <c r="AG48" s="3"/>
      <c r="AH48" s="21"/>
      <c r="AI48" s="21"/>
      <c r="AJ48" s="6"/>
      <c r="AK48" s="6"/>
      <c r="AL48" s="3"/>
      <c r="AM48" s="3"/>
      <c r="AN48" s="3"/>
      <c r="AO48" s="3"/>
      <c r="AP48" s="3"/>
      <c r="AQ48" s="3"/>
      <c r="AR48" s="3"/>
      <c r="AS48" s="3"/>
      <c r="AT48" s="3"/>
      <c r="AU48" s="3"/>
      <c r="AV48" s="3"/>
      <c r="AW48" s="3"/>
      <c r="AX48" s="3"/>
      <c r="AY48" s="3"/>
      <c r="AZ48" s="3"/>
      <c r="BA48" s="3"/>
      <c r="BB48" s="3"/>
      <c r="BC48" s="3"/>
      <c r="BD48" s="3"/>
      <c r="BE48" s="3"/>
      <c r="BF48" s="3"/>
      <c r="BG48" s="3"/>
      <c r="BH48" s="3"/>
      <c r="BI48" s="3"/>
      <c r="BJ48" s="3"/>
      <c r="BK48" s="3"/>
      <c r="BL48" s="3"/>
      <c r="BM48" s="3"/>
      <c r="BN48" s="3"/>
      <c r="BO48" s="3"/>
      <c r="BP48" s="3"/>
      <c r="BQ48" s="3"/>
      <c r="BR48" s="3"/>
      <c r="BS48" s="3"/>
      <c r="BT48" s="3"/>
      <c r="BU48" s="3"/>
      <c r="BV48" s="3"/>
      <c r="BW48" s="3"/>
      <c r="BX48" s="3"/>
      <c r="BY48" s="3"/>
    </row>
    <row r="49">
      <c r="A49" s="6" t="str">
        <f>IFERROR(__xludf.DUMMYFUNCTION("""COMPUTED_VALUE"""),"Sc48")</f>
        <v>Sc48</v>
      </c>
      <c r="B49" s="6" t="str">
        <f>IFERROR(__xludf.DUMMYFUNCTION("""COMPUTED_VALUE"""),"Transformation or evolution?: Education 4.0, teaching and learning in the digital age")</f>
        <v>Transformation or evolution?: Education 4.0, teaching and learning in the digital age</v>
      </c>
      <c r="C49" s="6" t="str">
        <f>IFERROR(__xludf.DUMMYFUNCTION("""COMPUTED_VALUE"""),"Bonfield C.A., Salter M., Longmuir A., Benson M., Adachi C.")</f>
        <v>Bonfield C.A., Salter M., Longmuir A., Benson M., Adachi C.</v>
      </c>
      <c r="D49" s="21">
        <f>IFERROR(__xludf.DUMMYFUNCTION("""COMPUTED_VALUE"""),2020.0)</f>
        <v>2020</v>
      </c>
      <c r="E49" s="6" t="str">
        <f>IFERROR(__xludf.DUMMYFUNCTION("""COMPUTED_VALUE"""),"Higher Education Pedagogies")</f>
        <v>Higher Education Pedagogies</v>
      </c>
      <c r="F49" s="21">
        <f>IFERROR(__xludf.DUMMYFUNCTION("""COMPUTED_VALUE"""),5.0)</f>
        <v>5</v>
      </c>
      <c r="G49" s="21">
        <f>IFERROR(__xludf.DUMMYFUNCTION("""COMPUTED_VALUE"""),1.0)</f>
        <v>1</v>
      </c>
      <c r="H49" s="21">
        <f>IFERROR(__xludf.DUMMYFUNCTION("""COMPUTED_VALUE"""),223.0)</f>
        <v>223</v>
      </c>
      <c r="I49" s="21">
        <f>IFERROR(__xludf.DUMMYFUNCTION("""COMPUTED_VALUE"""),246.0)</f>
        <v>246</v>
      </c>
      <c r="J49" s="6" t="str">
        <f>IFERROR(__xludf.DUMMYFUNCTION("""COMPUTED_VALUE"""),"10.1080/23752696.2020.1816847")</f>
        <v>10.1080/23752696.2020.1816847</v>
      </c>
      <c r="K49" s="6" t="str">
        <f>IFERROR(__xludf.DUMMYFUNCTION("""COMPUTED_VALUE"""),"This paper, originally written just before the outbreak of COVID-19, will provide a review of Education 4.0 in a select range of UK and international higher education providers and offer an initial discussion of the role and importance of digital personal"&amp;" assistants and online and lifelong learning in delivering world-class learning and teaching. This has been validated through a literature review and four case studies using scenario-planning methodology which draw on real-world examples from the UK (Univ"&amp;"ersity of Bath), Singapore (Nanyang Technological University) and Australia (Deakin University). What can the sector learn from these pioneers; are there opportunities still to be explored; and what impact might this have on how educators teach and delive"&amp;"r their curriculum in the future?. © 2020 The Author(s). Published by Informa UK Limited, trading as Taylor &amp; Francis Group.")</f>
        <v>This paper, originally written just before the outbreak of COVID-19, will provide a review of Education 4.0 in a select range of UK and international higher education providers and offer an initial discussion of the role and importance of digital personal assistants and online and lifelong learning in delivering world-class learning and teaching. This has been validated through a literature review and four case studies using scenario-planning methodology which draw on real-world examples from the UK (University of Bath), Singapore (Nanyang Technological University) and Australia (Deakin University). What can the sector learn from these pioneers; are there opportunities still to be explored; and what impact might this have on how educators teach and deliver their curriculum in the future?. © 2020 The Author(s). Published by Informa UK Limited, trading as Taylor &amp; Francis Group.</v>
      </c>
      <c r="L49" s="3"/>
      <c r="M49" s="3"/>
      <c r="N49" s="3"/>
      <c r="O49" s="3"/>
      <c r="P49" s="3"/>
      <c r="Q49" s="3"/>
      <c r="R49" s="3"/>
      <c r="S49" s="3"/>
      <c r="T49" s="3"/>
      <c r="U49" s="3"/>
      <c r="V49" s="3"/>
      <c r="W49" s="3"/>
      <c r="X49" s="3"/>
      <c r="Y49" s="3"/>
      <c r="Z49" s="3"/>
      <c r="AA49" s="3"/>
      <c r="AB49" s="6"/>
      <c r="AC49" s="6"/>
      <c r="AD49" s="21"/>
      <c r="AE49" s="6"/>
      <c r="AF49" s="21"/>
      <c r="AG49" s="21"/>
      <c r="AH49" s="21"/>
      <c r="AI49" s="21"/>
      <c r="AJ49" s="6"/>
      <c r="AK49" s="6"/>
      <c r="AL49" s="3"/>
      <c r="AM49" s="3"/>
      <c r="AN49" s="3"/>
      <c r="AO49" s="3"/>
      <c r="AP49" s="3"/>
      <c r="AQ49" s="3"/>
      <c r="AR49" s="3"/>
      <c r="AS49" s="3"/>
      <c r="AT49" s="3"/>
      <c r="AU49" s="3"/>
      <c r="AV49" s="3"/>
      <c r="AW49" s="3"/>
      <c r="AX49" s="3"/>
      <c r="AY49" s="3"/>
      <c r="AZ49" s="3"/>
      <c r="BA49" s="3"/>
      <c r="BB49" s="3"/>
      <c r="BC49" s="3"/>
      <c r="BD49" s="3"/>
      <c r="BE49" s="3"/>
      <c r="BF49" s="3"/>
      <c r="BG49" s="3"/>
      <c r="BH49" s="3"/>
      <c r="BI49" s="3"/>
      <c r="BJ49" s="3"/>
      <c r="BK49" s="3"/>
      <c r="BL49" s="3"/>
      <c r="BM49" s="3"/>
      <c r="BN49" s="3"/>
      <c r="BO49" s="3"/>
      <c r="BP49" s="3"/>
      <c r="BQ49" s="3"/>
      <c r="BR49" s="3"/>
      <c r="BS49" s="3"/>
      <c r="BT49" s="3"/>
      <c r="BU49" s="3"/>
      <c r="BV49" s="3"/>
      <c r="BW49" s="3"/>
      <c r="BX49" s="3"/>
      <c r="BY49" s="3"/>
    </row>
    <row r="50">
      <c r="A50" s="6" t="str">
        <f>IFERROR(__xludf.DUMMYFUNCTION("""COMPUTED_VALUE"""),"Sc49")</f>
        <v>Sc49</v>
      </c>
      <c r="B50" s="6" t="str">
        <f>IFERROR(__xludf.DUMMYFUNCTION("""COMPUTED_VALUE"""),"Explanation approaches for the daphne virtual assistant")</f>
        <v>Explanation approaches for the daphne virtual assistant</v>
      </c>
      <c r="C50" s="6" t="str">
        <f>IFERROR(__xludf.DUMMYFUNCTION("""COMPUTED_VALUE"""),"Viros A., Selva D.")</f>
        <v>Viros A., Selva D.</v>
      </c>
      <c r="D50" s="21">
        <f>IFERROR(__xludf.DUMMYFUNCTION("""COMPUTED_VALUE"""),2020.0)</f>
        <v>2020</v>
      </c>
      <c r="E50" s="6" t="str">
        <f>IFERROR(__xludf.DUMMYFUNCTION("""COMPUTED_VALUE"""),"AIAA Scitech 2020 Forum")</f>
        <v>AIAA Scitech 2020 Forum</v>
      </c>
      <c r="F50" s="6"/>
      <c r="G50" s="3"/>
      <c r="H50" s="3"/>
      <c r="I50" s="3"/>
      <c r="J50" s="6" t="str">
        <f>IFERROR(__xludf.DUMMYFUNCTION("""COMPUTED_VALUE"""),"10.2514/6.2020-2254")</f>
        <v>10.2514/6.2020-2254</v>
      </c>
      <c r="K50" s="6" t="str">
        <f>IFERROR(__xludf.DUMMYFUNCTION("""COMPUTED_VALUE"""),"Explainability of Artificial Intelligence (AI) agents has become a major concern. This paper describes the different approaches to explaining decisions that are used in Daphne, a Virtual Assistant to support the early design of Earth observing systems. Fe"&amp;"edback from past studies with expert systems engineers emphasized the importance of providing rich and transparent explanations. This paper explains how state-of-the-art techniques for AI explainability can be applied to a design tool that uses many diffe"&amp;"rent AI techniques. These improvements have been implemented in all Daphne roles, as well as the Question Answering (QA) system. The approaches include a revamped dialogue system, using an additive feature explanation method to explain how a neural networ"&amp;"k decides what the intent of a question is, leveraging the transparency of rule-based systems to come up with explanations in text and graphical formats, and explaining how data mining algorithms for design feature extraction and database summarizing work"&amp;" to end users through user-friendly text messages. © 2020, American Institute of Aeronautics and Astronautics Inc, AIAA. All rights reserved.")</f>
        <v>Explainability of Artificial Intelligence (AI) agents has become a major concern. This paper describes the different approaches to explaining decisions that are used in Daphne, a Virtual Assistant to support the early design of Earth observing systems. Feedback from past studies with expert systems engineers emphasized the importance of providing rich and transparent explanations. This paper explains how state-of-the-art techniques for AI explainability can be applied to a design tool that uses many different AI techniques. These improvements have been implemented in all Daphne roles, as well as the Question Answering (QA) system. The approaches include a revamped dialogue system, using an additive feature explanation method to explain how a neural network decides what the intent of a question is, leveraging the transparency of rule-based systems to come up with explanations in text and graphical formats, and explaining how data mining algorithms for design feature extraction and database summarizing work to end users through user-friendly text messages. © 2020, American Institute of Aeronautics and Astronautics Inc, AIAA. All rights reserved.</v>
      </c>
      <c r="L50" s="3"/>
      <c r="M50" s="3"/>
      <c r="N50" s="3"/>
      <c r="O50" s="3"/>
      <c r="P50" s="3"/>
      <c r="Q50" s="3"/>
      <c r="R50" s="3"/>
      <c r="S50" s="3"/>
      <c r="T50" s="3"/>
      <c r="U50" s="3"/>
      <c r="V50" s="3"/>
      <c r="W50" s="3"/>
      <c r="X50" s="3"/>
      <c r="Y50" s="3"/>
      <c r="Z50" s="3"/>
      <c r="AA50" s="3"/>
      <c r="AB50" s="6"/>
      <c r="AC50" s="6"/>
      <c r="AD50" s="21"/>
      <c r="AE50" s="6"/>
      <c r="AF50" s="6"/>
      <c r="AG50" s="3"/>
      <c r="AH50" s="3"/>
      <c r="AI50" s="3"/>
      <c r="AJ50" s="6"/>
      <c r="AK50" s="6"/>
      <c r="AL50" s="3"/>
      <c r="AM50" s="3"/>
      <c r="AN50" s="3"/>
      <c r="AO50" s="3"/>
      <c r="AP50" s="3"/>
      <c r="AQ50" s="3"/>
      <c r="AR50" s="3"/>
      <c r="AS50" s="3"/>
      <c r="AT50" s="3"/>
      <c r="AU50" s="3"/>
      <c r="AV50" s="3"/>
      <c r="AW50" s="3"/>
      <c r="AX50" s="3"/>
      <c r="AY50" s="3"/>
      <c r="AZ50" s="3"/>
      <c r="BA50" s="3"/>
      <c r="BB50" s="3"/>
      <c r="BC50" s="3"/>
      <c r="BD50" s="3"/>
      <c r="BE50" s="3"/>
      <c r="BF50" s="3"/>
      <c r="BG50" s="3"/>
      <c r="BH50" s="3"/>
      <c r="BI50" s="3"/>
      <c r="BJ50" s="3"/>
      <c r="BK50" s="3"/>
      <c r="BL50" s="3"/>
      <c r="BM50" s="3"/>
      <c r="BN50" s="3"/>
      <c r="BO50" s="3"/>
      <c r="BP50" s="3"/>
      <c r="BQ50" s="3"/>
      <c r="BR50" s="3"/>
      <c r="BS50" s="3"/>
      <c r="BT50" s="3"/>
      <c r="BU50" s="3"/>
      <c r="BV50" s="3"/>
      <c r="BW50" s="3"/>
      <c r="BX50" s="3"/>
      <c r="BY50" s="3"/>
    </row>
    <row r="51">
      <c r="A51" s="6" t="str">
        <f>IFERROR(__xludf.DUMMYFUNCTION("""COMPUTED_VALUE"""),"Sc50")</f>
        <v>Sc50</v>
      </c>
      <c r="B51" s="6" t="str">
        <f>IFERROR(__xludf.DUMMYFUNCTION("""COMPUTED_VALUE"""),"Value propositions of chatbots to support innovation management processes")</f>
        <v>Value propositions of chatbots to support innovation management processes</v>
      </c>
      <c r="C51" s="6" t="str">
        <f>IFERROR(__xludf.DUMMYFUNCTION("""COMPUTED_VALUE"""),"Johannsen F., Schaller D., Klus M.F.")</f>
        <v>Johannsen F., Schaller D., Klus M.F.</v>
      </c>
      <c r="D51" s="21">
        <f>IFERROR(__xludf.DUMMYFUNCTION("""COMPUTED_VALUE"""),2020.0)</f>
        <v>2020</v>
      </c>
      <c r="E51" s="6" t="str">
        <f>IFERROR(__xludf.DUMMYFUNCTION("""COMPUTED_VALUE"""),"Information Systems and e-Business Management")</f>
        <v>Information Systems and e-Business Management</v>
      </c>
      <c r="F51" s="3"/>
      <c r="G51" s="3"/>
      <c r="H51" s="3"/>
      <c r="I51" s="3"/>
      <c r="J51" s="6" t="str">
        <f>IFERROR(__xludf.DUMMYFUNCTION("""COMPUTED_VALUE"""),"10.1007/s10257-020-00487-z")</f>
        <v>10.1007/s10257-020-00487-z</v>
      </c>
      <c r="K51" s="6" t="str">
        <f>IFERROR(__xludf.DUMMYFUNCTION("""COMPUTED_VALUE"""),"Chatbots have become popular in recent years as a means of supporting a company’s external communication with customers, but they are also increasingly being used for internal purposes, especially to improve and accelerate workflows. Along these lines, re"&amp;"cent studies have suggested that chatbots can also be applied to other internal business practices, such as innovation management. Nevertheless, the use of chatbots for innovation management is still an under-researched topic, and practical experiences ar"&amp;"e largely missing. We address this gap by identifying value propositions of chatbots to support a company’s innovation management process. Furthermore, we link the value propositions to particular process steps and success dimensions. To do so, we perform"&amp;" a literature review and complement the findings with expert interviews. This study contributes to a better understanding of the benefits of chatbot usage for the innovation management process. © 2020, Springer-Verlag GmbH Germany, part of Springer Nature"&amp;".")</f>
        <v>Chatbots have become popular in recent years as a means of supporting a company’s external communication with customers, but they are also increasingly being used for internal purposes, especially to improve and accelerate workflows. Along these lines, recent studies have suggested that chatbots can also be applied to other internal business practices, such as innovation management. Nevertheless, the use of chatbots for innovation management is still an under-researched topic, and practical experiences are largely missing. We address this gap by identifying value propositions of chatbots to support a company’s innovation management process. Furthermore, we link the value propositions to particular process steps and success dimensions. To do so, we perform a literature review and complement the findings with expert interviews. This study contributes to a better understanding of the benefits of chatbot usage for the innovation management process. © 2020, Springer-Verlag GmbH Germany, part of Springer Nature.</v>
      </c>
      <c r="L51" s="3"/>
      <c r="M51" s="3"/>
      <c r="N51" s="3"/>
      <c r="O51" s="3"/>
      <c r="P51" s="3"/>
      <c r="Q51" s="3"/>
      <c r="R51" s="3"/>
      <c r="S51" s="3"/>
      <c r="T51" s="3"/>
      <c r="U51" s="3"/>
      <c r="V51" s="3"/>
      <c r="W51" s="3"/>
      <c r="X51" s="3"/>
      <c r="Y51" s="3"/>
      <c r="Z51" s="3"/>
      <c r="AA51" s="3"/>
      <c r="AB51" s="6"/>
      <c r="AC51" s="6"/>
      <c r="AD51" s="21"/>
      <c r="AE51" s="6"/>
      <c r="AF51" s="3"/>
      <c r="AG51" s="3"/>
      <c r="AH51" s="3"/>
      <c r="AI51" s="3"/>
      <c r="AJ51" s="6"/>
      <c r="AK51" s="6"/>
      <c r="AL51" s="3"/>
      <c r="AM51" s="3"/>
      <c r="AN51" s="3"/>
      <c r="AO51" s="3"/>
      <c r="AP51" s="3"/>
      <c r="AQ51" s="3"/>
      <c r="AR51" s="3"/>
      <c r="AS51" s="3"/>
      <c r="AT51" s="3"/>
      <c r="AU51" s="3"/>
      <c r="AV51" s="3"/>
      <c r="AW51" s="3"/>
      <c r="AX51" s="3"/>
      <c r="AY51" s="3"/>
      <c r="AZ51" s="3"/>
      <c r="BA51" s="3"/>
      <c r="BB51" s="3"/>
      <c r="BC51" s="3"/>
      <c r="BD51" s="3"/>
      <c r="BE51" s="3"/>
      <c r="BF51" s="3"/>
      <c r="BG51" s="3"/>
      <c r="BH51" s="3"/>
      <c r="BI51" s="3"/>
      <c r="BJ51" s="3"/>
      <c r="BK51" s="3"/>
      <c r="BL51" s="3"/>
      <c r="BM51" s="3"/>
      <c r="BN51" s="3"/>
      <c r="BO51" s="3"/>
      <c r="BP51" s="3"/>
      <c r="BQ51" s="3"/>
      <c r="BR51" s="3"/>
      <c r="BS51" s="3"/>
      <c r="BT51" s="3"/>
      <c r="BU51" s="3"/>
      <c r="BV51" s="3"/>
      <c r="BW51" s="3"/>
      <c r="BX51" s="3"/>
      <c r="BY51" s="3"/>
    </row>
    <row r="52">
      <c r="A52" s="6" t="str">
        <f>IFERROR(__xludf.DUMMYFUNCTION("""COMPUTED_VALUE"""),"Sc51")</f>
        <v>Sc51</v>
      </c>
      <c r="B52" s="6" t="str">
        <f>IFERROR(__xludf.DUMMYFUNCTION("""COMPUTED_VALUE"""),"Co-designing Strategies to Provide Telecare Through an Intelligent Assistant for Caregivers of Elderly Individuals")</f>
        <v>Co-designing Strategies to Provide Telecare Through an Intelligent Assistant for Caregivers of Elderly Individuals</v>
      </c>
      <c r="C52" s="6" t="str">
        <f>IFERROR(__xludf.DUMMYFUNCTION("""COMPUTED_VALUE"""),"Monteiro M., Salgado L., Seixas F., Santana R.")</f>
        <v>Monteiro M., Salgado L., Seixas F., Santana R.</v>
      </c>
      <c r="D52" s="21">
        <f>IFERROR(__xludf.DUMMYFUNCTION("""COMPUTED_VALUE"""),2020.0)</f>
        <v>2020</v>
      </c>
      <c r="E52"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52" s="6"/>
      <c r="G52" s="3"/>
      <c r="H52" s="21">
        <f>IFERROR(__xludf.DUMMYFUNCTION("""COMPUTED_VALUE"""),149.0)</f>
        <v>149</v>
      </c>
      <c r="I52" s="21">
        <f>IFERROR(__xludf.DUMMYFUNCTION("""COMPUTED_VALUE"""),166.0)</f>
        <v>166</v>
      </c>
      <c r="J52" s="6" t="str">
        <f>IFERROR(__xludf.DUMMYFUNCTION("""COMPUTED_VALUE"""),"10.1007/978-3-030-50249-2_12")</f>
        <v>10.1007/978-3-030-50249-2_12</v>
      </c>
      <c r="K52" s="6" t="str">
        <f>IFERROR(__xludf.DUMMYFUNCTION("""COMPUTED_VALUE"""),"Worldwide, the number of people who are over 60 is growing more than any other age group. In the scenario of this research, a mediumsized city in Brazil, elderlies with Chronic Noncommunicable Diseases can have home care services. However, the healthcare "&amp;"professionals who assist these patients regularly face challenges in the visits, such as persistent fear of violence in certain areas. This research proposes the use of Intelligent Conversational Agents as a tool for supporting Telecare practices and tame"&amp;" these challenges. Our literature review, however, has demonstrated that previous works did not follow a methodology to promote a co-design of these agents in a scenario such as ours. There is also a lack of works that balance technological and social iss"&amp;"ues with non-technological experts in the design process (conceptualization, dialogues elaboration, intelligent agent goals and evaluation). We, thus, have performed a study following a qualitative methodology with the participation of health professional"&amp;"s. The first step aimed to raise the context, dialogues, and objectives of the agent. The second step, using observational and interviewing in a controlled environment, aimed to determine and evaluate the design goals, usefulness, compatibility with the r"&amp;"eality, and find out additional requirements to aid the development of an Intelligent Conversational Agent. Results have led us to propose the agent MarIANA (Maria Intelligent conversAtioNal Agent). Therefore, it will act to prevent the clinical complicat"&amp;"ions of these older adults suffering from Chronic Noncommunicable Diseases pointed as a critical matter in a recent work conducted in the city of the scenario of this research. © 2020, Springer Nature Switzerland AG.")</f>
        <v>Worldwide, the number of people who are over 60 is growing more than any other age group. In the scenario of this research, a mediumsized city in Brazil, elderlies with Chronic Noncommunicable Diseases can have home care services. However, the healthcare professionals who assist these patients regularly face challenges in the visits, such as persistent fear of violence in certain areas. This research proposes the use of Intelligent Conversational Agents as a tool for supporting Telecare practices and tame these challenges. Our literature review, however, has demonstrated that previous works did not follow a methodology to promote a co-design of these agents in a scenario such as ours. There is also a lack of works that balance technological and social issues with non-technological experts in the design process (conceptualization, dialogues elaboration, intelligent agent goals and evaluation). We, thus, have performed a study following a qualitative methodology with the participation of health professionals. The first step aimed to raise the context, dialogues, and objectives of the agent. The second step, using observational and interviewing in a controlled environment, aimed to determine and evaluate the design goals, usefulness, compatibility with the reality, and find out additional requirements to aid the development of an Intelligent Conversational Agent. Results have led us to propose the agent MarIANA (Maria Intelligent conversAtioNal Agent). Therefore, it will act to prevent the clinical complications of these older adults suffering from Chronic Noncommunicable Diseases pointed as a critical matter in a recent work conducted in the city of the scenario of this research. © 2020, Springer Nature Switzerland AG.</v>
      </c>
      <c r="L52" s="3"/>
      <c r="M52" s="3"/>
      <c r="N52" s="3"/>
      <c r="O52" s="3"/>
      <c r="P52" s="3"/>
      <c r="Q52" s="3"/>
      <c r="R52" s="3"/>
      <c r="S52" s="3"/>
      <c r="T52" s="3"/>
      <c r="U52" s="3"/>
      <c r="V52" s="3"/>
      <c r="W52" s="3"/>
      <c r="X52" s="3"/>
      <c r="Y52" s="3"/>
      <c r="Z52" s="3"/>
      <c r="AA52" s="3"/>
      <c r="AB52" s="6"/>
      <c r="AC52" s="6"/>
      <c r="AD52" s="21"/>
      <c r="AE52" s="6"/>
      <c r="AF52" s="6"/>
      <c r="AG52" s="3"/>
      <c r="AH52" s="21"/>
      <c r="AI52" s="21"/>
      <c r="AJ52" s="6"/>
      <c r="AK52" s="6"/>
      <c r="AL52" s="3"/>
      <c r="AM52" s="3"/>
      <c r="AN52" s="3"/>
      <c r="AO52" s="3"/>
      <c r="AP52" s="3"/>
      <c r="AQ52" s="3"/>
      <c r="AR52" s="3"/>
      <c r="AS52" s="3"/>
      <c r="AT52" s="3"/>
      <c r="AU52" s="3"/>
      <c r="AV52" s="3"/>
      <c r="AW52" s="3"/>
      <c r="AX52" s="3"/>
      <c r="AY52" s="3"/>
      <c r="AZ52" s="3"/>
      <c r="BA52" s="3"/>
      <c r="BB52" s="3"/>
      <c r="BC52" s="3"/>
      <c r="BD52" s="3"/>
      <c r="BE52" s="3"/>
      <c r="BF52" s="3"/>
      <c r="BG52" s="3"/>
      <c r="BH52" s="3"/>
      <c r="BI52" s="3"/>
      <c r="BJ52" s="3"/>
      <c r="BK52" s="3"/>
      <c r="BL52" s="3"/>
      <c r="BM52" s="3"/>
      <c r="BN52" s="3"/>
      <c r="BO52" s="3"/>
      <c r="BP52" s="3"/>
      <c r="BQ52" s="3"/>
      <c r="BR52" s="3"/>
      <c r="BS52" s="3"/>
      <c r="BT52" s="3"/>
      <c r="BU52" s="3"/>
      <c r="BV52" s="3"/>
      <c r="BW52" s="3"/>
      <c r="BX52" s="3"/>
      <c r="BY52" s="3"/>
    </row>
    <row r="53">
      <c r="A53" s="6" t="str">
        <f>IFERROR(__xludf.DUMMYFUNCTION("""COMPUTED_VALUE"""),"Sc52")</f>
        <v>Sc52</v>
      </c>
      <c r="B53" s="6" t="str">
        <f>IFERROR(__xludf.DUMMYFUNCTION("""COMPUTED_VALUE"""),"15th International Conference on Design Science Research in Information Systems and Technology, DESRIST 2020")</f>
        <v>15th International Conference on Design Science Research in Information Systems and Technology, DESRIST 2020</v>
      </c>
      <c r="C53" s="6" t="str">
        <f>IFERROR(__xludf.DUMMYFUNCTION("""COMPUTED_VALUE"""),"[No author name available]")</f>
        <v>[No author name available]</v>
      </c>
      <c r="D53" s="21">
        <f>IFERROR(__xludf.DUMMYFUNCTION("""COMPUTED_VALUE"""),2020.0)</f>
        <v>2020</v>
      </c>
      <c r="E53"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53" s="6"/>
      <c r="G53" s="3"/>
      <c r="H53" s="3"/>
      <c r="I53" s="3"/>
      <c r="J53" s="3"/>
      <c r="K53" s="6" t="str">
        <f>IFERROR(__xludf.DUMMYFUNCTION("""COMPUTED_VALUE"""),"The proceedings contain 44 papers. The special focus in this conference is on Design Science Research in Information Systems and Technology. The topics include: An OOV-Aware Curation Process for Psycholinguistic Analysis of Social Media Text - A Hybrid Ap"&amp;"proach; codifying Interdisciplinary Design Knowledge Through Patterns – The Case of Smart Personal Assistants; exploring Design Principles for Enterprise Chatbots: An Analytic Hierarchy Process Study; knowledge Visualization for Sensemaking: Applying an E"&amp;"laborated Action Design Research Process in Incident Management Systems; multi-interest User Profiling in Short Text Microblogs; Design Principles Exposition: A Framework for Problematizing Knowledge and Practice in DSR; the Origins of Design Principles: "&amp;"Where do… they all come from?; developing Design Principles for Digital Platforms: An Agent-Based Modeling Approach: Research-in-Progress; knowledge Creation - A Perspective on the Development of Design Principles; design of a Machine Learning System for "&amp;"Prediction of Chronic Wound Management Decisions; towards a Method for Design Principle Development in Information Systems; considering Context in Design Science Research: A Systematic Literature Review; having a Positive Impact with Design Science Resear"&amp;"ch – Learning from Effective Altruism; Integrating CCM4DSR into ADR to Improve Problem Formulation; Problematizing in IS Design Research; validity in Design Science Research; A Platform for Value Co-creation in SME Networks; a Typology of Digital Sharing "&amp;"Business Models: A Design Science Research Approach; building Scalable Blockchain Applications - A Decision Process; Designing for Context Versus the Lock-in Effect of ‘Free’ Global Digital Platforms: A Case of SMEs from Nigeria; smart Factory – Requireme"&amp;"nts for Exchanging Machine Data.")</f>
        <v>The proceedings contain 44 papers. The special focus in this conference is on Design Science Research in Information Systems and Technology. The topics include: An OOV-Aware Curation Process for Psycholinguistic Analysis of Social Media Text - A Hybrid Approach; codifying Interdisciplinary Design Knowledge Through Patterns – The Case of Smart Personal Assistants; exploring Design Principles for Enterprise Chatbots: An Analytic Hierarchy Process Study; knowledge Visualization for Sensemaking: Applying an Elaborated Action Design Research Process in Incident Management Systems; multi-interest User Profiling in Short Text Microblogs; Design Principles Exposition: A Framework for Problematizing Knowledge and Practice in DSR; the Origins of Design Principles: Where do… they all come from?; developing Design Principles for Digital Platforms: An Agent-Based Modeling Approach: Research-in-Progress; knowledge Creation - A Perspective on the Development of Design Principles; design of a Machine Learning System for Prediction of Chronic Wound Management Decisions; towards a Method for Design Principle Development in Information Systems; considering Context in Design Science Research: A Systematic Literature Review; having a Positive Impact with Design Science Research – Learning from Effective Altruism; Integrating CCM4DSR into ADR to Improve Problem Formulation; Problematizing in IS Design Research; validity in Design Science Research; A Platform for Value Co-creation in SME Networks; a Typology of Digital Sharing Business Models: A Design Science Research Approach; building Scalable Blockchain Applications - A Decision Process; Designing for Context Versus the Lock-in Effect of ‘Free’ Global Digital Platforms: A Case of SMEs from Nigeria; smart Factory – Requirements for Exchanging Machine Data.</v>
      </c>
      <c r="L53" s="3"/>
      <c r="M53" s="3"/>
      <c r="N53" s="3"/>
      <c r="O53" s="3"/>
      <c r="P53" s="3"/>
      <c r="Q53" s="3"/>
      <c r="R53" s="3"/>
      <c r="S53" s="3"/>
      <c r="T53" s="3"/>
      <c r="U53" s="3"/>
      <c r="V53" s="3"/>
      <c r="W53" s="3"/>
      <c r="X53" s="3"/>
      <c r="Y53" s="3"/>
      <c r="Z53" s="3"/>
      <c r="AA53" s="3"/>
      <c r="AB53" s="6"/>
      <c r="AC53" s="6"/>
      <c r="AD53" s="21"/>
      <c r="AE53" s="6"/>
      <c r="AF53" s="6"/>
      <c r="AG53" s="3"/>
      <c r="AH53" s="3"/>
      <c r="AI53" s="3"/>
      <c r="AJ53" s="3"/>
      <c r="AK53" s="6"/>
      <c r="AL53" s="3"/>
      <c r="AM53" s="3"/>
      <c r="AN53" s="3"/>
      <c r="AO53" s="3"/>
      <c r="AP53" s="3"/>
      <c r="AQ53" s="3"/>
      <c r="AR53" s="3"/>
      <c r="AS53" s="3"/>
      <c r="AT53" s="3"/>
      <c r="AU53" s="3"/>
      <c r="AV53" s="3"/>
      <c r="AW53" s="3"/>
      <c r="AX53" s="3"/>
      <c r="AY53" s="3"/>
      <c r="AZ53" s="3"/>
      <c r="BA53" s="3"/>
      <c r="BB53" s="3"/>
      <c r="BC53" s="3"/>
      <c r="BD53" s="3"/>
      <c r="BE53" s="3"/>
      <c r="BF53" s="3"/>
      <c r="BG53" s="3"/>
      <c r="BH53" s="3"/>
      <c r="BI53" s="3"/>
      <c r="BJ53" s="3"/>
      <c r="BK53" s="3"/>
      <c r="BL53" s="3"/>
      <c r="BM53" s="3"/>
      <c r="BN53" s="3"/>
      <c r="BO53" s="3"/>
      <c r="BP53" s="3"/>
      <c r="BQ53" s="3"/>
      <c r="BR53" s="3"/>
      <c r="BS53" s="3"/>
      <c r="BT53" s="3"/>
      <c r="BU53" s="3"/>
      <c r="BV53" s="3"/>
      <c r="BW53" s="3"/>
      <c r="BX53" s="3"/>
      <c r="BY53" s="3"/>
    </row>
    <row r="54">
      <c r="A54" s="6" t="str">
        <f>IFERROR(__xludf.DUMMYFUNCTION("""COMPUTED_VALUE"""),"Sc53")</f>
        <v>Sc53</v>
      </c>
      <c r="B54" s="6" t="str">
        <f>IFERROR(__xludf.DUMMYFUNCTION("""COMPUTED_VALUE"""),"A conversation-based perspective for shaping ethical human–machine interactions: The particular challenge of chatbots")</f>
        <v>A conversation-based perspective for shaping ethical human–machine interactions: The particular challenge of chatbots</v>
      </c>
      <c r="C54" s="6" t="str">
        <f>IFERROR(__xludf.DUMMYFUNCTION("""COMPUTED_VALUE"""),"Murtarelli G., Gregory A., Romenti S.")</f>
        <v>Murtarelli G., Gregory A., Romenti S.</v>
      </c>
      <c r="D54" s="21">
        <f>IFERROR(__xludf.DUMMYFUNCTION("""COMPUTED_VALUE"""),2020.0)</f>
        <v>2020</v>
      </c>
      <c r="E54" s="6" t="str">
        <f>IFERROR(__xludf.DUMMYFUNCTION("""COMPUTED_VALUE"""),"Journal of Business Research")</f>
        <v>Journal of Business Research</v>
      </c>
      <c r="F54" s="3"/>
      <c r="G54" s="3"/>
      <c r="H54" s="3"/>
      <c r="I54" s="3"/>
      <c r="J54" s="6" t="str">
        <f>IFERROR(__xludf.DUMMYFUNCTION("""COMPUTED_VALUE"""),"10.1016/j.jbusres.2020.09.018")</f>
        <v>10.1016/j.jbusres.2020.09.018</v>
      </c>
      <c r="K54" s="6" t="str">
        <f>IFERROR(__xludf.DUMMYFUNCTION("""COMPUTED_VALUE"""),"The use of chatbots to manage online interactions with consumers poses additional ethical challenges linked to the use of artificial intelligence (AI) applications and opens up new ethical avenues for investigation. A literature analysis identifies a rese"&amp;"arch gap regarding the ethical challenges related to chatbots as non-moral and non-independent agents managing non-real conversations with consumers. It raises concerns about the ethical implications related to the progressive automation of online convers"&amp;"ational processes and their integration with AI. The conversational approach has been explored in the organisational and management literature, which has analysed the features and roles of conversations in managing interactions ethically. This study aims "&amp;"to discuss conceptually the ethical challenges related to chatbots within the marketplace by integrating the current chatbot-based literature with that on conversation management studies. A new conceptual model is proposed which embraces ethical considera"&amp;"tions in the future development of chatbots. © 2020 Elsevier Inc.")</f>
        <v>The use of chatbots to manage online interactions with consumers poses additional ethical challenges linked to the use of artificial intelligence (AI) applications and opens up new ethical avenues for investigation. A literature analysis identifies a research gap regarding the ethical challenges related to chatbots as non-moral and non-independent agents managing non-real conversations with consumers. It raises concerns about the ethical implications related to the progressive automation of online conversational processes and their integration with AI. The conversational approach has been explored in the organisational and management literature, which has analysed the features and roles of conversations in managing interactions ethically. This study aims to discuss conceptually the ethical challenges related to chatbots within the marketplace by integrating the current chatbot-based literature with that on conversation management studies. A new conceptual model is proposed which embraces ethical considerations in the future development of chatbots. © 2020 Elsevier Inc.</v>
      </c>
      <c r="L54" s="3"/>
      <c r="M54" s="3"/>
      <c r="N54" s="3"/>
      <c r="O54" s="3"/>
      <c r="P54" s="3"/>
      <c r="Q54" s="3"/>
      <c r="R54" s="3"/>
      <c r="S54" s="3"/>
      <c r="T54" s="3"/>
      <c r="U54" s="3"/>
      <c r="V54" s="3"/>
      <c r="W54" s="3"/>
      <c r="X54" s="3"/>
      <c r="Y54" s="3"/>
      <c r="Z54" s="3"/>
      <c r="AA54" s="3"/>
      <c r="AB54" s="6"/>
      <c r="AC54" s="6"/>
      <c r="AD54" s="21"/>
      <c r="AE54" s="6"/>
      <c r="AF54" s="3"/>
      <c r="AG54" s="3"/>
      <c r="AH54" s="3"/>
      <c r="AI54" s="3"/>
      <c r="AJ54" s="6"/>
      <c r="AK54" s="6"/>
      <c r="AL54" s="3"/>
      <c r="AM54" s="3"/>
      <c r="AN54" s="3"/>
      <c r="AO54" s="3"/>
      <c r="AP54" s="3"/>
      <c r="AQ54" s="3"/>
      <c r="AR54" s="3"/>
      <c r="AS54" s="3"/>
      <c r="AT54" s="3"/>
      <c r="AU54" s="3"/>
      <c r="AV54" s="3"/>
      <c r="AW54" s="3"/>
      <c r="AX54" s="3"/>
      <c r="AY54" s="3"/>
      <c r="AZ54" s="3"/>
      <c r="BA54" s="3"/>
      <c r="BB54" s="3"/>
      <c r="BC54" s="3"/>
      <c r="BD54" s="3"/>
      <c r="BE54" s="3"/>
      <c r="BF54" s="3"/>
      <c r="BG54" s="3"/>
      <c r="BH54" s="3"/>
      <c r="BI54" s="3"/>
      <c r="BJ54" s="3"/>
      <c r="BK54" s="3"/>
      <c r="BL54" s="3"/>
      <c r="BM54" s="3"/>
      <c r="BN54" s="3"/>
      <c r="BO54" s="3"/>
      <c r="BP54" s="3"/>
      <c r="BQ54" s="3"/>
      <c r="BR54" s="3"/>
      <c r="BS54" s="3"/>
      <c r="BT54" s="3"/>
      <c r="BU54" s="3"/>
      <c r="BV54" s="3"/>
      <c r="BW54" s="3"/>
      <c r="BX54" s="3"/>
      <c r="BY54" s="3"/>
    </row>
    <row r="55">
      <c r="A55" s="6" t="str">
        <f>IFERROR(__xludf.DUMMYFUNCTION("""COMPUTED_VALUE"""),"Sc54")</f>
        <v>Sc54</v>
      </c>
      <c r="B55" s="6" t="str">
        <f>IFERROR(__xludf.DUMMYFUNCTION("""COMPUTED_VALUE"""),"Chatbots: A tool to supplement the future faculty mentoring of doctoral engineering students")</f>
        <v>Chatbots: A tool to supplement the future faculty mentoring of doctoral engineering students</v>
      </c>
      <c r="C55" s="6" t="str">
        <f>IFERROR(__xludf.DUMMYFUNCTION("""COMPUTED_VALUE"""),"Mendez S.L., Johanson K., Conley V.M., Gosha K., Mack N., Haynes C., Gerhardt R.")</f>
        <v>Mendez S.L., Johanson K., Conley V.M., Gosha K., Mack N., Haynes C., Gerhardt R.</v>
      </c>
      <c r="D55" s="21">
        <f>IFERROR(__xludf.DUMMYFUNCTION("""COMPUTED_VALUE"""),2020.0)</f>
        <v>2020</v>
      </c>
      <c r="E55" s="6" t="str">
        <f>IFERROR(__xludf.DUMMYFUNCTION("""COMPUTED_VALUE"""),"International Journal of Doctoral Studies")</f>
        <v>International Journal of Doctoral Studies</v>
      </c>
      <c r="F55" s="21">
        <f>IFERROR(__xludf.DUMMYFUNCTION("""COMPUTED_VALUE"""),15.0)</f>
        <v>15</v>
      </c>
      <c r="G55" s="3"/>
      <c r="H55" s="21">
        <f>IFERROR(__xludf.DUMMYFUNCTION("""COMPUTED_VALUE"""),373.0)</f>
        <v>373</v>
      </c>
      <c r="I55" s="21">
        <f>IFERROR(__xludf.DUMMYFUNCTION("""COMPUTED_VALUE"""),392.0)</f>
        <v>392</v>
      </c>
      <c r="J55" s="6" t="str">
        <f>IFERROR(__xludf.DUMMYFUNCTION("""COMPUTED_VALUE"""),"10.28945/4579")</f>
        <v>10.28945/4579</v>
      </c>
      <c r="K55" s="6" t="str">
        <f>IFERROR(__xludf.DUMMYFUNCTION("""COMPUTED_VALUE"""),"Aim/Purpose The purpose of this paper is to explore the efficacy of simulated interactive virtual conversations (chatbots) for mentoring underrepresented minority doctoral engineering students who are considering pursuing a career in the professoriate or "&amp;"in industry. Background Chatbots were developed under the National Science Foundation INCLUDES Design and Developments Launch Pilot award (17-4458) and provide career advice with responses from a pre-programmed database populated by renowned emeriti engin"&amp;"eering faculty. Chatbots have been engineered to fulfill a myriad of roles, such as undergraduate student advisement, but no research has been found that addresses their use with supplemental future faculty mentoring for doctoral students. Methodology Cha"&amp;"tbot efficacy is examined through a phenomenological design with focus groups with underrepresented minority doctoral engineering students. No theoretical or conceptual frameworks exist relative to chatbots designed for future faculty mentoring; therefore"&amp;", an adaptation and implementation of the conceptual model posited on movie recommendations was utilized to ground this study. The four-stage process of phenomenological data analysis was followed: epoché, horizontalization, imaginative variation, and syn"&amp;"thesis. Contribution No studies have investigated the utility of chatbots in providing supplemental mentoring to future faculty. This phenomenological study contributes to this area of investigation and provides greater consideration into the unmet mentor"&amp;"ing needs of these students, as well as the potential of utilizing chatbots for supplementary mentoring, particularly for those who lack access to high quality mentoring. Findings Following the data analysis process, the essence of the findings was, while"&amp;" underrepresented minority doctoral engineering students have ample unmet mentoring needs and overall are satisfied with the user interface and trustworthiness of chatbots, their intent to use them is mixed due to a lack of personalization in this type of"&amp;" supplemental mentoring relationship. Recommendations One of the major challenges faced by underrepresented doctoral engineering for Practitioners students is securing quality mentoring relationships that socialize them into the engineering culture and co"&amp;"mmunity of practice. While creating opportunities for students and incentivizing faculty to engage in the work of mentoring is needed, we must also consider the ways in which to leverage technology to offer supplemental future faculty mentoring virtually."&amp;" Recommendations Additional research on the efficacy of chatbots in providing career-focused for Researchers mentoring to future faculty is needed, as well as how to enhance the functionality of chatbots to create personal connections and networking oppor"&amp;"tunities, which are hallmarks of traditional mentoring relationships. Impact on Society An understanding of the conceptual pathway that can lead to greater satisfaction with chatbots may serve to expand their use in the realm of mentoring. Scaling virtual"&amp;" faculty mentoring opportunities may be an important breakthrough in meeting mentoring needs across higher education. Future Research Future chatbot research must focus on connecting chatbot users with human mentors; standardizing the process for response"&amp;" creation through additional data collection with a cadre of diverse, renowned faculty; engaging subject matter experts to conduct quality verification checks on responses; testing new responses with potential users; and launching the chatbots for a broad"&amp;" array of users. © (CC BY-NC 4.0) This article is licensed to you under a Creative Commons Attribution-NonCommercial 4.0 International License. When you copy and redistribute this paper in full or in part, you need to provide proper attribution to it to e"&amp;"nsure that others can later locate this work (and to ensure that others do not accuse you of plagiarism). You may (and we encourage you to) adapt, remix, transform, and build upon the material for any non-commercial purposes. This license does not permit "&amp;"you to use this material for commercial purposes.")</f>
        <v>Aim/Purpose The purpose of this paper is to explore the efficacy of simulated interactive virtual conversations (chatbots) for mentoring underrepresented minority doctoral engineering students who are considering pursuing a career in the professoriate or in industry. Background Chatbots were developed under the National Science Foundation INCLUDES Design and Developments Launch Pilot award (17-4458) and provide career advice with responses from a pre-programmed database populated by renowned emeriti engineering faculty. Chatbots have been engineered to fulfill a myriad of roles, such as undergraduate student advisement, but no research has been found that addresses their use with supplemental future faculty mentoring for doctoral students. Methodology Chatbot efficacy is examined through a phenomenological design with focus groups with underrepresented minority doctoral engineering students. No theoretical or conceptual frameworks exist relative to chatbots designed for future faculty mentoring; therefore, an adaptation and implementation of the conceptual model posited on movie recommendations was utilized to ground this study. The four-stage process of phenomenological data analysis was followed: epoché, horizontalization, imaginative variation, and synthesis. Contribution No studies have investigated the utility of chatbots in providing supplemental mentoring to future faculty. This phenomenological study contributes to this area of investigation and provides greater consideration into the unmet mentoring needs of these students, as well as the potential of utilizing chatbots for supplementary mentoring, particularly for those who lack access to high quality mentoring. Findings Following the data analysis process, the essence of the findings was, while underrepresented minority doctoral engineering students have ample unmet mentoring needs and overall are satisfied with the user interface and trustworthiness of chatbots, their intent to use them is mixed due to a lack of personalization in this type of supplemental mentoring relationship. Recommendations One of the major challenges faced by underrepresented doctoral engineering for Practitioners students is securing quality mentoring relationships that socialize them into the engineering culture and community of practice. While creating opportunities for students and incentivizing faculty to engage in the work of mentoring is needed, we must also consider the ways in which to leverage technology to offer supplemental future faculty mentoring virtually. Recommendations Additional research on the efficacy of chatbots in providing career-focused for Researchers mentoring to future faculty is needed, as well as how to enhance the functionality of chatbots to create personal connections and networking opportunities, which are hallmarks of traditional mentoring relationships. Impact on Society An understanding of the conceptual pathway that can lead to greater satisfaction with chatbots may serve to expand their use in the realm of mentoring. Scaling virtual faculty mentoring opportunities may be an important breakthrough in meeting mentoring needs across higher education. Future Research Future chatbot research must focus on connecting chatbot users with human mentors; standardizing the process for response creation through additional data collection with a cadre of diverse, renowned faculty; engaging subject matter experts to conduct quality verification checks on responses; testing new responses with potential users; and launching the chatbots for a broad array of users. © (CC BY-NC 4.0) This article is licensed to you under a Creative Commons Attribution-NonCommercial 4.0 International License. When you copy and redistribute this paper in full or in part, you need to provide proper attribution to it to ensure that others can later locate this work (and to ensure that others do not accuse you of plagiarism). You may (and we encourage you to) adapt, remix, transform, and build upon the material for any non-commercial purposes. This license does not permit you to use this material for commercial purposes.</v>
      </c>
      <c r="L55" s="3"/>
      <c r="M55" s="3"/>
      <c r="N55" s="3"/>
      <c r="O55" s="3"/>
      <c r="P55" s="3"/>
      <c r="Q55" s="3"/>
      <c r="R55" s="3"/>
      <c r="S55" s="3"/>
      <c r="T55" s="3"/>
      <c r="U55" s="3"/>
      <c r="V55" s="3"/>
      <c r="W55" s="3"/>
      <c r="X55" s="3"/>
      <c r="Y55" s="3"/>
      <c r="Z55" s="3"/>
      <c r="AA55" s="3"/>
      <c r="AB55" s="6"/>
      <c r="AC55" s="6"/>
      <c r="AD55" s="21"/>
      <c r="AE55" s="6"/>
      <c r="AF55" s="21"/>
      <c r="AG55" s="3"/>
      <c r="AH55" s="21"/>
      <c r="AI55" s="21"/>
      <c r="AJ55" s="6"/>
      <c r="AK55" s="6"/>
      <c r="AL55" s="3"/>
      <c r="AM55" s="3"/>
      <c r="AN55" s="3"/>
      <c r="AO55" s="3"/>
      <c r="AP55" s="3"/>
      <c r="AQ55" s="3"/>
      <c r="AR55" s="3"/>
      <c r="AS55" s="3"/>
      <c r="AT55" s="3"/>
      <c r="AU55" s="3"/>
      <c r="AV55" s="3"/>
      <c r="AW55" s="3"/>
      <c r="AX55" s="3"/>
      <c r="AY55" s="3"/>
      <c r="AZ55" s="3"/>
      <c r="BA55" s="3"/>
      <c r="BB55" s="3"/>
      <c r="BC55" s="3"/>
      <c r="BD55" s="3"/>
      <c r="BE55" s="3"/>
      <c r="BF55" s="3"/>
      <c r="BG55" s="3"/>
      <c r="BH55" s="3"/>
      <c r="BI55" s="3"/>
      <c r="BJ55" s="3"/>
      <c r="BK55" s="3"/>
      <c r="BL55" s="3"/>
      <c r="BM55" s="3"/>
      <c r="BN55" s="3"/>
      <c r="BO55" s="3"/>
      <c r="BP55" s="3"/>
      <c r="BQ55" s="3"/>
      <c r="BR55" s="3"/>
      <c r="BS55" s="3"/>
      <c r="BT55" s="3"/>
      <c r="BU55" s="3"/>
      <c r="BV55" s="3"/>
      <c r="BW55" s="3"/>
      <c r="BX55" s="3"/>
      <c r="BY55" s="3"/>
    </row>
    <row r="56">
      <c r="A56" s="6" t="str">
        <f>IFERROR(__xludf.DUMMYFUNCTION("""COMPUTED_VALUE"""),"Sc55")</f>
        <v>Sc55</v>
      </c>
      <c r="B56" s="6" t="str">
        <f>IFERROR(__xludf.DUMMYFUNCTION("""COMPUTED_VALUE"""),"Enhancements to the Sequence-to-Sequence-Based Natural Answer Generation Models")</f>
        <v>Enhancements to the Sequence-to-Sequence-Based Natural Answer Generation Models</v>
      </c>
      <c r="C56" s="6" t="str">
        <f>IFERROR(__xludf.DUMMYFUNCTION("""COMPUTED_VALUE"""),"Palasundram K., Mohd Sharef N., Kasmiran K.A., Azman A.")</f>
        <v>Palasundram K., Mohd Sharef N., Kasmiran K.A., Azman A.</v>
      </c>
      <c r="D56" s="21">
        <f>IFERROR(__xludf.DUMMYFUNCTION("""COMPUTED_VALUE"""),2020.0)</f>
        <v>2020</v>
      </c>
      <c r="E56" s="6" t="str">
        <f>IFERROR(__xludf.DUMMYFUNCTION("""COMPUTED_VALUE"""),"IEEE Access")</f>
        <v>IEEE Access</v>
      </c>
      <c r="F56" s="21">
        <f>IFERROR(__xludf.DUMMYFUNCTION("""COMPUTED_VALUE"""),8.0)</f>
        <v>8</v>
      </c>
      <c r="G56" s="3"/>
      <c r="H56" s="21">
        <f>IFERROR(__xludf.DUMMYFUNCTION("""COMPUTED_VALUE"""),45738.0)</f>
        <v>45738</v>
      </c>
      <c r="I56" s="21">
        <f>IFERROR(__xludf.DUMMYFUNCTION("""COMPUTED_VALUE"""),45752.0)</f>
        <v>45752</v>
      </c>
      <c r="J56" s="6" t="str">
        <f>IFERROR(__xludf.DUMMYFUNCTION("""COMPUTED_VALUE"""),"10.1109/ACCESS.2020.2978551")</f>
        <v>10.1109/ACCESS.2020.2978551</v>
      </c>
      <c r="K56" s="6" t="str">
        <f>IFERROR(__xludf.DUMMYFUNCTION("""COMPUTED_VALUE"""),"There is a great interest shown by academic researchers to continuously improve the sequence-to-sequence (Seq2Seq) model for natural answer generation (NAG) in chatbots. The Seq2Seq model shows a weakness whereby the model tends to generate answers that a"&amp;"re generic, meaningless and inconsistent with the questions. However, a comprehensive literature review on the factors contributing to the weakness and potential solutions are still missing. Therefore, this review article fills the gap by reviewing Seq2Se"&amp;"q based natural answer generation-based literature to identify those factors and proposed methods to address the weakness. This literature review identified several factors such as input question is not sufficient to determine a meaningful output, usage o"&amp;"f cross-entropy function as the loss function during training, infrequent words in training data, language model influence which generates answers not relevant to the question, utilization of teacher forcing method during training which results in exposur"&amp;"e bias, long sentences and inability to consider dialogue history as the factors. Additionally, this literature review also identified and reviewed the methods proposed to address the weakness such as utilizing additional embedding and encoders, using dif"&amp;"ferent loss functions and training approaches, as well as utilizing other mechanisms like copying source word(s) and paying attention to a certain portion of the input. For discussion, these methods are categorized into four broad categories which are Str"&amp;"uctural Modifications, Augmented Learning, Beam Search and Complementary Mechanisms. Additionally, the paper highlights unexplored areas in Seq2Seq modeling and proposes potential future works for natural answer generation. © 2013 IEEE.")</f>
        <v>There is a great interest shown by academic researchers to continuously improve the sequence-to-sequence (Seq2Seq) model for natural answer generation (NAG) in chatbots. The Seq2Seq model shows a weakness whereby the model tends to generate answers that are generic, meaningless and inconsistent with the questions. However, a comprehensive literature review on the factors contributing to the weakness and potential solutions are still missing. Therefore, this review article fills the gap by reviewing Seq2Seq based natural answer generation-based literature to identify those factors and proposed methods to address the weakness. This literature review identified several factors such as input question is not sufficient to determine a meaningful output, usage of cross-entropy function as the loss function during training, infrequent words in training data, language model influence which generates answers not relevant to the question, utilization of teacher forcing method during training which results in exposure bias, long sentences and inability to consider dialogue history as the factors. Additionally, this literature review also identified and reviewed the methods proposed to address the weakness such as utilizing additional embedding and encoders, using different loss functions and training approaches, as well as utilizing other mechanisms like copying source word(s) and paying attention to a certain portion of the input. For discussion, these methods are categorized into four broad categories which are Structural Modifications, Augmented Learning, Beam Search and Complementary Mechanisms. Additionally, the paper highlights unexplored areas in Seq2Seq modeling and proposes potential future works for natural answer generation. © 2013 IEEE.</v>
      </c>
      <c r="L56" s="3"/>
      <c r="M56" s="3"/>
      <c r="N56" s="3"/>
      <c r="O56" s="3"/>
      <c r="P56" s="3"/>
      <c r="Q56" s="3"/>
      <c r="R56" s="3"/>
      <c r="S56" s="3"/>
      <c r="T56" s="3"/>
      <c r="U56" s="3"/>
      <c r="V56" s="3"/>
      <c r="W56" s="3"/>
      <c r="X56" s="3"/>
      <c r="Y56" s="3"/>
      <c r="Z56" s="3"/>
      <c r="AA56" s="3"/>
      <c r="AB56" s="6"/>
      <c r="AC56" s="6"/>
      <c r="AD56" s="21"/>
      <c r="AE56" s="6"/>
      <c r="AF56" s="21"/>
      <c r="AG56" s="3"/>
      <c r="AH56" s="21"/>
      <c r="AI56" s="21"/>
      <c r="AJ56" s="6"/>
      <c r="AK56" s="6"/>
      <c r="AL56" s="3"/>
      <c r="AM56" s="3"/>
      <c r="AN56" s="3"/>
      <c r="AO56" s="3"/>
      <c r="AP56" s="3"/>
      <c r="AQ56" s="3"/>
      <c r="AR56" s="3"/>
      <c r="AS56" s="3"/>
      <c r="AT56" s="3"/>
      <c r="AU56" s="3"/>
      <c r="AV56" s="3"/>
      <c r="AW56" s="3"/>
      <c r="AX56" s="3"/>
      <c r="AY56" s="3"/>
      <c r="AZ56" s="3"/>
      <c r="BA56" s="3"/>
      <c r="BB56" s="3"/>
      <c r="BC56" s="3"/>
      <c r="BD56" s="3"/>
      <c r="BE56" s="3"/>
      <c r="BF56" s="3"/>
      <c r="BG56" s="3"/>
      <c r="BH56" s="3"/>
      <c r="BI56" s="3"/>
      <c r="BJ56" s="3"/>
      <c r="BK56" s="3"/>
      <c r="BL56" s="3"/>
      <c r="BM56" s="3"/>
      <c r="BN56" s="3"/>
      <c r="BO56" s="3"/>
      <c r="BP56" s="3"/>
      <c r="BQ56" s="3"/>
      <c r="BR56" s="3"/>
      <c r="BS56" s="3"/>
      <c r="BT56" s="3"/>
      <c r="BU56" s="3"/>
      <c r="BV56" s="3"/>
      <c r="BW56" s="3"/>
      <c r="BX56" s="3"/>
      <c r="BY56" s="3"/>
    </row>
    <row r="57">
      <c r="A57" s="6" t="str">
        <f>IFERROR(__xludf.DUMMYFUNCTION("""COMPUTED_VALUE"""),"Sc56")</f>
        <v>Sc56</v>
      </c>
      <c r="B57" s="6" t="str">
        <f>IFERROR(__xludf.DUMMYFUNCTION("""COMPUTED_VALUE"""),"How do conversational case-based reasoning systems interact with their users: a literature review")</f>
        <v>How do conversational case-based reasoning systems interact with their users: a literature review</v>
      </c>
      <c r="C57" s="6" t="str">
        <f>IFERROR(__xludf.DUMMYFUNCTION("""COMPUTED_VALUE"""),"Hillig S., Müller R.")</f>
        <v>Hillig S., Müller R.</v>
      </c>
      <c r="D57" s="21">
        <f>IFERROR(__xludf.DUMMYFUNCTION("""COMPUTED_VALUE"""),2020.0)</f>
        <v>2020</v>
      </c>
      <c r="E57" s="6" t="str">
        <f>IFERROR(__xludf.DUMMYFUNCTION("""COMPUTED_VALUE"""),"Behaviour and Information Technology")</f>
        <v>Behaviour and Information Technology</v>
      </c>
      <c r="F57" s="3"/>
      <c r="G57" s="3"/>
      <c r="H57" s="3"/>
      <c r="I57" s="3"/>
      <c r="J57" s="6" t="str">
        <f>IFERROR(__xludf.DUMMYFUNCTION("""COMPUTED_VALUE"""),"10.1080/0144929X.2020.1767207")</f>
        <v>10.1080/0144929X.2020.1767207</v>
      </c>
      <c r="K57" s="6" t="str">
        <f>IFERROR(__xludf.DUMMYFUNCTION("""COMPUTED_VALUE"""),"Conversational case-based reasoning (CCBR) systems retrieve past cases that are similar to a current problem by eliciting situation descriptions in interactive dialogues with their users. To find out how such human-machine cooperation is put into practice"&amp;", the present article reviews the CCBR literature and extracts a list of dialogue principles–interaction techniques by means of which CCBR systems communicate with their users. Seven dialogue principles are identified and explained: mixed initiative, ques"&amp;"tion selection and ordering, dealing with abstraction and expertise, explanations, visualisation and highlighting, dialogue termination, and evaluation support. The results reveal that current CCBR systems already make great efforts to put user needs into"&amp;" the centre of the interaction. At the same time, the current implementation of dialogue principles that adjust CCBR systems to user needs raise questions about who should be in control of these adjustments, what levels of human-computer interaction shoul"&amp;"d be adjusted, and what goals should guide adjustment decisions. Moreover, the present review highlights a number of limitations concerning the methodology and contents of CCBR research, and points out questions for future research on human-computer inter"&amp;"action in CCBR systems. © 2020, © 2020 Informa UK Limited, trading as Taylor &amp; Francis Group.")</f>
        <v>Conversational case-based reasoning (CCBR) systems retrieve past cases that are similar to a current problem by eliciting situation descriptions in interactive dialogues with their users. To find out how such human-machine cooperation is put into practice, the present article reviews the CCBR literature and extracts a list of dialogue principles–interaction techniques by means of which CCBR systems communicate with their users. Seven dialogue principles are identified and explained: mixed initiative, question selection and ordering, dealing with abstraction and expertise, explanations, visualisation and highlighting, dialogue termination, and evaluation support. The results reveal that current CCBR systems already make great efforts to put user needs into the centre of the interaction. At the same time, the current implementation of dialogue principles that adjust CCBR systems to user needs raise questions about who should be in control of these adjustments, what levels of human-computer interaction should be adjusted, and what goals should guide adjustment decisions. Moreover, the present review highlights a number of limitations concerning the methodology and contents of CCBR research, and points out questions for future research on human-computer interaction in CCBR systems. © 2020, © 2020 Informa UK Limited, trading as Taylor &amp; Francis Group.</v>
      </c>
      <c r="L57" s="3"/>
      <c r="M57" s="3"/>
      <c r="N57" s="3"/>
      <c r="O57" s="3"/>
      <c r="P57" s="3"/>
      <c r="Q57" s="3"/>
      <c r="R57" s="3"/>
      <c r="S57" s="3"/>
      <c r="T57" s="3"/>
      <c r="U57" s="3"/>
      <c r="V57" s="3"/>
      <c r="W57" s="3"/>
      <c r="X57" s="3"/>
      <c r="Y57" s="3"/>
      <c r="Z57" s="3"/>
      <c r="AA57" s="3"/>
      <c r="AB57" s="6"/>
      <c r="AC57" s="6"/>
      <c r="AD57" s="21"/>
      <c r="AE57" s="6"/>
      <c r="AF57" s="3"/>
      <c r="AG57" s="3"/>
      <c r="AH57" s="3"/>
      <c r="AI57" s="3"/>
      <c r="AJ57" s="6"/>
      <c r="AK57" s="6"/>
      <c r="AL57" s="3"/>
      <c r="AM57" s="3"/>
      <c r="AN57" s="3"/>
      <c r="AO57" s="3"/>
      <c r="AP57" s="3"/>
      <c r="AQ57" s="3"/>
      <c r="AR57" s="3"/>
      <c r="AS57" s="3"/>
      <c r="AT57" s="3"/>
      <c r="AU57" s="3"/>
      <c r="AV57" s="3"/>
      <c r="AW57" s="3"/>
      <c r="AX57" s="3"/>
      <c r="AY57" s="3"/>
      <c r="AZ57" s="3"/>
      <c r="BA57" s="3"/>
      <c r="BB57" s="3"/>
      <c r="BC57" s="3"/>
      <c r="BD57" s="3"/>
      <c r="BE57" s="3"/>
      <c r="BF57" s="3"/>
      <c r="BG57" s="3"/>
      <c r="BH57" s="3"/>
      <c r="BI57" s="3"/>
      <c r="BJ57" s="3"/>
      <c r="BK57" s="3"/>
      <c r="BL57" s="3"/>
      <c r="BM57" s="3"/>
      <c r="BN57" s="3"/>
      <c r="BO57" s="3"/>
      <c r="BP57" s="3"/>
      <c r="BQ57" s="3"/>
      <c r="BR57" s="3"/>
      <c r="BS57" s="3"/>
      <c r="BT57" s="3"/>
      <c r="BU57" s="3"/>
      <c r="BV57" s="3"/>
      <c r="BW57" s="3"/>
      <c r="BX57" s="3"/>
      <c r="BY57" s="3"/>
    </row>
    <row r="58">
      <c r="A58" s="6" t="str">
        <f>IFERROR(__xludf.DUMMYFUNCTION("""COMPUTED_VALUE"""),"Sc57")</f>
        <v>Sc57</v>
      </c>
      <c r="B58" s="6" t="str">
        <f>IFERROR(__xludf.DUMMYFUNCTION("""COMPUTED_VALUE"""),"22nd International Conference on Human-Computer Interaction, HCI International 2020")</f>
        <v>22nd International Conference on Human-Computer Interaction, HCI International 2020</v>
      </c>
      <c r="C58" s="6" t="str">
        <f>IFERROR(__xludf.DUMMYFUNCTION("""COMPUTED_VALUE"""),"[No author name available]")</f>
        <v>[No author name available]</v>
      </c>
      <c r="D58" s="21">
        <f>IFERROR(__xludf.DUMMYFUNCTION("""COMPUTED_VALUE"""),2020.0)</f>
        <v>2020</v>
      </c>
      <c r="E58" s="6" t="str">
        <f>IFERROR(__xludf.DUMMYFUNCTION("""COMPUTED_VALUE"""),"Communications in Computer and Information Science")</f>
        <v>Communications in Computer and Information Science</v>
      </c>
      <c r="F58" s="21">
        <f>IFERROR(__xludf.DUMMYFUNCTION("""COMPUTED_VALUE"""),1294.0)</f>
        <v>1294</v>
      </c>
      <c r="G58" s="3"/>
      <c r="H58" s="3"/>
      <c r="I58" s="3"/>
      <c r="J58" s="3"/>
      <c r="K58" s="6" t="str">
        <f>IFERROR(__xludf.DUMMYFUNCTION("""COMPUTED_VALUE"""),"The proceedings contain 144 papers. The special focus in this conference is on Human-Computer Interaction. The topics include: Infrequent Use of AI-Enabled Personal Assistants Through the Lens of Cognitive Dissonance Theory; An Empirical Study on Feature "&amp;"Extraction in DNN-Based Speech Emotion Recognition; A Study on Presentation Method of Video Thumbnail on SNS Using Micro-Moments; a Design and Evaluation of Coefficient of Variation Control Chart; let’s Not Get Too Personal – Distance Regulation for Follo"&amp;"w Me Robots; foreword; emblem Recognition: Cultural Coaching Software via Hand Gestures; Deciphering the Code: Evidence for a Sociometric DNA in Design Thinking Meetings; the Zabuton: Designing the Arriving Experience in the Japanese Airport; the Design-R"&amp;"elated Quality Factors of Smart and Interactive Products: From Industrial Design to User Experience and Interaction Design; iVIS: Interpretable Interactive Visualization for User Behavior Clusters; effects of Font Size, Line Spacing, and Font Style on Leg"&amp;"ibility of Chinese Characters on Consumer-Based Virtual Reality Displays; the Influence of Social Embarrassment on Engagement with Publicly Displayed Digital Content; determining Optimum Level of Automation in Task Design for Assembly Line Systems; a Rese"&amp;"arch on How to Enhance User Experience by Improving Arcade Joystick in Side-Scrolling Shooter Games; based on Inductive Quantization Method of Evaluation of Bank Experience Contact Design; Horizontal Mouse Movements (HMMs) on Web Pages as Indicators of Us"&amp;"er Interest; feasibility of Healthcare Providers’ Autonomic Activation Recognition in Real-Life Cardiac Surgery Using Noninvasive Sensors; Perceived Usefulness of e-WOM Attributes on Buyer’s Choice; exploring the Social Innovation Ecosystem: Case Report a"&amp;"nd a Brief Literature Review.")</f>
        <v>The proceedings contain 144 papers. The special focus in this conference is on Human-Computer Interaction. The topics include: Infrequent Use of AI-Enabled Personal Assistants Through the Lens of Cognitive Dissonance Theory; An Empirical Study on Feature Extraction in DNN-Based Speech Emotion Recognition; A Study on Presentation Method of Video Thumbnail on SNS Using Micro-Moments; a Design and Evaluation of Coefficient of Variation Control Chart; let’s Not Get Too Personal – Distance Regulation for Follow Me Robots; foreword; emblem Recognition: Cultural Coaching Software via Hand Gestures; Deciphering the Code: Evidence for a Sociometric DNA in Design Thinking Meetings; the Zabuton: Designing the Arriving Experience in the Japanese Airport; the Design-Related Quality Factors of Smart and Interactive Products: From Industrial Design to User Experience and Interaction Design; iVIS: Interpretable Interactive Visualization for User Behavior Clusters; effects of Font Size, Line Spacing, and Font Style on Legibility of Chinese Characters on Consumer-Based Virtual Reality Displays; the Influence of Social Embarrassment on Engagement with Publicly Displayed Digital Content; determining Optimum Level of Automation in Task Design for Assembly Line Systems; a Research on How to Enhance User Experience by Improving Arcade Joystick in Side-Scrolling Shooter Games; based on Inductive Quantization Method of Evaluation of Bank Experience Contact Design; Horizontal Mouse Movements (HMMs) on Web Pages as Indicators of User Interest; feasibility of Healthcare Providers’ Autonomic Activation Recognition in Real-Life Cardiac Surgery Using Noninvasive Sensors; Perceived Usefulness of e-WOM Attributes on Buyer’s Choice; exploring the Social Innovation Ecosystem: Case Report and a Brief Literature Review.</v>
      </c>
      <c r="L58" s="3"/>
      <c r="M58" s="3"/>
      <c r="N58" s="3"/>
      <c r="O58" s="3"/>
      <c r="P58" s="3"/>
      <c r="Q58" s="3"/>
      <c r="R58" s="3"/>
      <c r="S58" s="3"/>
      <c r="T58" s="3"/>
      <c r="U58" s="3"/>
      <c r="V58" s="3"/>
      <c r="W58" s="3"/>
      <c r="X58" s="3"/>
      <c r="Y58" s="3"/>
      <c r="Z58" s="3"/>
      <c r="AA58" s="3"/>
      <c r="AB58" s="6"/>
      <c r="AC58" s="6"/>
      <c r="AD58" s="21"/>
      <c r="AE58" s="6"/>
      <c r="AF58" s="21"/>
      <c r="AG58" s="3"/>
      <c r="AH58" s="3"/>
      <c r="AI58" s="3"/>
      <c r="AJ58" s="3"/>
      <c r="AK58" s="6"/>
      <c r="AL58" s="3"/>
      <c r="AM58" s="3"/>
      <c r="AN58" s="3"/>
      <c r="AO58" s="3"/>
      <c r="AP58" s="3"/>
      <c r="AQ58" s="3"/>
      <c r="AR58" s="3"/>
      <c r="AS58" s="3"/>
      <c r="AT58" s="3"/>
      <c r="AU58" s="3"/>
      <c r="AV58" s="3"/>
      <c r="AW58" s="3"/>
      <c r="AX58" s="3"/>
      <c r="AY58" s="3"/>
      <c r="AZ58" s="3"/>
      <c r="BA58" s="3"/>
      <c r="BB58" s="3"/>
      <c r="BC58" s="3"/>
      <c r="BD58" s="3"/>
      <c r="BE58" s="3"/>
      <c r="BF58" s="3"/>
      <c r="BG58" s="3"/>
      <c r="BH58" s="3"/>
      <c r="BI58" s="3"/>
      <c r="BJ58" s="3"/>
      <c r="BK58" s="3"/>
      <c r="BL58" s="3"/>
      <c r="BM58" s="3"/>
      <c r="BN58" s="3"/>
      <c r="BO58" s="3"/>
      <c r="BP58" s="3"/>
      <c r="BQ58" s="3"/>
      <c r="BR58" s="3"/>
      <c r="BS58" s="3"/>
      <c r="BT58" s="3"/>
      <c r="BU58" s="3"/>
      <c r="BV58" s="3"/>
      <c r="BW58" s="3"/>
      <c r="BX58" s="3"/>
      <c r="BY58" s="3"/>
    </row>
    <row r="59">
      <c r="A59" s="6" t="str">
        <f>IFERROR(__xludf.DUMMYFUNCTION("""COMPUTED_VALUE"""),"Sc59")</f>
        <v>Sc59</v>
      </c>
      <c r="B59" s="6" t="str">
        <f>IFERROR(__xludf.DUMMYFUNCTION("""COMPUTED_VALUE"""),"International Conference on Information Systems and Neuroscience, NeuroIS Retreat 2019")</f>
        <v>International Conference on Information Systems and Neuroscience, NeuroIS Retreat 2019</v>
      </c>
      <c r="C59" s="6" t="str">
        <f>IFERROR(__xludf.DUMMYFUNCTION("""COMPUTED_VALUE"""),"[No author name available]")</f>
        <v>[No author name available]</v>
      </c>
      <c r="D59" s="21">
        <f>IFERROR(__xludf.DUMMYFUNCTION("""COMPUTED_VALUE"""),2020.0)</f>
        <v>2020</v>
      </c>
      <c r="E59" s="6" t="str">
        <f>IFERROR(__xludf.DUMMYFUNCTION("""COMPUTED_VALUE"""),"Lecture Notes in Information Systems and Organisation")</f>
        <v>Lecture Notes in Information Systems and Organisation</v>
      </c>
      <c r="F59" s="21">
        <f>IFERROR(__xludf.DUMMYFUNCTION("""COMPUTED_VALUE"""),32.0)</f>
        <v>32</v>
      </c>
      <c r="G59" s="3"/>
      <c r="H59" s="3"/>
      <c r="I59" s="3"/>
      <c r="J59" s="3"/>
      <c r="K59" s="6" t="str">
        <f>IFERROR(__xludf.DUMMYFUNCTION("""COMPUTED_VALUE"""),"The proceedings contain 40 papers. The special focus in this conference is on Information Systems and Neuroscience. The topics include: The effect of technology on human social perception: A multi-methods neuroIS pilot investigation; intelligent invocatio"&amp;"n: Towards designing context-aware user assistance systems based on real-time eye tracking data analysis; designing self-presence in immersive virtual reality to improve cognitive performance—A research proposal; preface; circadian rhythms and social medi"&amp;"a information-sharing; Using fMRI to measure stimulus generalization of software notification to security warnings; do we protect what we own?: A proposed neurophysiological exploration of workplace information protection motivation; investigating phishin"&amp;"g susceptibility—an analysis of neural measures; Affective information processing of fake news: Evidence from neuroIS; What can neuroIS learn from the replication crisis in psychological science?; techno-unreliability: A pilot study in the field; Wavelet "&amp;"transform coherence: An innovative method to investigate social interaction in neuroIS; towards a software architecture for neurophysiological experiments; Machine learning based diagnosis of diseases using the unfolded EEG spectra: Towards an intelligent"&amp;" software sensor; the impact of symmetric web-design: A pilot study; does a social media abstinence really reduce stress? A research-in-progress study using salivary biomarkers; search results viewing behavior vis-à-vis relevance criteria; an adaptive cog"&amp;"nitive temporal-causal network model of a mindfulness therapy based on humor; neural correlates of dual decision processes: A network-based meta-analysis; exploring the neural correlates of visual aesthetics on websites; mitigating information overload in"&amp;" e-commerce interactions with conversational agents; positive moods can encourage inertial decision making: Evidence from eye-tracking data; using eye-tracking for visual attention feedback.")</f>
        <v>The proceedings contain 40 papers. The special focus in this conference is on Information Systems and Neuroscience. The topics include: The effect of technology on human social perception: A multi-methods neuroIS pilot investigation; intelligent invocation: Towards designing context-aware user assistance systems based on real-time eye tracking data analysis; designing self-presence in immersive virtual reality to improve cognitive performance—A research proposal; preface; circadian rhythms and social media information-sharing; Using fMRI to measure stimulus generalization of software notification to security warnings; do we protect what we own?: A proposed neurophysiological exploration of workplace information protection motivation; investigating phishing susceptibility—an analysis of neural measures; Affective information processing of fake news: Evidence from neuroIS; What can neuroIS learn from the replication crisis in psychological science?; techno-unreliability: A pilot study in the field; Wavelet transform coherence: An innovative method to investigate social interaction in neuroIS; towards a software architecture for neurophysiological experiments; Machine learning based diagnosis of diseases using the unfolded EEG spectra: Towards an intelligent software sensor; the impact of symmetric web-design: A pilot study; does a social media abstinence really reduce stress? A research-in-progress study using salivary biomarkers; search results viewing behavior vis-à-vis relevance criteria; an adaptive cognitive temporal-causal network model of a mindfulness therapy based on humor; neural correlates of dual decision processes: A network-based meta-analysis; exploring the neural correlates of visual aesthetics on websites; mitigating information overload in e-commerce interactions with conversational agents; positive moods can encourage inertial decision making: Evidence from eye-tracking data; using eye-tracking for visual attention feedback.</v>
      </c>
      <c r="L59" s="3"/>
      <c r="M59" s="3"/>
      <c r="N59" s="3"/>
      <c r="O59" s="3"/>
      <c r="P59" s="3"/>
      <c r="Q59" s="3"/>
      <c r="R59" s="3"/>
      <c r="S59" s="3"/>
      <c r="T59" s="3"/>
      <c r="U59" s="3"/>
      <c r="V59" s="3"/>
      <c r="W59" s="3"/>
      <c r="X59" s="3"/>
      <c r="Y59" s="3"/>
      <c r="Z59" s="3"/>
      <c r="AA59" s="3"/>
      <c r="AB59" s="6"/>
      <c r="AC59" s="6"/>
      <c r="AD59" s="21"/>
      <c r="AE59" s="6"/>
      <c r="AF59" s="21"/>
      <c r="AG59" s="3"/>
      <c r="AH59" s="3"/>
      <c r="AI59" s="3"/>
      <c r="AJ59" s="3"/>
      <c r="AK59" s="6"/>
      <c r="AL59" s="3"/>
      <c r="AM59" s="3"/>
      <c r="AN59" s="3"/>
      <c r="AO59" s="3"/>
      <c r="AP59" s="3"/>
      <c r="AQ59" s="3"/>
      <c r="AR59" s="3"/>
      <c r="AS59" s="3"/>
      <c r="AT59" s="3"/>
      <c r="AU59" s="3"/>
      <c r="AV59" s="3"/>
      <c r="AW59" s="3"/>
      <c r="AX59" s="3"/>
      <c r="AY59" s="3"/>
      <c r="AZ59" s="3"/>
      <c r="BA59" s="3"/>
      <c r="BB59" s="3"/>
      <c r="BC59" s="3"/>
      <c r="BD59" s="3"/>
      <c r="BE59" s="3"/>
      <c r="BF59" s="3"/>
      <c r="BG59" s="3"/>
      <c r="BH59" s="3"/>
      <c r="BI59" s="3"/>
      <c r="BJ59" s="3"/>
      <c r="BK59" s="3"/>
      <c r="BL59" s="3"/>
      <c r="BM59" s="3"/>
      <c r="BN59" s="3"/>
      <c r="BO59" s="3"/>
      <c r="BP59" s="3"/>
      <c r="BQ59" s="3"/>
      <c r="BR59" s="3"/>
      <c r="BS59" s="3"/>
      <c r="BT59" s="3"/>
      <c r="BU59" s="3"/>
      <c r="BV59" s="3"/>
      <c r="BW59" s="3"/>
      <c r="BX59" s="3"/>
      <c r="BY59" s="3"/>
    </row>
    <row r="60">
      <c r="A60" s="6" t="str">
        <f>IFERROR(__xludf.DUMMYFUNCTION("""COMPUTED_VALUE"""),"Sc60")</f>
        <v>Sc60</v>
      </c>
      <c r="B60" s="6" t="str">
        <f>IFERROR(__xludf.DUMMYFUNCTION("""COMPUTED_VALUE"""),"4th Computational Methods in Systems and Software, CoMeSySo 2020")</f>
        <v>4th Computational Methods in Systems and Software, CoMeSySo 2020</v>
      </c>
      <c r="C60" s="6" t="str">
        <f>IFERROR(__xludf.DUMMYFUNCTION("""COMPUTED_VALUE"""),"[No author name available]")</f>
        <v>[No author name available]</v>
      </c>
      <c r="D60" s="21">
        <f>IFERROR(__xludf.DUMMYFUNCTION("""COMPUTED_VALUE"""),2020.0)</f>
        <v>2020</v>
      </c>
      <c r="E60" s="6" t="str">
        <f>IFERROR(__xludf.DUMMYFUNCTION("""COMPUTED_VALUE"""),"Advances in Intelligent Systems and Computing")</f>
        <v>Advances in Intelligent Systems and Computing</v>
      </c>
      <c r="F60" s="21">
        <f>IFERROR(__xludf.DUMMYFUNCTION("""COMPUTED_VALUE"""),1295.0)</f>
        <v>1295</v>
      </c>
      <c r="G60" s="3"/>
      <c r="H60" s="3"/>
      <c r="I60" s="3"/>
      <c r="J60" s="3"/>
      <c r="K60" s="6" t="str">
        <f>IFERROR(__xludf.DUMMYFUNCTION("""COMPUTED_VALUE"""),"The proceedings contain 184 papers. The special focus in this conference is on Computational Methods in Systems and Software. The topics include: 3D Face Capture for Rehabilitation Progress Assessment After Brain Surgery; an Ontological Approach to the Te"&amp;"xt Sample Size Adaptation for the False Pseudonyms Detection; it Was Never About the Language: Paradigm Impact on Software Design Decisions; deep Neural Network Acoustic Model Baseline for Character-Level Transcription of Naturally Spoken Czech Language; "&amp;"problems of Software Developing for the Automation of Scientific Activities; e- Learning Readiness Frameworks and Models; arabic Question Answering System Using Graph Ontology; Stability Study of a Protection Structure by Stacking GSC Geosynthetics: Appli"&amp;"cation to the Port of Corisco (Equatorial Guinea); comparative Analysis of Products for Testing Software; institutionalization of Intelligent Digital Customs; a Novel Adaptive Web-Based Environment to Help Deafblind Individuals in Accessing the Web and Li"&amp;"felong Learning; impact of Agile Methodology Use on Project Success in Organizations - A Systematic Literature Review; fingerprint Alteration Classification Using Convolutional Neural Network; numerical Modeling of the Wave-Structure Interaction Using the"&amp;" Boundary Element Method; transition from Serverfull to Serverless Architecture in Cloud-Based Software Applications; comparison of Document Generation Algorithms Using the Docs-as-Code Approach and Using a Text Editor; a Proactive University Library Book"&amp;" Recommender System; conflict Resolution in Process Models Merging; medical Chatbot Techniques: A Review; a Model for Effectively Teaching Information Technology; Implementation of the Internet of Things Application Based on Spring Boot Microservices and "&amp;"REST Architecture; identifying Wood Types Using Convolutional Neural Network.")</f>
        <v>The proceedings contain 184 papers. The special focus in this conference is on Computational Methods in Systems and Software. The topics include: 3D Face Capture for Rehabilitation Progress Assessment After Brain Surgery; an Ontological Approach to the Text Sample Size Adaptation for the False Pseudonyms Detection; it Was Never About the Language: Paradigm Impact on Software Design Decisions; deep Neural Network Acoustic Model Baseline for Character-Level Transcription of Naturally Spoken Czech Language; problems of Software Developing for the Automation of Scientific Activities; e- Learning Readiness Frameworks and Models; arabic Question Answering System Using Graph Ontology; Stability Study of a Protection Structure by Stacking GSC Geosynthetics: Application to the Port of Corisco (Equatorial Guinea); comparative Analysis of Products for Testing Software; institutionalization of Intelligent Digital Customs; a Novel Adaptive Web-Based Environment to Help Deafblind Individuals in Accessing the Web and Lifelong Learning; impact of Agile Methodology Use on Project Success in Organizations - A Systematic Literature Review; fingerprint Alteration Classification Using Convolutional Neural Network; numerical Modeling of the Wave-Structure Interaction Using the Boundary Element Method; transition from Serverfull to Serverless Architecture in Cloud-Based Software Applications; comparison of Document Generation Algorithms Using the Docs-as-Code Approach and Using a Text Editor; a Proactive University Library Book Recommender System; conflict Resolution in Process Models Merging; medical Chatbot Techniques: A Review; a Model for Effectively Teaching Information Technology; Implementation of the Internet of Things Application Based on Spring Boot Microservices and REST Architecture; identifying Wood Types Using Convolutional Neural Network.</v>
      </c>
      <c r="L60" s="3"/>
      <c r="M60" s="3"/>
      <c r="N60" s="3"/>
      <c r="O60" s="3"/>
      <c r="P60" s="3"/>
      <c r="Q60" s="3"/>
      <c r="R60" s="3"/>
      <c r="S60" s="3"/>
      <c r="T60" s="3"/>
      <c r="U60" s="3"/>
      <c r="V60" s="3"/>
      <c r="W60" s="3"/>
      <c r="X60" s="3"/>
      <c r="Y60" s="3"/>
      <c r="Z60" s="3"/>
      <c r="AA60" s="3"/>
      <c r="AB60" s="6"/>
      <c r="AC60" s="6"/>
      <c r="AD60" s="21"/>
      <c r="AE60" s="6"/>
      <c r="AF60" s="21"/>
      <c r="AG60" s="3"/>
      <c r="AH60" s="3"/>
      <c r="AI60" s="3"/>
      <c r="AJ60" s="3"/>
      <c r="AK60" s="6"/>
      <c r="AL60" s="3"/>
      <c r="AM60" s="3"/>
      <c r="AN60" s="3"/>
      <c r="AO60" s="3"/>
      <c r="AP60" s="3"/>
      <c r="AQ60" s="3"/>
      <c r="AR60" s="3"/>
      <c r="AS60" s="3"/>
      <c r="AT60" s="3"/>
      <c r="AU60" s="3"/>
      <c r="AV60" s="3"/>
      <c r="AW60" s="3"/>
      <c r="AX60" s="3"/>
      <c r="AY60" s="3"/>
      <c r="AZ60" s="3"/>
      <c r="BA60" s="3"/>
      <c r="BB60" s="3"/>
      <c r="BC60" s="3"/>
      <c r="BD60" s="3"/>
      <c r="BE60" s="3"/>
      <c r="BF60" s="3"/>
      <c r="BG60" s="3"/>
      <c r="BH60" s="3"/>
      <c r="BI60" s="3"/>
      <c r="BJ60" s="3"/>
      <c r="BK60" s="3"/>
      <c r="BL60" s="3"/>
      <c r="BM60" s="3"/>
      <c r="BN60" s="3"/>
      <c r="BO60" s="3"/>
      <c r="BP60" s="3"/>
      <c r="BQ60" s="3"/>
      <c r="BR60" s="3"/>
      <c r="BS60" s="3"/>
      <c r="BT60" s="3"/>
      <c r="BU60" s="3"/>
      <c r="BV60" s="3"/>
      <c r="BW60" s="3"/>
      <c r="BX60" s="3"/>
      <c r="BY60" s="3"/>
    </row>
    <row r="61">
      <c r="A61" s="6" t="str">
        <f>IFERROR(__xludf.DUMMYFUNCTION("""COMPUTED_VALUE"""),"Sc62")</f>
        <v>Sc62</v>
      </c>
      <c r="B61" s="6" t="str">
        <f>IFERROR(__xludf.DUMMYFUNCTION("""COMPUTED_VALUE"""),"8th International Conference on Kansei Engineering and Emotion Research, KEER 2020")</f>
        <v>8th International Conference on Kansei Engineering and Emotion Research, KEER 2020</v>
      </c>
      <c r="C61" s="6" t="str">
        <f>IFERROR(__xludf.DUMMYFUNCTION("""COMPUTED_VALUE"""),"[No author name available]")</f>
        <v>[No author name available]</v>
      </c>
      <c r="D61" s="21">
        <f>IFERROR(__xludf.DUMMYFUNCTION("""COMPUTED_VALUE"""),2020.0)</f>
        <v>2020</v>
      </c>
      <c r="E61" s="6" t="str">
        <f>IFERROR(__xludf.DUMMYFUNCTION("""COMPUTED_VALUE"""),"Advances in Intelligent Systems and Computing")</f>
        <v>Advances in Intelligent Systems and Computing</v>
      </c>
      <c r="F61" s="6"/>
      <c r="G61" s="3"/>
      <c r="H61" s="3"/>
      <c r="I61" s="3"/>
      <c r="J61" s="3"/>
      <c r="K61" s="6" t="str">
        <f>IFERROR(__xludf.DUMMYFUNCTION("""COMPUTED_VALUE"""),"The proceedings contain 45 papers. The special focus in this conference is on Kansei Engineering and Emotion Research. The topics include: The Adoption of Learning Management System: A Case Study of Schoology and Edmodo; kansei Engineering in Malaysia and"&amp;" Indonesia: A Systematic Literature Review; mathematical Model Describing Design Processes of Fashion Apparels and Management of Fashion Apparel Stores; state-Space Modeling of Temporal Dominance Responses to Stimuli: A Case Study Using Strawberry; study "&amp;"of the Impact of Gender Emotion Difference in Cooperative Learning on the Efficiency of Classroom and Online Learning; toward Generalized System Modeling Incorporating Kansei; layered Modeling of Sensory and Affective Responses: Modification by Considerin"&amp;"g Unique Factors of Affective Responses; going Green in Mega-Sporting Events: Applying Attractiveness for Sustainable Product Innovation; conceptualization of User’s Rage Assessment Using Chatbot Interface by Implementing Kansei Engineering Methodology fo"&amp;"r Information Security; classification of Fragrances by Mismatched Colors; the Assessment of Trust in Information Security Using Kansei; creating New Values for Children’s Luggage Using Kansei Engineering Methodology; key Clarity is Blue, Relaxed, and Mal"&amp;"uma: Machine Learning Used to Discover Cross-Modal Connections Between Sensory Items and the Music They Spontaneously Evoke; the Study of Interface Design for Museum Mobile Learning from the Relationship Between Visitor’s Behavior Needs and Information Tr"&amp;"ansmission; a Study on Teaching Method for the History of Industrial Design; exploring Environmental Distance Space from the Perspective of Cognitive Perception; satisfaction of the Immersive Virtual Reality in Upper Limb Rehabilitation; research on the C"&amp;"onsumer Needs for Emotional Attributes of Lucky Commodity Design.")</f>
        <v>The proceedings contain 45 papers. The special focus in this conference is on Kansei Engineering and Emotion Research. The topics include: The Adoption of Learning Management System: A Case Study of Schoology and Edmodo; kansei Engineering in Malaysia and Indonesia: A Systematic Literature Review; mathematical Model Describing Design Processes of Fashion Apparels and Management of Fashion Apparel Stores; state-Space Modeling of Temporal Dominance Responses to Stimuli: A Case Study Using Strawberry; study of the Impact of Gender Emotion Difference in Cooperative Learning on the Efficiency of Classroom and Online Learning; toward Generalized System Modeling Incorporating Kansei; layered Modeling of Sensory and Affective Responses: Modification by Considering Unique Factors of Affective Responses; going Green in Mega-Sporting Events: Applying Attractiveness for Sustainable Product Innovation; conceptualization of User’s Rage Assessment Using Chatbot Interface by Implementing Kansei Engineering Methodology for Information Security; classification of Fragrances by Mismatched Colors; the Assessment of Trust in Information Security Using Kansei; creating New Values for Children’s Luggage Using Kansei Engineering Methodology; key Clarity is Blue, Relaxed, and Maluma: Machine Learning Used to Discover Cross-Modal Connections Between Sensory Items and the Music They Spontaneously Evoke; the Study of Interface Design for Museum Mobile Learning from the Relationship Between Visitor’s Behavior Needs and Information Transmission; a Study on Teaching Method for the History of Industrial Design; exploring Environmental Distance Space from the Perspective of Cognitive Perception; satisfaction of the Immersive Virtual Reality in Upper Limb Rehabilitation; research on the Consumer Needs for Emotional Attributes of Lucky Commodity Design.</v>
      </c>
      <c r="L61" s="3"/>
      <c r="M61" s="3"/>
      <c r="N61" s="3"/>
      <c r="O61" s="3"/>
      <c r="P61" s="3"/>
      <c r="Q61" s="3"/>
      <c r="R61" s="3"/>
      <c r="S61" s="3"/>
      <c r="T61" s="3"/>
      <c r="U61" s="3"/>
      <c r="V61" s="3"/>
      <c r="W61" s="3"/>
      <c r="X61" s="3"/>
      <c r="Y61" s="3"/>
      <c r="Z61" s="3"/>
      <c r="AA61" s="3"/>
      <c r="AB61" s="6"/>
      <c r="AC61" s="6"/>
      <c r="AD61" s="21"/>
      <c r="AE61" s="6"/>
      <c r="AF61" s="6"/>
      <c r="AG61" s="3"/>
      <c r="AH61" s="3"/>
      <c r="AI61" s="3"/>
      <c r="AJ61" s="3"/>
      <c r="AK61" s="6"/>
      <c r="AL61" s="3"/>
      <c r="AM61" s="3"/>
      <c r="AN61" s="3"/>
      <c r="AO61" s="3"/>
      <c r="AP61" s="3"/>
      <c r="AQ61" s="3"/>
      <c r="AR61" s="3"/>
      <c r="AS61" s="3"/>
      <c r="AT61" s="3"/>
      <c r="AU61" s="3"/>
      <c r="AV61" s="3"/>
      <c r="AW61" s="3"/>
      <c r="AX61" s="3"/>
      <c r="AY61" s="3"/>
      <c r="AZ61" s="3"/>
      <c r="BA61" s="3"/>
      <c r="BB61" s="3"/>
      <c r="BC61" s="3"/>
      <c r="BD61" s="3"/>
      <c r="BE61" s="3"/>
      <c r="BF61" s="3"/>
      <c r="BG61" s="3"/>
      <c r="BH61" s="3"/>
      <c r="BI61" s="3"/>
      <c r="BJ61" s="3"/>
      <c r="BK61" s="3"/>
      <c r="BL61" s="3"/>
      <c r="BM61" s="3"/>
      <c r="BN61" s="3"/>
      <c r="BO61" s="3"/>
      <c r="BP61" s="3"/>
      <c r="BQ61" s="3"/>
      <c r="BR61" s="3"/>
      <c r="BS61" s="3"/>
      <c r="BT61" s="3"/>
      <c r="BU61" s="3"/>
      <c r="BV61" s="3"/>
      <c r="BW61" s="3"/>
      <c r="BX61" s="3"/>
      <c r="BY61" s="3"/>
    </row>
    <row r="62">
      <c r="A62" s="6" t="str">
        <f>IFERROR(__xludf.DUMMYFUNCTION("""COMPUTED_VALUE"""),"Sc63")</f>
        <v>Sc63</v>
      </c>
      <c r="B62" s="6" t="str">
        <f>IFERROR(__xludf.DUMMYFUNCTION("""COMPUTED_VALUE"""),"14th International Conference on Computational Processing of the Portuguese Language, PROPOR 2020")</f>
        <v>14th International Conference on Computational Processing of the Portuguese Language, PROPOR 2020</v>
      </c>
      <c r="C62" s="6" t="str">
        <f>IFERROR(__xludf.DUMMYFUNCTION("""COMPUTED_VALUE"""),"[No author name available]")</f>
        <v>[No author name available]</v>
      </c>
      <c r="D62" s="21">
        <f>IFERROR(__xludf.DUMMYFUNCTION("""COMPUTED_VALUE"""),2020.0)</f>
        <v>2020</v>
      </c>
      <c r="E62"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62" s="6"/>
      <c r="G62" s="3"/>
      <c r="H62" s="3"/>
      <c r="I62" s="3"/>
      <c r="J62" s="3"/>
      <c r="K62" s="6" t="str">
        <f>IFERROR(__xludf.DUMMYFUNCTION("""COMPUTED_VALUE"""),"The proceedings contain 41 papers. The special focus in this conference is on Computational Processing of the Portuguese Language. The topics include: Aligning IATE criminal terminology to SUMO; the construction of a corpus from the Brazilian historical-b"&amp;"iographical dictionary; making the most of synthetic parallel texts: Portuguese-Chinese neural machine translation enhanced with back-translation; leveraging on semantic textual similarity for developing a Portuguese dialogue system; fake news detection o"&amp;"n fake.br using hierarchical attention networks; Screening of email box in Portuguese with SVM at Banco do Brasil; back to the feature, in entailment detection and similarity measurement for Portuguese; emoji prediction for Portuguese; vitality analysis o"&amp;"f the linguistic atlas of Brazil on Twitter; fact-checking for Portuguese: Knowledge graph and google search-based methods; comparison of heterogeneous feature sets for intonation verification; extraction and use of structured and unstructured features fo"&amp;"r the recommendation of urban resources; a Portuguese dataset for evaluation of semantic question answering; exploring the potentiality of semantic features for paraphrase detection; portuguese language models and word embeddings: Evaluating on semantic s"&amp;"imilarity tasks; relation extraction for competitive intelligence; evaluating methods of different paradigms for subjectivity classification in portuguese; sentence compression for Portuguese; an investigation of pre-trained embeddings in dependency parsi"&amp;"ng; segmentation of words written in the latin alphabet: A systematic review; a deep learning model of common sense knowledge for augmenting natural language processing tasks in Portuguese language; the biovisualspeech European Portuguese sibilants corpus"&amp;"; linguistic analysis model for monitoring user reaction on satirical news for Brazilian Portuguese; word embeddings at post-editing.")</f>
        <v>The proceedings contain 41 papers. The special focus in this conference is on Computational Processing of the Portuguese Language. The topics include: Aligning IATE criminal terminology to SUMO; the construction of a corpus from the Brazilian historical-biographical dictionary; making the most of synthetic parallel texts: Portuguese-Chinese neural machine translation enhanced with back-translation; leveraging on semantic textual similarity for developing a Portuguese dialogue system; fake news detection on fake.br using hierarchical attention networks; Screening of email box in Portuguese with SVM at Banco do Brasil; back to the feature, in entailment detection and similarity measurement for Portuguese; emoji prediction for Portuguese; vitality analysis of the linguistic atlas of Brazil on Twitter; fact-checking for Portuguese: Knowledge graph and google search-based methods; comparison of heterogeneous feature sets for intonation verification; extraction and use of structured and unstructured features for the recommendation of urban resources; a Portuguese dataset for evaluation of semantic question answering; exploring the potentiality of semantic features for paraphrase detection; portuguese language models and word embeddings: Evaluating on semantic similarity tasks; relation extraction for competitive intelligence; evaluating methods of different paradigms for subjectivity classification in portuguese; sentence compression for Portuguese; an investigation of pre-trained embeddings in dependency parsing; segmentation of words written in the latin alphabet: A systematic review; a deep learning model of common sense knowledge for augmenting natural language processing tasks in Portuguese language; the biovisualspeech European Portuguese sibilants corpus; linguistic analysis model for monitoring user reaction on satirical news for Brazilian Portuguese; word embeddings at post-editing.</v>
      </c>
      <c r="L62" s="3"/>
      <c r="M62" s="3"/>
      <c r="N62" s="3"/>
      <c r="O62" s="3"/>
      <c r="P62" s="3"/>
      <c r="Q62" s="3"/>
      <c r="R62" s="3"/>
      <c r="S62" s="3"/>
      <c r="T62" s="3"/>
      <c r="U62" s="3"/>
      <c r="V62" s="3"/>
      <c r="W62" s="3"/>
      <c r="X62" s="3"/>
      <c r="Y62" s="3"/>
      <c r="Z62" s="3"/>
      <c r="AA62" s="3"/>
      <c r="AB62" s="6"/>
      <c r="AC62" s="6"/>
      <c r="AD62" s="21"/>
      <c r="AE62" s="6"/>
      <c r="AF62" s="6"/>
      <c r="AG62" s="3"/>
      <c r="AH62" s="3"/>
      <c r="AI62" s="3"/>
      <c r="AJ62" s="3"/>
      <c r="AK62" s="6"/>
      <c r="AL62" s="3"/>
      <c r="AM62" s="3"/>
      <c r="AN62" s="3"/>
      <c r="AO62" s="3"/>
      <c r="AP62" s="3"/>
      <c r="AQ62" s="3"/>
      <c r="AR62" s="3"/>
      <c r="AS62" s="3"/>
      <c r="AT62" s="3"/>
      <c r="AU62" s="3"/>
      <c r="AV62" s="3"/>
      <c r="AW62" s="3"/>
      <c r="AX62" s="3"/>
      <c r="AY62" s="3"/>
      <c r="AZ62" s="3"/>
      <c r="BA62" s="3"/>
      <c r="BB62" s="3"/>
      <c r="BC62" s="3"/>
      <c r="BD62" s="3"/>
      <c r="BE62" s="3"/>
      <c r="BF62" s="3"/>
      <c r="BG62" s="3"/>
      <c r="BH62" s="3"/>
      <c r="BI62" s="3"/>
      <c r="BJ62" s="3"/>
      <c r="BK62" s="3"/>
      <c r="BL62" s="3"/>
      <c r="BM62" s="3"/>
      <c r="BN62" s="3"/>
      <c r="BO62" s="3"/>
      <c r="BP62" s="3"/>
      <c r="BQ62" s="3"/>
      <c r="BR62" s="3"/>
      <c r="BS62" s="3"/>
      <c r="BT62" s="3"/>
      <c r="BU62" s="3"/>
      <c r="BV62" s="3"/>
      <c r="BW62" s="3"/>
      <c r="BX62" s="3"/>
      <c r="BY62" s="3"/>
    </row>
    <row r="63">
      <c r="A63" s="6" t="str">
        <f>IFERROR(__xludf.DUMMYFUNCTION("""COMPUTED_VALUE"""),"Sc64")</f>
        <v>Sc64</v>
      </c>
      <c r="B63" s="6" t="str">
        <f>IFERROR(__xludf.DUMMYFUNCTION("""COMPUTED_VALUE"""),"Artificial Intelligence in Conversational Agents: A Study of Factors Related to Perceived Humanness in Chatbots")</f>
        <v>Artificial Intelligence in Conversational Agents: A Study of Factors Related to Perceived Humanness in Chatbots</v>
      </c>
      <c r="C63" s="6" t="str">
        <f>IFERROR(__xludf.DUMMYFUNCTION("""COMPUTED_VALUE"""),"Svenningsson N., Faraon M.")</f>
        <v>Svenningsson N., Faraon M.</v>
      </c>
      <c r="D63" s="21">
        <f>IFERROR(__xludf.DUMMYFUNCTION("""COMPUTED_VALUE"""),2019.0)</f>
        <v>2019</v>
      </c>
      <c r="E63" s="6" t="str">
        <f>IFERROR(__xludf.DUMMYFUNCTION("""COMPUTED_VALUE"""),"ACM International Conference Proceeding Series")</f>
        <v>ACM International Conference Proceeding Series</v>
      </c>
      <c r="F63" s="3"/>
      <c r="G63" s="3"/>
      <c r="H63" s="21">
        <f>IFERROR(__xludf.DUMMYFUNCTION("""COMPUTED_VALUE"""),151.0)</f>
        <v>151</v>
      </c>
      <c r="I63" s="21">
        <f>IFERROR(__xludf.DUMMYFUNCTION("""COMPUTED_VALUE"""),161.0)</f>
        <v>161</v>
      </c>
      <c r="J63" s="6" t="str">
        <f>IFERROR(__xludf.DUMMYFUNCTION("""COMPUTED_VALUE"""),"10.1145/3375959.3375973")</f>
        <v>10.1145/3375959.3375973</v>
      </c>
      <c r="K63" s="6" t="str">
        <f>IFERROR(__xludf.DUMMYFUNCTION("""COMPUTED_VALUE"""),"Artificial intelligence (AI) is gaining traction in service-oriented businesses in the form of chatbots. A chatbot is a popular type of social AI that uses natural language processing to communicate with users. Past studies have shown discrepancies in ter"&amp;"ms of whether or not a chatbot should communicate and behave like a human. This article aims to explore these discrepancies in order to provide a theoretical contribution of a list of factors related to perceived humanness in chatbots and how these may co"&amp;"nsequently lead to a positive user experience. The results suggest that a chatbot should have the following characteristics: avoiding small talk and maintaining a formal tone; identifying itself as a bot and asking how it can help; providing specific info"&amp;"rmation and articulating itself with sophisticated choices of words and well-constructed sentences; asking follow-up questions during decision-making processes and; providing an apology when the context is not comprehensible, followed by a question or a s"&amp;"tatement to dynamically move a conversation forward. These results may have implications for designers working in the field of AI as well as for the wider debates and the broader discourse around the adoption of AI in society. © 2019 Owner/Author.")</f>
        <v>Artificial intelligence (AI) is gaining traction in service-oriented businesses in the form of chatbots. A chatbot is a popular type of social AI that uses natural language processing to communicate with users. Past studies have shown discrepancies in terms of whether or not a chatbot should communicate and behave like a human. This article aims to explore these discrepancies in order to provide a theoretical contribution of a list of factors related to perceived humanness in chatbots and how these may consequently lead to a positive user experience. The results suggest that a chatbot should have the following characteristics: avoiding small talk and maintaining a formal tone; identifying itself as a bot and asking how it can help; providing specific information and articulating itself with sophisticated choices of words and well-constructed sentences; asking follow-up questions during decision-making processes and; providing an apology when the context is not comprehensible, followed by a question or a statement to dynamically move a conversation forward. These results may have implications for designers working in the field of AI as well as for the wider debates and the broader discourse around the adoption of AI in society. © 2019 Owner/Author.</v>
      </c>
      <c r="L63" s="3"/>
      <c r="M63" s="3"/>
      <c r="N63" s="3"/>
      <c r="O63" s="3"/>
      <c r="P63" s="3"/>
      <c r="Q63" s="3"/>
      <c r="R63" s="3"/>
      <c r="S63" s="3"/>
      <c r="T63" s="3"/>
      <c r="U63" s="3"/>
      <c r="V63" s="3"/>
      <c r="W63" s="3"/>
      <c r="X63" s="3"/>
      <c r="Y63" s="3"/>
      <c r="Z63" s="3"/>
      <c r="AA63" s="3"/>
      <c r="AB63" s="6"/>
      <c r="AC63" s="6"/>
      <c r="AD63" s="21"/>
      <c r="AE63" s="6"/>
      <c r="AF63" s="3"/>
      <c r="AG63" s="3"/>
      <c r="AH63" s="21"/>
      <c r="AI63" s="21"/>
      <c r="AJ63" s="6"/>
      <c r="AK63" s="6"/>
      <c r="AL63" s="3"/>
      <c r="AM63" s="3"/>
      <c r="AN63" s="3"/>
      <c r="AO63" s="3"/>
      <c r="AP63" s="3"/>
      <c r="AQ63" s="3"/>
      <c r="AR63" s="3"/>
      <c r="AS63" s="3"/>
      <c r="AT63" s="3"/>
      <c r="AU63" s="3"/>
      <c r="AV63" s="3"/>
      <c r="AW63" s="3"/>
      <c r="AX63" s="3"/>
      <c r="AY63" s="3"/>
      <c r="AZ63" s="3"/>
      <c r="BA63" s="3"/>
      <c r="BB63" s="3"/>
      <c r="BC63" s="3"/>
      <c r="BD63" s="3"/>
      <c r="BE63" s="3"/>
      <c r="BF63" s="3"/>
      <c r="BG63" s="3"/>
      <c r="BH63" s="3"/>
      <c r="BI63" s="3"/>
      <c r="BJ63" s="3"/>
      <c r="BK63" s="3"/>
      <c r="BL63" s="3"/>
      <c r="BM63" s="3"/>
      <c r="BN63" s="3"/>
      <c r="BO63" s="3"/>
      <c r="BP63" s="3"/>
      <c r="BQ63" s="3"/>
      <c r="BR63" s="3"/>
      <c r="BS63" s="3"/>
      <c r="BT63" s="3"/>
      <c r="BU63" s="3"/>
      <c r="BV63" s="3"/>
      <c r="BW63" s="3"/>
      <c r="BX63" s="3"/>
      <c r="BY63" s="3"/>
    </row>
    <row r="64">
      <c r="A64" s="6" t="str">
        <f>IFERROR(__xludf.DUMMYFUNCTION("""COMPUTED_VALUE"""),"Sc65")</f>
        <v>Sc65</v>
      </c>
      <c r="B64" s="6" t="str">
        <f>IFERROR(__xludf.DUMMYFUNCTION("""COMPUTED_VALUE"""),"Artificial Intelligence (AI) Chatbot as Language Learning Medium: An inquiry")</f>
        <v>Artificial Intelligence (AI) Chatbot as Language Learning Medium: An inquiry</v>
      </c>
      <c r="C64" s="6" t="str">
        <f>IFERROR(__xludf.DUMMYFUNCTION("""COMPUTED_VALUE"""),"Haristiani N.")</f>
        <v>Haristiani N.</v>
      </c>
      <c r="D64" s="21">
        <f>IFERROR(__xludf.DUMMYFUNCTION("""COMPUTED_VALUE"""),2019.0)</f>
        <v>2019</v>
      </c>
      <c r="E64" s="6" t="str">
        <f>IFERROR(__xludf.DUMMYFUNCTION("""COMPUTED_VALUE"""),"Journal of Physics: Conference Series")</f>
        <v>Journal of Physics: Conference Series</v>
      </c>
      <c r="F64" s="21">
        <f>IFERROR(__xludf.DUMMYFUNCTION("""COMPUTED_VALUE"""),1387.0)</f>
        <v>1387</v>
      </c>
      <c r="G64" s="21">
        <f>IFERROR(__xludf.DUMMYFUNCTION("""COMPUTED_VALUE"""),1.0)</f>
        <v>1</v>
      </c>
      <c r="H64" s="3"/>
      <c r="I64" s="3"/>
      <c r="J64" s="6" t="str">
        <f>IFERROR(__xludf.DUMMYFUNCTION("""COMPUTED_VALUE"""),"10.1088/1742-6596/1387/1/012020")</f>
        <v>10.1088/1742-6596/1387/1/012020</v>
      </c>
      <c r="K64" s="6" t="str">
        <f>IFERROR(__xludf.DUMMYFUNCTION("""COMPUTED_VALUE"""),"In facing industry revolution 4.0, utilizing advanced information and computer technology in educational environment is crucial. One of the advanced computation technologies that can be used for learning, especially language learning, is chatbot. Chatbot "&amp;"is a computer program based on artificial intelligence that can carry out conversations through audio or text. This study intends to find out and analyze the types of artificial intelligence in the form of chatbots and the possibility of their use as lang"&amp;"uage learning medium. The data in this study obtained from literature review on chatbot researches, and from observation results on chatbot-based language learning medium developed by the author. The results indicated that chatbots have a high potential t"&amp;"o be used as a language learning medium, both as tutor in practicing language, and as independent learning medium. Moreover, research results revealed that language learners are interested in using chatbots because they can be used anytime and anywhere, a"&amp;"nd they are more confident in learning languages using chatbots than when dealing directly with human tutors. © 2019 IOP Publishing Ltd. All rights reserved.")</f>
        <v>In facing industry revolution 4.0, utilizing advanced information and computer technology in educational environment is crucial. One of the advanced computation technologies that can be used for learning, especially language learning, is chatbot. Chatbot is a computer program based on artificial intelligence that can carry out conversations through audio or text. This study intends to find out and analyze the types of artificial intelligence in the form of chatbots and the possibility of their use as language learning medium. The data in this study obtained from literature review on chatbot researches, and from observation results on chatbot-based language learning medium developed by the author. The results indicated that chatbots have a high potential to be used as a language learning medium, both as tutor in practicing language, and as independent learning medium. Moreover, research results revealed that language learners are interested in using chatbots because they can be used anytime and anywhere, and they are more confident in learning languages using chatbots than when dealing directly with human tutors. © 2019 IOP Publishing Ltd. All rights reserved.</v>
      </c>
      <c r="L64" s="3"/>
      <c r="M64" s="3"/>
      <c r="N64" s="3"/>
      <c r="O64" s="3"/>
      <c r="P64" s="3"/>
      <c r="Q64" s="3"/>
      <c r="R64" s="3"/>
      <c r="S64" s="3"/>
      <c r="T64" s="3"/>
      <c r="U64" s="3"/>
      <c r="V64" s="3"/>
      <c r="W64" s="3"/>
      <c r="X64" s="3"/>
      <c r="Y64" s="3"/>
      <c r="Z64" s="3"/>
      <c r="AA64" s="3"/>
      <c r="AB64" s="6"/>
      <c r="AC64" s="6"/>
      <c r="AD64" s="21"/>
      <c r="AE64" s="6"/>
      <c r="AF64" s="21"/>
      <c r="AG64" s="21"/>
      <c r="AH64" s="3"/>
      <c r="AI64" s="3"/>
      <c r="AJ64" s="6"/>
      <c r="AK64" s="6"/>
      <c r="AL64" s="3"/>
      <c r="AM64" s="3"/>
      <c r="AN64" s="3"/>
      <c r="AO64" s="3"/>
      <c r="AP64" s="3"/>
      <c r="AQ64" s="3"/>
      <c r="AR64" s="3"/>
      <c r="AS64" s="3"/>
      <c r="AT64" s="3"/>
      <c r="AU64" s="3"/>
      <c r="AV64" s="3"/>
      <c r="AW64" s="3"/>
      <c r="AX64" s="3"/>
      <c r="AY64" s="3"/>
      <c r="AZ64" s="3"/>
      <c r="BA64" s="3"/>
      <c r="BB64" s="3"/>
      <c r="BC64" s="3"/>
      <c r="BD64" s="3"/>
      <c r="BE64" s="3"/>
      <c r="BF64" s="3"/>
      <c r="BG64" s="3"/>
      <c r="BH64" s="3"/>
      <c r="BI64" s="3"/>
      <c r="BJ64" s="3"/>
      <c r="BK64" s="3"/>
      <c r="BL64" s="3"/>
      <c r="BM64" s="3"/>
      <c r="BN64" s="3"/>
      <c r="BO64" s="3"/>
      <c r="BP64" s="3"/>
      <c r="BQ64" s="3"/>
      <c r="BR64" s="3"/>
      <c r="BS64" s="3"/>
      <c r="BT64" s="3"/>
      <c r="BU64" s="3"/>
      <c r="BV64" s="3"/>
      <c r="BW64" s="3"/>
      <c r="BX64" s="3"/>
      <c r="BY64" s="3"/>
    </row>
    <row r="65">
      <c r="A65" s="6" t="str">
        <f>IFERROR(__xludf.DUMMYFUNCTION("""COMPUTED_VALUE"""),"Sc66")</f>
        <v>Sc66</v>
      </c>
      <c r="B65" s="6" t="str">
        <f>IFERROR(__xludf.DUMMYFUNCTION("""COMPUTED_VALUE"""),"A Taxonomy of Social Cues for Conversational Agents")</f>
        <v>A Taxonomy of Social Cues for Conversational Agents</v>
      </c>
      <c r="C65" s="6" t="str">
        <f>IFERROR(__xludf.DUMMYFUNCTION("""COMPUTED_VALUE"""),"Feine J., Gnewuch U., Morana S., Maedche A.")</f>
        <v>Feine J., Gnewuch U., Morana S., Maedche A.</v>
      </c>
      <c r="D65" s="21">
        <f>IFERROR(__xludf.DUMMYFUNCTION("""COMPUTED_VALUE"""),2019.0)</f>
        <v>2019</v>
      </c>
      <c r="E65" s="6" t="str">
        <f>IFERROR(__xludf.DUMMYFUNCTION("""COMPUTED_VALUE"""),"International Journal of Human Computer Studies")</f>
        <v>International Journal of Human Computer Studies</v>
      </c>
      <c r="F65" s="21">
        <f>IFERROR(__xludf.DUMMYFUNCTION("""COMPUTED_VALUE"""),132.0)</f>
        <v>132</v>
      </c>
      <c r="G65" s="3"/>
      <c r="H65" s="21">
        <f>IFERROR(__xludf.DUMMYFUNCTION("""COMPUTED_VALUE"""),138.0)</f>
        <v>138</v>
      </c>
      <c r="I65" s="21">
        <f>IFERROR(__xludf.DUMMYFUNCTION("""COMPUTED_VALUE"""),161.0)</f>
        <v>161</v>
      </c>
      <c r="J65" s="6" t="str">
        <f>IFERROR(__xludf.DUMMYFUNCTION("""COMPUTED_VALUE"""),"10.1016/j.ijhcs.2019.07.009")</f>
        <v>10.1016/j.ijhcs.2019.07.009</v>
      </c>
      <c r="K65" s="6" t="str">
        <f>IFERROR(__xludf.DUMMYFUNCTION("""COMPUTED_VALUE"""),"Conversational agents (CAs) are software-based systems designed to interact with humans using natural language and have attracted considerable research interest in recent years. Following the Computers Are Social Actors paradigm, many studies have shown t"&amp;"hat humans react socially to CAs when they display social cues such as small talk, gender, age, gestures, or facial expressions. However, research on social cues for CAs is scattered across different fields, often using their specific terminology, which m"&amp;"akes it challenging to identify, classify, and accumulate existing knowledge. To address this problem, we conducted a systematic literature review to identify an initial set of social cues of CAs from existing research. Building on classifications from in"&amp;"terpersonal communication theory, we developed a taxonomy that classifies the identified social cues into four major categories (i.e., verbal, visual, auditory, invisible) and ten subcategories. Subsequently, we evaluated the mapping between the identifie"&amp;"d social cues and the categories using a card sorting approach in order to verify that the taxonomy is natural, simple, and parsimonious. Finally, we demonstrate the usefulness of the taxonomy by classifying a broader and more generic set of social cues o"&amp;"f CAs from existing research and practice. Our main contribution is a comprehensive taxonomy of social cues for CAs. For researchers, the taxonomy helps to systematically classify research about social cues into one of the taxonomy's categories and corres"&amp;"ponding subcategories. Therefore, it builds a bridge between different research fields and provides a starting point for interdisciplinary research and knowledge accumulation. For practitioners, the taxonomy provides a systematic overview of relevant cate"&amp;"gories of social cues in order to identify, implement, and test their effects in the design of a CA. © 2019 Elsevier Ltd")</f>
        <v>Conversational agents (CAs) are software-based systems designed to interact with humans using natural language and have attracted considerable research interest in recent years. Following the Computers Are Social Actors paradigm, many studies have shown that humans react socially to CAs when they display social cues such as small talk, gender, age, gestures, or facial expressions. However, research on social cues for CAs is scattered across different fields, often using their specific terminology, which makes it challenging to identify, classify, and accumulate existing knowledge. To address this problem, we conducted a systematic literature review to identify an initial set of social cues of CAs from existing research. Building on classifications from interpersonal communication theory, we developed a taxonomy that classifies the identified social cues into four major categories (i.e., verbal, visual, auditory, invisible) and ten subcategories. Subsequently, we evaluated the mapping between the identified social cues and the categories using a card sorting approach in order to verify that the taxonomy is natural, simple, and parsimonious. Finally, we demonstrate the usefulness of the taxonomy by classifying a broader and more generic set of social cues of CAs from existing research and practice. Our main contribution is a comprehensive taxonomy of social cues for CAs. For researchers, the taxonomy helps to systematically classify research about social cues into one of the taxonomy's categories and corresponding subcategories. Therefore, it builds a bridge between different research fields and provides a starting point for interdisciplinary research and knowledge accumulation. For practitioners, the taxonomy provides a systematic overview of relevant categories of social cues in order to identify, implement, and test their effects in the design of a CA. © 2019 Elsevier Ltd</v>
      </c>
      <c r="L65" s="3"/>
      <c r="M65" s="3"/>
      <c r="N65" s="3"/>
      <c r="O65" s="3"/>
      <c r="P65" s="3"/>
      <c r="Q65" s="3"/>
      <c r="R65" s="3"/>
      <c r="S65" s="3"/>
      <c r="T65" s="3"/>
      <c r="U65" s="3"/>
      <c r="V65" s="3"/>
      <c r="W65" s="3"/>
      <c r="X65" s="3"/>
      <c r="Y65" s="3"/>
      <c r="Z65" s="3"/>
      <c r="AA65" s="3"/>
      <c r="AB65" s="6"/>
      <c r="AC65" s="6"/>
      <c r="AD65" s="21"/>
      <c r="AE65" s="6"/>
      <c r="AF65" s="21"/>
      <c r="AG65" s="3"/>
      <c r="AH65" s="21"/>
      <c r="AI65" s="21"/>
      <c r="AJ65" s="6"/>
      <c r="AK65" s="6"/>
      <c r="AL65" s="3"/>
      <c r="AM65" s="3"/>
      <c r="AN65" s="3"/>
      <c r="AO65" s="3"/>
      <c r="AP65" s="3"/>
      <c r="AQ65" s="3"/>
      <c r="AR65" s="3"/>
      <c r="AS65" s="3"/>
      <c r="AT65" s="3"/>
      <c r="AU65" s="3"/>
      <c r="AV65" s="3"/>
      <c r="AW65" s="3"/>
      <c r="AX65" s="3"/>
      <c r="AY65" s="3"/>
      <c r="AZ65" s="3"/>
      <c r="BA65" s="3"/>
      <c r="BB65" s="3"/>
      <c r="BC65" s="3"/>
      <c r="BD65" s="3"/>
      <c r="BE65" s="3"/>
      <c r="BF65" s="3"/>
      <c r="BG65" s="3"/>
      <c r="BH65" s="3"/>
      <c r="BI65" s="3"/>
      <c r="BJ65" s="3"/>
      <c r="BK65" s="3"/>
      <c r="BL65" s="3"/>
      <c r="BM65" s="3"/>
      <c r="BN65" s="3"/>
      <c r="BO65" s="3"/>
      <c r="BP65" s="3"/>
      <c r="BQ65" s="3"/>
      <c r="BR65" s="3"/>
      <c r="BS65" s="3"/>
      <c r="BT65" s="3"/>
      <c r="BU65" s="3"/>
      <c r="BV65" s="3"/>
      <c r="BW65" s="3"/>
      <c r="BX65" s="3"/>
      <c r="BY65" s="3"/>
    </row>
    <row r="66">
      <c r="A66" s="6" t="str">
        <f>IFERROR(__xludf.DUMMYFUNCTION("""COMPUTED_VALUE"""),"Sc67")</f>
        <v>Sc67</v>
      </c>
      <c r="B66" s="6" t="str">
        <f>IFERROR(__xludf.DUMMYFUNCTION("""COMPUTED_VALUE"""),"A Systematic Review of Health Dialog Systems")</f>
        <v>A Systematic Review of Health Dialog Systems</v>
      </c>
      <c r="C66" s="6" t="str">
        <f>IFERROR(__xludf.DUMMYFUNCTION("""COMPUTED_VALUE"""),"Kearns W.R., Chi N.-C., Choi Y.K., Lin S.-Y., Thompson H., Demiris G.")</f>
        <v>Kearns W.R., Chi N.-C., Choi Y.K., Lin S.-Y., Thompson H., Demiris G.</v>
      </c>
      <c r="D66" s="21">
        <f>IFERROR(__xludf.DUMMYFUNCTION("""COMPUTED_VALUE"""),2019.0)</f>
        <v>2019</v>
      </c>
      <c r="E66" s="6" t="str">
        <f>IFERROR(__xludf.DUMMYFUNCTION("""COMPUTED_VALUE"""),"Methods of information in medicine")</f>
        <v>Methods of information in medicine</v>
      </c>
      <c r="F66" s="21">
        <f>IFERROR(__xludf.DUMMYFUNCTION("""COMPUTED_VALUE"""),58.0)</f>
        <v>58</v>
      </c>
      <c r="G66" s="21">
        <f>IFERROR(__xludf.DUMMYFUNCTION("""COMPUTED_VALUE"""),6.0)</f>
        <v>6</v>
      </c>
      <c r="H66" s="21">
        <f>IFERROR(__xludf.DUMMYFUNCTION("""COMPUTED_VALUE"""),179.0)</f>
        <v>179</v>
      </c>
      <c r="I66" s="21">
        <f>IFERROR(__xludf.DUMMYFUNCTION("""COMPUTED_VALUE"""),193.0)</f>
        <v>193</v>
      </c>
      <c r="J66" s="6" t="str">
        <f>IFERROR(__xludf.DUMMYFUNCTION("""COMPUTED_VALUE"""),"10.1055/s-0040-1708807")</f>
        <v>10.1055/s-0040-1708807</v>
      </c>
      <c r="K66" s="6" t="str">
        <f>IFERROR(__xludf.DUMMYFUNCTION("""COMPUTED_VALUE"""),"BACKGROUND:  Health dialog systems have seen increased adoption by patients, hospitals, and universities due to the confluence of advancements in machine learning and the ubiquity of high-performance hardware that supports real-time speech recognition, hi"&amp;"gh-fidelity text-to-speech, and semantic understanding of natural language. OBJECTIVES:  This review seeks to enumerate opportunities to apply dialog systems toward the improvement of health outcomes while identifying both gaps in the current literature t"&amp;"hat may impede their implementation and recommendations that may improve their success in medical practice. METHODS:  A search over PubMed and the ACM Digital Library was conducted on September 12, 2017 to collect all articles related to dialog systems wi"&amp;"thin the domain of health care. These results were screened for eligibility with the main criteria being a peer-reviewed study of a system that includes both a natural language interface and either end-user testing or practical implementation. RESULTS:  F"&amp;"orty-six studies met the inclusion criteria including 24 quasi-experimental studies, 16 randomized control trials, 2 case-control studies, 2 prospective cohort studies, 1 system description, and 1 human-computer conversation analysis. These studies evalua"&amp;"ted dialog systems in five application domains: medical education (n = 20), clinical processes (n = 14), mental health (n = 5), personal health agents (n = 5), and patient education (n = 2). CONCLUSION:  We found that dialog systems have been widely appli"&amp;"ed to health care; however, most studies are not reproducible making direct comparison between systems and independent confirmation of findings difficult. Widespread adoption will also require the adoption of standard evaluation and reporting methods for "&amp;"health dialog systems to demonstrate clinical significance. Georg Thieme Verlag KG Stuttgart · New York.")</f>
        <v>BACKGROUND:  Health dialog systems have seen increased adoption by patients, hospitals, and universities due to the confluence of advancements in machine learning and the ubiquity of high-performance hardware that supports real-time speech recognition, high-fidelity text-to-speech, and semantic understanding of natural language. OBJECTIVES:  This review seeks to enumerate opportunities to apply dialog systems toward the improvement of health outcomes while identifying both gaps in the current literature that may impede their implementation and recommendations that may improve their success in medical practice. METHODS:  A search over PubMed and the ACM Digital Library was conducted on September 12, 2017 to collect all articles related to dialog systems within the domain of health care. These results were screened for eligibility with the main criteria being a peer-reviewed study of a system that includes both a natural language interface and either end-user testing or practical implementation. RESULTS:  Forty-six studies met the inclusion criteria including 24 quasi-experimental studies, 16 randomized control trials, 2 case-control studies, 2 prospective cohort studies, 1 system description, and 1 human-computer conversation analysis. These studies evaluated dialog systems in five application domains: medical education (n = 20), clinical processes (n = 14), mental health (n = 5), personal health agents (n = 5), and patient education (n = 2). CONCLUSION:  We found that dialog systems have been widely applied to health care; however, most studies are not reproducible making direct comparison between systems and independent confirmation of findings difficult. Widespread adoption will also require the adoption of standard evaluation and reporting methods for health dialog systems to demonstrate clinical significance. Georg Thieme Verlag KG Stuttgart · New York.</v>
      </c>
      <c r="L66" s="3"/>
      <c r="M66" s="3"/>
      <c r="N66" s="3"/>
      <c r="O66" s="3"/>
      <c r="P66" s="3"/>
      <c r="Q66" s="3"/>
      <c r="R66" s="3"/>
      <c r="S66" s="3"/>
      <c r="T66" s="3"/>
      <c r="U66" s="3"/>
      <c r="V66" s="3"/>
      <c r="W66" s="3"/>
      <c r="X66" s="3"/>
      <c r="Y66" s="3"/>
      <c r="Z66" s="3"/>
      <c r="AA66" s="3"/>
      <c r="AB66" s="6"/>
      <c r="AC66" s="6"/>
      <c r="AD66" s="21"/>
      <c r="AE66" s="6"/>
      <c r="AF66" s="21"/>
      <c r="AG66" s="21"/>
      <c r="AH66" s="21"/>
      <c r="AI66" s="21"/>
      <c r="AJ66" s="6"/>
      <c r="AK66" s="6"/>
      <c r="AL66" s="3"/>
      <c r="AM66" s="3"/>
      <c r="AN66" s="3"/>
      <c r="AO66" s="3"/>
      <c r="AP66" s="3"/>
      <c r="AQ66" s="3"/>
      <c r="AR66" s="3"/>
      <c r="AS66" s="3"/>
      <c r="AT66" s="3"/>
      <c r="AU66" s="3"/>
      <c r="AV66" s="3"/>
      <c r="AW66" s="3"/>
      <c r="AX66" s="3"/>
      <c r="AY66" s="3"/>
      <c r="AZ66" s="3"/>
      <c r="BA66" s="3"/>
      <c r="BB66" s="3"/>
      <c r="BC66" s="3"/>
      <c r="BD66" s="3"/>
      <c r="BE66" s="3"/>
      <c r="BF66" s="3"/>
      <c r="BG66" s="3"/>
      <c r="BH66" s="3"/>
      <c r="BI66" s="3"/>
      <c r="BJ66" s="3"/>
      <c r="BK66" s="3"/>
      <c r="BL66" s="3"/>
      <c r="BM66" s="3"/>
      <c r="BN66" s="3"/>
      <c r="BO66" s="3"/>
      <c r="BP66" s="3"/>
      <c r="BQ66" s="3"/>
      <c r="BR66" s="3"/>
      <c r="BS66" s="3"/>
      <c r="BT66" s="3"/>
      <c r="BU66" s="3"/>
      <c r="BV66" s="3"/>
      <c r="BW66" s="3"/>
      <c r="BX66" s="3"/>
      <c r="BY66" s="3"/>
    </row>
    <row r="67">
      <c r="A67" s="6" t="str">
        <f>IFERROR(__xludf.DUMMYFUNCTION("""COMPUTED_VALUE"""),"Sc68")</f>
        <v>Sc68</v>
      </c>
      <c r="B67" s="6" t="str">
        <f>IFERROR(__xludf.DUMMYFUNCTION("""COMPUTED_VALUE"""),"Chat with Bots Intelligently: A Critical Review Analysis")</f>
        <v>Chat with Bots Intelligently: A Critical Review Analysis</v>
      </c>
      <c r="C67" s="6" t="str">
        <f>IFERROR(__xludf.DUMMYFUNCTION("""COMPUTED_VALUE"""),"Dsouza R., Sahu S., Patil R., Kalbande D.R.")</f>
        <v>Dsouza R., Sahu S., Patil R., Kalbande D.R.</v>
      </c>
      <c r="D67" s="21">
        <f>IFERROR(__xludf.DUMMYFUNCTION("""COMPUTED_VALUE"""),2019.0)</f>
        <v>2019</v>
      </c>
      <c r="E67" s="6" t="str">
        <f>IFERROR(__xludf.DUMMYFUNCTION("""COMPUTED_VALUE"""),"2019 6th IEEE International Conference on Advances in Computing, Communication and Control, ICAC3 2019")</f>
        <v>2019 6th IEEE International Conference on Advances in Computing, Communication and Control, ICAC3 2019</v>
      </c>
      <c r="F67" s="3"/>
      <c r="G67" s="3"/>
      <c r="H67" s="3"/>
      <c r="I67" s="3"/>
      <c r="J67" s="6" t="str">
        <f>IFERROR(__xludf.DUMMYFUNCTION("""COMPUTED_VALUE"""),"10.1109/ICAC347590.2019.9036844")</f>
        <v>10.1109/ICAC347590.2019.9036844</v>
      </c>
      <c r="K67" s="6" t="str">
        <f>IFERROR(__xludf.DUMMYFUNCTION("""COMPUTED_VALUE"""),"Conversation Agents also known as Chatbots are considered the next big thing in the modern technological era. Chatbots aim to emulate humans, by mimicking human conversation in the most realistic way possible. There are several methods to generate such in"&amp;"telligent agents. Thus to evaluate the effectiveness of the various approaches, a systematic review of the approaches is required. This paper traces the evolution of chatbots and also elaborates on the impact chatbots have in different industries. Additio"&amp;"nally, it also presents a survey of the different modern chatbot methodologies that different researchers have proposed. When analyzing the different approached, this paper has taken into consideration the dataset, input-output, design, development, perfo"&amp;"rmance metric, and limitations into consideration. In the end, we've elaborated on the key insights that were obtained pertaining to the crucial factors that influence chatbot design, generation, and development. © 2019 IEEE.")</f>
        <v>Conversation Agents also known as Chatbots are considered the next big thing in the modern technological era. Chatbots aim to emulate humans, by mimicking human conversation in the most realistic way possible. There are several methods to generate such intelligent agents. Thus to evaluate the effectiveness of the various approaches, a systematic review of the approaches is required. This paper traces the evolution of chatbots and also elaborates on the impact chatbots have in different industries. Additionally, it also presents a survey of the different modern chatbot methodologies that different researchers have proposed. When analyzing the different approached, this paper has taken into consideration the dataset, input-output, design, development, performance metric, and limitations into consideration. In the end, we've elaborated on the key insights that were obtained pertaining to the crucial factors that influence chatbot design, generation, and development. © 2019 IEEE.</v>
      </c>
      <c r="L67" s="3"/>
      <c r="M67" s="3"/>
      <c r="N67" s="3"/>
      <c r="O67" s="3"/>
      <c r="P67" s="3"/>
      <c r="Q67" s="3"/>
      <c r="R67" s="3"/>
      <c r="S67" s="3"/>
      <c r="T67" s="3"/>
      <c r="U67" s="3"/>
      <c r="V67" s="3"/>
      <c r="W67" s="3"/>
      <c r="X67" s="3"/>
      <c r="Y67" s="3"/>
      <c r="Z67" s="3"/>
      <c r="AA67" s="3"/>
      <c r="AB67" s="6"/>
      <c r="AC67" s="6"/>
      <c r="AD67" s="21"/>
      <c r="AE67" s="6"/>
      <c r="AF67" s="3"/>
      <c r="AG67" s="3"/>
      <c r="AH67" s="3"/>
      <c r="AI67" s="3"/>
      <c r="AJ67" s="6"/>
      <c r="AK67" s="6"/>
      <c r="AL67" s="3"/>
      <c r="AM67" s="3"/>
      <c r="AN67" s="3"/>
      <c r="AO67" s="3"/>
      <c r="AP67" s="3"/>
      <c r="AQ67" s="3"/>
      <c r="AR67" s="3"/>
      <c r="AS67" s="3"/>
      <c r="AT67" s="3"/>
      <c r="AU67" s="3"/>
      <c r="AV67" s="3"/>
      <c r="AW67" s="3"/>
      <c r="AX67" s="3"/>
      <c r="AY67" s="3"/>
      <c r="AZ67" s="3"/>
      <c r="BA67" s="3"/>
      <c r="BB67" s="3"/>
      <c r="BC67" s="3"/>
      <c r="BD67" s="3"/>
      <c r="BE67" s="3"/>
      <c r="BF67" s="3"/>
      <c r="BG67" s="3"/>
      <c r="BH67" s="3"/>
      <c r="BI67" s="3"/>
      <c r="BJ67" s="3"/>
      <c r="BK67" s="3"/>
      <c r="BL67" s="3"/>
      <c r="BM67" s="3"/>
      <c r="BN67" s="3"/>
      <c r="BO67" s="3"/>
      <c r="BP67" s="3"/>
      <c r="BQ67" s="3"/>
      <c r="BR67" s="3"/>
      <c r="BS67" s="3"/>
      <c r="BT67" s="3"/>
      <c r="BU67" s="3"/>
      <c r="BV67" s="3"/>
      <c r="BW67" s="3"/>
      <c r="BX67" s="3"/>
      <c r="BY67" s="3"/>
    </row>
    <row r="68">
      <c r="A68" s="6" t="str">
        <f>IFERROR(__xludf.DUMMYFUNCTION("""COMPUTED_VALUE"""),"Sc69")</f>
        <v>Sc69</v>
      </c>
      <c r="B68" s="6" t="str">
        <f>IFERROR(__xludf.DUMMYFUNCTION("""COMPUTED_VALUE"""),"Discussing with a computer to practice a foreign language: research synthesis and conceptual framework of dialogue-based CALL")</f>
        <v>Discussing with a computer to practice a foreign language: research synthesis and conceptual framework of dialogue-based CALL</v>
      </c>
      <c r="C68" s="6" t="str">
        <f>IFERROR(__xludf.DUMMYFUNCTION("""COMPUTED_VALUE"""),"Bibauw S., François T., Desmet P.")</f>
        <v>Bibauw S., François T., Desmet P.</v>
      </c>
      <c r="D68" s="21">
        <f>IFERROR(__xludf.DUMMYFUNCTION("""COMPUTED_VALUE"""),2019.0)</f>
        <v>2019</v>
      </c>
      <c r="E68" s="6" t="str">
        <f>IFERROR(__xludf.DUMMYFUNCTION("""COMPUTED_VALUE"""),"Computer Assisted Language Learning")</f>
        <v>Computer Assisted Language Learning</v>
      </c>
      <c r="F68" s="21">
        <f>IFERROR(__xludf.DUMMYFUNCTION("""COMPUTED_VALUE"""),32.0)</f>
        <v>32</v>
      </c>
      <c r="G68" s="21">
        <f>IFERROR(__xludf.DUMMYFUNCTION("""COMPUTED_VALUE"""),8.0)</f>
        <v>8</v>
      </c>
      <c r="H68" s="21">
        <f>IFERROR(__xludf.DUMMYFUNCTION("""COMPUTED_VALUE"""),827.0)</f>
        <v>827</v>
      </c>
      <c r="I68" s="21">
        <f>IFERROR(__xludf.DUMMYFUNCTION("""COMPUTED_VALUE"""),877.0)</f>
        <v>877</v>
      </c>
      <c r="J68" s="6" t="str">
        <f>IFERROR(__xludf.DUMMYFUNCTION("""COMPUTED_VALUE"""),"10.1080/09588221.2018.1535508")</f>
        <v>10.1080/09588221.2018.1535508</v>
      </c>
      <c r="K68" s="6" t="str">
        <f>IFERROR(__xludf.DUMMYFUNCTION("""COMPUTED_VALUE"""),"This article presents the results of a systematic review of the literature on dialogue-based CALL, resulting in a conceptual framework for research on the matter. Applications allowing a learner to have a conversation in a foreign language with a computer"&amp;" have been studied from various perspectives and under different names (dialogue systems, conversational agents, chatbots…). Considering the fragmentation of what we identify under the term dialogue-based CALL, we attempt to offer a structured overview of"&amp;" these efforts into a conceptual framework. Through a methodical search strategy, we collected a corpus of 343 publications. From this corpus, we formalized an operational definition of dialogue-based CALL, which allowed us to identify 96 relevant systems"&amp;". Analyzing the type of dialogue they offer, on a continuum of constraints on form and meaning, we propose to classify those systems into four groups. We have called these branching, form-focused, goal-oriented and reactive systems, and we describe their "&amp;"corresponding interactional, instructional and technological traits. We summarize the main results from empirical studies on such systems, distinguishing observational, survey and experimental studies, and discuss the impact of dialogue-based CALL on moti"&amp;"vation and L2 development, identifying positive evidence on both outcomes. Finally, we propose two main avenues for future research: relative effectiveness of dialogue-based CALL approaches, and dialogue systems as an environment for testing SLA hypothese"&amp;"s. © 2019, © 2019 Informa UK Limited, trading as Taylor &amp; Francis Group.")</f>
        <v>This article presents the results of a systematic review of the literature on dialogue-based CALL, resulting in a conceptual framework for research on the matter. Applications allowing a learner to have a conversation in a foreign language with a computer have been studied from various perspectives and under different names (dialogue systems, conversational agents, chatbots…). Considering the fragmentation of what we identify under the term dialogue-based CALL, we attempt to offer a structured overview of these efforts into a conceptual framework. Through a methodical search strategy, we collected a corpus of 343 publications. From this corpus, we formalized an operational definition of dialogue-based CALL, which allowed us to identify 96 relevant systems. Analyzing the type of dialogue they offer, on a continuum of constraints on form and meaning, we propose to classify those systems into four groups. We have called these branching, form-focused, goal-oriented and reactive systems, and we describe their corresponding interactional, instructional and technological traits. We summarize the main results from empirical studies on such systems, distinguishing observational, survey and experimental studies, and discuss the impact of dialogue-based CALL on motivation and L2 development, identifying positive evidence on both outcomes. Finally, we propose two main avenues for future research: relative effectiveness of dialogue-based CALL approaches, and dialogue systems as an environment for testing SLA hypotheses. © 2019, © 2019 Informa UK Limited, trading as Taylor &amp; Francis Group.</v>
      </c>
      <c r="L68" s="3"/>
      <c r="M68" s="3"/>
      <c r="N68" s="3"/>
      <c r="O68" s="3"/>
      <c r="P68" s="3"/>
      <c r="Q68" s="3"/>
      <c r="R68" s="3"/>
      <c r="S68" s="3"/>
      <c r="T68" s="3"/>
      <c r="U68" s="3"/>
      <c r="V68" s="3"/>
      <c r="W68" s="3"/>
      <c r="X68" s="3"/>
      <c r="Y68" s="3"/>
      <c r="Z68" s="3"/>
      <c r="AA68" s="3"/>
      <c r="AB68" s="6"/>
      <c r="AC68" s="6"/>
      <c r="AD68" s="21"/>
      <c r="AE68" s="6"/>
      <c r="AF68" s="21"/>
      <c r="AG68" s="21"/>
      <c r="AH68" s="21"/>
      <c r="AI68" s="21"/>
      <c r="AJ68" s="6"/>
      <c r="AK68" s="6"/>
      <c r="AL68" s="3"/>
      <c r="AM68" s="3"/>
      <c r="AN68" s="3"/>
      <c r="AO68" s="3"/>
      <c r="AP68" s="3"/>
      <c r="AQ68" s="3"/>
      <c r="AR68" s="3"/>
      <c r="AS68" s="3"/>
      <c r="AT68" s="3"/>
      <c r="AU68" s="3"/>
      <c r="AV68" s="3"/>
      <c r="AW68" s="3"/>
      <c r="AX68" s="3"/>
      <c r="AY68" s="3"/>
      <c r="AZ68" s="3"/>
      <c r="BA68" s="3"/>
      <c r="BB68" s="3"/>
      <c r="BC68" s="3"/>
      <c r="BD68" s="3"/>
      <c r="BE68" s="3"/>
      <c r="BF68" s="3"/>
      <c r="BG68" s="3"/>
      <c r="BH68" s="3"/>
      <c r="BI68" s="3"/>
      <c r="BJ68" s="3"/>
      <c r="BK68" s="3"/>
      <c r="BL68" s="3"/>
      <c r="BM68" s="3"/>
      <c r="BN68" s="3"/>
      <c r="BO68" s="3"/>
      <c r="BP68" s="3"/>
      <c r="BQ68" s="3"/>
      <c r="BR68" s="3"/>
      <c r="BS68" s="3"/>
      <c r="BT68" s="3"/>
      <c r="BU68" s="3"/>
      <c r="BV68" s="3"/>
      <c r="BW68" s="3"/>
      <c r="BX68" s="3"/>
      <c r="BY68" s="3"/>
    </row>
    <row r="69">
      <c r="A69" s="6" t="str">
        <f>IFERROR(__xludf.DUMMYFUNCTION("""COMPUTED_VALUE"""),"Sc70")</f>
        <v>Sc70</v>
      </c>
      <c r="B69" s="6" t="str">
        <f>IFERROR(__xludf.DUMMYFUNCTION("""COMPUTED_VALUE"""),"The personalization of conversational agents in health care: Systematic review")</f>
        <v>The personalization of conversational agents in health care: Systematic review</v>
      </c>
      <c r="C69" s="6" t="str">
        <f>IFERROR(__xludf.DUMMYFUNCTION("""COMPUTED_VALUE"""),"Kocaballi A.B., Berkovsky S., Quiroz J.C., Laranjo L., Tong H.L., Rezazadegan D., Briatore A., Coiera E.")</f>
        <v>Kocaballi A.B., Berkovsky S., Quiroz J.C., Laranjo L., Tong H.L., Rezazadegan D., Briatore A., Coiera E.</v>
      </c>
      <c r="D69" s="21">
        <f>IFERROR(__xludf.DUMMYFUNCTION("""COMPUTED_VALUE"""),2019.0)</f>
        <v>2019</v>
      </c>
      <c r="E69" s="6" t="str">
        <f>IFERROR(__xludf.DUMMYFUNCTION("""COMPUTED_VALUE"""),"Journal of Medical Internet Research")</f>
        <v>Journal of Medical Internet Research</v>
      </c>
      <c r="F69" s="21">
        <f>IFERROR(__xludf.DUMMYFUNCTION("""COMPUTED_VALUE"""),21.0)</f>
        <v>21</v>
      </c>
      <c r="G69" s="21">
        <f>IFERROR(__xludf.DUMMYFUNCTION("""COMPUTED_VALUE"""),11.0)</f>
        <v>11</v>
      </c>
      <c r="H69" s="3"/>
      <c r="I69" s="3"/>
      <c r="J69" s="6" t="str">
        <f>IFERROR(__xludf.DUMMYFUNCTION("""COMPUTED_VALUE"""),"10.2196/15360")</f>
        <v>10.2196/15360</v>
      </c>
      <c r="K69" s="6" t="str">
        <f>IFERROR(__xludf.DUMMYFUNCTION("""COMPUTED_VALUE"""),"Background: The personalization of conversational agents with natural language user interfaces is seeing increasing use in health care applications, shaping the content, structure, or purpose of the dialogue between humans and conversational agents. Objec"&amp;"tive: The goal of this systematic review was to understand the ways in which personalization has been used with conversational agents in health care and characterize the methods of its implementation. Methods: We searched on PubMed, Embase, CINAHL, PsycIn"&amp;"fo, and ACM Digital Library using a predefined search strategy. The studies were included if they: (1) were primary research studies that focused on consumers, caregivers, or health care professionals; (2) involved a conversational agent with an unconstra"&amp;"ined natural language interface; (3) tested the system with human subjects; and (4) implemented personalization features. Results: The search found 1958 publications. After abstract and full-text screening, 13 studies were included in the review. Common e"&amp;"xamples of personalized content included feedback, daily health reports, alerts, warnings, and recommendations. The personalization features were implemented without a theoretical framework of customization and with limited evaluation of its impact. While"&amp;" conversational agents with personalization features were reported to improve user satisfaction, user engagement and dialogue quality, the role of personalization in improving health outcomes was not assessed directly. Conclusions: Most of the studies in "&amp;"our review implemented the personalization features without theoretical or evidence-based support for them and did not leverage the recent developments in other domains of personalization. Future research could incorporate personalization as a distinct de"&amp;"sign factor with a more careful consideration of its impact on health outcomes and its implications on patient safety, privacy, and decision-making. © Ahmet Baki Baki Kocaballi, Shlomo Berkovsky, Juan C Quiroz, Liliana Laranjo, Huong Ly Tong, Dana Rezazad"&amp;"egan, Agustina Briatore, Enrico Coiera.")</f>
        <v>Background: The personalization of conversational agents with natural language user interfaces is seeing increasing use in health care applications, shaping the content, structure, or purpose of the dialogue between humans and conversational agents. Objective: The goal of this systematic review was to understand the ways in which personalization has been used with conversational agents in health care and characterize the methods of its implementation. Methods: We searched on PubMed, Embase, CINAHL, PsycInfo, and ACM Digital Library using a predefined search strategy. The studies were included if they: (1) were primary research studies that focused on consumers, caregivers, or health care professionals; (2) involved a conversational agent with an unconstrained natural language interface; (3) tested the system with human subjects; and (4) implemented personalization features. Results: The search found 1958 publications. After abstract and full-text screening, 13 studies were included in the review. Common examples of personalized content included feedback, daily health reports, alerts, warnings, and recommendations. The personalization features were implemented without a theoretical framework of customization and with limited evaluation of its impact. While conversational agents with personalization features were reported to improve user satisfaction, user engagement and dialogue quality, the role of personalization in improving health outcomes was not assessed directly. Conclusions: Most of the studies in our review implemented the personalization features without theoretical or evidence-based support for them and did not leverage the recent developments in other domains of personalization. Future research could incorporate personalization as a distinct design factor with a more careful consideration of its impact on health outcomes and its implications on patient safety, privacy, and decision-making. © Ahmet Baki Baki Kocaballi, Shlomo Berkovsky, Juan C Quiroz, Liliana Laranjo, Huong Ly Tong, Dana Rezazadegan, Agustina Briatore, Enrico Coiera.</v>
      </c>
      <c r="L69" s="3"/>
      <c r="M69" s="3"/>
      <c r="N69" s="3"/>
      <c r="O69" s="3"/>
      <c r="P69" s="3"/>
      <c r="Q69" s="3"/>
      <c r="R69" s="3"/>
      <c r="S69" s="3"/>
      <c r="T69" s="3"/>
      <c r="U69" s="3"/>
      <c r="V69" s="3"/>
      <c r="W69" s="3"/>
      <c r="X69" s="3"/>
      <c r="Y69" s="3"/>
      <c r="Z69" s="3"/>
      <c r="AA69" s="3"/>
      <c r="AB69" s="6"/>
      <c r="AC69" s="6"/>
      <c r="AD69" s="21"/>
      <c r="AE69" s="6"/>
      <c r="AF69" s="21"/>
      <c r="AG69" s="21"/>
      <c r="AH69" s="3"/>
      <c r="AI69" s="3"/>
      <c r="AJ69" s="6"/>
      <c r="AK69" s="6"/>
      <c r="AL69" s="3"/>
      <c r="AM69" s="3"/>
      <c r="AN69" s="3"/>
      <c r="AO69" s="3"/>
      <c r="AP69" s="3"/>
      <c r="AQ69" s="3"/>
      <c r="AR69" s="3"/>
      <c r="AS69" s="3"/>
      <c r="AT69" s="3"/>
      <c r="AU69" s="3"/>
      <c r="AV69" s="3"/>
      <c r="AW69" s="3"/>
      <c r="AX69" s="3"/>
      <c r="AY69" s="3"/>
      <c r="AZ69" s="3"/>
      <c r="BA69" s="3"/>
      <c r="BB69" s="3"/>
      <c r="BC69" s="3"/>
      <c r="BD69" s="3"/>
      <c r="BE69" s="3"/>
      <c r="BF69" s="3"/>
      <c r="BG69" s="3"/>
      <c r="BH69" s="3"/>
      <c r="BI69" s="3"/>
      <c r="BJ69" s="3"/>
      <c r="BK69" s="3"/>
      <c r="BL69" s="3"/>
      <c r="BM69" s="3"/>
      <c r="BN69" s="3"/>
      <c r="BO69" s="3"/>
      <c r="BP69" s="3"/>
      <c r="BQ69" s="3"/>
      <c r="BR69" s="3"/>
      <c r="BS69" s="3"/>
      <c r="BT69" s="3"/>
      <c r="BU69" s="3"/>
      <c r="BV69" s="3"/>
      <c r="BW69" s="3"/>
      <c r="BX69" s="3"/>
      <c r="BY69" s="3"/>
    </row>
    <row r="70">
      <c r="A70" s="6" t="str">
        <f>IFERROR(__xludf.DUMMYFUNCTION("""COMPUTED_VALUE"""),"Sc71")</f>
        <v>Sc71</v>
      </c>
      <c r="B70" s="6" t="str">
        <f>IFERROR(__xludf.DUMMYFUNCTION("""COMPUTED_VALUE"""),"Survey of conversational agents in health")</f>
        <v>Survey of conversational agents in health</v>
      </c>
      <c r="C70" s="6" t="str">
        <f>IFERROR(__xludf.DUMMYFUNCTION("""COMPUTED_VALUE"""),"Montenegro J.L.Z., da Costa C.A., da Rosa Righi R.")</f>
        <v>Montenegro J.L.Z., da Costa C.A., da Rosa Righi R.</v>
      </c>
      <c r="D70" s="21">
        <f>IFERROR(__xludf.DUMMYFUNCTION("""COMPUTED_VALUE"""),2019.0)</f>
        <v>2019</v>
      </c>
      <c r="E70" s="6" t="str">
        <f>IFERROR(__xludf.DUMMYFUNCTION("""COMPUTED_VALUE"""),"Expert Systems with Applications")</f>
        <v>Expert Systems with Applications</v>
      </c>
      <c r="F70" s="21">
        <f>IFERROR(__xludf.DUMMYFUNCTION("""COMPUTED_VALUE"""),129.0)</f>
        <v>129</v>
      </c>
      <c r="G70" s="3"/>
      <c r="H70" s="21">
        <f>IFERROR(__xludf.DUMMYFUNCTION("""COMPUTED_VALUE"""),56.0)</f>
        <v>56</v>
      </c>
      <c r="I70" s="21">
        <f>IFERROR(__xludf.DUMMYFUNCTION("""COMPUTED_VALUE"""),67.0)</f>
        <v>67</v>
      </c>
      <c r="J70" s="6" t="str">
        <f>IFERROR(__xludf.DUMMYFUNCTION("""COMPUTED_VALUE"""),"10.1016/j.eswa.2019.03.054")</f>
        <v>10.1016/j.eswa.2019.03.054</v>
      </c>
      <c r="K70" s="6" t="str">
        <f>IFERROR(__xludf.DUMMYFUNCTION("""COMPUTED_VALUE"""),"Artificial intelligence (AI) has transformed the world and the relationships among humans as the learning capabilities of machines have allowed for a new means of communication between humans and machines. In the field of health, there is much interest in"&amp;" new technologies that help to improve and automate services in hospitals. This article aims to explore the literature related to conversational agents applied to health care, searching for definitions, patterns, methods, architectures, and data types. Fu"&amp;"rthermore, this work identifies an agent application taxonomy, current challenges, and research gaps. In this work, we use a systematic literature review approach. We guide and refine this study and the research questions by applying Population, Intervent"&amp;"ion, Comparison, Outcome, and Context (PICOC) criteria. The present study investigated approximately 4145 articles involving conversational agents in health published over the last ten years. In this context, we finally selected 40 articles based on their"&amp;" approaches and objectives as related to our main subject. As a result, we developed a taxonomy, identified the main challenges in the field, and defined the main types of dialog and contexts related to conversational agents in health. These results contr"&amp;"ibuted to discussions regarding conversational health agents, and highlighted some research gaps for future study. © 2019 Elsevier Ltd")</f>
        <v>Artificial intelligence (AI) has transformed the world and the relationships among humans as the learning capabilities of machines have allowed for a new means of communication between humans and machines. In the field of health, there is much interest in new technologies that help to improve and automate services in hospitals. This article aims to explore the literature related to conversational agents applied to health care, searching for definitions, patterns, methods, architectures, and data types. Furthermore, this work identifies an agent application taxonomy, current challenges, and research gaps. In this work, we use a systematic literature review approach. We guide and refine this study and the research questions by applying Population, Intervention, Comparison, Outcome, and Context (PICOC) criteria. The present study investigated approximately 4145 articles involving conversational agents in health published over the last ten years. In this context, we finally selected 40 articles based on their approaches and objectives as related to our main subject. As a result, we developed a taxonomy, identified the main challenges in the field, and defined the main types of dialog and contexts related to conversational agents in health. These results contributed to discussions regarding conversational health agents, and highlighted some research gaps for future study. © 2019 Elsevier Ltd</v>
      </c>
      <c r="L70" s="3"/>
      <c r="M70" s="3"/>
      <c r="N70" s="3"/>
      <c r="O70" s="3"/>
      <c r="P70" s="3"/>
      <c r="Q70" s="3"/>
      <c r="R70" s="3"/>
      <c r="S70" s="3"/>
      <c r="T70" s="3"/>
      <c r="U70" s="3"/>
      <c r="V70" s="3"/>
      <c r="W70" s="3"/>
      <c r="X70" s="3"/>
      <c r="Y70" s="3"/>
      <c r="Z70" s="3"/>
      <c r="AA70" s="3"/>
      <c r="AB70" s="6"/>
      <c r="AC70" s="6"/>
      <c r="AD70" s="21"/>
      <c r="AE70" s="6"/>
      <c r="AF70" s="21"/>
      <c r="AG70" s="3"/>
      <c r="AH70" s="21"/>
      <c r="AI70" s="21"/>
      <c r="AJ70" s="6"/>
      <c r="AK70" s="6"/>
      <c r="AL70" s="3"/>
      <c r="AM70" s="3"/>
      <c r="AN70" s="3"/>
      <c r="AO70" s="3"/>
      <c r="AP70" s="3"/>
      <c r="AQ70" s="3"/>
      <c r="AR70" s="3"/>
      <c r="AS70" s="3"/>
      <c r="AT70" s="3"/>
      <c r="AU70" s="3"/>
      <c r="AV70" s="3"/>
      <c r="AW70" s="3"/>
      <c r="AX70" s="3"/>
      <c r="AY70" s="3"/>
      <c r="AZ70" s="3"/>
      <c r="BA70" s="3"/>
      <c r="BB70" s="3"/>
      <c r="BC70" s="3"/>
      <c r="BD70" s="3"/>
      <c r="BE70" s="3"/>
      <c r="BF70" s="3"/>
      <c r="BG70" s="3"/>
      <c r="BH70" s="3"/>
      <c r="BI70" s="3"/>
      <c r="BJ70" s="3"/>
      <c r="BK70" s="3"/>
      <c r="BL70" s="3"/>
      <c r="BM70" s="3"/>
      <c r="BN70" s="3"/>
      <c r="BO70" s="3"/>
      <c r="BP70" s="3"/>
      <c r="BQ70" s="3"/>
      <c r="BR70" s="3"/>
      <c r="BS70" s="3"/>
      <c r="BT70" s="3"/>
      <c r="BU70" s="3"/>
      <c r="BV70" s="3"/>
      <c r="BW70" s="3"/>
      <c r="BX70" s="3"/>
      <c r="BY70" s="3"/>
    </row>
    <row r="71">
      <c r="A71" s="6" t="str">
        <f>IFERROR(__xludf.DUMMYFUNCTION("""COMPUTED_VALUE"""),"Sc72")</f>
        <v>Sc72</v>
      </c>
      <c r="B71" s="6" t="str">
        <f>IFERROR(__xludf.DUMMYFUNCTION("""COMPUTED_VALUE"""),"Impact assessment of classroom-based artificial intelligence in Bulacan agricultural state college")</f>
        <v>Impact assessment of classroom-based artificial intelligence in Bulacan agricultural state college</v>
      </c>
      <c r="C71" s="6" t="str">
        <f>IFERROR(__xludf.DUMMYFUNCTION("""COMPUTED_VALUE"""),"Buenaventura K.C., Ablaza-Cruz M.M.")</f>
        <v>Buenaventura K.C., Ablaza-Cruz M.M.</v>
      </c>
      <c r="D71" s="21">
        <f>IFERROR(__xludf.DUMMYFUNCTION("""COMPUTED_VALUE"""),2019.0)</f>
        <v>2019</v>
      </c>
      <c r="E71" s="6" t="str">
        <f>IFERROR(__xludf.DUMMYFUNCTION("""COMPUTED_VALUE"""),"International Journal of Recent Technology and Engineering")</f>
        <v>International Journal of Recent Technology and Engineering</v>
      </c>
      <c r="F71" s="21">
        <f>IFERROR(__xludf.DUMMYFUNCTION("""COMPUTED_VALUE"""),8.0)</f>
        <v>8</v>
      </c>
      <c r="G71" s="6"/>
      <c r="H71" s="21">
        <f>IFERROR(__xludf.DUMMYFUNCTION("""COMPUTED_VALUE"""),2777.0)</f>
        <v>2777</v>
      </c>
      <c r="I71" s="21">
        <f>IFERROR(__xludf.DUMMYFUNCTION("""COMPUTED_VALUE"""),2781.0)</f>
        <v>2781</v>
      </c>
      <c r="J71" s="6" t="str">
        <f>IFERROR(__xludf.DUMMYFUNCTION("""COMPUTED_VALUE"""),"10.35940/ijrte.B1341.0982S1119")</f>
        <v>10.35940/ijrte.B1341.0982S1119</v>
      </c>
      <c r="K71" s="6" t="str">
        <f>IFERROR(__xludf.DUMMYFUNCTION("""COMPUTED_VALUE"""),"The study aims to give a comprehensive report on findings on managing the BASC computer laboratory classroom by using assisted learning technology. The study implemented and assessed the output of the capstone project of the BSIT students entitled ""Intel"&amp;"ligent Personal Assistant via Speech Recognition”. The researcher conducted a systematic review of the performance of the system in terms of its procedure in manipulating the different applications installed in each computer laboratory. This includes the "&amp;"current management in the different facilities and application in every workstation. The researcher also observed the performance of the system and investigate the advantages of this technology which helps the instructor on handling the classroom laborato"&amp;"ry. This study helps the institution to improve its services to its clientele to be more globally competitive. The study would like to seek for more possible application and implementation of Artificial Intelligence System in the Bulacan Agricultural Stat"&amp;"e College in order to maximize the usage of the study. © BEIESP.")</f>
        <v>The study aims to give a comprehensive report on findings on managing the BASC computer laboratory classroom by using assisted learning technology. The study implemented and assessed the output of the capstone project of the BSIT students entitled "Intelligent Personal Assistant via Speech Recognition”. The researcher conducted a systematic review of the performance of the system in terms of its procedure in manipulating the different applications installed in each computer laboratory. This includes the current management in the different facilities and application in every workstation. The researcher also observed the performance of the system and investigate the advantages of this technology which helps the instructor on handling the classroom laboratory. This study helps the institution to improve its services to its clientele to be more globally competitive. The study would like to seek for more possible application and implementation of Artificial Intelligence System in the Bulacan Agricultural State College in order to maximize the usage of the study. © BEIESP.</v>
      </c>
      <c r="L71" s="3"/>
      <c r="M71" s="3"/>
      <c r="N71" s="3"/>
      <c r="O71" s="3"/>
      <c r="P71" s="3"/>
      <c r="Q71" s="3"/>
      <c r="R71" s="3"/>
      <c r="S71" s="3"/>
      <c r="T71" s="3"/>
      <c r="U71" s="3"/>
      <c r="V71" s="3"/>
      <c r="W71" s="3"/>
      <c r="X71" s="3"/>
      <c r="Y71" s="3"/>
      <c r="Z71" s="3"/>
      <c r="AA71" s="3"/>
      <c r="AB71" s="6"/>
      <c r="AC71" s="6"/>
      <c r="AD71" s="21"/>
      <c r="AE71" s="6"/>
      <c r="AF71" s="21"/>
      <c r="AG71" s="6"/>
      <c r="AH71" s="21"/>
      <c r="AI71" s="21"/>
      <c r="AJ71" s="6"/>
      <c r="AK71" s="6"/>
      <c r="AL71" s="3"/>
      <c r="AM71" s="3"/>
      <c r="AN71" s="3"/>
      <c r="AO71" s="3"/>
      <c r="AP71" s="3"/>
      <c r="AQ71" s="3"/>
      <c r="AR71" s="3"/>
      <c r="AS71" s="3"/>
      <c r="AT71" s="3"/>
      <c r="AU71" s="3"/>
      <c r="AV71" s="3"/>
      <c r="AW71" s="3"/>
      <c r="AX71" s="3"/>
      <c r="AY71" s="3"/>
      <c r="AZ71" s="3"/>
      <c r="BA71" s="3"/>
      <c r="BB71" s="3"/>
      <c r="BC71" s="3"/>
      <c r="BD71" s="3"/>
      <c r="BE71" s="3"/>
      <c r="BF71" s="3"/>
      <c r="BG71" s="3"/>
      <c r="BH71" s="3"/>
      <c r="BI71" s="3"/>
      <c r="BJ71" s="3"/>
      <c r="BK71" s="3"/>
      <c r="BL71" s="3"/>
      <c r="BM71" s="3"/>
      <c r="BN71" s="3"/>
      <c r="BO71" s="3"/>
      <c r="BP71" s="3"/>
      <c r="BQ71" s="3"/>
      <c r="BR71" s="3"/>
      <c r="BS71" s="3"/>
      <c r="BT71" s="3"/>
      <c r="BU71" s="3"/>
      <c r="BV71" s="3"/>
      <c r="BW71" s="3"/>
      <c r="BX71" s="3"/>
      <c r="BY71" s="3"/>
    </row>
    <row r="72">
      <c r="A72" s="6" t="str">
        <f>IFERROR(__xludf.DUMMYFUNCTION("""COMPUTED_VALUE"""),"Sc73")</f>
        <v>Sc73</v>
      </c>
      <c r="B72" s="6" t="str">
        <f>IFERROR(__xludf.DUMMYFUNCTION("""COMPUTED_VALUE"""),"Proceedings - 2019 45th Latin American Computing Conference, CLEI 2019")</f>
        <v>Proceedings - 2019 45th Latin American Computing Conference, CLEI 2019</v>
      </c>
      <c r="C72" s="6" t="str">
        <f>IFERROR(__xludf.DUMMYFUNCTION("""COMPUTED_VALUE"""),"[No author name available]")</f>
        <v>[No author name available]</v>
      </c>
      <c r="D72" s="21">
        <f>IFERROR(__xludf.DUMMYFUNCTION("""COMPUTED_VALUE"""),2019.0)</f>
        <v>2019</v>
      </c>
      <c r="E72" s="6" t="str">
        <f>IFERROR(__xludf.DUMMYFUNCTION("""COMPUTED_VALUE"""),"Proceedings - 2019 45th Latin American Computing Conference, CLEI 2019")</f>
        <v>Proceedings - 2019 45th Latin American Computing Conference, CLEI 2019</v>
      </c>
      <c r="F72" s="3"/>
      <c r="G72" s="3"/>
      <c r="H72" s="3"/>
      <c r="I72" s="3"/>
      <c r="J72" s="3"/>
      <c r="K72" s="6" t="str">
        <f>IFERROR(__xludf.DUMMYFUNCTION("""COMPUTED_VALUE"""),"The proceedings contain 54 papers. The topics discussed include: a proposal for a reduced client workload model for querying encrypted databases in cloud; adaptive plot system for serious emerging games based on the ant colony optimization algorithm; use "&amp;"of virtual reality in educational environments for teaching and learning of surgical and aseptic processes; a systematic literature review in multi-agent systems: patterns and trends; modeling traceability in recommender systems; MDD based case tool for a"&amp;"utomatic generation of ChatBot; effectiveness of preprocessing techniques over social media texts for the improvement of machine learning based classifiers; a generic BPMS user portal for business processes execution interoperability; incorporating scenar"&amp;"ios and states definitions on real-time entity monitoring in PAbMM; and performance analysis of data storage in a hyper-converged infrastructure using Docker and GlusterFS.")</f>
        <v>The proceedings contain 54 papers. The topics discussed include: a proposal for a reduced client workload model for querying encrypted databases in cloud; adaptive plot system for serious emerging games based on the ant colony optimization algorithm; use of virtual reality in educational environments for teaching and learning of surgical and aseptic processes; a systematic literature review in multi-agent systems: patterns and trends; modeling traceability in recommender systems; MDD based case tool for automatic generation of ChatBot; effectiveness of preprocessing techniques over social media texts for the improvement of machine learning based classifiers; a generic BPMS user portal for business processes execution interoperability; incorporating scenarios and states definitions on real-time entity monitoring in PAbMM; and performance analysis of data storage in a hyper-converged infrastructure using Docker and GlusterFS.</v>
      </c>
      <c r="L72" s="3"/>
      <c r="M72" s="3"/>
      <c r="N72" s="3"/>
      <c r="O72" s="3"/>
      <c r="P72" s="3"/>
      <c r="Q72" s="3"/>
      <c r="R72" s="3"/>
      <c r="S72" s="3"/>
      <c r="T72" s="3"/>
      <c r="U72" s="3"/>
      <c r="V72" s="3"/>
      <c r="W72" s="3"/>
      <c r="X72" s="3"/>
      <c r="Y72" s="3"/>
      <c r="Z72" s="3"/>
      <c r="AA72" s="3"/>
      <c r="AB72" s="6"/>
      <c r="AC72" s="6"/>
      <c r="AD72" s="21"/>
      <c r="AE72" s="6"/>
      <c r="AF72" s="3"/>
      <c r="AG72" s="3"/>
      <c r="AH72" s="3"/>
      <c r="AI72" s="3"/>
      <c r="AJ72" s="3"/>
      <c r="AK72" s="6"/>
      <c r="AL72" s="3"/>
      <c r="AM72" s="3"/>
      <c r="AN72" s="3"/>
      <c r="AO72" s="3"/>
      <c r="AP72" s="3"/>
      <c r="AQ72" s="3"/>
      <c r="AR72" s="3"/>
      <c r="AS72" s="3"/>
      <c r="AT72" s="3"/>
      <c r="AU72" s="3"/>
      <c r="AV72" s="3"/>
      <c r="AW72" s="3"/>
      <c r="AX72" s="3"/>
      <c r="AY72" s="3"/>
      <c r="AZ72" s="3"/>
      <c r="BA72" s="3"/>
      <c r="BB72" s="3"/>
      <c r="BC72" s="3"/>
      <c r="BD72" s="3"/>
      <c r="BE72" s="3"/>
      <c r="BF72" s="3"/>
      <c r="BG72" s="3"/>
      <c r="BH72" s="3"/>
      <c r="BI72" s="3"/>
      <c r="BJ72" s="3"/>
      <c r="BK72" s="3"/>
      <c r="BL72" s="3"/>
      <c r="BM72" s="3"/>
      <c r="BN72" s="3"/>
      <c r="BO72" s="3"/>
      <c r="BP72" s="3"/>
      <c r="BQ72" s="3"/>
      <c r="BR72" s="3"/>
      <c r="BS72" s="3"/>
      <c r="BT72" s="3"/>
      <c r="BU72" s="3"/>
      <c r="BV72" s="3"/>
      <c r="BW72" s="3"/>
      <c r="BX72" s="3"/>
      <c r="BY72" s="3"/>
    </row>
    <row r="73">
      <c r="A73" s="6" t="str">
        <f>IFERROR(__xludf.DUMMYFUNCTION("""COMPUTED_VALUE"""),"Sc74")</f>
        <v>Sc74</v>
      </c>
      <c r="B73" s="6" t="str">
        <f>IFERROR(__xludf.DUMMYFUNCTION("""COMPUTED_VALUE"""),"Chatbots and Conversational Agents in Mental Health: A Review of the Psychiatric Landscape [« Chatbots » et agents conversationnels en santé mentale : une revue de l'environnement psychiatrique]")</f>
        <v>Chatbots and Conversational Agents in Mental Health: A Review of the Psychiatric Landscape [« Chatbots » et agents conversationnels en santé mentale : une revue de l'environnement psychiatrique]</v>
      </c>
      <c r="C73" s="6" t="str">
        <f>IFERROR(__xludf.DUMMYFUNCTION("""COMPUTED_VALUE"""),"Vaidyam A.N., Wisniewski H., Halamka J.D., Kashavan M.S., Torous J.B.")</f>
        <v>Vaidyam A.N., Wisniewski H., Halamka J.D., Kashavan M.S., Torous J.B.</v>
      </c>
      <c r="D73" s="21">
        <f>IFERROR(__xludf.DUMMYFUNCTION("""COMPUTED_VALUE"""),2019.0)</f>
        <v>2019</v>
      </c>
      <c r="E73" s="6" t="str">
        <f>IFERROR(__xludf.DUMMYFUNCTION("""COMPUTED_VALUE"""),"Canadian Journal of Psychiatry")</f>
        <v>Canadian Journal of Psychiatry</v>
      </c>
      <c r="F73" s="21">
        <f>IFERROR(__xludf.DUMMYFUNCTION("""COMPUTED_VALUE"""),64.0)</f>
        <v>64</v>
      </c>
      <c r="G73" s="21">
        <f>IFERROR(__xludf.DUMMYFUNCTION("""COMPUTED_VALUE"""),7.0)</f>
        <v>7</v>
      </c>
      <c r="H73" s="21">
        <f>IFERROR(__xludf.DUMMYFUNCTION("""COMPUTED_VALUE"""),456.0)</f>
        <v>456</v>
      </c>
      <c r="I73" s="21">
        <f>IFERROR(__xludf.DUMMYFUNCTION("""COMPUTED_VALUE"""),464.0)</f>
        <v>464</v>
      </c>
      <c r="J73" s="6" t="str">
        <f>IFERROR(__xludf.DUMMYFUNCTION("""COMPUTED_VALUE"""),"10.1177/0706743719828977")</f>
        <v>10.1177/0706743719828977</v>
      </c>
      <c r="K73" s="6" t="str">
        <f>IFERROR(__xludf.DUMMYFUNCTION("""COMPUTED_VALUE"""),"Objective: The aim of this review was to explore the current evidence for conversational agents or chatbots in the field of psychiatry and their role in screening, diagnosis, and treatment of mental illnesses. Methods: A systematic literature search in Ju"&amp;"ne 2018 was conducted in PubMed, EmBase, PsycINFO, Cochrane, Web of Science, and IEEE Xplore. Studies were included that involved a chatbot in a mental health setting focusing on populations with or at high risk of developing depression, anxiety, schizoph"&amp;"renia, bipolar, and substance abuse disorders. Results: From the selected databases, 1466 records were retrieved and 8 studies met the inclusion criteria. Two additional studies were included from reference list screening for a total of 10 included studie"&amp;"s. Overall, potential for conversational agents in psychiatric use was reported to be high across all studies. In particular, conversational agents showed potential for benefit in psychoeducation and self-adherence. In addition, satisfaction rating of cha"&amp;"tbots was high across all studies, suggesting that they would be an effective and enjoyable tool in psychiatric treatment. Conclusion: Preliminary evidence for psychiatric use of chatbots is favourable. However, given the heterogeneity of the reviewed stu"&amp;"dies, further research with standardized outcomes reporting is required to more thoroughly examine the effectiveness of conversational agents. Regardless, early evidence shows that with the proper approach and research, the mental health field could use c"&amp;"onversational agents in psychiatric treatment. © The Author(s) 2019.")</f>
        <v>Objective: The aim of this review was to explore the current evidence for conversational agents or chatbots in the field of psychiatry and their role in screening, diagnosis, and treatment of mental illnesses. Methods: A systematic literature search in June 2018 was conducted in PubMed, EmBase, PsycINFO, Cochrane, Web of Science, and IEEE Xplore. Studies were included that involved a chatbot in a mental health setting focusing on populations with or at high risk of developing depression, anxiety, schizophrenia, bipolar, and substance abuse disorders. Results: From the selected databases, 1466 records were retrieved and 8 studies met the inclusion criteria. Two additional studies were included from reference list screening for a total of 10 included studies. Overall, potential for conversational agents in psychiatric use was reported to be high across all studies. In particular, conversational agents showed potential for benefit in psychoeducation and self-adherence. In addition, satisfaction rating of chatbots was high across all studies, suggesting that they would be an effective and enjoyable tool in psychiatric treatment. Conclusion: Preliminary evidence for psychiatric use of chatbots is favourable. However, given the heterogeneity of the reviewed studies, further research with standardized outcomes reporting is required to more thoroughly examine the effectiveness of conversational agents. Regardless, early evidence shows that with the proper approach and research, the mental health field could use conversational agents in psychiatric treatment. © The Author(s) 2019.</v>
      </c>
      <c r="L73" s="3"/>
      <c r="M73" s="3"/>
      <c r="N73" s="3"/>
      <c r="O73" s="3"/>
      <c r="P73" s="3"/>
      <c r="Q73" s="3"/>
      <c r="R73" s="3"/>
      <c r="S73" s="3"/>
      <c r="T73" s="3"/>
      <c r="U73" s="3"/>
      <c r="V73" s="3"/>
      <c r="W73" s="3"/>
      <c r="X73" s="3"/>
      <c r="Y73" s="3"/>
      <c r="Z73" s="3"/>
      <c r="AA73" s="3"/>
      <c r="AB73" s="6"/>
      <c r="AC73" s="6"/>
      <c r="AD73" s="21"/>
      <c r="AE73" s="6"/>
      <c r="AF73" s="21"/>
      <c r="AG73" s="21"/>
      <c r="AH73" s="21"/>
      <c r="AI73" s="21"/>
      <c r="AJ73" s="6"/>
      <c r="AK73" s="6"/>
      <c r="AL73" s="3"/>
      <c r="AM73" s="3"/>
      <c r="AN73" s="3"/>
      <c r="AO73" s="3"/>
      <c r="AP73" s="3"/>
      <c r="AQ73" s="3"/>
      <c r="AR73" s="3"/>
      <c r="AS73" s="3"/>
      <c r="AT73" s="3"/>
      <c r="AU73" s="3"/>
      <c r="AV73" s="3"/>
      <c r="AW73" s="3"/>
      <c r="AX73" s="3"/>
      <c r="AY73" s="3"/>
      <c r="AZ73" s="3"/>
      <c r="BA73" s="3"/>
      <c r="BB73" s="3"/>
      <c r="BC73" s="3"/>
      <c r="BD73" s="3"/>
      <c r="BE73" s="3"/>
      <c r="BF73" s="3"/>
      <c r="BG73" s="3"/>
      <c r="BH73" s="3"/>
      <c r="BI73" s="3"/>
      <c r="BJ73" s="3"/>
      <c r="BK73" s="3"/>
      <c r="BL73" s="3"/>
      <c r="BM73" s="3"/>
      <c r="BN73" s="3"/>
      <c r="BO73" s="3"/>
      <c r="BP73" s="3"/>
      <c r="BQ73" s="3"/>
      <c r="BR73" s="3"/>
      <c r="BS73" s="3"/>
      <c r="BT73" s="3"/>
      <c r="BU73" s="3"/>
      <c r="BV73" s="3"/>
      <c r="BW73" s="3"/>
      <c r="BX73" s="3"/>
      <c r="BY73" s="3"/>
    </row>
    <row r="74">
      <c r="A74" s="6" t="str">
        <f>IFERROR(__xludf.DUMMYFUNCTION("""COMPUTED_VALUE"""),"Sc75")</f>
        <v>Sc75</v>
      </c>
      <c r="B74" s="6" t="str">
        <f>IFERROR(__xludf.DUMMYFUNCTION("""COMPUTED_VALUE"""),"What arewe measuring anyway?-A literature survey of questionnaires used in studies reported in the intelligent virtual agent conferences")</f>
        <v>What arewe measuring anyway?-A literature survey of questionnaires used in studies reported in the intelligent virtual agent conferences</v>
      </c>
      <c r="C74" s="6" t="str">
        <f>IFERROR(__xludf.DUMMYFUNCTION("""COMPUTED_VALUE"""),"Fitrianie S., Bruijnes M., Richards D., Abdulrahman A., Brinkman W.-P.")</f>
        <v>Fitrianie S., Bruijnes M., Richards D., Abdulrahman A., Brinkman W.-P.</v>
      </c>
      <c r="D74" s="21">
        <f>IFERROR(__xludf.DUMMYFUNCTION("""COMPUTED_VALUE"""),2019.0)</f>
        <v>2019</v>
      </c>
      <c r="E74" s="6" t="str">
        <f>IFERROR(__xludf.DUMMYFUNCTION("""COMPUTED_VALUE"""),"IVA 2019 - Proceedings of the 19th ACM International Conference on Intelligent Virtual Agents")</f>
        <v>IVA 2019 - Proceedings of the 19th ACM International Conference on Intelligent Virtual Agents</v>
      </c>
      <c r="F74" s="3"/>
      <c r="G74" s="3"/>
      <c r="H74" s="21">
        <f>IFERROR(__xludf.DUMMYFUNCTION("""COMPUTED_VALUE"""),159.0)</f>
        <v>159</v>
      </c>
      <c r="I74" s="21">
        <f>IFERROR(__xludf.DUMMYFUNCTION("""COMPUTED_VALUE"""),161.0)</f>
        <v>161</v>
      </c>
      <c r="J74" s="6" t="str">
        <f>IFERROR(__xludf.DUMMYFUNCTION("""COMPUTED_VALUE"""),"10.1145/3308532.3329421")</f>
        <v>10.1145/3308532.3329421</v>
      </c>
      <c r="K74" s="6" t="str">
        <f>IFERROR(__xludf.DUMMYFUNCTION("""COMPUTED_VALUE"""),"Research into artificial social agents aims at constructing these agents and at establishing an empirically grounded understanding of them, their interaction with humans, and howthey can ultimately deliver certain outcomes in areas such as health, enterta"&amp;"inment, and education. Key for establishing such understanding is the community's ability to describe and replicate their observations on how users perceive and interact with their agents. In this paper, we address this ability by examining questionnaires"&amp;" and their constructs used in empirical studies reported in the intelligent virtual agent conference proceedings from 2013 to 2018. The literature survey shows the identification of 189 constructs used in 89 questionnaires thatwere reported across 81 pape"&amp;"rs.We found unexpectedly little repeated use of questionnaires as the vast majority of questionnaires (more than 76%) were only reported in a single paper. We expect that this finding will motivate joint effort by the IVA community towards creating a unif"&amp;"ied measurement instrument. © 2019 Copyright held by the owner/author(s).")</f>
        <v>Research into artificial social agents aims at constructing these agents and at establishing an empirically grounded understanding of them, their interaction with humans, and howthey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thatwere reported across 81 papers.We found unexpectedly little repeated use of questionnaires as the vast majority of questionnaires (more than 76%) were only reported in a single paper. We expect that this finding will motivate joint effort by the IVA community towards creating a unified measurement instrument. © 2019 Copyright held by the owner/author(s).</v>
      </c>
      <c r="L74" s="3"/>
      <c r="M74" s="3"/>
      <c r="N74" s="3"/>
      <c r="O74" s="3"/>
      <c r="P74" s="3"/>
      <c r="Q74" s="3"/>
      <c r="R74" s="3"/>
      <c r="S74" s="3"/>
      <c r="T74" s="3"/>
      <c r="U74" s="3"/>
      <c r="V74" s="3"/>
      <c r="W74" s="3"/>
      <c r="X74" s="3"/>
      <c r="Y74" s="3"/>
      <c r="Z74" s="3"/>
      <c r="AA74" s="3"/>
      <c r="AB74" s="6"/>
      <c r="AC74" s="6"/>
      <c r="AD74" s="21"/>
      <c r="AE74" s="6"/>
      <c r="AF74" s="3"/>
      <c r="AG74" s="3"/>
      <c r="AH74" s="21"/>
      <c r="AI74" s="21"/>
      <c r="AJ74" s="6"/>
      <c r="AK74" s="6"/>
      <c r="AL74" s="3"/>
      <c r="AM74" s="3"/>
      <c r="AN74" s="3"/>
      <c r="AO74" s="3"/>
      <c r="AP74" s="3"/>
      <c r="AQ74" s="3"/>
      <c r="AR74" s="3"/>
      <c r="AS74" s="3"/>
      <c r="AT74" s="3"/>
      <c r="AU74" s="3"/>
      <c r="AV74" s="3"/>
      <c r="AW74" s="3"/>
      <c r="AX74" s="3"/>
      <c r="AY74" s="3"/>
      <c r="AZ74" s="3"/>
      <c r="BA74" s="3"/>
      <c r="BB74" s="3"/>
      <c r="BC74" s="3"/>
      <c r="BD74" s="3"/>
      <c r="BE74" s="3"/>
      <c r="BF74" s="3"/>
      <c r="BG74" s="3"/>
      <c r="BH74" s="3"/>
      <c r="BI74" s="3"/>
      <c r="BJ74" s="3"/>
      <c r="BK74" s="3"/>
      <c r="BL74" s="3"/>
      <c r="BM74" s="3"/>
      <c r="BN74" s="3"/>
      <c r="BO74" s="3"/>
      <c r="BP74" s="3"/>
      <c r="BQ74" s="3"/>
      <c r="BR74" s="3"/>
      <c r="BS74" s="3"/>
      <c r="BT74" s="3"/>
      <c r="BU74" s="3"/>
      <c r="BV74" s="3"/>
      <c r="BW74" s="3"/>
      <c r="BX74" s="3"/>
      <c r="BY74" s="3"/>
    </row>
    <row r="75">
      <c r="A75" s="6" t="str">
        <f>IFERROR(__xludf.DUMMYFUNCTION("""COMPUTED_VALUE"""),"Sc76")</f>
        <v>Sc76</v>
      </c>
      <c r="B75" s="6" t="str">
        <f>IFERROR(__xludf.DUMMYFUNCTION("""COMPUTED_VALUE"""),"Diabot: A predictive medical chatbot using ensemble learning")</f>
        <v>Diabot: A predictive medical chatbot using ensemble learning</v>
      </c>
      <c r="C75" s="6" t="str">
        <f>IFERROR(__xludf.DUMMYFUNCTION("""COMPUTED_VALUE"""),"Bali M., Mohanty S., Chatterjee S., Sarma M., Puravankara R.")</f>
        <v>Bali M., Mohanty S., Chatterjee S., Sarma M., Puravankara R.</v>
      </c>
      <c r="D75" s="21">
        <f>IFERROR(__xludf.DUMMYFUNCTION("""COMPUTED_VALUE"""),2019.0)</f>
        <v>2019</v>
      </c>
      <c r="E75" s="6" t="str">
        <f>IFERROR(__xludf.DUMMYFUNCTION("""COMPUTED_VALUE"""),"International Journal of Recent Technology and Engineering")</f>
        <v>International Journal of Recent Technology and Engineering</v>
      </c>
      <c r="F75" s="21">
        <f>IFERROR(__xludf.DUMMYFUNCTION("""COMPUTED_VALUE"""),8.0)</f>
        <v>8</v>
      </c>
      <c r="G75" s="21">
        <f>IFERROR(__xludf.DUMMYFUNCTION("""COMPUTED_VALUE"""),2.0)</f>
        <v>2</v>
      </c>
      <c r="H75" s="21">
        <f>IFERROR(__xludf.DUMMYFUNCTION("""COMPUTED_VALUE"""),6334.0)</f>
        <v>6334</v>
      </c>
      <c r="I75" s="21">
        <f>IFERROR(__xludf.DUMMYFUNCTION("""COMPUTED_VALUE"""),6340.0)</f>
        <v>6340</v>
      </c>
      <c r="J75" s="6" t="str">
        <f>IFERROR(__xludf.DUMMYFUNCTION("""COMPUTED_VALUE"""),"10.35940/ijrte.B2196.078219")</f>
        <v>10.35940/ijrte.B2196.078219</v>
      </c>
      <c r="K75" s="6" t="str">
        <f>IFERROR(__xludf.DUMMYFUNCTION("""COMPUTED_VALUE"""),"Accessibility to medical knowledge and healthcare costs are the two major impediments for common man. Conversational agents like Medical chatbots, which are designed keeping in view medical applications can potentially address these issues. Chatbots can e"&amp;"ither be generic or disease-specific in nature. Diabetes is a non-communicable disease and early detection of the same can let people know about the serious consequences of this disorder and help save human lives. In this paper, we have developed a generi"&amp;"c text-to-text ‘Diabot’ – a DIAgnostic chatBOT which engages patients in conversation using advanced Natural Language Understanding (NLU) techniques to provide personalized prediction using the general health dataset and based on the various symptoms soug"&amp;"ht from the patient. The design is further extended as a DIAbetes chatBOT for specialized Diabetes prediction using the Pima Indian diabetes dataset for suggesting proactive preventive measures to be taken. For prediction, there exists multiple classifica"&amp;"tion algorithms in Machine Learning which can be used based on their accuracy. However, rather than considering only one model and hoping this model is the best or most accurate predictor we can make, the novelty in this paper lies in Ensemble learning, w"&amp;"hich is a meta-algorithm that combines a myriad of weaker models and averages them to produce one final balanced and accurate model. From literature reviews, it is observed that very little research has happened in ensemble methods to increase prediction "&amp;"accuracy. The paper presents a state-of-the art Diabot design with an undemanding front-end interface for common man using React UI, RASA NLU based text pre-processing, quantitative performance comparison of various machine learning algorithms as standalo"&amp;"ne classifiers and combining them all in a majority voting ensemble. It is observed that the chatbot is able to interact seamlessly with all patients based on the symptoms sought. The accuracy of Ensemble model is balanced for general health prediction an"&amp;"d highest for diabetes prediction among all weak learners considered which provides motivation for further exploring ensemble techniques in this domain.”. ©BEIESP.")</f>
        <v>Accessibility to medical knowledge and healthcare costs are the two major impediments for common man. Conversational agents like Medical chatbots, which are designed keeping in view medical applications can potentially address these issues. Chatbots can either be generic or disease-specific in nature. Diabetes is a non-communicable disease and early detection of the same can let people know about the serious consequences of this disorder and help save human lives. In this paper, we have developed a generic text-to-text ‘Diabot’ – a DIAgnostic chatBOT which engages patients in conversation using advanced Natural Language Understanding (NLU) techniques to provide personalized prediction using the general health dataset and based on the various symptoms sought from the patient. The design is further extended as a DIAbetes chatBOT for specialized Diabetes prediction using the Pima Indian diabetes dataset for suggesting proactive preventive measures to be taken. For prediction, there exists multiple classification algorithms in Machine Learning which can be used based on their accuracy. However, rather than considering only one model and hoping this model is the best or most accurate predictor we can make, the novelty in this paper lies in Ensemble learning, which is a meta-algorithm that combines a myriad of weaker models and averages them to produce one final balanced and accurate model. From literature reviews, it is observed that very little research has happened in ensemble methods to increase prediction accuracy. The paper presents a state-of-the art Diabot design with an undemanding front-end interface for common man using React UI, RASA NLU based text pre-processing, quantitative performance comparison of various machine learning algorithms as standalone classifiers and combining them all in a majority voting ensemble. It is observed that the chatbot is able to interact seamlessly with all patients based on the symptoms sought. The accuracy of Ensemble model is balanced for general health prediction and highest for diabetes prediction among all weak learners considered which provides motivation for further exploring ensemble techniques in this domain.”. ©BEIESP.</v>
      </c>
      <c r="L75" s="3"/>
      <c r="M75" s="3"/>
      <c r="N75" s="3"/>
      <c r="O75" s="3"/>
      <c r="P75" s="3"/>
      <c r="Q75" s="3"/>
      <c r="R75" s="3"/>
      <c r="S75" s="3"/>
      <c r="T75" s="3"/>
      <c r="U75" s="3"/>
      <c r="V75" s="3"/>
      <c r="W75" s="3"/>
      <c r="X75" s="3"/>
      <c r="Y75" s="3"/>
      <c r="Z75" s="3"/>
      <c r="AA75" s="3"/>
      <c r="AB75" s="6"/>
      <c r="AC75" s="6"/>
      <c r="AD75" s="21"/>
      <c r="AE75" s="6"/>
      <c r="AF75" s="21"/>
      <c r="AG75" s="21"/>
      <c r="AH75" s="21"/>
      <c r="AI75" s="21"/>
      <c r="AJ75" s="6"/>
      <c r="AK75" s="6"/>
      <c r="AL75" s="3"/>
      <c r="AM75" s="3"/>
      <c r="AN75" s="3"/>
      <c r="AO75" s="3"/>
      <c r="AP75" s="3"/>
      <c r="AQ75" s="3"/>
      <c r="AR75" s="3"/>
      <c r="AS75" s="3"/>
      <c r="AT75" s="3"/>
      <c r="AU75" s="3"/>
      <c r="AV75" s="3"/>
      <c r="AW75" s="3"/>
      <c r="AX75" s="3"/>
      <c r="AY75" s="3"/>
      <c r="AZ75" s="3"/>
      <c r="BA75" s="3"/>
      <c r="BB75" s="3"/>
      <c r="BC75" s="3"/>
      <c r="BD75" s="3"/>
      <c r="BE75" s="3"/>
      <c r="BF75" s="3"/>
      <c r="BG75" s="3"/>
      <c r="BH75" s="3"/>
      <c r="BI75" s="3"/>
      <c r="BJ75" s="3"/>
      <c r="BK75" s="3"/>
      <c r="BL75" s="3"/>
      <c r="BM75" s="3"/>
      <c r="BN75" s="3"/>
      <c r="BO75" s="3"/>
      <c r="BP75" s="3"/>
      <c r="BQ75" s="3"/>
      <c r="BR75" s="3"/>
      <c r="BS75" s="3"/>
      <c r="BT75" s="3"/>
      <c r="BU75" s="3"/>
      <c r="BV75" s="3"/>
      <c r="BW75" s="3"/>
      <c r="BX75" s="3"/>
      <c r="BY75" s="3"/>
    </row>
    <row r="76">
      <c r="A76" s="6" t="str">
        <f>IFERROR(__xludf.DUMMYFUNCTION("""COMPUTED_VALUE"""),"Sc77")</f>
        <v>Sc77</v>
      </c>
      <c r="B76" s="6" t="str">
        <f>IFERROR(__xludf.DUMMYFUNCTION("""COMPUTED_VALUE"""),"A Literature Review On Chatbots In Healthcare Domain")</f>
        <v>A Literature Review On Chatbots In Healthcare Domain</v>
      </c>
      <c r="C76" s="6" t="str">
        <f>IFERROR(__xludf.DUMMYFUNCTION("""COMPUTED_VALUE"""),"Bhirud N., Tataale S., Randive S., Nahar S.")</f>
        <v>Bhirud N., Tataale S., Randive S., Nahar S.</v>
      </c>
      <c r="D76" s="21">
        <f>IFERROR(__xludf.DUMMYFUNCTION("""COMPUTED_VALUE"""),2019.0)</f>
        <v>2019</v>
      </c>
      <c r="E76" s="6" t="str">
        <f>IFERROR(__xludf.DUMMYFUNCTION("""COMPUTED_VALUE"""),"International Journal of Scientific and Technology Research")</f>
        <v>International Journal of Scientific and Technology Research</v>
      </c>
      <c r="F76" s="21">
        <f>IFERROR(__xludf.DUMMYFUNCTION("""COMPUTED_VALUE"""),8.0)</f>
        <v>8</v>
      </c>
      <c r="G76" s="21">
        <f>IFERROR(__xludf.DUMMYFUNCTION("""COMPUTED_VALUE"""),7.0)</f>
        <v>7</v>
      </c>
      <c r="H76" s="21">
        <f>IFERROR(__xludf.DUMMYFUNCTION("""COMPUTED_VALUE"""),225.0)</f>
        <v>225</v>
      </c>
      <c r="I76" s="21">
        <f>IFERROR(__xludf.DUMMYFUNCTION("""COMPUTED_VALUE"""),231.0)</f>
        <v>231</v>
      </c>
      <c r="J76" s="3"/>
      <c r="K76" s="6" t="str">
        <f>IFERROR(__xludf.DUMMYFUNCTION("""COMPUTED_VALUE"""),"Research says 60% of visits to a doctors are for simple small-scale diseases, 80% of which can be cured at home using simple home remedies. These diseases mostly include common cold and cough, headache, abdominal pains, etc. They may be caused due to the "&amp;"changes in the weather, intake of improper diet, fatigue, etc. and can be cured without the intervention of a doctor. There are a number of chatbots which provide services for the healthcare domain. But the problem with these chatbots is that they only pr"&amp;"ovide answers for general healthcare FAQs. That is, these systems are unable to provide a natural communication with the user just as a doctor can. Work is being carried out to enable the chatbots to communicate in a way similar to the communication carri"&amp;"ed out between two humans. That is, the user must experience the feel of communicating to a person and not to a bot. This makes the chatbot a virtual communicating friend of the user. This type of smart communication (usually used in healthcare counsellin"&amp;"g) can be achieved by inclusion of NLU, NLP and ML techniques in the conventional scripted chatbots. There are a number of domains wherein the smart chatbots provide their functionalities. This paper briefs about the chatbot system for the healthcare doma"&amp;"in. Also, it specifies various NLU, NLG and ML techniques to be incorporated in the chatbot and the comparison of the same. © 2019 International Journal Of Scientific and Technology Research. All rights reserved.")</f>
        <v>Research says 60% of visits to a doctors are for simple small-scale diseases, 80% of which can be cured at home using simple home remedies. These diseases mostly include common cold and cough, headache, abdominal pains, etc. They may be caused due to the changes in the weather, intake of improper diet, fatigue, etc. and can be cured without the intervention of a doctor. There are a number of chatbots which provide services for the healthcare domain. But the problem with these chatbots is that they only provide answers for general healthcare FAQs. That is, these systems are unable to provide a natural communication with the user just as a doctor can. Work is being carried out to enable the chatbots to communicate in a way similar to the communication carried out between two humans. That is, the user must experience the feel of communicating to a person and not to a bot. This makes the chatbot a virtual communicating friend of the user. This type of smart communication (usually used in healthcare counselling) can be achieved by inclusion of NLU, NLP and ML techniques in the conventional scripted chatbots. There are a number of domains wherein the smart chatbots provide their functionalities. This paper briefs about the chatbot system for the healthcare domain. Also, it specifies various NLU, NLG and ML techniques to be incorporated in the chatbot and the comparison of the same. © 2019 International Journal Of Scientific and Technology Research. All rights reserved.</v>
      </c>
      <c r="L76" s="3"/>
      <c r="M76" s="3"/>
      <c r="N76" s="3"/>
      <c r="O76" s="3"/>
      <c r="P76" s="3"/>
      <c r="Q76" s="3"/>
      <c r="R76" s="3"/>
      <c r="S76" s="3"/>
      <c r="T76" s="3"/>
      <c r="U76" s="3"/>
      <c r="V76" s="3"/>
      <c r="W76" s="3"/>
      <c r="X76" s="3"/>
      <c r="Y76" s="3"/>
      <c r="Z76" s="3"/>
      <c r="AA76" s="3"/>
      <c r="AB76" s="6"/>
      <c r="AC76" s="6"/>
      <c r="AD76" s="21"/>
      <c r="AE76" s="6"/>
      <c r="AF76" s="21"/>
      <c r="AG76" s="21"/>
      <c r="AH76" s="21"/>
      <c r="AI76" s="21"/>
      <c r="AJ76" s="3"/>
      <c r="AK76" s="6"/>
      <c r="AL76" s="3"/>
      <c r="AM76" s="3"/>
      <c r="AN76" s="3"/>
      <c r="AO76" s="3"/>
      <c r="AP76" s="3"/>
      <c r="AQ76" s="3"/>
      <c r="AR76" s="3"/>
      <c r="AS76" s="3"/>
      <c r="AT76" s="3"/>
      <c r="AU76" s="3"/>
      <c r="AV76" s="3"/>
      <c r="AW76" s="3"/>
      <c r="AX76" s="3"/>
      <c r="AY76" s="3"/>
      <c r="AZ76" s="3"/>
      <c r="BA76" s="3"/>
      <c r="BB76" s="3"/>
      <c r="BC76" s="3"/>
      <c r="BD76" s="3"/>
      <c r="BE76" s="3"/>
      <c r="BF76" s="3"/>
      <c r="BG76" s="3"/>
      <c r="BH76" s="3"/>
      <c r="BI76" s="3"/>
      <c r="BJ76" s="3"/>
      <c r="BK76" s="3"/>
      <c r="BL76" s="3"/>
      <c r="BM76" s="3"/>
      <c r="BN76" s="3"/>
      <c r="BO76" s="3"/>
      <c r="BP76" s="3"/>
      <c r="BQ76" s="3"/>
      <c r="BR76" s="3"/>
      <c r="BS76" s="3"/>
      <c r="BT76" s="3"/>
      <c r="BU76" s="3"/>
      <c r="BV76" s="3"/>
      <c r="BW76" s="3"/>
      <c r="BX76" s="3"/>
      <c r="BY76" s="3"/>
    </row>
    <row r="77">
      <c r="A77" s="6" t="str">
        <f>IFERROR(__xludf.DUMMYFUNCTION("""COMPUTED_VALUE"""),"Sc78")</f>
        <v>Sc78</v>
      </c>
      <c r="B77" s="6" t="str">
        <f>IFERROR(__xludf.DUMMYFUNCTION("""COMPUTED_VALUE"""),"Research on machine learning techniques for POS tagging in NLP")</f>
        <v>Research on machine learning techniques for POS tagging in NLP</v>
      </c>
      <c r="C77" s="6" t="str">
        <f>IFERROR(__xludf.DUMMYFUNCTION("""COMPUTED_VALUE"""),"Bulusu A., Sucharita V.")</f>
        <v>Bulusu A., Sucharita V.</v>
      </c>
      <c r="D77" s="21">
        <f>IFERROR(__xludf.DUMMYFUNCTION("""COMPUTED_VALUE"""),2019.0)</f>
        <v>2019</v>
      </c>
      <c r="E77" s="6" t="str">
        <f>IFERROR(__xludf.DUMMYFUNCTION("""COMPUTED_VALUE"""),"International Journal of Recent Technology and Engineering")</f>
        <v>International Journal of Recent Technology and Engineering</v>
      </c>
      <c r="F77" s="21">
        <f>IFERROR(__xludf.DUMMYFUNCTION("""COMPUTED_VALUE"""),8.0)</f>
        <v>8</v>
      </c>
      <c r="G77" s="6"/>
      <c r="H77" s="21">
        <f>IFERROR(__xludf.DUMMYFUNCTION("""COMPUTED_VALUE"""),897.0)</f>
        <v>897</v>
      </c>
      <c r="I77" s="21">
        <f>IFERROR(__xludf.DUMMYFUNCTION("""COMPUTED_VALUE"""),900.0)</f>
        <v>900</v>
      </c>
      <c r="J77" s="3"/>
      <c r="K77" s="6" t="str">
        <f>IFERROR(__xludf.DUMMYFUNCTION("""COMPUTED_VALUE"""),"Natural Language Processing is an emerging area with applications like speech recognition, sentiment analysis, question answering systems, chat bots and the like. Current research is making heavy use of machine learning techniques for NLP Tasks Machine Le"&amp;"arning is a subset of Artificial Intelligence with techniques based heavily on statistical and mathematical concepts. This paper attempts to list out the major categories of tasks under Natural Language Processing, and understand the commonly used machine"&amp;" learning techniques for the said tasks. Empirical tests have been performed to validate the findings of the literature survey and results are discussed. © BEIESP.")</f>
        <v>Natural Language Processing is an emerging area with applications like speech recognition, sentiment analysis, question answering systems, chat bots and the like. Current research is making heavy use of machine learning techniques for NLP Tasks Machine Learning is a subset of Artificial Intelligence with techniques based heavily on statistical and mathematical concepts. This paper attempts to list out the major categories of tasks under Natural Language Processing, and understand the commonly used machine learning techniques for the said tasks. Empirical tests have been performed to validate the findings of the literature survey and results are discussed. © BEIESP.</v>
      </c>
      <c r="L77" s="3"/>
      <c r="M77" s="3"/>
      <c r="N77" s="3"/>
      <c r="O77" s="3"/>
      <c r="P77" s="3"/>
      <c r="Q77" s="3"/>
      <c r="R77" s="3"/>
      <c r="S77" s="3"/>
      <c r="T77" s="3"/>
      <c r="U77" s="3"/>
      <c r="V77" s="3"/>
      <c r="W77" s="3"/>
      <c r="X77" s="3"/>
      <c r="Y77" s="3"/>
      <c r="Z77" s="3"/>
      <c r="AA77" s="3"/>
      <c r="AB77" s="6"/>
      <c r="AC77" s="6"/>
      <c r="AD77" s="21"/>
      <c r="AE77" s="6"/>
      <c r="AF77" s="21"/>
      <c r="AG77" s="6"/>
      <c r="AH77" s="21"/>
      <c r="AI77" s="21"/>
      <c r="AJ77" s="3"/>
      <c r="AK77" s="6"/>
      <c r="AL77" s="3"/>
      <c r="AM77" s="3"/>
      <c r="AN77" s="3"/>
      <c r="AO77" s="3"/>
      <c r="AP77" s="3"/>
      <c r="AQ77" s="3"/>
      <c r="AR77" s="3"/>
      <c r="AS77" s="3"/>
      <c r="AT77" s="3"/>
      <c r="AU77" s="3"/>
      <c r="AV77" s="3"/>
      <c r="AW77" s="3"/>
      <c r="AX77" s="3"/>
      <c r="AY77" s="3"/>
      <c r="AZ77" s="3"/>
      <c r="BA77" s="3"/>
      <c r="BB77" s="3"/>
      <c r="BC77" s="3"/>
      <c r="BD77" s="3"/>
      <c r="BE77" s="3"/>
      <c r="BF77" s="3"/>
      <c r="BG77" s="3"/>
      <c r="BH77" s="3"/>
      <c r="BI77" s="3"/>
      <c r="BJ77" s="3"/>
      <c r="BK77" s="3"/>
      <c r="BL77" s="3"/>
      <c r="BM77" s="3"/>
      <c r="BN77" s="3"/>
      <c r="BO77" s="3"/>
      <c r="BP77" s="3"/>
      <c r="BQ77" s="3"/>
      <c r="BR77" s="3"/>
      <c r="BS77" s="3"/>
      <c r="BT77" s="3"/>
      <c r="BU77" s="3"/>
      <c r="BV77" s="3"/>
      <c r="BW77" s="3"/>
      <c r="BX77" s="3"/>
      <c r="BY77" s="3"/>
    </row>
    <row r="78">
      <c r="A78" s="6" t="str">
        <f>IFERROR(__xludf.DUMMYFUNCTION("""COMPUTED_VALUE"""),"Sc79")</f>
        <v>Sc79</v>
      </c>
      <c r="B78" s="6" t="str">
        <f>IFERROR(__xludf.DUMMYFUNCTION("""COMPUTED_VALUE"""),"Mobile mental health: A review of applications for depression assistance")</f>
        <v>Mobile mental health: A review of applications for depression assistance</v>
      </c>
      <c r="C78" s="6" t="str">
        <f>IFERROR(__xludf.DUMMYFUNCTION("""COMPUTED_VALUE"""),"Teles A., Rodrigues I., Viana D., Silva F., Coutinho L., Endler M., Rabelo R.")</f>
        <v>Teles A., Rodrigues I., Viana D., Silva F., Coutinho L., Endler M., Rabelo R.</v>
      </c>
      <c r="D78" s="21">
        <f>IFERROR(__xludf.DUMMYFUNCTION("""COMPUTED_VALUE"""),2019.0)</f>
        <v>2019</v>
      </c>
      <c r="E78" s="6" t="str">
        <f>IFERROR(__xludf.DUMMYFUNCTION("""COMPUTED_VALUE"""),"Proceedings - IEEE Symposium on Computer-Based Medical Systems")</f>
        <v>Proceedings - IEEE Symposium on Computer-Based Medical Systems</v>
      </c>
      <c r="F78" s="6"/>
      <c r="G78" s="3"/>
      <c r="H78" s="21">
        <f>IFERROR(__xludf.DUMMYFUNCTION("""COMPUTED_VALUE"""),708.0)</f>
        <v>708</v>
      </c>
      <c r="I78" s="21">
        <f>IFERROR(__xludf.DUMMYFUNCTION("""COMPUTED_VALUE"""),713.0)</f>
        <v>713</v>
      </c>
      <c r="J78" s="6" t="str">
        <f>IFERROR(__xludf.DUMMYFUNCTION("""COMPUTED_VALUE"""),"10.1109/CBMS.2019.00143")</f>
        <v>10.1109/CBMS.2019.00143</v>
      </c>
      <c r="K78" s="6" t="str">
        <f>IFERROR(__xludf.DUMMYFUNCTION("""COMPUTED_VALUE"""),"Depression is a mental disorder characterized by persistent sadness, loss of interest, and a set of behavioral changes. The high prevalence of depression imposes a significant burden on the world population, demanding methods capable of monitoring and tre"&amp;"ating this mental disorder. Currently, a large number of mobile applications have been designed to provide support to depressive people. This paper aims to identify, analyze and characterize the current state of mobile applications focused on depression. "&amp;"To do so, we conducted a systematic review of applications for depression assistance. The two most popular mobile app stores (Google Play Store and Apple App Store) have been explored to find the most relevant apps. After applying the inclusion and exclus"&amp;"ion criteria and performing the quality assessment of the results, 216 applications were selected for the data extraction phase, where we summarized their benefits and limitations and identified gaps and trends. The results of this review evidenced that t"&amp;"here is a growth in the diversity of apps' purposes such as chatbot, online therapy, educational tools, mood tracker, testing, and self-help. © 2019 IEEE.")</f>
        <v>Depression is a mental disorder characterized by persistent sadness, loss of interest, and a set of behavioral changes. The high prevalence of depression imposes a significant burden on the world population, demanding methods capable of monitoring and treating this mental disorder. Currently, a large number of mobile applications have been designed to provide support to depressive people. This paper aims to identify, analyze and characterize the current state of mobile applications focused on depression. To do so, we conducted a systematic review of applications for depression assistance. The two most popular mobile app stores (Google Play Store and Apple App Store) have been explored to find the most relevant apps. After applying the inclusion and exclusion criteria and performing the quality assessment of the results, 216 applications were selected for the data extraction phase, where we summarized their benefits and limitations and identified gaps and trends. The results of this review evidenced that there is a growth in the diversity of apps' purposes such as chatbot, online therapy, educational tools, mood tracker, testing, and self-help. © 2019 IEEE.</v>
      </c>
      <c r="L78" s="3"/>
      <c r="M78" s="3"/>
      <c r="N78" s="3"/>
      <c r="O78" s="3"/>
      <c r="P78" s="3"/>
      <c r="Q78" s="3"/>
      <c r="R78" s="3"/>
      <c r="S78" s="3"/>
      <c r="T78" s="3"/>
      <c r="U78" s="3"/>
      <c r="V78" s="3"/>
      <c r="W78" s="3"/>
      <c r="X78" s="3"/>
      <c r="Y78" s="3"/>
      <c r="Z78" s="3"/>
      <c r="AA78" s="3"/>
      <c r="AB78" s="6"/>
      <c r="AC78" s="6"/>
      <c r="AD78" s="21"/>
      <c r="AE78" s="6"/>
      <c r="AF78" s="6"/>
      <c r="AG78" s="3"/>
      <c r="AH78" s="21"/>
      <c r="AI78" s="21"/>
      <c r="AJ78" s="6"/>
      <c r="AK78" s="6"/>
      <c r="AL78" s="3"/>
      <c r="AM78" s="3"/>
      <c r="AN78" s="3"/>
      <c r="AO78" s="3"/>
      <c r="AP78" s="3"/>
      <c r="AQ78" s="3"/>
      <c r="AR78" s="3"/>
      <c r="AS78" s="3"/>
      <c r="AT78" s="3"/>
      <c r="AU78" s="3"/>
      <c r="AV78" s="3"/>
      <c r="AW78" s="3"/>
      <c r="AX78" s="3"/>
      <c r="AY78" s="3"/>
      <c r="AZ78" s="3"/>
      <c r="BA78" s="3"/>
      <c r="BB78" s="3"/>
      <c r="BC78" s="3"/>
      <c r="BD78" s="3"/>
      <c r="BE78" s="3"/>
      <c r="BF78" s="3"/>
      <c r="BG78" s="3"/>
      <c r="BH78" s="3"/>
      <c r="BI78" s="3"/>
      <c r="BJ78" s="3"/>
      <c r="BK78" s="3"/>
      <c r="BL78" s="3"/>
      <c r="BM78" s="3"/>
      <c r="BN78" s="3"/>
      <c r="BO78" s="3"/>
      <c r="BP78" s="3"/>
      <c r="BQ78" s="3"/>
      <c r="BR78" s="3"/>
      <c r="BS78" s="3"/>
      <c r="BT78" s="3"/>
      <c r="BU78" s="3"/>
      <c r="BV78" s="3"/>
      <c r="BW78" s="3"/>
      <c r="BX78" s="3"/>
      <c r="BY78" s="3"/>
    </row>
    <row r="79">
      <c r="A79" s="6" t="str">
        <f>IFERROR(__xludf.DUMMYFUNCTION("""COMPUTED_VALUE"""),"Sc80")</f>
        <v>Sc80</v>
      </c>
      <c r="B79" s="6" t="str">
        <f>IFERROR(__xludf.DUMMYFUNCTION("""COMPUTED_VALUE"""),"Virtual humans in health-related interventions: A meta-analysis")</f>
        <v>Virtual humans in health-related interventions: A meta-analysis</v>
      </c>
      <c r="C79" s="6" t="str">
        <f>IFERROR(__xludf.DUMMYFUNCTION("""COMPUTED_VALUE"""),"Ma T., Chattopadhyay D., Sharifi H.")</f>
        <v>Ma T., Chattopadhyay D., Sharifi H.</v>
      </c>
      <c r="D79" s="21">
        <f>IFERROR(__xludf.DUMMYFUNCTION("""COMPUTED_VALUE"""),2019.0)</f>
        <v>2019</v>
      </c>
      <c r="E79" s="6" t="str">
        <f>IFERROR(__xludf.DUMMYFUNCTION("""COMPUTED_VALUE"""),"Conference on Human Factors in Computing Systems - Proceedings")</f>
        <v>Conference on Human Factors in Computing Systems - Proceedings</v>
      </c>
      <c r="F79" s="3"/>
      <c r="G79" s="3"/>
      <c r="H79" s="3"/>
      <c r="I79" s="3"/>
      <c r="J79" s="6" t="str">
        <f>IFERROR(__xludf.DUMMYFUNCTION("""COMPUTED_VALUE"""),"10.1145/3290607.3312853")</f>
        <v>10.1145/3290607.3312853</v>
      </c>
      <c r="K79" s="6" t="str">
        <f>IFERROR(__xludf.DUMMYFUNCTION("""COMPUTED_VALUE"""),"Virtual humans are computer-generated characters designed to simulate key properties of human face-to-face conversation-verbal and nonverbal. Their human-like physical appearance and nonverbal behavior set them apart from chatbot-type embodied conversatio"&amp;"nal agents, and has recently received significant interest as a potential tool for health-related interventions. As healthcare providers deliberate whether to adopt this new technology, it is crucial to examine the empirical evidence about their effective"&amp;"ness. We systematically evaluated evidence from controlled studies of interventions using virtual humans on their effectiveness in health-related outcomes. Nineteen studies were included from a total of 3354 unique records. Although study objectives varie"&amp;"d greatly, most targeted psychological conditions, such as mood, anxiety, and autism spectrum disorders (ASD). Virtual humans demonstrated effectiveness in improving health-related outcomes, more strongly when targeting clinical conditions, such as ASD or"&amp;" pain management, than general wellness, such as weight loss. We discuss the emerging differences when designing for clinical interventions versus wellness. © 2019 Copyright held by the owner/author(s).")</f>
        <v>Virtual humans are computer-generated characters designed to simulate key properties of human face-to-face conversation-verbal and nonverbal. Their human-like physical appearance and nonverbal behavior set them apart from chatbot-type embodied conversational agents, and has recently received significant interest as a potential tool for health-related interventions. As healthcare providers deliberate whether to adopt this new technology, it is crucial to examine the empirical evidence about their effectiveness. We systematically evaluated evidence from controlled studies of interventions using virtual humans on their effectiveness in health-related outcomes. Nineteen studies were included from a total of 3354 unique records. Although study objectives varied greatly, most targeted psychological conditions, such as mood, anxiety, and autism spectrum disorders (ASD). Virtual humans demonstrated effectiveness in improving health-related outcomes, more strongly when targeting clinical conditions, such as ASD or pain management, than general wellness, such as weight loss. We discuss the emerging differences when designing for clinical interventions versus wellness. © 2019 Copyright held by the owner/author(s).</v>
      </c>
      <c r="L79" s="3"/>
      <c r="M79" s="3"/>
      <c r="N79" s="3"/>
      <c r="O79" s="3"/>
      <c r="P79" s="3"/>
      <c r="Q79" s="3"/>
      <c r="R79" s="3"/>
      <c r="S79" s="3"/>
      <c r="T79" s="3"/>
      <c r="U79" s="3"/>
      <c r="V79" s="3"/>
      <c r="W79" s="3"/>
      <c r="X79" s="3"/>
      <c r="Y79" s="3"/>
      <c r="Z79" s="3"/>
      <c r="AA79" s="3"/>
      <c r="AB79" s="6"/>
      <c r="AC79" s="6"/>
      <c r="AD79" s="21"/>
      <c r="AE79" s="6"/>
      <c r="AF79" s="3"/>
      <c r="AG79" s="3"/>
      <c r="AH79" s="3"/>
      <c r="AI79" s="3"/>
      <c r="AJ79" s="6"/>
      <c r="AK79" s="6"/>
      <c r="AL79" s="3"/>
      <c r="AM79" s="3"/>
      <c r="AN79" s="3"/>
      <c r="AO79" s="3"/>
      <c r="AP79" s="3"/>
      <c r="AQ79" s="3"/>
      <c r="AR79" s="3"/>
      <c r="AS79" s="3"/>
      <c r="AT79" s="3"/>
      <c r="AU79" s="3"/>
      <c r="AV79" s="3"/>
      <c r="AW79" s="3"/>
      <c r="AX79" s="3"/>
      <c r="AY79" s="3"/>
      <c r="AZ79" s="3"/>
      <c r="BA79" s="3"/>
      <c r="BB79" s="3"/>
      <c r="BC79" s="3"/>
      <c r="BD79" s="3"/>
      <c r="BE79" s="3"/>
      <c r="BF79" s="3"/>
      <c r="BG79" s="3"/>
      <c r="BH79" s="3"/>
      <c r="BI79" s="3"/>
      <c r="BJ79" s="3"/>
      <c r="BK79" s="3"/>
      <c r="BL79" s="3"/>
      <c r="BM79" s="3"/>
      <c r="BN79" s="3"/>
      <c r="BO79" s="3"/>
      <c r="BP79" s="3"/>
      <c r="BQ79" s="3"/>
      <c r="BR79" s="3"/>
      <c r="BS79" s="3"/>
      <c r="BT79" s="3"/>
      <c r="BU79" s="3"/>
      <c r="BV79" s="3"/>
      <c r="BW79" s="3"/>
      <c r="BX79" s="3"/>
      <c r="BY79" s="3"/>
    </row>
    <row r="80">
      <c r="A80" s="6" t="str">
        <f>IFERROR(__xludf.DUMMYFUNCTION("""COMPUTED_VALUE"""),"Sc81")</f>
        <v>Sc81</v>
      </c>
      <c r="B80" s="6" t="str">
        <f>IFERROR(__xludf.DUMMYFUNCTION("""COMPUTED_VALUE"""),"Healthcare ex Machina: Are conversational agents ready for prime time in oncology?")</f>
        <v>Healthcare ex Machina: Are conversational agents ready for prime time in oncology?</v>
      </c>
      <c r="C80" s="6" t="str">
        <f>IFERROR(__xludf.DUMMYFUNCTION("""COMPUTED_VALUE"""),"Bibault J.-E., Chaix B., Nectoux P., Pienkowsky A., Guillemasse A., Brouard B.")</f>
        <v>Bibault J.-E., Chaix B., Nectoux P., Pienkowsky A., Guillemasse A., Brouard B.</v>
      </c>
      <c r="D80" s="21">
        <f>IFERROR(__xludf.DUMMYFUNCTION("""COMPUTED_VALUE"""),2019.0)</f>
        <v>2019</v>
      </c>
      <c r="E80" s="6" t="str">
        <f>IFERROR(__xludf.DUMMYFUNCTION("""COMPUTED_VALUE"""),"Clinical and Translational Radiation Oncology")</f>
        <v>Clinical and Translational Radiation Oncology</v>
      </c>
      <c r="F80" s="21">
        <f>IFERROR(__xludf.DUMMYFUNCTION("""COMPUTED_VALUE"""),16.0)</f>
        <v>16</v>
      </c>
      <c r="G80" s="3"/>
      <c r="H80" s="21">
        <f>IFERROR(__xludf.DUMMYFUNCTION("""COMPUTED_VALUE"""),55.0)</f>
        <v>55</v>
      </c>
      <c r="I80" s="21">
        <f>IFERROR(__xludf.DUMMYFUNCTION("""COMPUTED_VALUE"""),59.0)</f>
        <v>59</v>
      </c>
      <c r="J80" s="6" t="str">
        <f>IFERROR(__xludf.DUMMYFUNCTION("""COMPUTED_VALUE"""),"10.1016/j.ctro.2019.04.002")</f>
        <v>10.1016/j.ctro.2019.04.002</v>
      </c>
      <c r="K80" s="6" t="str">
        <f>IFERROR(__xludf.DUMMYFUNCTION("""COMPUTED_VALUE"""),"Chatbots, also known as conversational agents or digital assistants, are artificial intelligence–driven software programs designed to interact with people in a conversational manner. They are often used for user-friendly customer-service triaging. In heal"&amp;"thcare, chatbots can create bidirectional information exchange with patients, which could be leveraged for follow-up, screening, treatment adherence or data-collection. They can be deployed over various modalities, such as text-based services (text messag"&amp;"ing, mobile applications, chat rooms) on any website or mobile applications, or audio services, such as Siri, Alexa, Cortana or Google Assistant. Potential applications are very promising, particularly in the field of oncology. In this review, we discuss "&amp;"the available publications and applications and the ongoing trials in that setting. © 2019 The Authors")</f>
        <v>Chatbots, also known as conversational agents or digital assistants, are artificial intelligence–driven software programs designed to interact with people in a conversational manner. They are often used for user-friendly customer-service triaging. In healthcare, chatbots can create bidirectional information exchange with patients, which could be leveraged for follow-up, screening, treatment adherence or data-collection. They can be deployed over various modalities, such as text-based services (text messaging, mobile applications, chat rooms) on any website or mobile applications, or audio services, such as Siri, Alexa, Cortana or Google Assistant. Potential applications are very promising, particularly in the field of oncology. In this review, we discuss the available publications and applications and the ongoing trials in that setting. © 2019 The Authors</v>
      </c>
      <c r="L80" s="3"/>
      <c r="M80" s="3"/>
      <c r="N80" s="3"/>
      <c r="O80" s="3"/>
      <c r="P80" s="3"/>
      <c r="Q80" s="3"/>
      <c r="R80" s="3"/>
      <c r="S80" s="3"/>
      <c r="T80" s="3"/>
      <c r="U80" s="3"/>
      <c r="V80" s="3"/>
      <c r="W80" s="3"/>
      <c r="X80" s="3"/>
      <c r="Y80" s="3"/>
      <c r="Z80" s="3"/>
      <c r="AA80" s="3"/>
      <c r="AB80" s="6"/>
      <c r="AC80" s="6"/>
      <c r="AD80" s="21"/>
      <c r="AE80" s="6"/>
      <c r="AF80" s="21"/>
      <c r="AG80" s="3"/>
      <c r="AH80" s="21"/>
      <c r="AI80" s="21"/>
      <c r="AJ80" s="6"/>
      <c r="AK80" s="6"/>
      <c r="AL80" s="3"/>
      <c r="AM80" s="3"/>
      <c r="AN80" s="3"/>
      <c r="AO80" s="3"/>
      <c r="AP80" s="3"/>
      <c r="AQ80" s="3"/>
      <c r="AR80" s="3"/>
      <c r="AS80" s="3"/>
      <c r="AT80" s="3"/>
      <c r="AU80" s="3"/>
      <c r="AV80" s="3"/>
      <c r="AW80" s="3"/>
      <c r="AX80" s="3"/>
      <c r="AY80" s="3"/>
      <c r="AZ80" s="3"/>
      <c r="BA80" s="3"/>
      <c r="BB80" s="3"/>
      <c r="BC80" s="3"/>
      <c r="BD80" s="3"/>
      <c r="BE80" s="3"/>
      <c r="BF80" s="3"/>
      <c r="BG80" s="3"/>
      <c r="BH80" s="3"/>
      <c r="BI80" s="3"/>
      <c r="BJ80" s="3"/>
      <c r="BK80" s="3"/>
      <c r="BL80" s="3"/>
      <c r="BM80" s="3"/>
      <c r="BN80" s="3"/>
      <c r="BO80" s="3"/>
      <c r="BP80" s="3"/>
      <c r="BQ80" s="3"/>
      <c r="BR80" s="3"/>
      <c r="BS80" s="3"/>
      <c r="BT80" s="3"/>
      <c r="BU80" s="3"/>
      <c r="BV80" s="3"/>
      <c r="BW80" s="3"/>
      <c r="BX80" s="3"/>
      <c r="BY80" s="3"/>
    </row>
    <row r="81">
      <c r="A81" s="6" t="str">
        <f>IFERROR(__xludf.DUMMYFUNCTION("""COMPUTED_VALUE"""),"Sc82")</f>
        <v>Sc82</v>
      </c>
      <c r="B81" s="6" t="str">
        <f>IFERROR(__xludf.DUMMYFUNCTION("""COMPUTED_VALUE"""),"Dialogue Systems and Conversational Agents for Patients with Dementia: The Human-Robot Interaction")</f>
        <v>Dialogue Systems and Conversational Agents for Patients with Dementia: The Human-Robot Interaction</v>
      </c>
      <c r="C81" s="6" t="str">
        <f>IFERROR(__xludf.DUMMYFUNCTION("""COMPUTED_VALUE"""),"Russo A., D'Onofrio G., Gangemi A., Giuliani F., Mongiovi M., Ricciardi F., Greco F., Cavallo F., Dario P., Sancarlo D., Presutti V., Greco A.")</f>
        <v>Russo A., D'Onofrio G., Gangemi A., Giuliani F., Mongiovi M., Ricciardi F., Greco F., Cavallo F., Dario P., Sancarlo D., Presutti V., Greco A.</v>
      </c>
      <c r="D81" s="21">
        <f>IFERROR(__xludf.DUMMYFUNCTION("""COMPUTED_VALUE"""),2019.0)</f>
        <v>2019</v>
      </c>
      <c r="E81" s="6" t="str">
        <f>IFERROR(__xludf.DUMMYFUNCTION("""COMPUTED_VALUE"""),"Rejuvenation Research")</f>
        <v>Rejuvenation Research</v>
      </c>
      <c r="F81" s="21">
        <f>IFERROR(__xludf.DUMMYFUNCTION("""COMPUTED_VALUE"""),22.0)</f>
        <v>22</v>
      </c>
      <c r="G81" s="21">
        <f>IFERROR(__xludf.DUMMYFUNCTION("""COMPUTED_VALUE"""),2.0)</f>
        <v>2</v>
      </c>
      <c r="H81" s="21">
        <f>IFERROR(__xludf.DUMMYFUNCTION("""COMPUTED_VALUE"""),109.0)</f>
        <v>109</v>
      </c>
      <c r="I81" s="21">
        <f>IFERROR(__xludf.DUMMYFUNCTION("""COMPUTED_VALUE"""),120.0)</f>
        <v>120</v>
      </c>
      <c r="J81" s="6" t="str">
        <f>IFERROR(__xludf.DUMMYFUNCTION("""COMPUTED_VALUE"""),"10.1089/rej.2018.2075")</f>
        <v>10.1089/rej.2018.2075</v>
      </c>
      <c r="K81" s="6" t="str">
        <f>IFERROR(__xludf.DUMMYFUNCTION("""COMPUTED_VALUE"""),"This study aimed to identify and describe the fundamental characteristics of spoken dialogue systems, and their role in supporting human-robot interaction and enabling the communication between socially assistive robots and patients with dementia. First, "&amp;"this work provides an overview of spoken dialogue systems by considering the underlying technologies, approaches, methods, and general issues. Then, the analysis focuses on studies, systems, and approaches that have investigated the role of dialogue syste"&amp;"ms and conversational agents in the interaction with elderly people with dementia by presenting the results of a literature review. While the overview of spoken dialogue systems relies on existing surveys and reviews, a research was conducted to identify "&amp;"existing works in the literature that have investigated the role of conversational agents and dialogue systems in the elderly and people with cognitive impairments. Inclusion criteria were as follows: (1) use of conversational agents, dialogue systems, or"&amp;" language processing tools for people with cognitive impairments; (2) age ≥60 years; (3) diagnosis of dementia according to National Institute on Aging-Alzheimer's Association (NIAAA) criteria; (4) presence of tests or experiments with qualitative or quan"&amp;"titative results. Initially 125 studies published between 2000 and 2017 were identified, of which 12 met the inclusion criteria. The review identifies the issues and challenges that are reported when conversational agents and speech-based interfaces have "&amp;"been used for interacting with people with cognitive impairments. In addition, the review led to the identification of studies that have investigated speech processing and natural language processing capabilities to assess the cognitive status of people w"&amp;"ith dementia. © 2019, Mary Ann Liebert, Inc., publishers 2019.")</f>
        <v>This study aimed to identify and describe the fundamental characteristics of spoken dialogue systems, and their role in supporting human-robot interaction and enabling the communication between socially assistive robots and patients with dementia. First, this work provides an overview of spoken dialogue systems by considering the underlying technologies, approaches, methods, and general issues. Then, the analysis focuses on studies, systems, and approaches that have investigated the role of dialogue systems and conversational agents in the interaction with elderly people with dementia by presenting the results of a literature review. While the overview of spoken dialogue systems relies on existing surveys and reviews, a research was conducted to identify existing works in the literature that have investigated the role of conversational agents and dialogue systems in the elderly and people with cognitive impairments. Inclusion criteria were as follows: (1) use of conversational agents, dialogue systems, or language processing tools for people with cognitive impairments; (2) age ≥60 years; (3) diagnosis of dementia according to National Institute on Aging-Alzheimer's Association (NIAAA) criteria; (4) presence of tests or experiments with qualitative or quantitative results. Initially 125 studies published between 2000 and 2017 were identified, of which 12 met the inclusion criteria. The review identifies the issues and challenges that are reported when conversational agents and speech-based interfaces have been used for interacting with people with cognitive impairments. In addition, the review led to the identification of studies that have investigated speech processing and natural language processing capabilities to assess the cognitive status of people with dementia. © 2019, Mary Ann Liebert, Inc., publishers 2019.</v>
      </c>
      <c r="L81" s="3"/>
      <c r="M81" s="3"/>
      <c r="N81" s="3"/>
      <c r="O81" s="3"/>
      <c r="P81" s="3"/>
      <c r="Q81" s="3"/>
      <c r="R81" s="3"/>
      <c r="S81" s="3"/>
      <c r="T81" s="3"/>
      <c r="U81" s="3"/>
      <c r="V81" s="3"/>
      <c r="W81" s="3"/>
      <c r="X81" s="3"/>
      <c r="Y81" s="3"/>
      <c r="Z81" s="3"/>
      <c r="AA81" s="3"/>
      <c r="AB81" s="6"/>
      <c r="AC81" s="6"/>
      <c r="AD81" s="21"/>
      <c r="AE81" s="6"/>
      <c r="AF81" s="21"/>
      <c r="AG81" s="21"/>
      <c r="AH81" s="21"/>
      <c r="AI81" s="21"/>
      <c r="AJ81" s="6"/>
      <c r="AK81" s="6"/>
      <c r="AL81" s="3"/>
      <c r="AM81" s="3"/>
      <c r="AN81" s="3"/>
      <c r="AO81" s="3"/>
      <c r="AP81" s="3"/>
      <c r="AQ81" s="3"/>
      <c r="AR81" s="3"/>
      <c r="AS81" s="3"/>
      <c r="AT81" s="3"/>
      <c r="AU81" s="3"/>
      <c r="AV81" s="3"/>
      <c r="AW81" s="3"/>
      <c r="AX81" s="3"/>
      <c r="AY81" s="3"/>
      <c r="AZ81" s="3"/>
      <c r="BA81" s="3"/>
      <c r="BB81" s="3"/>
      <c r="BC81" s="3"/>
      <c r="BD81" s="3"/>
      <c r="BE81" s="3"/>
      <c r="BF81" s="3"/>
      <c r="BG81" s="3"/>
      <c r="BH81" s="3"/>
      <c r="BI81" s="3"/>
      <c r="BJ81" s="3"/>
      <c r="BK81" s="3"/>
      <c r="BL81" s="3"/>
      <c r="BM81" s="3"/>
      <c r="BN81" s="3"/>
      <c r="BO81" s="3"/>
      <c r="BP81" s="3"/>
      <c r="BQ81" s="3"/>
      <c r="BR81" s="3"/>
      <c r="BS81" s="3"/>
      <c r="BT81" s="3"/>
      <c r="BU81" s="3"/>
      <c r="BV81" s="3"/>
      <c r="BW81" s="3"/>
      <c r="BX81" s="3"/>
      <c r="BY81" s="3"/>
    </row>
    <row r="82">
      <c r="A82" s="6" t="str">
        <f>IFERROR(__xludf.DUMMYFUNCTION("""COMPUTED_VALUE"""),"Sc83")</f>
        <v>Sc83</v>
      </c>
      <c r="B82" s="6" t="str">
        <f>IFERROR(__xludf.DUMMYFUNCTION("""COMPUTED_VALUE"""),"Considering patient safety in autonomous e-mental health systems - Detecting risk situations and referring patients back to human care")</f>
        <v>Considering patient safety in autonomous e-mental health systems - Detecting risk situations and referring patients back to human care</v>
      </c>
      <c r="C82" s="6" t="str">
        <f>IFERROR(__xludf.DUMMYFUNCTION("""COMPUTED_VALUE"""),"Tielman M.L., Neerincx M.A., Pagliari C., Rizzo A., Brinkman W.-P.")</f>
        <v>Tielman M.L., Neerincx M.A., Pagliari C., Rizzo A., Brinkman W.-P.</v>
      </c>
      <c r="D82" s="21">
        <f>IFERROR(__xludf.DUMMYFUNCTION("""COMPUTED_VALUE"""),2019.0)</f>
        <v>2019</v>
      </c>
      <c r="E82" s="6" t="str">
        <f>IFERROR(__xludf.DUMMYFUNCTION("""COMPUTED_VALUE"""),"BMC Medical Informatics and Decision Making")</f>
        <v>BMC Medical Informatics and Decision Making</v>
      </c>
      <c r="F82" s="21">
        <f>IFERROR(__xludf.DUMMYFUNCTION("""COMPUTED_VALUE"""),19.0)</f>
        <v>19</v>
      </c>
      <c r="G82" s="21">
        <f>IFERROR(__xludf.DUMMYFUNCTION("""COMPUTED_VALUE"""),1.0)</f>
        <v>1</v>
      </c>
      <c r="H82" s="3"/>
      <c r="I82" s="3"/>
      <c r="J82" s="6" t="str">
        <f>IFERROR(__xludf.DUMMYFUNCTION("""COMPUTED_VALUE"""),"10.1186/s12911-019-0796-x")</f>
        <v>10.1186/s12911-019-0796-x</v>
      </c>
      <c r="K82" s="6" t="str">
        <f>IFERROR(__xludf.DUMMYFUNCTION("""COMPUTED_VALUE"""),"Background: Digital health interventions can fill gaps in mental healthcare provision. However, autonomous e-mental health (AEMH) systems also present challenges for effective risk management. To balance autonomy and safety, AEMH systems need to detect ri"&amp;"sk situations and act on these appropriately. One option is sending automatic alerts to carers, but such 'auto-referral' could lead to missed cases or false alerts. Requiring users to actively self-refer offers an alternative, but this can also be risky a"&amp;"s it relies on their motivation to do so. This study set out with two objectives. Firstly, to develop guidelines for risk detection and auto-referral systems. Secondly, to understand how persuasive techniques, mediated by a virtual agent, can facilitate s"&amp;"elf-referral. Methods: In a formative phase, interviews with experts, alongside a literature review, were used to develop a risk detection protocol. Two referral protocols were developed - one involving auto-referral, the other motivating users to self-re"&amp;"fer. This latter was tested via crowd-sourcing (n = 160). Participants were asked to imagine they had sleeping problems with differing severity and user stance on seeking help. They then chatted with a virtual agent, who either directly facilitated referr"&amp;"al, tried to persuade the user, or accepted that they did not want help. After the conversation, participants rated their intention to self-refer, to chat with the agent again, and their feeling of being heard by the agent. Results: Whether the virtual ag"&amp;"ent facilitated, persuaded or accepted, influenced all of these measures. Users who were initially negative or doubtful about self-referral could be persuaded. For users who were initially positive about seeking human care, this persuasion did not affect "&amp;"their intentions, indicating that a simply facilitating referral without persuasion was sufficient. Conclusion: This paper presents a protocol that elucidates the steps and decisions involved in risk detection, something that is relevant for all types of "&amp;"AEMH systems. In the case of self-referral, our study shows that a virtual agent can increase users' intention to self-refer. Moreover, the strategy of the agent influenced the intentions of the user afterwards. This highlights the importance of a persona"&amp;"lised approach to promote the user's access to appropriate care. © 2019 The Author(s).")</f>
        <v>Background: Digital health interventions can fill gaps in mental healthcare provision. However, autonomous e-mental health (AEMH) systems also present challenges for effective risk management. To balance autonomy and safety, AEMH systems need to detect risk situations and act on these appropriately. One option is sending automatic alerts to carers, but such 'auto-referral' could lead to missed cases or false alerts. Requiring users to actively self-refer offers an alternative, but this can also be risky as it relies on their motivation to do so. This study set out with two objectives. Firstly, to develop guidelines for risk detection and auto-referral systems. Secondly, to understand how persuasive techniques, mediated by a virtual agent, can facilitate self-referral. Methods: In a formative phase, interviews with experts, alongside a literature review, were used to develop a risk detection protocol. Two referral protocols were developed - one involving auto-referral, the other motivating users to self-refer. This latter was tested via crowd-sourcing (n = 160). Participants were asked to imagine they had sleeping problems with differing severity and user stance on seeking help. They then chatted with a virtual agent, who either directly facilitated referral, tried to persuade the user, or accepted that they did not want help. After the conversation, participants rated their intention to self-refer, to chat with the agent again, and their feeling of being heard by the agent. Results: Whether the virtual agent facilitated, persuaded or accepted, influenced all of these measures. Users who were initially negative or doubtful about self-referral could be persuaded. For users who were initially positive about seeking human care, this persuasion did not affect their intentions, indicating that a simply facilitating referral without persuasion was sufficient. Conclusion: This paper presents a protocol that elucidates the steps and decisions involved in risk detection, something that is relevant for all types of AEMH systems. In the case of self-referral, our study shows that a virtual agent can increase users' intention to self-refer. Moreover, the strategy of the agent influenced the intentions of the user afterwards. This highlights the importance of a personalised approach to promote the user's access to appropriate care. © 2019 The Author(s).</v>
      </c>
      <c r="L82" s="3"/>
      <c r="M82" s="3"/>
      <c r="N82" s="3"/>
      <c r="O82" s="3"/>
      <c r="P82" s="3"/>
      <c r="Q82" s="3"/>
      <c r="R82" s="3"/>
      <c r="S82" s="3"/>
      <c r="T82" s="3"/>
      <c r="U82" s="3"/>
      <c r="V82" s="3"/>
      <c r="W82" s="3"/>
      <c r="X82" s="3"/>
      <c r="Y82" s="3"/>
      <c r="Z82" s="3"/>
      <c r="AA82" s="3"/>
      <c r="AB82" s="6"/>
      <c r="AC82" s="6"/>
      <c r="AD82" s="21"/>
      <c r="AE82" s="6"/>
      <c r="AF82" s="21"/>
      <c r="AG82" s="21"/>
      <c r="AH82" s="3"/>
      <c r="AI82" s="3"/>
      <c r="AJ82" s="6"/>
      <c r="AK82" s="6"/>
      <c r="AL82" s="3"/>
      <c r="AM82" s="3"/>
      <c r="AN82" s="3"/>
      <c r="AO82" s="3"/>
      <c r="AP82" s="3"/>
      <c r="AQ82" s="3"/>
      <c r="AR82" s="3"/>
      <c r="AS82" s="3"/>
      <c r="AT82" s="3"/>
      <c r="AU82" s="3"/>
      <c r="AV82" s="3"/>
      <c r="AW82" s="3"/>
      <c r="AX82" s="3"/>
      <c r="AY82" s="3"/>
      <c r="AZ82" s="3"/>
      <c r="BA82" s="3"/>
      <c r="BB82" s="3"/>
      <c r="BC82" s="3"/>
      <c r="BD82" s="3"/>
      <c r="BE82" s="3"/>
      <c r="BF82" s="3"/>
      <c r="BG82" s="3"/>
      <c r="BH82" s="3"/>
      <c r="BI82" s="3"/>
      <c r="BJ82" s="3"/>
      <c r="BK82" s="3"/>
      <c r="BL82" s="3"/>
      <c r="BM82" s="3"/>
      <c r="BN82" s="3"/>
      <c r="BO82" s="3"/>
      <c r="BP82" s="3"/>
      <c r="BQ82" s="3"/>
      <c r="BR82" s="3"/>
      <c r="BS82" s="3"/>
      <c r="BT82" s="3"/>
      <c r="BU82" s="3"/>
      <c r="BV82" s="3"/>
      <c r="BW82" s="3"/>
      <c r="BX82" s="3"/>
      <c r="BY82" s="3"/>
    </row>
    <row r="83">
      <c r="A83" s="6" t="str">
        <f>IFERROR(__xludf.DUMMYFUNCTION("""COMPUTED_VALUE"""),"Sc84")</f>
        <v>Sc84</v>
      </c>
      <c r="B83" s="6" t="str">
        <f>IFERROR(__xludf.DUMMYFUNCTION("""COMPUTED_VALUE"""),"Use of software agent technology in management information system: A literature review and classification")</f>
        <v>Use of software agent technology in management information system: A literature review and classification</v>
      </c>
      <c r="C83" s="6" t="str">
        <f>IFERROR(__xludf.DUMMYFUNCTION("""COMPUTED_VALUE"""),"Rahman H.A., Park J., Suh J.")</f>
        <v>Rahman H.A., Park J., Suh J.</v>
      </c>
      <c r="D83" s="21">
        <f>IFERROR(__xludf.DUMMYFUNCTION("""COMPUTED_VALUE"""),2019.0)</f>
        <v>2019</v>
      </c>
      <c r="E83" s="6" t="str">
        <f>IFERROR(__xludf.DUMMYFUNCTION("""COMPUTED_VALUE"""),"Asia Pacific Journal of Information Systems")</f>
        <v>Asia Pacific Journal of Information Systems</v>
      </c>
      <c r="F83" s="21">
        <f>IFERROR(__xludf.DUMMYFUNCTION("""COMPUTED_VALUE"""),29.0)</f>
        <v>29</v>
      </c>
      <c r="G83" s="21">
        <f>IFERROR(__xludf.DUMMYFUNCTION("""COMPUTED_VALUE"""),1.0)</f>
        <v>1</v>
      </c>
      <c r="H83" s="21">
        <f>IFERROR(__xludf.DUMMYFUNCTION("""COMPUTED_VALUE"""),65.0)</f>
        <v>65</v>
      </c>
      <c r="I83" s="21">
        <f>IFERROR(__xludf.DUMMYFUNCTION("""COMPUTED_VALUE"""),82.0)</f>
        <v>82</v>
      </c>
      <c r="J83" s="6" t="str">
        <f>IFERROR(__xludf.DUMMYFUNCTION("""COMPUTED_VALUE"""),"10.14329/apjis.2019.29.1.65")</f>
        <v>10.14329/apjis.2019.29.1.65</v>
      </c>
      <c r="K83" s="6" t="str">
        <f>IFERROR(__xludf.DUMMYFUNCTION("""COMPUTED_VALUE"""),"Technological innovations over the years have accentuated the workings in corporate- connected organizations and different application platforms. Hence, a unified management information system (MIS) that can utilize the Web and propel programming developm"&amp;"ents is required. Software agents, the latest developments in computer software technology, can be utilized to rapidly and effortlessly build integrated information systems. Consequently, 59 research papers on the use of software agents in MIS were identi"&amp;"fied from top 40 MIS journals published between 2007 and 2017. Then, we reviewed and classified all the research papers according to two categories: application fields and application categories. The application fields consisted of eight sub-groups: manuf"&amp;"acturing, telecommunication systems, traffic and transportation management, information filtering and gathering, electronic commerce, business process management, entertainment, and medical care; whereas the application categories consisted of three sub-g"&amp;"roups: multi-agent systems, personal assistants, and multi-agent simulation. The research papers were further divided into journal and year of publication, and journal and application field. The objective of our research was to understand the trend of the"&amp;" use software agent technology in MIS by examining the published research paper beside to add knowledge and content to the information system academic discipline. © 2013 The Korean Society of Management Information Systems.")</f>
        <v>Technological innovations over the years have accentuated the workings in corporate- connected organizations and different application platforms. Hence, a unified management information system (MIS) that can utilize the Web and propel programming developments is required. Software agents, the latest developments in computer software technology, can be utilized to rapidly and effortlessly build integrated information systems. Consequently, 59 research papers on the use of software agents in MIS were identified from top 40 MIS journals published between 2007 and 2017. Then, we reviewed and classified all the research papers according to two categories: application fields and application categories. The application fields consisted of eight sub-groups: manufacturing, telecommunication systems, traffic and transportation management, information filtering and gathering, electronic commerce, business process management, entertainment, and medical care; whereas the application categories consisted of three sub-groups: multi-agent systems, personal assistants, and multi-agent simulation. The research papers were further divided into journal and year of publication, and journal and application field. The objective of our research was to understand the trend of the use software agent technology in MIS by examining the published research paper beside to add knowledge and content to the information system academic discipline. © 2013 The Korean Society of Management Information Systems.</v>
      </c>
      <c r="L83" s="3"/>
      <c r="M83" s="3"/>
      <c r="N83" s="3"/>
      <c r="O83" s="3"/>
      <c r="P83" s="3"/>
      <c r="Q83" s="3"/>
      <c r="R83" s="3"/>
      <c r="S83" s="3"/>
      <c r="T83" s="3"/>
      <c r="U83" s="3"/>
      <c r="V83" s="3"/>
      <c r="W83" s="3"/>
      <c r="X83" s="3"/>
      <c r="Y83" s="3"/>
      <c r="Z83" s="3"/>
      <c r="AA83" s="3"/>
      <c r="AB83" s="6"/>
      <c r="AC83" s="6"/>
      <c r="AD83" s="21"/>
      <c r="AE83" s="6"/>
      <c r="AF83" s="21"/>
      <c r="AG83" s="21"/>
      <c r="AH83" s="21"/>
      <c r="AI83" s="21"/>
      <c r="AJ83" s="6"/>
      <c r="AK83" s="6"/>
      <c r="AL83" s="3"/>
      <c r="AM83" s="3"/>
      <c r="AN83" s="3"/>
      <c r="AO83" s="3"/>
      <c r="AP83" s="3"/>
      <c r="AQ83" s="3"/>
      <c r="AR83" s="3"/>
      <c r="AS83" s="3"/>
      <c r="AT83" s="3"/>
      <c r="AU83" s="3"/>
      <c r="AV83" s="3"/>
      <c r="AW83" s="3"/>
      <c r="AX83" s="3"/>
      <c r="AY83" s="3"/>
      <c r="AZ83" s="3"/>
      <c r="BA83" s="3"/>
      <c r="BB83" s="3"/>
      <c r="BC83" s="3"/>
      <c r="BD83" s="3"/>
      <c r="BE83" s="3"/>
      <c r="BF83" s="3"/>
      <c r="BG83" s="3"/>
      <c r="BH83" s="3"/>
      <c r="BI83" s="3"/>
      <c r="BJ83" s="3"/>
      <c r="BK83" s="3"/>
      <c r="BL83" s="3"/>
      <c r="BM83" s="3"/>
      <c r="BN83" s="3"/>
      <c r="BO83" s="3"/>
      <c r="BP83" s="3"/>
      <c r="BQ83" s="3"/>
      <c r="BR83" s="3"/>
      <c r="BS83" s="3"/>
      <c r="BT83" s="3"/>
      <c r="BU83" s="3"/>
      <c r="BV83" s="3"/>
      <c r="BW83" s="3"/>
      <c r="BX83" s="3"/>
      <c r="BY83" s="3"/>
    </row>
    <row r="84">
      <c r="A84" s="6" t="str">
        <f>IFERROR(__xludf.DUMMYFUNCTION("""COMPUTED_VALUE"""),"Sc85")</f>
        <v>Sc85</v>
      </c>
      <c r="B84" s="6" t="str">
        <f>IFERROR(__xludf.DUMMYFUNCTION("""COMPUTED_VALUE"""),"Applications of Sequence to Sequence Models for Technical Support Automation")</f>
        <v>Applications of Sequence to Sequence Models for Technical Support Automation</v>
      </c>
      <c r="C84" s="6" t="str">
        <f>IFERROR(__xludf.DUMMYFUNCTION("""COMPUTED_VALUE"""),"Aalipour G., Kumar P., Aditham S., Nguyen T., Sood A.")</f>
        <v>Aalipour G., Kumar P., Aditham S., Nguyen T., Sood A.</v>
      </c>
      <c r="D84" s="21">
        <f>IFERROR(__xludf.DUMMYFUNCTION("""COMPUTED_VALUE"""),2019.0)</f>
        <v>2019</v>
      </c>
      <c r="E84" s="6" t="str">
        <f>IFERROR(__xludf.DUMMYFUNCTION("""COMPUTED_VALUE"""),"Proceedings - 2018 IEEE International Conference on Big Data, Big Data 2018")</f>
        <v>Proceedings - 2018 IEEE International Conference on Big Data, Big Data 2018</v>
      </c>
      <c r="F84" s="3"/>
      <c r="G84" s="3"/>
      <c r="H84" s="21">
        <f>IFERROR(__xludf.DUMMYFUNCTION("""COMPUTED_VALUE"""),4861.0)</f>
        <v>4861</v>
      </c>
      <c r="I84" s="21">
        <f>IFERROR(__xludf.DUMMYFUNCTION("""COMPUTED_VALUE"""),4869.0)</f>
        <v>4869</v>
      </c>
      <c r="J84" s="6" t="str">
        <f>IFERROR(__xludf.DUMMYFUNCTION("""COMPUTED_VALUE"""),"10.1109/BigData.2018.8622395")</f>
        <v>10.1109/BigData.2018.8622395</v>
      </c>
      <c r="K84" s="6" t="str">
        <f>IFERROR(__xludf.DUMMYFUNCTION("""COMPUTED_VALUE"""),"Juniper Networks, Inc. offers hardware products and software services to its enterprise customers. Due to the nature of it's business, Juniper Networks, Inc. is deeply invested in providing the best customer support and as part of the support automation t"&amp;"eam, our goal is to optimize the company's efforts towards it. For this purpose, alongside other initiatives, we leverage deep learning based sequence to sequence models wherever we see fit. In this paper, we discuss two such models: a conversational chat"&amp;"bot to help answer some technical questions for our customers, and a text summarizer to condense the large text in our support tickets and other articles. These two models are designed using bi-directional recurrent neural network (Bi-RNN) architectures f"&amp;"or content understanding and were customized to fit the domain-specific nature of our data. First, we discuss our efforts towards data preparation. Then, we explain our model design, customization and evaluation mechanisms. Finally, we provide the prelimi"&amp;"nary results and share the potential impact our models will have on our business. Our initial results have BLEU score of 0.21 for text summarizer which is 16% better than our baseline model. Our chatbot passed the eye-tests of our subject matter experts. "&amp;"© 2018 IEEE.")</f>
        <v>Juniper Networks, Inc. offers hardware products and software services to its enterprise customers. Due to the nature of it's business, Juniper Networks, Inc. is deeply invested in providing the best customer support and as part of the support automation team, our goal is to optimize the company's efforts towards it. For this purpose, alongside other initiatives, we leverage deep learning based sequence to sequence models wherever we see fit. In this paper, we discuss two such models: a conversational chatbot to help answer some technical questions for our customers, and a text summarizer to condense the large text in our support tickets and other articles. These two models are designed using bi-directional recurrent neural network (Bi-RNN) architectures for content understanding and were customized to fit the domain-specific nature of our data. First, we discuss our efforts towards data preparation. Then, we explain our model design, customization and evaluation mechanisms. Finally, we provide the preliminary results and share the potential impact our models will have on our business. Our initial results have BLEU score of 0.21 for text summarizer which is 16% better than our baseline model. Our chatbot passed the eye-tests of our subject matter experts. © 2018 IEEE.</v>
      </c>
      <c r="L84" s="3"/>
      <c r="M84" s="3"/>
      <c r="N84" s="3"/>
      <c r="O84" s="3"/>
      <c r="P84" s="3"/>
      <c r="Q84" s="3"/>
      <c r="R84" s="3"/>
      <c r="S84" s="3"/>
      <c r="T84" s="3"/>
      <c r="U84" s="3"/>
      <c r="V84" s="3"/>
      <c r="W84" s="3"/>
      <c r="X84" s="3"/>
      <c r="Y84" s="3"/>
      <c r="Z84" s="3"/>
      <c r="AA84" s="3"/>
      <c r="AB84" s="6"/>
      <c r="AC84" s="6"/>
      <c r="AD84" s="21"/>
      <c r="AE84" s="6"/>
      <c r="AF84" s="3"/>
      <c r="AG84" s="3"/>
      <c r="AH84" s="21"/>
      <c r="AI84" s="21"/>
      <c r="AJ84" s="6"/>
      <c r="AK84" s="6"/>
      <c r="AL84" s="3"/>
      <c r="AM84" s="3"/>
      <c r="AN84" s="3"/>
      <c r="AO84" s="3"/>
      <c r="AP84" s="3"/>
      <c r="AQ84" s="3"/>
      <c r="AR84" s="3"/>
      <c r="AS84" s="3"/>
      <c r="AT84" s="3"/>
      <c r="AU84" s="3"/>
      <c r="AV84" s="3"/>
      <c r="AW84" s="3"/>
      <c r="AX84" s="3"/>
      <c r="AY84" s="3"/>
      <c r="AZ84" s="3"/>
      <c r="BA84" s="3"/>
      <c r="BB84" s="3"/>
      <c r="BC84" s="3"/>
      <c r="BD84" s="3"/>
      <c r="BE84" s="3"/>
      <c r="BF84" s="3"/>
      <c r="BG84" s="3"/>
      <c r="BH84" s="3"/>
      <c r="BI84" s="3"/>
      <c r="BJ84" s="3"/>
      <c r="BK84" s="3"/>
      <c r="BL84" s="3"/>
      <c r="BM84" s="3"/>
      <c r="BN84" s="3"/>
      <c r="BO84" s="3"/>
      <c r="BP84" s="3"/>
      <c r="BQ84" s="3"/>
      <c r="BR84" s="3"/>
      <c r="BS84" s="3"/>
      <c r="BT84" s="3"/>
      <c r="BU84" s="3"/>
      <c r="BV84" s="3"/>
      <c r="BW84" s="3"/>
      <c r="BX84" s="3"/>
      <c r="BY84" s="3"/>
    </row>
    <row r="85">
      <c r="A85" s="6" t="str">
        <f>IFERROR(__xludf.DUMMYFUNCTION("""COMPUTED_VALUE"""),"Sc86")</f>
        <v>Sc86</v>
      </c>
      <c r="B85" s="6" t="str">
        <f>IFERROR(__xludf.DUMMYFUNCTION("""COMPUTED_VALUE"""),"How are you, chatbot? Evaluating chatbots in educational settings - Results of a literature review")</f>
        <v>How are you, chatbot? Evaluating chatbots in educational settings - Results of a literature review</v>
      </c>
      <c r="C85" s="6" t="str">
        <f>IFERROR(__xludf.DUMMYFUNCTION("""COMPUTED_VALUE"""),"Hobert S.")</f>
        <v>Hobert S.</v>
      </c>
      <c r="D85" s="21">
        <f>IFERROR(__xludf.DUMMYFUNCTION("""COMPUTED_VALUE"""),2019.0)</f>
        <v>2019</v>
      </c>
      <c r="E85" s="6" t="str">
        <f>IFERROR(__xludf.DUMMYFUNCTION("""COMPUTED_VALUE"""),"Lecture Notes in Informatics (LNI), Proceedings - Series of the Gesellschaft fur Informatik (GI)")</f>
        <v>Lecture Notes in Informatics (LNI), Proceedings - Series of the Gesellschaft fur Informatik (GI)</v>
      </c>
      <c r="F85" s="6"/>
      <c r="G85" s="3"/>
      <c r="H85" s="21">
        <f>IFERROR(__xludf.DUMMYFUNCTION("""COMPUTED_VALUE"""),259.0)</f>
        <v>259</v>
      </c>
      <c r="I85" s="21">
        <f>IFERROR(__xludf.DUMMYFUNCTION("""COMPUTED_VALUE"""),270.0)</f>
        <v>270</v>
      </c>
      <c r="J85" s="6" t="str">
        <f>IFERROR(__xludf.DUMMYFUNCTION("""COMPUTED_VALUE"""),"10.18420/delfi2019_289")</f>
        <v>10.18420/delfi2019_289</v>
      </c>
      <c r="K85" s="6" t="str">
        <f>IFERROR(__xludf.DUMMYFUNCTION("""COMPUTED_VALUE"""),"Evaluation studies are essential for determining the utilization of technology-enhanced learning systems. Prior research often focuses on evaluating specific factors like the technology adoption or usability aspects. However, it needs to be questioned if "&amp;"evaluating only specific factors is appropriate in each case. The aim of this research paper is to outline which methods are suited for evaluating technology-enhanced learning systems in interdisciplinary research domains. Specifically, we focus our analy"&amp;"sis on pedagogical conversational agents - i.e. learning systems that interact with learners using natural language. For instance, in addition to technology acceptance, further factors like learning success are more important in this case. Based on this a"&amp;"ssumption, we analyze the current state-of-the-art literature of pedagogical conversational agents to identify evaluation objectives, procedures and measuring instruments. Afterward, we use the results to propose a guideline for evaluations of pedagogical"&amp;" conversational agents. © 2019 Gesellschaft fur Informatik (GI). All rights reserved.")</f>
        <v>Evaluation studies are essential for determining the utilization of technology-enhanced learning systems. Prior research often focuses on evaluating specific factors like the technology adoption or usability aspects. However, it needs to be questioned if evaluating only specific factors is appropriate in each case. The aim of this research paper is to outline which methods are suited for evaluating technology-enhanced learning systems in interdisciplinary research domains. Specifically, we focus our analysis on pedagogical conversational agents - i.e. learning systems that interact with learners using natural language. For instance, in addition to technology acceptance, further factors like learning success are more important in this case. Based on this assumption, we analyze the current state-of-the-art literature of pedagogical conversational agents to identify evaluation objectives, procedures and measuring instruments. Afterward, we use the results to propose a guideline for evaluations of pedagogical conversational agents. © 2019 Gesellschaft fur Informatik (GI). All rights reserved.</v>
      </c>
      <c r="L85" s="3"/>
      <c r="M85" s="3"/>
      <c r="N85" s="3"/>
      <c r="O85" s="3"/>
      <c r="P85" s="3"/>
      <c r="Q85" s="3"/>
      <c r="R85" s="3"/>
      <c r="S85" s="3"/>
      <c r="T85" s="3"/>
      <c r="U85" s="3"/>
      <c r="V85" s="3"/>
      <c r="W85" s="3"/>
      <c r="X85" s="3"/>
      <c r="Y85" s="3"/>
      <c r="Z85" s="3"/>
      <c r="AA85" s="3"/>
      <c r="AB85" s="6"/>
      <c r="AC85" s="6"/>
      <c r="AD85" s="21"/>
      <c r="AE85" s="6"/>
      <c r="AF85" s="6"/>
      <c r="AG85" s="3"/>
      <c r="AH85" s="21"/>
      <c r="AI85" s="21"/>
      <c r="AJ85" s="6"/>
      <c r="AK85" s="6"/>
      <c r="AL85" s="3"/>
      <c r="AM85" s="3"/>
      <c r="AN85" s="3"/>
      <c r="AO85" s="3"/>
      <c r="AP85" s="3"/>
      <c r="AQ85" s="3"/>
      <c r="AR85" s="3"/>
      <c r="AS85" s="3"/>
      <c r="AT85" s="3"/>
      <c r="AU85" s="3"/>
      <c r="AV85" s="3"/>
      <c r="AW85" s="3"/>
      <c r="AX85" s="3"/>
      <c r="AY85" s="3"/>
      <c r="AZ85" s="3"/>
      <c r="BA85" s="3"/>
      <c r="BB85" s="3"/>
      <c r="BC85" s="3"/>
      <c r="BD85" s="3"/>
      <c r="BE85" s="3"/>
      <c r="BF85" s="3"/>
      <c r="BG85" s="3"/>
      <c r="BH85" s="3"/>
      <c r="BI85" s="3"/>
      <c r="BJ85" s="3"/>
      <c r="BK85" s="3"/>
      <c r="BL85" s="3"/>
      <c r="BM85" s="3"/>
      <c r="BN85" s="3"/>
      <c r="BO85" s="3"/>
      <c r="BP85" s="3"/>
      <c r="BQ85" s="3"/>
      <c r="BR85" s="3"/>
      <c r="BS85" s="3"/>
      <c r="BT85" s="3"/>
      <c r="BU85" s="3"/>
      <c r="BV85" s="3"/>
      <c r="BW85" s="3"/>
      <c r="BX85" s="3"/>
      <c r="BY85" s="3"/>
    </row>
    <row r="86">
      <c r="A86" s="6" t="str">
        <f>IFERROR(__xludf.DUMMYFUNCTION("""COMPUTED_VALUE"""),"Sc87")</f>
        <v>Sc87</v>
      </c>
      <c r="B86" s="6" t="str">
        <f>IFERROR(__xludf.DUMMYFUNCTION("""COMPUTED_VALUE"""),"What are we measuring anyway? A literature survey of questionnaires used in studies reported in the intelligent virtual agent conferences")</f>
        <v>What are we measuring anyway? A literature survey of questionnaires used in studies reported in the intelligent virtual agent conferences</v>
      </c>
      <c r="C86" s="6" t="str">
        <f>IFERROR(__xludf.DUMMYFUNCTION("""COMPUTED_VALUE"""),"Bruijnes M., Fitrianie S., Richards D., Abdulrahman A., Brinkman W.-P.")</f>
        <v>Bruijnes M., Fitrianie S., Richards D., Abdulrahman A., Brinkman W.-P.</v>
      </c>
      <c r="D86" s="21">
        <f>IFERROR(__xludf.DUMMYFUNCTION("""COMPUTED_VALUE"""),2019.0)</f>
        <v>2019</v>
      </c>
      <c r="E86" s="6" t="str">
        <f>IFERROR(__xludf.DUMMYFUNCTION("""COMPUTED_VALUE"""),"CEUR Workshop Proceedings")</f>
        <v>CEUR Workshop Proceedings</v>
      </c>
      <c r="F86" s="21">
        <f>IFERROR(__xludf.DUMMYFUNCTION("""COMPUTED_VALUE"""),2491.0)</f>
        <v>2491</v>
      </c>
      <c r="G86" s="3"/>
      <c r="H86" s="3"/>
      <c r="I86" s="3"/>
      <c r="J86" s="3"/>
      <c r="K86" s="6" t="str">
        <f>IFERROR(__xludf.DUMMYFUNCTION("""COMPUTED_VALUE"""),"Research into artificial social agents aims at constructing these agents and at establishing an empirically grounded understanding of them, their interaction with humans, and how they can ultimately deliver certain outcomes in areas such as health, entert"&amp;"ainment, and education. Key for establishing such understanding is the community’s ability to describe and replicate their observations on how users perceive and interact with their agents. In this paper, we address this ability by examining questionnaire"&amp;"s and their constructs used in empirical studies reported in the intelligent virtual agent conference proceedings from 2013 to 2018. The literature survey shows the identification of 189 constructs used in 89 questionnaires that were reported across 81 pa"&amp;"pers. We found unexpectedly little repeated use of questionnaires as the vast majority of questionnaires (more than 76%) were only reported in a single paper. We expect that this finding will motivate joint effort by the IVA community towards creating a u"&amp;"nified measurement instrument and in the broader AI community a renewed interest in replicability of our (user) studies. © 2019 for this paper by its authors.")</f>
        <v>Research into artificial social agents aims at constructing these agents and at establishing an empirically grounded understanding of them, their interaction with humans, and how 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 were reported across 81 papers. We found unexpectedly little repeated use of questionnaires as the vast majority of questionnaires (more than 76%) were only reported in a single paper. We expect that this finding will motivate joint effort by the IVA community towards creating a unified measurement instrument and in the broader AI community a renewed interest in replicability of our (user) studies. © 2019 for this paper by its authors.</v>
      </c>
      <c r="L86" s="3"/>
      <c r="M86" s="3"/>
      <c r="N86" s="3"/>
      <c r="O86" s="3"/>
      <c r="P86" s="3"/>
      <c r="Q86" s="3"/>
      <c r="R86" s="3"/>
      <c r="S86" s="3"/>
      <c r="T86" s="3"/>
      <c r="U86" s="3"/>
      <c r="V86" s="3"/>
      <c r="W86" s="3"/>
      <c r="X86" s="3"/>
      <c r="Y86" s="3"/>
      <c r="Z86" s="3"/>
      <c r="AA86" s="3"/>
      <c r="AB86" s="6"/>
      <c r="AC86" s="6"/>
      <c r="AD86" s="21"/>
      <c r="AE86" s="6"/>
      <c r="AF86" s="21"/>
      <c r="AG86" s="3"/>
      <c r="AH86" s="3"/>
      <c r="AI86" s="3"/>
      <c r="AJ86" s="3"/>
      <c r="AK86" s="6"/>
      <c r="AL86" s="3"/>
      <c r="AM86" s="3"/>
      <c r="AN86" s="3"/>
      <c r="AO86" s="3"/>
      <c r="AP86" s="3"/>
      <c r="AQ86" s="3"/>
      <c r="AR86" s="3"/>
      <c r="AS86" s="3"/>
      <c r="AT86" s="3"/>
      <c r="AU86" s="3"/>
      <c r="AV86" s="3"/>
      <c r="AW86" s="3"/>
      <c r="AX86" s="3"/>
      <c r="AY86" s="3"/>
      <c r="AZ86" s="3"/>
      <c r="BA86" s="3"/>
      <c r="BB86" s="3"/>
      <c r="BC86" s="3"/>
      <c r="BD86" s="3"/>
      <c r="BE86" s="3"/>
      <c r="BF86" s="3"/>
      <c r="BG86" s="3"/>
      <c r="BH86" s="3"/>
      <c r="BI86" s="3"/>
      <c r="BJ86" s="3"/>
      <c r="BK86" s="3"/>
      <c r="BL86" s="3"/>
      <c r="BM86" s="3"/>
      <c r="BN86" s="3"/>
      <c r="BO86" s="3"/>
      <c r="BP86" s="3"/>
      <c r="BQ86" s="3"/>
      <c r="BR86" s="3"/>
      <c r="BS86" s="3"/>
      <c r="BT86" s="3"/>
      <c r="BU86" s="3"/>
      <c r="BV86" s="3"/>
      <c r="BW86" s="3"/>
      <c r="BX86" s="3"/>
      <c r="BY86" s="3"/>
    </row>
    <row r="87">
      <c r="A87" s="6" t="str">
        <f>IFERROR(__xludf.DUMMYFUNCTION("""COMPUTED_VALUE"""),"Sc88")</f>
        <v>Sc88</v>
      </c>
      <c r="B87" s="6" t="str">
        <f>IFERROR(__xludf.DUMMYFUNCTION("""COMPUTED_VALUE"""),"A survey on evaluation methods for chatbots")</f>
        <v>A survey on evaluation methods for chatbots</v>
      </c>
      <c r="C87" s="6" t="str">
        <f>IFERROR(__xludf.DUMMYFUNCTION("""COMPUTED_VALUE"""),"Maroengsit W., Piyakulpinyo T., Phonyiam K., Pongnumkul S., Chaovalit P., Theeramunkong T.")</f>
        <v>Maroengsit W., Piyakulpinyo T., Phonyiam K., Pongnumkul S., Chaovalit P., Theeramunkong T.</v>
      </c>
      <c r="D87" s="21">
        <f>IFERROR(__xludf.DUMMYFUNCTION("""COMPUTED_VALUE"""),2019.0)</f>
        <v>2019</v>
      </c>
      <c r="E87" s="6" t="str">
        <f>IFERROR(__xludf.DUMMYFUNCTION("""COMPUTED_VALUE"""),"ACM International Conference Proceeding Series")</f>
        <v>ACM International Conference Proceeding Series</v>
      </c>
      <c r="F87" s="6"/>
      <c r="G87" s="3"/>
      <c r="H87" s="21">
        <f>IFERROR(__xludf.DUMMYFUNCTION("""COMPUTED_VALUE"""),111.0)</f>
        <v>111</v>
      </c>
      <c r="I87" s="21">
        <f>IFERROR(__xludf.DUMMYFUNCTION("""COMPUTED_VALUE"""),119.0)</f>
        <v>119</v>
      </c>
      <c r="J87" s="6" t="str">
        <f>IFERROR(__xludf.DUMMYFUNCTION("""COMPUTED_VALUE"""),"10.1145/3323771.3323824")</f>
        <v>10.1145/3323771.3323824</v>
      </c>
      <c r="K87" s="6" t="str">
        <f>IFERROR(__xludf.DUMMYFUNCTION("""COMPUTED_VALUE"""),"Nowadays chatbots have been widely adopted in many industries to automatically answer users' questions and requests via chat interfaces. While it has become much easier to develop a chatbot system, the system itself is a complex system in nature. It is a "&amp;"challenge to evaluate and compare various chatbot systems in terms of effectiveness, efficiency, goal achievability, and the ability to satisfy users. This paper presents a survey, starting from literature review, chatbot architecture, evaluation methods/"&amp;"criteria, and comparison of evaluation methods. Focused on the three subprocesses in the chatbot architecture: text processing, semantic understanding, and response generation. Moreover, the survey is conducted with classification of chatbot evaluation me"&amp;"thods and their analysis according to chatbot types and three main evaluation schemes; content evaluation, user satisfaction, and chat function. © 2019 Association for Computing Machinery.")</f>
        <v>Nowadays chatbots have been widely adopted in many industries to automatically answer users' questions and requests via chat interfaces. While it has become much easier to develop a chatbot system, the system itself is a complex system in nature. It is a challenge to evaluate and compare various chatbot systems in terms of effectiveness, efficiency, goal achievability, and the ability to satisfy users. This paper presents a survey, starting from literature review, chatbot architecture, evaluation methods/criteria, and comparison of evaluation methods. Focused on the three subprocesses in the chatbot architecture: text processing, semantic understanding, and response generation. Moreover, the survey is conducted with classification of chatbot evaluation methods and their analysis according to chatbot types and three main evaluation schemes; content evaluation, user satisfaction, and chat function. © 2019 Association for Computing Machinery.</v>
      </c>
      <c r="L87" s="3"/>
      <c r="M87" s="3"/>
      <c r="N87" s="3"/>
      <c r="O87" s="3"/>
      <c r="P87" s="3"/>
      <c r="Q87" s="3"/>
      <c r="R87" s="3"/>
      <c r="S87" s="3"/>
      <c r="T87" s="3"/>
      <c r="U87" s="3"/>
      <c r="V87" s="3"/>
      <c r="W87" s="3"/>
      <c r="X87" s="3"/>
      <c r="Y87" s="3"/>
      <c r="Z87" s="3"/>
      <c r="AA87" s="3"/>
      <c r="AB87" s="6"/>
      <c r="AC87" s="6"/>
      <c r="AD87" s="21"/>
      <c r="AE87" s="6"/>
      <c r="AF87" s="6"/>
      <c r="AG87" s="3"/>
      <c r="AH87" s="21"/>
      <c r="AI87" s="21"/>
      <c r="AJ87" s="6"/>
      <c r="AK87" s="6"/>
      <c r="AL87" s="3"/>
      <c r="AM87" s="3"/>
      <c r="AN87" s="3"/>
      <c r="AO87" s="3"/>
      <c r="AP87" s="3"/>
      <c r="AQ87" s="3"/>
      <c r="AR87" s="3"/>
      <c r="AS87" s="3"/>
      <c r="AT87" s="3"/>
      <c r="AU87" s="3"/>
      <c r="AV87" s="3"/>
      <c r="AW87" s="3"/>
      <c r="AX87" s="3"/>
      <c r="AY87" s="3"/>
      <c r="AZ87" s="3"/>
      <c r="BA87" s="3"/>
      <c r="BB87" s="3"/>
      <c r="BC87" s="3"/>
      <c r="BD87" s="3"/>
      <c r="BE87" s="3"/>
      <c r="BF87" s="3"/>
      <c r="BG87" s="3"/>
      <c r="BH87" s="3"/>
      <c r="BI87" s="3"/>
      <c r="BJ87" s="3"/>
      <c r="BK87" s="3"/>
      <c r="BL87" s="3"/>
      <c r="BM87" s="3"/>
      <c r="BN87" s="3"/>
      <c r="BO87" s="3"/>
      <c r="BP87" s="3"/>
      <c r="BQ87" s="3"/>
      <c r="BR87" s="3"/>
      <c r="BS87" s="3"/>
      <c r="BT87" s="3"/>
      <c r="BU87" s="3"/>
      <c r="BV87" s="3"/>
      <c r="BW87" s="3"/>
      <c r="BX87" s="3"/>
      <c r="BY87" s="3"/>
    </row>
    <row r="88">
      <c r="A88" s="6" t="str">
        <f>IFERROR(__xludf.DUMMYFUNCTION("""COMPUTED_VALUE"""),"Sc89")</f>
        <v>Sc89</v>
      </c>
      <c r="B88" s="6" t="str">
        <f>IFERROR(__xludf.DUMMYFUNCTION("""COMPUTED_VALUE"""),"18th International Conference on Perspectives in Business Informatics Research, BIR 2019")</f>
        <v>18th International Conference on Perspectives in Business Informatics Research, BIR 2019</v>
      </c>
      <c r="C88" s="6" t="str">
        <f>IFERROR(__xludf.DUMMYFUNCTION("""COMPUTED_VALUE"""),"[No author name available]")</f>
        <v>[No author name available]</v>
      </c>
      <c r="D88" s="21">
        <f>IFERROR(__xludf.DUMMYFUNCTION("""COMPUTED_VALUE"""),2019.0)</f>
        <v>2019</v>
      </c>
      <c r="E88" s="6" t="str">
        <f>IFERROR(__xludf.DUMMYFUNCTION("""COMPUTED_VALUE"""),"Lecture Notes in Business Information Processing")</f>
        <v>Lecture Notes in Business Information Processing</v>
      </c>
      <c r="F88" s="21">
        <f>IFERROR(__xludf.DUMMYFUNCTION("""COMPUTED_VALUE"""),365.0)</f>
        <v>365</v>
      </c>
      <c r="G88" s="3"/>
      <c r="H88" s="3"/>
      <c r="I88" s="3"/>
      <c r="J88" s="3"/>
      <c r="K88" s="6" t="str">
        <f>IFERROR(__xludf.DUMMYFUNCTION("""COMPUTED_VALUE"""),"The proceedings contain 17 papers. The special focus in this conference is on Perspectives in Business Informatics Research. The topics include: Deriving Key Performance Indicators from Business Process Model; the Unexpected Benefits of Paying for Informa"&amp;"tion: The Effects of Payment on Information Source Choices and Epistemic Thinking; the Snippets Taxonomy in Web Search Engines; model-Driven Context Configuration in Business Process Management Systems: An Approach Based on Knowledge Graphs; can I Help Yo"&amp;"u? – The Acceptance of Intelligent Personal Assistants; understanding the Habits: Inertia in Flipped Classroom; patient Acceptance of Health Cards and Health Insurance Information Systems; comparison of Different Requirements for Digital Workplace Health "&amp;"Promotion; blockchain Awareness Among Computer Science Students: A Preliminary Study; researching Participatory Modeling Sessions: An Experimental Study on the Influence of Evaluation Potential and the Opportunity to Draw Oneself; automated Formal Verific"&amp;"ation of Model Transformations Using the Invariants Mechanism; multi-criteria Ranking Based on Joint Distributions: A Tool to Support Decision Making; towards Ecosystemic Stance in Finnish Public Sector Enterprise Architecture; data Mining Methodologies i"&amp;"n the Banking Domain: A Systematic Literature Review; multi-component Infrastructure for e-Lectures: A Viable Solution for Small and Medium-Sized Organizations.")</f>
        <v>The proceedings contain 17 papers. The special focus in this conference is on Perspectives in Business Informatics Research. The topics include: Deriving Key Performance Indicators from Business Process Model; the Unexpected Benefits of Paying for Information: The Effects of Payment on Information Source Choices and Epistemic Thinking; the Snippets Taxonomy in Web Search Engines; model-Driven Context Configuration in Business Process Management Systems: An Approach Based on Knowledge Graphs; can I Help You? – The Acceptance of Intelligent Personal Assistants; understanding the Habits: Inertia in Flipped Classroom; patient Acceptance of Health Cards and Health Insurance Information Systems; comparison of Different Requirements for Digital Workplace Health Promotion; blockchain Awareness Among Computer Science Students: A Preliminary Study; researching Participatory Modeling Sessions: An Experimental Study on the Influence of Evaluation Potential and the Opportunity to Draw Oneself; automated Formal Verification of Model Transformations Using the Invariants Mechanism; multi-criteria Ranking Based on Joint Distributions: A Tool to Support Decision Making; towards Ecosystemic Stance in Finnish Public Sector Enterprise Architecture; data Mining Methodologies in the Banking Domain: A Systematic Literature Review; multi-component Infrastructure for e-Lectures: A Viable Solution for Small and Medium-Sized Organizations.</v>
      </c>
      <c r="L88" s="3"/>
      <c r="M88" s="3"/>
      <c r="N88" s="3"/>
      <c r="O88" s="3"/>
      <c r="P88" s="3"/>
      <c r="Q88" s="3"/>
      <c r="R88" s="3"/>
      <c r="S88" s="3"/>
      <c r="T88" s="3"/>
      <c r="U88" s="3"/>
      <c r="V88" s="3"/>
      <c r="W88" s="3"/>
      <c r="X88" s="3"/>
      <c r="Y88" s="3"/>
      <c r="Z88" s="3"/>
      <c r="AA88" s="3"/>
      <c r="AB88" s="6"/>
      <c r="AC88" s="6"/>
      <c r="AD88" s="21"/>
      <c r="AE88" s="6"/>
      <c r="AF88" s="21"/>
      <c r="AG88" s="3"/>
      <c r="AH88" s="3"/>
      <c r="AI88" s="3"/>
      <c r="AJ88" s="3"/>
      <c r="AK88" s="6"/>
      <c r="AL88" s="3"/>
      <c r="AM88" s="3"/>
      <c r="AN88" s="3"/>
      <c r="AO88" s="3"/>
      <c r="AP88" s="3"/>
      <c r="AQ88" s="3"/>
      <c r="AR88" s="3"/>
      <c r="AS88" s="3"/>
      <c r="AT88" s="3"/>
      <c r="AU88" s="3"/>
      <c r="AV88" s="3"/>
      <c r="AW88" s="3"/>
      <c r="AX88" s="3"/>
      <c r="AY88" s="3"/>
      <c r="AZ88" s="3"/>
      <c r="BA88" s="3"/>
      <c r="BB88" s="3"/>
      <c r="BC88" s="3"/>
      <c r="BD88" s="3"/>
      <c r="BE88" s="3"/>
      <c r="BF88" s="3"/>
      <c r="BG88" s="3"/>
      <c r="BH88" s="3"/>
      <c r="BI88" s="3"/>
      <c r="BJ88" s="3"/>
      <c r="BK88" s="3"/>
      <c r="BL88" s="3"/>
      <c r="BM88" s="3"/>
      <c r="BN88" s="3"/>
      <c r="BO88" s="3"/>
      <c r="BP88" s="3"/>
      <c r="BQ88" s="3"/>
      <c r="BR88" s="3"/>
      <c r="BS88" s="3"/>
      <c r="BT88" s="3"/>
      <c r="BU88" s="3"/>
      <c r="BV88" s="3"/>
      <c r="BW88" s="3"/>
      <c r="BX88" s="3"/>
      <c r="BY88" s="3"/>
    </row>
    <row r="89">
      <c r="A89" s="6" t="str">
        <f>IFERROR(__xludf.DUMMYFUNCTION("""COMPUTED_VALUE"""),"Sc90")</f>
        <v>Sc90</v>
      </c>
      <c r="B89" s="6" t="str">
        <f>IFERROR(__xludf.DUMMYFUNCTION("""COMPUTED_VALUE"""),"Anthropomorphising driver-truck interaction: a study on the current state of research and the introduction of two innovative concepts")</f>
        <v>Anthropomorphising driver-truck interaction: a study on the current state of research and the introduction of two innovative concepts</v>
      </c>
      <c r="C89" s="6" t="str">
        <f>IFERROR(__xludf.DUMMYFUNCTION("""COMPUTED_VALUE"""),"Fank J., Richardson N.T., Diermeyer F.")</f>
        <v>Fank J., Richardson N.T., Diermeyer F.</v>
      </c>
      <c r="D89" s="21">
        <f>IFERROR(__xludf.DUMMYFUNCTION("""COMPUTED_VALUE"""),2019.0)</f>
        <v>2019</v>
      </c>
      <c r="E89" s="6" t="str">
        <f>IFERROR(__xludf.DUMMYFUNCTION("""COMPUTED_VALUE"""),"Journal on Multimodal User Interfaces")</f>
        <v>Journal on Multimodal User Interfaces</v>
      </c>
      <c r="F89" s="3"/>
      <c r="G89" s="3"/>
      <c r="H89" s="3"/>
      <c r="I89" s="3"/>
      <c r="J89" s="6" t="str">
        <f>IFERROR(__xludf.DUMMYFUNCTION("""COMPUTED_VALUE"""),"10.1007/s12193-019-00296-w")</f>
        <v>10.1007/s12193-019-00296-w</v>
      </c>
      <c r="K89" s="6" t="str">
        <f>IFERROR(__xludf.DUMMYFUNCTION("""COMPUTED_VALUE"""),"The general role of personal assistants in form of anthropomorphised conversational, virtual or robotic agents in cars is subject to research since a few years and the first results indicate numerous positive effects of these anthropomorphised interfaces."&amp;" However, no comprehensive review of the conducted studies has been comprised yet. Furthermore, existing studies on the effect of anthropomorphism mainly focus on passenger cars. This article provides a comprehensive review and summary of the conducted st"&amp;"udies and investigates the applicability to commercial transportation, in particular to anthropomorphised interaction between truck driver and truck. In the first part of the article, a literature review describes the details, aspects and various forms of"&amp;" anthropomorphism as well as its observed positives effects. The review focusses on studies referring to anthropomorphism in passenger cars, complemented by relevant research results from non-automotive disciplines. The second part of this article aims to"&amp;" derive innovative and applicable concepts for the anthropomorphised driver-truck interfaces using the Design-Thinking approach: building on a comprehensive literature review to identify user needs and problems, an interdisciplinary expert workshop develo"&amp;"ped the two first anthropomorphised driver-truck interaction concepts. The paper finishes with carving out the differences between anthropomorphised car-driver and truck-driver interaction. The next step of research will then be the implementation of the "&amp;"developed interaction concepts in a first prototype followed by the respective user evaluation. © 2019, Springer Nature Switzerland AG.")</f>
        <v>The general role of personal assistants in form of anthropomorphised conversational, virtual or robotic agents in cars is subject to research since a few years and the first results indicate numerous positive effects of these anthropomorphised interfaces. However, no comprehensive review of the conducted studies has been comprised yet. Furthermore, existing studies on the effect of anthropomorphism mainly focus on passenger cars. This article provides a comprehensive review and summary of the conducted studies and investigates the applicability to commercial transportation, in particular to anthropomorphised interaction between truck driver and truck. In the first part of the article, a literature review describes the details, aspects and various forms of anthropomorphism as well as its observed positives effects. The review focusses on studies referring to anthropomorphism in passenger cars, complemented by relevant research results from non-automotive disciplines. The second part of this article aims to derive innovative and applicable concepts for the anthropomorphised driver-truck interfaces using the Design-Thinking approach: building on a comprehensive literature review to identify user needs and problems, an interdisciplinary expert workshop developed the two first anthropomorphised driver-truck interaction concepts. The paper finishes with carving out the differences between anthropomorphised car-driver and truck-driver interaction. The next step of research will then be the implementation of the developed interaction concepts in a first prototype followed by the respective user evaluation. © 2019, Springer Nature Switzerland AG.</v>
      </c>
      <c r="L89" s="3"/>
      <c r="M89" s="3"/>
      <c r="N89" s="3"/>
      <c r="O89" s="3"/>
      <c r="P89" s="3"/>
      <c r="Q89" s="3"/>
      <c r="R89" s="3"/>
      <c r="S89" s="3"/>
      <c r="T89" s="3"/>
      <c r="U89" s="3"/>
      <c r="V89" s="3"/>
      <c r="W89" s="3"/>
      <c r="X89" s="3"/>
      <c r="Y89" s="3"/>
      <c r="Z89" s="3"/>
      <c r="AA89" s="3"/>
      <c r="AB89" s="6"/>
      <c r="AC89" s="6"/>
      <c r="AD89" s="21"/>
      <c r="AE89" s="6"/>
      <c r="AF89" s="3"/>
      <c r="AG89" s="3"/>
      <c r="AH89" s="3"/>
      <c r="AI89" s="3"/>
      <c r="AJ89" s="6"/>
      <c r="AK89" s="6"/>
      <c r="AL89" s="3"/>
      <c r="AM89" s="3"/>
      <c r="AN89" s="3"/>
      <c r="AO89" s="3"/>
      <c r="AP89" s="3"/>
      <c r="AQ89" s="3"/>
      <c r="AR89" s="3"/>
      <c r="AS89" s="3"/>
      <c r="AT89" s="3"/>
      <c r="AU89" s="3"/>
      <c r="AV89" s="3"/>
      <c r="AW89" s="3"/>
      <c r="AX89" s="3"/>
      <c r="AY89" s="3"/>
      <c r="AZ89" s="3"/>
      <c r="BA89" s="3"/>
      <c r="BB89" s="3"/>
      <c r="BC89" s="3"/>
      <c r="BD89" s="3"/>
      <c r="BE89" s="3"/>
      <c r="BF89" s="3"/>
      <c r="BG89" s="3"/>
      <c r="BH89" s="3"/>
      <c r="BI89" s="3"/>
      <c r="BJ89" s="3"/>
      <c r="BK89" s="3"/>
      <c r="BL89" s="3"/>
      <c r="BM89" s="3"/>
      <c r="BN89" s="3"/>
      <c r="BO89" s="3"/>
      <c r="BP89" s="3"/>
      <c r="BQ89" s="3"/>
      <c r="BR89" s="3"/>
      <c r="BS89" s="3"/>
      <c r="BT89" s="3"/>
      <c r="BU89" s="3"/>
      <c r="BV89" s="3"/>
      <c r="BW89" s="3"/>
      <c r="BX89" s="3"/>
      <c r="BY89" s="3"/>
    </row>
    <row r="90">
      <c r="A90" s="6" t="str">
        <f>IFERROR(__xludf.DUMMYFUNCTION("""COMPUTED_VALUE"""),"Sc91")</f>
        <v>Sc91</v>
      </c>
      <c r="B90" s="6" t="str">
        <f>IFERROR(__xludf.DUMMYFUNCTION("""COMPUTED_VALUE"""),"Evaluation of chatbot prototypes for taking the virtual patient’s history")</f>
        <v>Evaluation of chatbot prototypes for taking the virtual patient’s history</v>
      </c>
      <c r="C90" s="6" t="str">
        <f>IFERROR(__xludf.DUMMYFUNCTION("""COMPUTED_VALUE"""),"Reiswich A., Haag M.")</f>
        <v>Reiswich A., Haag M.</v>
      </c>
      <c r="D90" s="21">
        <f>IFERROR(__xludf.DUMMYFUNCTION("""COMPUTED_VALUE"""),2019.0)</f>
        <v>2019</v>
      </c>
      <c r="E90" s="6" t="str">
        <f>IFERROR(__xludf.DUMMYFUNCTION("""COMPUTED_VALUE"""),"Studies in Health Technology and Informatics")</f>
        <v>Studies in Health Technology and Informatics</v>
      </c>
      <c r="F90" s="21">
        <f>IFERROR(__xludf.DUMMYFUNCTION("""COMPUTED_VALUE"""),260.0)</f>
        <v>260</v>
      </c>
      <c r="G90" s="3"/>
      <c r="H90" s="21">
        <f>IFERROR(__xludf.DUMMYFUNCTION("""COMPUTED_VALUE"""),73.0)</f>
        <v>73</v>
      </c>
      <c r="I90" s="21">
        <f>IFERROR(__xludf.DUMMYFUNCTION("""COMPUTED_VALUE"""),80.0)</f>
        <v>80</v>
      </c>
      <c r="J90" s="6" t="str">
        <f>IFERROR(__xludf.DUMMYFUNCTION("""COMPUTED_VALUE"""),"10.3233/978-1-61499-971-3-73")</f>
        <v>10.3233/978-1-61499-971-3-73</v>
      </c>
      <c r="K90" s="6" t="str">
        <f>IFERROR(__xludf.DUMMYFUNCTION("""COMPUTED_VALUE"""),"In medical education Virtual Patients (VP) are often applied to train students in different scenarios such as recording the patient’s medical history or deciding a treatment option. Usually, such interactions are predefined by software logic and databases"&amp;" following strict rules. At this point, Natural Language Processing/Machine Learning (NLP/ML) algorithms could help to increase the overall flexibility, since most of the rules can derive directly from training data. This would allow a more sophisticated "&amp;"and individual conversation between student and VP. One type of technology that is heavily based on such algorithmic advances are chatbots or conversational agents. Therefore, a literature review is carried out to give insight into existing educational id"&amp;"eas with such agents. Besides, different prototypes are implemented for the scenario of taking the patient’s medical history, responding with the classified intent of a generic anamnestic question. Although the small number of questions (n=109) leads to a"&amp;" high SD during evaluation, all scores (recall, precision, f1) reach already a level above 80% (micro-averaged). This shows a first promising step to use these prototypes for taking the medical history of a VP. © 2019 The authors, AIT Austrian Institute o"&amp;"f Technology and IOS Press.")</f>
        <v>In medical education Virtual Patients (VP) are often applied to train students in different scenarios such as recording the patient’s medical history or deciding a treatment option. Usually, such interactions are predefined by software logic and databases following strict rules. At this point, Natural Language Processing/Machine Learning (NLP/ML) algorithms could help to increase the overall flexibility, since most of the rules can derive directly from training data. This would allow a more sophisticated and individual conversation between student and VP. One type of technology that is heavily based on such algorithmic advances are chatbots or conversational agents. Therefore, a literature review is carried out to give insight into existing educational ideas with such agents. Besides, different prototypes are implemented for the scenario of taking the patient’s medical history, responding with the classified intent of a generic anamnestic question. Although the small number of questions (n=109) leads to a high SD during evaluation, all scores (recall, precision, f1) reach already a level above 80% (micro-averaged). This shows a first promising step to use these prototypes for taking the medical history of a VP. © 2019 The authors, AIT Austrian Institute of Technology and IOS Press.</v>
      </c>
      <c r="L90" s="3"/>
      <c r="M90" s="3"/>
      <c r="N90" s="3"/>
      <c r="O90" s="3"/>
      <c r="P90" s="3"/>
      <c r="Q90" s="3"/>
      <c r="R90" s="3"/>
      <c r="S90" s="3"/>
      <c r="T90" s="3"/>
      <c r="U90" s="3"/>
      <c r="V90" s="3"/>
      <c r="W90" s="3"/>
      <c r="X90" s="3"/>
      <c r="Y90" s="3"/>
      <c r="Z90" s="3"/>
      <c r="AA90" s="3"/>
      <c r="AB90" s="6"/>
      <c r="AC90" s="6"/>
      <c r="AD90" s="21"/>
      <c r="AE90" s="6"/>
      <c r="AF90" s="21"/>
      <c r="AG90" s="3"/>
      <c r="AH90" s="21"/>
      <c r="AI90" s="21"/>
      <c r="AJ90" s="6"/>
      <c r="AK90" s="6"/>
      <c r="AL90" s="3"/>
      <c r="AM90" s="3"/>
      <c r="AN90" s="3"/>
      <c r="AO90" s="3"/>
      <c r="AP90" s="3"/>
      <c r="AQ90" s="3"/>
      <c r="AR90" s="3"/>
      <c r="AS90" s="3"/>
      <c r="AT90" s="3"/>
      <c r="AU90" s="3"/>
      <c r="AV90" s="3"/>
      <c r="AW90" s="3"/>
      <c r="AX90" s="3"/>
      <c r="AY90" s="3"/>
      <c r="AZ90" s="3"/>
      <c r="BA90" s="3"/>
      <c r="BB90" s="3"/>
      <c r="BC90" s="3"/>
      <c r="BD90" s="3"/>
      <c r="BE90" s="3"/>
      <c r="BF90" s="3"/>
      <c r="BG90" s="3"/>
      <c r="BH90" s="3"/>
      <c r="BI90" s="3"/>
      <c r="BJ90" s="3"/>
      <c r="BK90" s="3"/>
      <c r="BL90" s="3"/>
      <c r="BM90" s="3"/>
      <c r="BN90" s="3"/>
      <c r="BO90" s="3"/>
      <c r="BP90" s="3"/>
      <c r="BQ90" s="3"/>
      <c r="BR90" s="3"/>
      <c r="BS90" s="3"/>
      <c r="BT90" s="3"/>
      <c r="BU90" s="3"/>
      <c r="BV90" s="3"/>
      <c r="BW90" s="3"/>
      <c r="BX90" s="3"/>
      <c r="BY90" s="3"/>
    </row>
    <row r="91">
      <c r="A91" s="6" t="str">
        <f>IFERROR(__xludf.DUMMYFUNCTION("""COMPUTED_VALUE"""),"Sc92")</f>
        <v>Sc92</v>
      </c>
      <c r="B91" s="6" t="str">
        <f>IFERROR(__xludf.DUMMYFUNCTION("""COMPUTED_VALUE"""),"BNAIC/BENELEARN 2019 - Proceedings of the 31st Benelux Conference on Artificial Intelligence and the 28th Belgian Dutch Conference on Machine Learning")</f>
        <v>BNAIC/BENELEARN 2019 - Proceedings of the 31st Benelux Conference on Artificial Intelligence and the 28th Belgian Dutch Conference on Machine Learning</v>
      </c>
      <c r="C91" s="6" t="str">
        <f>IFERROR(__xludf.DUMMYFUNCTION("""COMPUTED_VALUE"""),"[No author name available]")</f>
        <v>[No author name available]</v>
      </c>
      <c r="D91" s="21">
        <f>IFERROR(__xludf.DUMMYFUNCTION("""COMPUTED_VALUE"""),2019.0)</f>
        <v>2019</v>
      </c>
      <c r="E91" s="6" t="str">
        <f>IFERROR(__xludf.DUMMYFUNCTION("""COMPUTED_VALUE"""),"CEUR Workshop Proceedings")</f>
        <v>CEUR Workshop Proceedings</v>
      </c>
      <c r="F91" s="21">
        <f>IFERROR(__xludf.DUMMYFUNCTION("""COMPUTED_VALUE"""),2491.0)</f>
        <v>2491</v>
      </c>
      <c r="G91" s="3"/>
      <c r="H91" s="3"/>
      <c r="I91" s="3"/>
      <c r="J91" s="3"/>
      <c r="K91" s="6" t="str">
        <f>IFERROR(__xludf.DUMMYFUNCTION("""COMPUTED_VALUE"""),"The proceedings contain 113 papers. The topics discussed include: sample-efficient model-free reinforcement learning with off-policy critics; deep quality-value (DQV) learning; what are we measuring anyway? a literature survey of questionnaires used in st"&amp;"udies reported in the intelligent virtual agent conferences; adversarial perturbations for joint entity and relation extraction; iterative model-based transfer in deep reinforcement learning; on domination and control in strategic ability; cross-domain ne"&amp;"ural-kernel networks; deep shared representation learning for weather elements forecasting; and news topic recommendation using an extended bayesian personalized ranking.")</f>
        <v>The proceedings contain 113 papers. The topics discussed include: sample-efficient model-free reinforcement learning with off-policy critics; deep quality-value (DQV) learning; what are we measuring anyway? a literature survey of questionnaires used in studies reported in the intelligent virtual agent conferences; adversarial perturbations for joint entity and relation extraction; iterative model-based transfer in deep reinforcement learning; on domination and control in strategic ability; cross-domain neural-kernel networks; deep shared representation learning for weather elements forecasting; and news topic recommendation using an extended bayesian personalized ranking.</v>
      </c>
      <c r="L91" s="3"/>
      <c r="M91" s="3"/>
      <c r="N91" s="3"/>
      <c r="O91" s="3"/>
      <c r="P91" s="3"/>
      <c r="Q91" s="3"/>
      <c r="R91" s="3"/>
      <c r="S91" s="3"/>
      <c r="T91" s="3"/>
      <c r="U91" s="3"/>
      <c r="V91" s="3"/>
      <c r="W91" s="3"/>
      <c r="X91" s="3"/>
      <c r="Y91" s="3"/>
      <c r="Z91" s="3"/>
      <c r="AA91" s="3"/>
      <c r="AB91" s="6"/>
      <c r="AC91" s="6"/>
      <c r="AD91" s="21"/>
      <c r="AE91" s="6"/>
      <c r="AF91" s="21"/>
      <c r="AG91" s="3"/>
      <c r="AH91" s="3"/>
      <c r="AI91" s="3"/>
      <c r="AJ91" s="3"/>
      <c r="AK91" s="6"/>
      <c r="AL91" s="3"/>
      <c r="AM91" s="3"/>
      <c r="AN91" s="3"/>
      <c r="AO91" s="3"/>
      <c r="AP91" s="3"/>
      <c r="AQ91" s="3"/>
      <c r="AR91" s="3"/>
      <c r="AS91" s="3"/>
      <c r="AT91" s="3"/>
      <c r="AU91" s="3"/>
      <c r="AV91" s="3"/>
      <c r="AW91" s="3"/>
      <c r="AX91" s="3"/>
      <c r="AY91" s="3"/>
      <c r="AZ91" s="3"/>
      <c r="BA91" s="3"/>
      <c r="BB91" s="3"/>
      <c r="BC91" s="3"/>
      <c r="BD91" s="3"/>
      <c r="BE91" s="3"/>
      <c r="BF91" s="3"/>
      <c r="BG91" s="3"/>
      <c r="BH91" s="3"/>
      <c r="BI91" s="3"/>
      <c r="BJ91" s="3"/>
      <c r="BK91" s="3"/>
      <c r="BL91" s="3"/>
      <c r="BM91" s="3"/>
      <c r="BN91" s="3"/>
      <c r="BO91" s="3"/>
      <c r="BP91" s="3"/>
      <c r="BQ91" s="3"/>
      <c r="BR91" s="3"/>
      <c r="BS91" s="3"/>
      <c r="BT91" s="3"/>
      <c r="BU91" s="3"/>
      <c r="BV91" s="3"/>
      <c r="BW91" s="3"/>
      <c r="BX91" s="3"/>
      <c r="BY91" s="3"/>
    </row>
    <row r="92">
      <c r="A92" s="6" t="str">
        <f>IFERROR(__xludf.DUMMYFUNCTION("""COMPUTED_VALUE"""),"Sc93")</f>
        <v>Sc93</v>
      </c>
      <c r="B92" s="6" t="str">
        <f>IFERROR(__xludf.DUMMYFUNCTION("""COMPUTED_VALUE"""),"Probabilistic-Logic bots for efficient evaluation of business rules using conversational interfaces")</f>
        <v>Probabilistic-Logic bots for efficient evaluation of business rules using conversational interfaces</v>
      </c>
      <c r="C92" s="6" t="str">
        <f>IFERROR(__xludf.DUMMYFUNCTION("""COMPUTED_VALUE"""),"Bockhorst J., Conathan D., Fung G.M.")</f>
        <v>Bockhorst J., Conathan D., Fung G.M.</v>
      </c>
      <c r="D92" s="21">
        <f>IFERROR(__xludf.DUMMYFUNCTION("""COMPUTED_VALUE"""),2019.0)</f>
        <v>2019</v>
      </c>
      <c r="E92" s="6" t="str">
        <f>IFERROR(__xludf.DUMMYFUNCTION("""COMPUTED_VALUE"""),"33rd AAAI Conference on Artificial Intelligence, AAAI 2019, 31st Innovative Applications of Artificial Intelligence Conference, IAAI 2019 and the 9th AAAI Symposium on Educational Advances in Artificial Intelligence, EAAI 2019")</f>
        <v>33rd AAAI Conference on Artificial Intelligence, AAAI 2019, 31st Innovative Applications of Artificial Intelligence Conference, IAAI 2019 and the 9th AAAI Symposium on Educational Advances in Artificial Intelligence, EAAI 2019</v>
      </c>
      <c r="F92" s="3"/>
      <c r="G92" s="3"/>
      <c r="H92" s="21">
        <f>IFERROR(__xludf.DUMMYFUNCTION("""COMPUTED_VALUE"""),9422.0)</f>
        <v>9422</v>
      </c>
      <c r="I92" s="21">
        <f>IFERROR(__xludf.DUMMYFUNCTION("""COMPUTED_VALUE"""),9427.0)</f>
        <v>9427</v>
      </c>
      <c r="J92" s="3"/>
      <c r="K92" s="6" t="str">
        <f>IFERROR(__xludf.DUMMYFUNCTION("""COMPUTED_VALUE"""),"We present an approach for designing conversational interfaces (chatbots) that users interact with to determine whether or not a business rule applies in a context possessing uncertainty (from the point of view of the chatbot) as to the value of input fac"&amp;"ts. Our approach relies on Bayesian network models that bring together a business rule's logical, deterministic aspects with its probabilistic components in a common framework. Our probabilistic-logic bots (PL-bots) evaluate business rules by iteratively "&amp;"prompting users to provide the values of unknown facts. The order facts are solicited is dynamic, depends on known facts, and is chosen using mutual information as a heuristic so as to minimize the number of interactions with the user. We have created a w"&amp;"eb-based content creation and editing tool that quickly enables subject matter experts to create and validate PL-bots with minimal training and without requiring a deep understanding of logic or probability. To date, domain experts at a well-known insuran"&amp;"ce company have successfully created and deployed over 80 PL-bots to help insurance agents determine customer eligibility for policy discounts and endorsements. © 2019, Association for the Advancement of Artificial Intelligence (www.aaai.org). All rights "&amp;"reserved.")</f>
        <v>We present an approach for designing conversational interfaces (chatbots) that users interact with to determine whether or not a business rule applies in a context possessing uncertainty (from the point of view of the chatbot) as to the value of input facts. Our approach relies on Bayesian network models that bring together a business rule's logical, deterministic aspects with its probabilistic components in a common framework. Our probabilistic-logic bots (PL-bots) evaluate business rules by iteratively prompting users to provide the values of unknown facts. The order facts are solicited is dynamic, depends on known facts, and is chosen using mutual information as a heuristic so as to minimize the number of interactions with the user. We have created a web-based content creation and editing tool that quickly enables subject matter experts to create and validate PL-bots with minimal training and without requiring a deep understanding of logic or probability. To date, domain experts at a well-known insurance company have successfully created and deployed over 80 PL-bots to help insurance agents determine customer eligibility for policy discounts and endorsements. © 2019, Association for the Advancement of Artificial Intelligence (www.aaai.org). All rights reserved.</v>
      </c>
      <c r="L92" s="3"/>
      <c r="M92" s="3"/>
      <c r="N92" s="3"/>
      <c r="O92" s="3"/>
      <c r="P92" s="3"/>
      <c r="Q92" s="3"/>
      <c r="R92" s="3"/>
      <c r="S92" s="3"/>
      <c r="T92" s="3"/>
      <c r="U92" s="3"/>
      <c r="V92" s="3"/>
      <c r="W92" s="3"/>
      <c r="X92" s="3"/>
      <c r="Y92" s="3"/>
      <c r="Z92" s="3"/>
      <c r="AA92" s="3"/>
      <c r="AB92" s="6"/>
      <c r="AC92" s="6"/>
      <c r="AD92" s="21"/>
      <c r="AE92" s="6"/>
      <c r="AF92" s="3"/>
      <c r="AG92" s="3"/>
      <c r="AH92" s="21"/>
      <c r="AI92" s="21"/>
      <c r="AJ92" s="3"/>
      <c r="AK92" s="6"/>
      <c r="AL92" s="3"/>
      <c r="AM92" s="3"/>
      <c r="AN92" s="3"/>
      <c r="AO92" s="3"/>
      <c r="AP92" s="3"/>
      <c r="AQ92" s="3"/>
      <c r="AR92" s="3"/>
      <c r="AS92" s="3"/>
      <c r="AT92" s="3"/>
      <c r="AU92" s="3"/>
      <c r="AV92" s="3"/>
      <c r="AW92" s="3"/>
      <c r="AX92" s="3"/>
      <c r="AY92" s="3"/>
      <c r="AZ92" s="3"/>
      <c r="BA92" s="3"/>
      <c r="BB92" s="3"/>
      <c r="BC92" s="3"/>
      <c r="BD92" s="3"/>
      <c r="BE92" s="3"/>
      <c r="BF92" s="3"/>
      <c r="BG92" s="3"/>
      <c r="BH92" s="3"/>
      <c r="BI92" s="3"/>
      <c r="BJ92" s="3"/>
      <c r="BK92" s="3"/>
      <c r="BL92" s="3"/>
      <c r="BM92" s="3"/>
      <c r="BN92" s="3"/>
      <c r="BO92" s="3"/>
      <c r="BP92" s="3"/>
      <c r="BQ92" s="3"/>
      <c r="BR92" s="3"/>
      <c r="BS92" s="3"/>
      <c r="BT92" s="3"/>
      <c r="BU92" s="3"/>
      <c r="BV92" s="3"/>
      <c r="BW92" s="3"/>
      <c r="BX92" s="3"/>
      <c r="BY92" s="3"/>
    </row>
    <row r="93">
      <c r="A93" s="6" t="str">
        <f>IFERROR(__xludf.DUMMYFUNCTION("""COMPUTED_VALUE"""),"Sc94")</f>
        <v>Sc94</v>
      </c>
      <c r="B93" s="6" t="str">
        <f>IFERROR(__xludf.DUMMYFUNCTION("""COMPUTED_VALUE"""),"Confederated International Conferences on Cooperative Information Systems, CoopIS 2019, Ontologies, Databases, and Applications of Semantics, ODBASE 2019, and Cloud and Trusted Computing, C and TC, held as part of OTM 2019")</f>
        <v>Confederated International Conferences on Cooperative Information Systems, CoopIS 2019, Ontologies, Databases, and Applications of Semantics, ODBASE 2019, and Cloud and Trusted Computing, C and TC, held as part of OTM 2019</v>
      </c>
      <c r="C93" s="6" t="str">
        <f>IFERROR(__xludf.DUMMYFUNCTION("""COMPUTED_VALUE"""),"[No author name available]")</f>
        <v>[No author name available]</v>
      </c>
      <c r="D93" s="21">
        <f>IFERROR(__xludf.DUMMYFUNCTION("""COMPUTED_VALUE"""),2019.0)</f>
        <v>2019</v>
      </c>
      <c r="E93"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93" s="6"/>
      <c r="G93" s="3"/>
      <c r="H93" s="3"/>
      <c r="I93" s="3"/>
      <c r="J93" s="3"/>
      <c r="K93" s="6" t="str">
        <f>IFERROR(__xludf.DUMMYFUNCTION("""COMPUTED_VALUE"""),"The proceedings contain 46 papers. The special focus in this conference is on Cooperative Information Systems. The topics include: Fairness-aware process mining; model-aware clustering of non-conforming traces; bank branch network optimization based on cu"&amp;"stomers geospatial profiles; using maps for interlinking geospatial linked data; a conceptual modelling approach to visualising linked data; S-RDF: A new RDF serialization format for better storage without losing human readability; a linked open data appr"&amp;"oach for web service evolution; security risk management in cooperative intelligent transportation systems: a systematic literature review; data sharing in presence of access control policies; personalised exploration graphs on�semantic data lakes; librar"&amp;"y usage detection in ethereum smart contracts; justiceChain: Using blockchain to protect justice logs; triage of IoT attacks through process mining; an automatic emotion recognition system for annotating spotify’s songs; an approach for the automated gene"&amp;"ration of engaging dashboards; process-based quality management in care: adding a quality perspective to pathway modelling; preference-based resource and task allocation in business process automation; scenario-based prediction of business processes using"&amp;" system dynamics; a three-layered approach for designing smart contracts in collaborative processes; towards green value network modeling: A case from the agribusiness sector in Brazil; characterizing conceptual modeling research; business object centric "&amp;"microservices patterns; availability and scalability optimized microservice discovery from enterprise systems; discovering crossing-workflow fragments based on activity knowledge graph; history-aware dynamic process fragmentation for risk-aware resource a"&amp;"llocation; modeling conversational agents for service systems; interactive modification during the merge of graph-based business process models; complex query augmentation for question answering over knowledge graphs.")</f>
        <v>The proceedings contain 46 papers. The special focus in this conference is on Cooperative Information Systems. The topics include: Fairness-aware process mining; model-aware clustering of non-conforming traces; bank branch network optimization based on customers geospatial profiles; using maps for interlinking geospatial linked data; a conceptual modelling approach to visualising linked data; S-RDF: A new RDF serialization format for better storage without losing human readability; a linked open data approach for web service evolution; security risk management in cooperative intelligent transportation systems: a systematic literature review; data sharing in presence of access control policies; personalised exploration graphs on�semantic data lakes; library usage detection in ethereum smart contracts; justiceChain: Using blockchain to protect justice logs; triage of IoT attacks through process mining; an automatic emotion recognition system for annotating spotify’s songs; an approach for the automated generation of engaging dashboards; process-based quality management in care: adding a quality perspective to pathway modelling; preference-based resource and task allocation in business process automation; scenario-based prediction of business processes using system dynamics; a three-layered approach for designing smart contracts in collaborative processes; towards green value network modeling: A case from the agribusiness sector in Brazil; characterizing conceptual modeling research; business object centric microservices patterns; availability and scalability optimized microservice discovery from enterprise systems; discovering crossing-workflow fragments based on activity knowledge graph; history-aware dynamic process fragmentation for risk-aware resource allocation; modeling conversational agents for service systems; interactive modification during the merge of graph-based business process models; complex query augmentation for question answering over knowledge graphs.</v>
      </c>
      <c r="L93" s="3"/>
      <c r="M93" s="3"/>
      <c r="N93" s="3"/>
      <c r="O93" s="3"/>
      <c r="P93" s="3"/>
      <c r="Q93" s="3"/>
      <c r="R93" s="3"/>
      <c r="S93" s="3"/>
      <c r="T93" s="3"/>
      <c r="U93" s="3"/>
      <c r="V93" s="3"/>
      <c r="W93" s="3"/>
      <c r="X93" s="3"/>
      <c r="Y93" s="3"/>
      <c r="Z93" s="3"/>
      <c r="AA93" s="3"/>
      <c r="AB93" s="6"/>
      <c r="AC93" s="6"/>
      <c r="AD93" s="21"/>
      <c r="AE93" s="6"/>
      <c r="AF93" s="6"/>
      <c r="AG93" s="3"/>
      <c r="AH93" s="3"/>
      <c r="AI93" s="3"/>
      <c r="AJ93" s="3"/>
      <c r="AK93" s="6"/>
      <c r="AL93" s="3"/>
      <c r="AM93" s="3"/>
      <c r="AN93" s="3"/>
      <c r="AO93" s="3"/>
      <c r="AP93" s="3"/>
      <c r="AQ93" s="3"/>
      <c r="AR93" s="3"/>
      <c r="AS93" s="3"/>
      <c r="AT93" s="3"/>
      <c r="AU93" s="3"/>
      <c r="AV93" s="3"/>
      <c r="AW93" s="3"/>
      <c r="AX93" s="3"/>
      <c r="AY93" s="3"/>
      <c r="AZ93" s="3"/>
      <c r="BA93" s="3"/>
      <c r="BB93" s="3"/>
      <c r="BC93" s="3"/>
      <c r="BD93" s="3"/>
      <c r="BE93" s="3"/>
      <c r="BF93" s="3"/>
      <c r="BG93" s="3"/>
      <c r="BH93" s="3"/>
      <c r="BI93" s="3"/>
      <c r="BJ93" s="3"/>
      <c r="BK93" s="3"/>
      <c r="BL93" s="3"/>
      <c r="BM93" s="3"/>
      <c r="BN93" s="3"/>
      <c r="BO93" s="3"/>
      <c r="BP93" s="3"/>
      <c r="BQ93" s="3"/>
      <c r="BR93" s="3"/>
      <c r="BS93" s="3"/>
      <c r="BT93" s="3"/>
      <c r="BU93" s="3"/>
      <c r="BV93" s="3"/>
      <c r="BW93" s="3"/>
      <c r="BX93" s="3"/>
      <c r="BY93" s="3"/>
    </row>
    <row r="94">
      <c r="A94" s="6" t="str">
        <f>IFERROR(__xludf.DUMMYFUNCTION("""COMPUTED_VALUE"""),"Sc95")</f>
        <v>Sc95</v>
      </c>
      <c r="B94" s="6" t="str">
        <f>IFERROR(__xludf.DUMMYFUNCTION("""COMPUTED_VALUE"""),"8th International Conference on Design, User Experience, and Usability, DUXU 2019, held as part of the 21st International Conference on Human-Computer Interaction, HCI International 2019")</f>
        <v>8th International Conference on Design, User Experience, and Usability, DUXU 2019, held as part of the 21st International Conference on Human-Computer Interaction, HCI International 2019</v>
      </c>
      <c r="C94" s="6" t="str">
        <f>IFERROR(__xludf.DUMMYFUNCTION("""COMPUTED_VALUE"""),"[No author name available]")</f>
        <v>[No author name available]</v>
      </c>
      <c r="D94" s="21">
        <f>IFERROR(__xludf.DUMMYFUNCTION("""COMPUTED_VALUE"""),2019.0)</f>
        <v>2019</v>
      </c>
      <c r="E94"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94" s="6"/>
      <c r="G94" s="3"/>
      <c r="H94" s="3"/>
      <c r="I94" s="3"/>
      <c r="J94" s="3"/>
      <c r="K94" s="6" t="str">
        <f>IFERROR(__xludf.DUMMYFUNCTION("""COMPUTED_VALUE"""),"The proceedings contain 167 papers. The special focus in this conference is on Design, User Experience, and Usability. The topics include: Research on Application of Interaction Design in Landscape Design; sketch Notes, a Non-traditional Way for User Rese"&amp;"archers to Take Notes; A User-Centered Framework for the Design of Usable ATM Interfaces; design Thinking and Scrum in Software Requirements Elicitation: A Case Study; User Interface Prototyping Toolkit (UIPT); effectiveness and Cost-Benefit Ratio of Week"&amp;"ly User Group Sessions; a Data-Driven Design Framework for Customer Service Chatbot; how to Co-design with Citizens for Successful Living Lab?; methods for Designing Systems with Benefits of Inconvenience; gameotics: A Game Analysis Method Based on Semiot"&amp;"ics; design Research for Disability: A Case of Airport Service Design; interface Design Aesthetics of Interaction Design; design Thinking Versus Design Sprint: A Comparative Study; game Design Model for Educational History Videogames; Interaction Design o"&amp;"f the Family Agent Based on the CMR-FBS Model; mind Maps in Requirements Engineering: A Systematic Mapping; research on the Design Principles for Intelligent Products; research on the Development of Contemporary Design Intelligence Driven by Neural Networ"&amp;"k Technology; creating Enhanced User Experience Through Persona and Interactive Design: A Case of Designing a Motion Sensing Game; extending the Concept of User Satisfaction from Customer Experience; art as a Living Interface; evaluating the User Experien"&amp;"ce: A Study on Children’s Interaction with Socio-enactive Artifacts in a Hospital Context; elderly Users and Their Main Challenges Usability with Mobile Applications: A Systematic Review; user Experience Classification Based on Emotional Satisfaction Mech"&amp;"anism.")</f>
        <v>The proceedings contain 167 papers. The special focus in this conference is on Design, User Experience, and Usability. The topics include: Research on Application of Interaction Design in Landscape Design; sketch Notes, a Non-traditional Way for User Researchers to Take Notes; A User-Centered Framework for the Design of Usable ATM Interfaces; design Thinking and Scrum in Software Requirements Elicitation: A Case Study; User Interface Prototyping Toolkit (UIPT); effectiveness and Cost-Benefit Ratio of Weekly User Group Sessions; a Data-Driven Design Framework for Customer Service Chatbot; how to Co-design with Citizens for Successful Living Lab?; methods for Designing Systems with Benefits of Inconvenience; gameotics: A Game Analysis Method Based on Semiotics; design Research for Disability: A Case of Airport Service Design; interface Design Aesthetics of Interaction Design; design Thinking Versus Design Sprint: A Comparative Study; game Design Model for Educational History Videogames; Interaction Design of the Family Agent Based on the CMR-FBS Model; mind Maps in Requirements Engineering: A Systematic Mapping; research on the Design Principles for Intelligent Products; research on the Development of Contemporary Design Intelligence Driven by Neural Network Technology; creating Enhanced User Experience Through Persona and Interactive Design: A Case of Designing a Motion Sensing Game; extending the Concept of User Satisfaction from Customer Experience; art as a Living Interface; evaluating the User Experience: A Study on Children’s Interaction with Socio-enactive Artifacts in a Hospital Context; elderly Users and Their Main Challenges Usability with Mobile Applications: A Systematic Review; user Experience Classification Based on Emotional Satisfaction Mechanism.</v>
      </c>
      <c r="L94" s="3"/>
      <c r="M94" s="3"/>
      <c r="N94" s="3"/>
      <c r="O94" s="3"/>
      <c r="P94" s="3"/>
      <c r="Q94" s="3"/>
      <c r="R94" s="3"/>
      <c r="S94" s="3"/>
      <c r="T94" s="3"/>
      <c r="U94" s="3"/>
      <c r="V94" s="3"/>
      <c r="W94" s="3"/>
      <c r="X94" s="3"/>
      <c r="Y94" s="3"/>
      <c r="Z94" s="3"/>
      <c r="AA94" s="3"/>
      <c r="AB94" s="6"/>
      <c r="AC94" s="6"/>
      <c r="AD94" s="21"/>
      <c r="AE94" s="6"/>
      <c r="AF94" s="6"/>
      <c r="AG94" s="3"/>
      <c r="AH94" s="3"/>
      <c r="AI94" s="3"/>
      <c r="AJ94" s="3"/>
      <c r="AK94" s="6"/>
      <c r="AL94" s="3"/>
      <c r="AM94" s="3"/>
      <c r="AN94" s="3"/>
      <c r="AO94" s="3"/>
      <c r="AP94" s="3"/>
      <c r="AQ94" s="3"/>
      <c r="AR94" s="3"/>
      <c r="AS94" s="3"/>
      <c r="AT94" s="3"/>
      <c r="AU94" s="3"/>
      <c r="AV94" s="3"/>
      <c r="AW94" s="3"/>
      <c r="AX94" s="3"/>
      <c r="AY94" s="3"/>
      <c r="AZ94" s="3"/>
      <c r="BA94" s="3"/>
      <c r="BB94" s="3"/>
      <c r="BC94" s="3"/>
      <c r="BD94" s="3"/>
      <c r="BE94" s="3"/>
      <c r="BF94" s="3"/>
      <c r="BG94" s="3"/>
      <c r="BH94" s="3"/>
      <c r="BI94" s="3"/>
      <c r="BJ94" s="3"/>
      <c r="BK94" s="3"/>
      <c r="BL94" s="3"/>
      <c r="BM94" s="3"/>
      <c r="BN94" s="3"/>
      <c r="BO94" s="3"/>
      <c r="BP94" s="3"/>
      <c r="BQ94" s="3"/>
      <c r="BR94" s="3"/>
      <c r="BS94" s="3"/>
      <c r="BT94" s="3"/>
      <c r="BU94" s="3"/>
      <c r="BV94" s="3"/>
      <c r="BW94" s="3"/>
      <c r="BX94" s="3"/>
      <c r="BY94" s="3"/>
    </row>
    <row r="95">
      <c r="A95" s="6" t="str">
        <f>IFERROR(__xludf.DUMMYFUNCTION("""COMPUTED_VALUE"""),"Sc96")</f>
        <v>Sc96</v>
      </c>
      <c r="B95" s="6" t="str">
        <f>IFERROR(__xludf.DUMMYFUNCTION("""COMPUTED_VALUE"""),"A Survey on Chatbot Implementation in Customer Service Industry through Deep Neural Networks")</f>
        <v>A Survey on Chatbot Implementation in Customer Service Industry through Deep Neural Networks</v>
      </c>
      <c r="C95" s="6" t="str">
        <f>IFERROR(__xludf.DUMMYFUNCTION("""COMPUTED_VALUE"""),"Nuruzzaman M., Hussain O.K.")</f>
        <v>Nuruzzaman M., Hussain O.K.</v>
      </c>
      <c r="D95" s="21">
        <f>IFERROR(__xludf.DUMMYFUNCTION("""COMPUTED_VALUE"""),2018.0)</f>
        <v>2018</v>
      </c>
      <c r="E95" s="6" t="str">
        <f>IFERROR(__xludf.DUMMYFUNCTION("""COMPUTED_VALUE"""),"Proceedings - 2018 IEEE 15th International Conference on e-Business Engineering, ICEBE 2018")</f>
        <v>Proceedings - 2018 IEEE 15th International Conference on e-Business Engineering, ICEBE 2018</v>
      </c>
      <c r="F95" s="3"/>
      <c r="G95" s="3"/>
      <c r="H95" s="21">
        <f>IFERROR(__xludf.DUMMYFUNCTION("""COMPUTED_VALUE"""),54.0)</f>
        <v>54</v>
      </c>
      <c r="I95" s="21">
        <f>IFERROR(__xludf.DUMMYFUNCTION("""COMPUTED_VALUE"""),61.0)</f>
        <v>61</v>
      </c>
      <c r="J95" s="6" t="str">
        <f>IFERROR(__xludf.DUMMYFUNCTION("""COMPUTED_VALUE"""),"10.1109/ICEBE.2018.00019")</f>
        <v>10.1109/ICEBE.2018.00019</v>
      </c>
      <c r="K95" s="6" t="str">
        <f>IFERROR(__xludf.DUMMYFUNCTION("""COMPUTED_VALUE"""),"Nowadays it is the era of intelligent machine. With the advancement of artificial intelligent, machine learning and deep learning, machines have started to impersonate as human. Conversational software agents activated by natural language processing is kn"&amp;"own as chatbot, are an excellent example of such machine. This paper presents a survey on existing chatbots and techniques applied into it. It discusses the similarities, differences and limitations of the existing chatbots. We compared 11 most popular ch"&amp;"atbot application systems along with functionalities and technical specifications. Research showed that nearly 75% of customers have experienced poor customer service and generation of meaningful, long and informative responses remains a challenging task."&amp;" In the past, methods for developing chatbots have relied on hand-written rules and templates. With the rise of deep learning these models were quickly replaced by end-to-end neural networks. More specifically, Deep Neural Networks is a powerful generativ"&amp;"e-based model to solve the conversational response generation problems. This paper conducted an in-depth survey of recent literature, examining over 70 publications related to chatbots published in the last 5 years. Based on literature review, this study "&amp;"made a comparison from selected papers according to method adopted. This paper also presented why current chatbot models fails to take into account when generating responses and how this affects the quality conversation. © 2018 IEEE.")</f>
        <v>Nowadays it is the era of intelligent machine. With the advancement of artificial intelligent, machine learning and deep learning, machines have started to impersonate as human. Conversational software agents activated by natural language processing is known as chatbot, are an excellent example of such machine. This paper presents a survey on existing chatbots and techniques applied into it. It discusses the similarities, differences and limitations of the existing chatbots. We compared 11 most popular chatbot application systems along with functionalities and technical specifications. Research showed that nearly 75% of customers have experienced poor customer service and generation of meaningful, long and informative responses remains a challenging task. In the past, methods for developing chatbots have relied on hand-written rules and templates. With the rise of deep learning these models were quickly replaced by end-to-end neural networks. More specifically, Deep Neural Networks is a powerful generative-based model to solve the conversational response generation problems. This paper conducted an in-depth survey of recent literature, examining over 70 publications related to chatbots published in the last 5 years. Based on literature review, this study made a comparison from selected papers according to method adopted. This paper also presented why current chatbot models fails to take into account when generating responses and how this affects the quality conversation. © 2018 IEEE.</v>
      </c>
      <c r="L95" s="3"/>
      <c r="M95" s="3"/>
      <c r="N95" s="3"/>
      <c r="O95" s="3"/>
      <c r="P95" s="3"/>
      <c r="Q95" s="3"/>
      <c r="R95" s="3"/>
      <c r="S95" s="3"/>
      <c r="T95" s="3"/>
      <c r="U95" s="3"/>
      <c r="V95" s="3"/>
      <c r="W95" s="3"/>
      <c r="X95" s="3"/>
      <c r="Y95" s="3"/>
      <c r="Z95" s="3"/>
      <c r="AA95" s="3"/>
      <c r="AB95" s="6"/>
      <c r="AC95" s="6"/>
      <c r="AD95" s="21"/>
      <c r="AE95" s="6"/>
      <c r="AF95" s="3"/>
      <c r="AG95" s="3"/>
      <c r="AH95" s="21"/>
      <c r="AI95" s="21"/>
      <c r="AJ95" s="6"/>
      <c r="AK95" s="6"/>
      <c r="AL95" s="3"/>
      <c r="AM95" s="3"/>
      <c r="AN95" s="3"/>
      <c r="AO95" s="3"/>
      <c r="AP95" s="3"/>
      <c r="AQ95" s="3"/>
      <c r="AR95" s="3"/>
      <c r="AS95" s="3"/>
      <c r="AT95" s="3"/>
      <c r="AU95" s="3"/>
      <c r="AV95" s="3"/>
      <c r="AW95" s="3"/>
      <c r="AX95" s="3"/>
      <c r="AY95" s="3"/>
      <c r="AZ95" s="3"/>
      <c r="BA95" s="3"/>
      <c r="BB95" s="3"/>
      <c r="BC95" s="3"/>
      <c r="BD95" s="3"/>
      <c r="BE95" s="3"/>
      <c r="BF95" s="3"/>
      <c r="BG95" s="3"/>
      <c r="BH95" s="3"/>
      <c r="BI95" s="3"/>
      <c r="BJ95" s="3"/>
      <c r="BK95" s="3"/>
      <c r="BL95" s="3"/>
      <c r="BM95" s="3"/>
      <c r="BN95" s="3"/>
      <c r="BO95" s="3"/>
      <c r="BP95" s="3"/>
      <c r="BQ95" s="3"/>
      <c r="BR95" s="3"/>
      <c r="BS95" s="3"/>
      <c r="BT95" s="3"/>
      <c r="BU95" s="3"/>
      <c r="BV95" s="3"/>
      <c r="BW95" s="3"/>
      <c r="BX95" s="3"/>
      <c r="BY95" s="3"/>
    </row>
    <row r="96">
      <c r="A96" s="6" t="str">
        <f>IFERROR(__xludf.DUMMYFUNCTION("""COMPUTED_VALUE"""),"Sc97")</f>
        <v>Sc97</v>
      </c>
      <c r="B96" s="6" t="str">
        <f>IFERROR(__xludf.DUMMYFUNCTION("""COMPUTED_VALUE"""),"A systematic survey of 15 years of user studies published in the intelligent virtual agents conference")</f>
        <v>A systematic survey of 15 years of user studies published in the intelligent virtual agents conference</v>
      </c>
      <c r="C96" s="6" t="str">
        <f>IFERROR(__xludf.DUMMYFUNCTION("""COMPUTED_VALUE"""),"Norouzi N., Lee M., Kim K., Daher S., Welch G., Hochreiter J., Bruder G.")</f>
        <v>Norouzi N., Lee M., Kim K., Daher S., Welch G., Hochreiter J., Bruder G.</v>
      </c>
      <c r="D96" s="21">
        <f>IFERROR(__xludf.DUMMYFUNCTION("""COMPUTED_VALUE"""),2018.0)</f>
        <v>2018</v>
      </c>
      <c r="E96" s="6" t="str">
        <f>IFERROR(__xludf.DUMMYFUNCTION("""COMPUTED_VALUE"""),"Proceedings of the 18th International Conference on Intelligent Virtual Agents, IVA 2018")</f>
        <v>Proceedings of the 18th International Conference on Intelligent Virtual Agents, IVA 2018</v>
      </c>
      <c r="F96" s="3"/>
      <c r="G96" s="3"/>
      <c r="H96" s="21">
        <f>IFERROR(__xludf.DUMMYFUNCTION("""COMPUTED_VALUE"""),17.0)</f>
        <v>17</v>
      </c>
      <c r="I96" s="21">
        <f>IFERROR(__xludf.DUMMYFUNCTION("""COMPUTED_VALUE"""),22.0)</f>
        <v>22</v>
      </c>
      <c r="J96" s="6" t="str">
        <f>IFERROR(__xludf.DUMMYFUNCTION("""COMPUTED_VALUE"""),"10.1145/3267851.3267901")</f>
        <v>10.1145/3267851.3267901</v>
      </c>
      <c r="K96" s="6" t="str">
        <f>IFERROR(__xludf.DUMMYFUNCTION("""COMPUTED_VALUE"""),"The field of intelligent virtual agents (IVAs) has evolved immensely over the past 15 years, introducing new application opportunities in areas such as training, health care, and virtual assistants. In this survey paper, we provide a systematic review of "&amp;"the most influential user studies published in the IVA conference from 2001 to 2015 focusing on IVA development, human perception, and interactions. A total of 247 papers with 276 user studies have been classified and reviewed based on their contributions"&amp;" and impact. We identify the different areas of research and provide a summary of the papers with the highest impact. With the trends of past user studies and the current state of technology, we provide insights into future trends and research challenges."&amp;" © 2018 Association for Computing Machinery.")</f>
        <v>The field of intelligent virtual agents (IVAs) has evolved immensely over the past 15 years, introducing new application opportunities in areas such as training, health care, and virtual assistants. In this survey paper, we provide a systematic review of the most influential user studies published in the IVA conference from 2001 to 2015 focusing on IVA development, human perception, and interactions. A total of 247 papers with 276 user studies have been classified and reviewed based on their contributions and impact. We identify the different areas of research and provide a summary of the papers with the highest impact. With the trends of past user studies and the current state of technology, we provide insights into future trends and research challenges. © 2018 Association for Computing Machinery.</v>
      </c>
      <c r="L96" s="3"/>
      <c r="M96" s="3"/>
      <c r="N96" s="3"/>
      <c r="O96" s="3"/>
      <c r="P96" s="3"/>
      <c r="Q96" s="3"/>
      <c r="R96" s="3"/>
      <c r="S96" s="3"/>
      <c r="T96" s="3"/>
      <c r="U96" s="3"/>
      <c r="V96" s="3"/>
      <c r="W96" s="3"/>
      <c r="X96" s="3"/>
      <c r="Y96" s="3"/>
      <c r="Z96" s="3"/>
      <c r="AA96" s="3"/>
      <c r="AB96" s="6"/>
      <c r="AC96" s="6"/>
      <c r="AD96" s="21"/>
      <c r="AE96" s="6"/>
      <c r="AF96" s="3"/>
      <c r="AG96" s="3"/>
      <c r="AH96" s="21"/>
      <c r="AI96" s="21"/>
      <c r="AJ96" s="6"/>
      <c r="AK96" s="6"/>
      <c r="AL96" s="3"/>
      <c r="AM96" s="3"/>
      <c r="AN96" s="3"/>
      <c r="AO96" s="3"/>
      <c r="AP96" s="3"/>
      <c r="AQ96" s="3"/>
      <c r="AR96" s="3"/>
      <c r="AS96" s="3"/>
      <c r="AT96" s="3"/>
      <c r="AU96" s="3"/>
      <c r="AV96" s="3"/>
      <c r="AW96" s="3"/>
      <c r="AX96" s="3"/>
      <c r="AY96" s="3"/>
      <c r="AZ96" s="3"/>
      <c r="BA96" s="3"/>
      <c r="BB96" s="3"/>
      <c r="BC96" s="3"/>
      <c r="BD96" s="3"/>
      <c r="BE96" s="3"/>
      <c r="BF96" s="3"/>
      <c r="BG96" s="3"/>
      <c r="BH96" s="3"/>
      <c r="BI96" s="3"/>
      <c r="BJ96" s="3"/>
      <c r="BK96" s="3"/>
      <c r="BL96" s="3"/>
      <c r="BM96" s="3"/>
      <c r="BN96" s="3"/>
      <c r="BO96" s="3"/>
      <c r="BP96" s="3"/>
      <c r="BQ96" s="3"/>
      <c r="BR96" s="3"/>
      <c r="BS96" s="3"/>
      <c r="BT96" s="3"/>
      <c r="BU96" s="3"/>
      <c r="BV96" s="3"/>
      <c r="BW96" s="3"/>
      <c r="BX96" s="3"/>
      <c r="BY96" s="3"/>
    </row>
    <row r="97">
      <c r="A97" s="6" t="str">
        <f>IFERROR(__xludf.DUMMYFUNCTION("""COMPUTED_VALUE"""),"Sc98")</f>
        <v>Sc98</v>
      </c>
      <c r="B97" s="6" t="str">
        <f>IFERROR(__xludf.DUMMYFUNCTION("""COMPUTED_VALUE"""),"Conversational agents in healthcare: A systematic review")</f>
        <v>Conversational agents in healthcare: A systematic review</v>
      </c>
      <c r="C97" s="6" t="str">
        <f>IFERROR(__xludf.DUMMYFUNCTION("""COMPUTED_VALUE"""),"Laranjo L., Dunn A.G., Tong H.L., Kocaballi A.B., Chen J., Bashir R., Surian D., Gallego B., Magrabi F., Lau A.Y.S., Coiera E.")</f>
        <v>Laranjo L., Dunn A.G., Tong H.L., Kocaballi A.B., Chen J., Bashir R., Surian D., Gallego B., Magrabi F., Lau A.Y.S., Coiera E.</v>
      </c>
      <c r="D97" s="21">
        <f>IFERROR(__xludf.DUMMYFUNCTION("""COMPUTED_VALUE"""),2018.0)</f>
        <v>2018</v>
      </c>
      <c r="E97" s="6" t="str">
        <f>IFERROR(__xludf.DUMMYFUNCTION("""COMPUTED_VALUE"""),"Journal of the American Medical Informatics Association")</f>
        <v>Journal of the American Medical Informatics Association</v>
      </c>
      <c r="F97" s="21">
        <f>IFERROR(__xludf.DUMMYFUNCTION("""COMPUTED_VALUE"""),25.0)</f>
        <v>25</v>
      </c>
      <c r="G97" s="21">
        <f>IFERROR(__xludf.DUMMYFUNCTION("""COMPUTED_VALUE"""),9.0)</f>
        <v>9</v>
      </c>
      <c r="H97" s="21">
        <f>IFERROR(__xludf.DUMMYFUNCTION("""COMPUTED_VALUE"""),1248.0)</f>
        <v>1248</v>
      </c>
      <c r="I97" s="21">
        <f>IFERROR(__xludf.DUMMYFUNCTION("""COMPUTED_VALUE"""),1258.0)</f>
        <v>1258</v>
      </c>
      <c r="J97" s="6" t="str">
        <f>IFERROR(__xludf.DUMMYFUNCTION("""COMPUTED_VALUE"""),"10.1093/jamia/ocy072")</f>
        <v>10.1093/jamia/ocy072</v>
      </c>
      <c r="K97" s="6" t="str">
        <f>IFERROR(__xludf.DUMMYFUNCTION("""COMPUTED_VALUE"""),"Objective: Our objective was to review the characteristics, current applications, and evaluation measures of conversational agents with unconstrained natural language input capabilities used for health-related purposes. Methods: We searched PubMed, Embase"&amp;", CINAHL, PsycInfo, and ACM Digital using a predefined search strategy. Studies were included if they focused on consumers or healthcare professionals; involved a conversational agent using any unconstrained natural language input; and reported evaluation"&amp;" measures resulting from user interaction with the system. Studies were screened by independent reviewers and Cohen's kappa measured inter-coder agreement. Results: The database search retrieved 1513 citations; 17 articles (14 different conversational age"&amp;"nts) met the inclusion criteria. Dialogue management strategies were mostly finite-state and frame-based (6 and 7 conversational agents, respectively); agent-based strategies were present in one type of system. Two studies were randomized controlled trial"&amp;"s (RCTs), 1 was cross-sectional, and the remaining were quasi-experimental. Half of the conversational agents supported consumers with health tasks such as self-care. The only RCT evaluating the efficacy of a conversational agent found a significant effec"&amp;"t in reducing depression symptoms (effect size d=0.44, p=.04). Patient safety was rarely evaluated in the included studies. Conclusions: The use of conversational agents with unconstrained natural language input capabilities for health-related purposes is"&amp;" an emerging field of research, where the few published studies were mainly quasiexperimental, and rarely evaluated efficacy or safety. Future studies would benefit from more robust experimental designs and standardized reporting. © The Author(s) 2018. Pu"&amp;"blished by Oxford University Press on behalf of the American Medical Informatics Association.")</f>
        <v>Objective: Our objective was to review the characteristics, current applications, and evaluation measures of conversational agents with unconstrained natural language input capabilities used for health-related purposes. Methods: We searched PubMed, Embase, CINAHL, PsycInfo, and ACM Digital using a predefined search strategy. Studies were included if they focused on consumers or healthcare professionals; involved a conversational agent using any unconstrained natural language input; and reported evaluation measures resulting from user interaction with the system. Studies were screened by independent reviewers and Cohen's kappa measured inter-coder agreement. Results: The database search retrieved 1513 citations; 17 articles (14 different conversational agents) met the inclusion criteria. Dialogue management strategies were mostly finite-state and frame-based (6 and 7 conversational agents, respectively); agent-based strategies were present in one type of system. Two studies were randomized controlled trials (RCTs), 1 was cross-sectional, and the remaining were quasi-experimental. Half of the conversational agents supported consumers with health tasks such as self-care. The only RCT evaluating the efficacy of a conversational agent found a significant effect in reducing depression symptoms (effect size d=0.44, p=.04). Patient safety was rarely evaluated in the included studies. Conclusions: The use of conversational agents with unconstrained natural language input capabilities for health-related purposes is an emerging field of research, where the few published studies were mainly quasiexperimental, and rarely evaluated efficacy or safety. Future studies would benefit from more robust experimental designs and standardized reporting. © The Author(s) 2018. Published by Oxford University Press on behalf of the American Medical Informatics Association.</v>
      </c>
      <c r="L97" s="3"/>
      <c r="M97" s="3"/>
      <c r="N97" s="3"/>
      <c r="O97" s="3"/>
      <c r="P97" s="3"/>
      <c r="Q97" s="3"/>
      <c r="R97" s="3"/>
      <c r="S97" s="3"/>
      <c r="T97" s="3"/>
      <c r="U97" s="3"/>
      <c r="V97" s="3"/>
      <c r="W97" s="3"/>
      <c r="X97" s="3"/>
      <c r="Y97" s="3"/>
      <c r="Z97" s="3"/>
      <c r="AA97" s="3"/>
      <c r="AB97" s="6"/>
      <c r="AC97" s="6"/>
      <c r="AD97" s="21"/>
      <c r="AE97" s="6"/>
      <c r="AF97" s="21"/>
      <c r="AG97" s="21"/>
      <c r="AH97" s="21"/>
      <c r="AI97" s="21"/>
      <c r="AJ97" s="6"/>
      <c r="AK97" s="6"/>
      <c r="AL97" s="3"/>
      <c r="AM97" s="3"/>
      <c r="AN97" s="3"/>
      <c r="AO97" s="3"/>
      <c r="AP97" s="3"/>
      <c r="AQ97" s="3"/>
      <c r="AR97" s="3"/>
      <c r="AS97" s="3"/>
      <c r="AT97" s="3"/>
      <c r="AU97" s="3"/>
      <c r="AV97" s="3"/>
      <c r="AW97" s="3"/>
      <c r="AX97" s="3"/>
      <c r="AY97" s="3"/>
      <c r="AZ97" s="3"/>
      <c r="BA97" s="3"/>
      <c r="BB97" s="3"/>
      <c r="BC97" s="3"/>
      <c r="BD97" s="3"/>
      <c r="BE97" s="3"/>
      <c r="BF97" s="3"/>
      <c r="BG97" s="3"/>
      <c r="BH97" s="3"/>
      <c r="BI97" s="3"/>
      <c r="BJ97" s="3"/>
      <c r="BK97" s="3"/>
      <c r="BL97" s="3"/>
      <c r="BM97" s="3"/>
      <c r="BN97" s="3"/>
      <c r="BO97" s="3"/>
      <c r="BP97" s="3"/>
      <c r="BQ97" s="3"/>
      <c r="BR97" s="3"/>
      <c r="BS97" s="3"/>
      <c r="BT97" s="3"/>
      <c r="BU97" s="3"/>
      <c r="BV97" s="3"/>
      <c r="BW97" s="3"/>
      <c r="BX97" s="3"/>
      <c r="BY97" s="3"/>
    </row>
    <row r="98">
      <c r="A98" s="6" t="str">
        <f>IFERROR(__xludf.DUMMYFUNCTION("""COMPUTED_VALUE"""),"Sc99")</f>
        <v>Sc99</v>
      </c>
      <c r="B98" s="6" t="str">
        <f>IFERROR(__xludf.DUMMYFUNCTION("""COMPUTED_VALUE"""),"Conference on Human Factors in Computing Systems - Proceedings")</f>
        <v>Conference on Human Factors in Computing Systems - Proceedings</v>
      </c>
      <c r="C98" s="6" t="str">
        <f>IFERROR(__xludf.DUMMYFUNCTION("""COMPUTED_VALUE"""),"[No author name available]")</f>
        <v>[No author name available]</v>
      </c>
      <c r="D98" s="21">
        <f>IFERROR(__xludf.DUMMYFUNCTION("""COMPUTED_VALUE"""),2018.0)</f>
        <v>2018</v>
      </c>
      <c r="E98" s="6" t="str">
        <f>IFERROR(__xludf.DUMMYFUNCTION("""COMPUTED_VALUE"""),"Conference on Human Factors in Computing Systems - Proceedings")</f>
        <v>Conference on Human Factors in Computing Systems - Proceedings</v>
      </c>
      <c r="F98" s="6"/>
      <c r="G98" s="3"/>
      <c r="H98" s="3"/>
      <c r="I98" s="3"/>
      <c r="J98" s="3"/>
      <c r="K98" s="6" t="str">
        <f>IFERROR(__xludf.DUMMYFUNCTION("""COMPUTED_VALUE"""),"The proceedings contain 665 papers. The topics discussed include: deep thermal imaging: proximate material type recognition in the wild through deep learning of spatial surface temperature patterns; all work and no play? conversations with a question-and-"&amp;"answer chatbot in the wild; designing the desirable smart home: a study of household experiences and energy consumption impacts; the making of performativity in designing [with] smart material composites; patterns for how users overcome obstacles in voice"&amp;" user interfaces; gender recognition or gender reductionism? the social implications of embedded gender recognition systems; nonvisual interaction techniques at the keyboard surface; admixed portrait: design to understand facebook portrayals in new parent"&amp;"hood; and designing and evaluating mHealth interventions for vulnerable populations: a systematic review.")</f>
        <v>The proceedings contain 665 papers. The topics discussed include: deep thermal imaging: proximate material type recognition in the wild through deep learning of spatial surface temperature patterns; all work and no play? conversations with a question-and-answer chatbot in the wild; designing the desirable smart home: a study of household experiences and energy consumption impacts; the making of performativity in designing [with] smart material composites; patterns for how users overcome obstacles in voice user interfaces; gender recognition or gender reductionism? the social implications of embedded gender recognition systems; nonvisual interaction techniques at the keyboard surface; admixed portrait: design to understand facebook portrayals in new parenthood; and designing and evaluating mHealth interventions for vulnerable populations: a systematic review.</v>
      </c>
      <c r="L98" s="3"/>
      <c r="M98" s="3"/>
      <c r="N98" s="3"/>
      <c r="O98" s="3"/>
      <c r="P98" s="3"/>
      <c r="Q98" s="3"/>
      <c r="R98" s="3"/>
      <c r="S98" s="3"/>
      <c r="T98" s="3"/>
      <c r="U98" s="3"/>
      <c r="V98" s="3"/>
      <c r="W98" s="3"/>
      <c r="X98" s="3"/>
      <c r="Y98" s="3"/>
      <c r="Z98" s="3"/>
      <c r="AA98" s="3"/>
      <c r="AB98" s="6"/>
      <c r="AC98" s="6"/>
      <c r="AD98" s="21"/>
      <c r="AE98" s="6"/>
      <c r="AF98" s="6"/>
      <c r="AG98" s="3"/>
      <c r="AH98" s="3"/>
      <c r="AI98" s="3"/>
      <c r="AJ98" s="3"/>
      <c r="AK98" s="6"/>
      <c r="AL98" s="3"/>
      <c r="AM98" s="3"/>
      <c r="AN98" s="3"/>
      <c r="AO98" s="3"/>
      <c r="AP98" s="3"/>
      <c r="AQ98" s="3"/>
      <c r="AR98" s="3"/>
      <c r="AS98" s="3"/>
      <c r="AT98" s="3"/>
      <c r="AU98" s="3"/>
      <c r="AV98" s="3"/>
      <c r="AW98" s="3"/>
      <c r="AX98" s="3"/>
      <c r="AY98" s="3"/>
      <c r="AZ98" s="3"/>
      <c r="BA98" s="3"/>
      <c r="BB98" s="3"/>
      <c r="BC98" s="3"/>
      <c r="BD98" s="3"/>
      <c r="BE98" s="3"/>
      <c r="BF98" s="3"/>
      <c r="BG98" s="3"/>
      <c r="BH98" s="3"/>
      <c r="BI98" s="3"/>
      <c r="BJ98" s="3"/>
      <c r="BK98" s="3"/>
      <c r="BL98" s="3"/>
      <c r="BM98" s="3"/>
      <c r="BN98" s="3"/>
      <c r="BO98" s="3"/>
      <c r="BP98" s="3"/>
      <c r="BQ98" s="3"/>
      <c r="BR98" s="3"/>
      <c r="BS98" s="3"/>
      <c r="BT98" s="3"/>
      <c r="BU98" s="3"/>
      <c r="BV98" s="3"/>
      <c r="BW98" s="3"/>
      <c r="BX98" s="3"/>
      <c r="BY98" s="3"/>
    </row>
    <row r="99">
      <c r="A99" s="6" t="str">
        <f>IFERROR(__xludf.DUMMYFUNCTION("""COMPUTED_VALUE"""),"Sc100")</f>
        <v>Sc100</v>
      </c>
      <c r="B99" s="6" t="str">
        <f>IFERROR(__xludf.DUMMYFUNCTION("""COMPUTED_VALUE"""),"Designing chatbots for higher education practice")</f>
        <v>Designing chatbots for higher education practice</v>
      </c>
      <c r="C99" s="6" t="str">
        <f>IFERROR(__xludf.DUMMYFUNCTION("""COMPUTED_VALUE"""),"Sjöström J., Aghaee N., Dahlin M., Ågerfalk P.J.")</f>
        <v>Sjöström J., Aghaee N., Dahlin M., Ågerfalk P.J.</v>
      </c>
      <c r="D99" s="21">
        <f>IFERROR(__xludf.DUMMYFUNCTION("""COMPUTED_VALUE"""),2018.0)</f>
        <v>2018</v>
      </c>
      <c r="E99" s="6" t="str">
        <f>IFERROR(__xludf.DUMMYFUNCTION("""COMPUTED_VALUE"""),"2018 SIGED International Conference on Information Systems Education and Research")</f>
        <v>2018 SIGED International Conference on Information Systems Education and Research</v>
      </c>
      <c r="F99" s="3"/>
      <c r="G99" s="3"/>
      <c r="H99" s="3"/>
      <c r="I99" s="3"/>
      <c r="J99" s="3"/>
      <c r="K99" s="6" t="str">
        <f>IFERROR(__xludf.DUMMYFUNCTION("""COMPUTED_VALUE"""),"In this research–in–progress paper, we employ design science research to articulate design knowledge for chatbots in higher education practice. We conducted a literature review to factor previous research into the design process. In addition, we performed"&amp;" a content analysis of student e-mails and forum posts from four instances of a basic Java programming course. Drawing from literature and data, we present a conceptual architecture for chatbots in higher education, discuss its rationale, and provide a pr"&amp;"oof-of-concept implementation. We conclude with a discussion including tentative design recommendations and a plan for continued research. © 2018 Association for Information Systems. All rights reserved.")</f>
        <v>In this research–in–progress paper, we employ design science research to articulate design knowledge for chatbots in higher education practice. We conducted a literature review to factor previous research into the design process. In addition, we performed a content analysis of student e-mails and forum posts from four instances of a basic Java programming course. Drawing from literature and data, we present a conceptual architecture for chatbots in higher education, discuss its rationale, and provide a proof-of-concept implementation. We conclude with a discussion including tentative design recommendations and a plan for continued research. © 2018 Association for Information Systems. All rights reserved.</v>
      </c>
      <c r="L99" s="3"/>
      <c r="M99" s="3"/>
      <c r="N99" s="3"/>
      <c r="O99" s="3"/>
      <c r="P99" s="3"/>
      <c r="Q99" s="3"/>
      <c r="R99" s="3"/>
      <c r="S99" s="3"/>
      <c r="T99" s="3"/>
      <c r="U99" s="3"/>
      <c r="V99" s="3"/>
      <c r="W99" s="3"/>
      <c r="X99" s="3"/>
      <c r="Y99" s="3"/>
      <c r="Z99" s="3"/>
      <c r="AA99" s="3"/>
      <c r="AB99" s="6"/>
      <c r="AC99" s="6"/>
      <c r="AD99" s="21"/>
      <c r="AE99" s="6"/>
      <c r="AF99" s="3"/>
      <c r="AG99" s="3"/>
      <c r="AH99" s="3"/>
      <c r="AI99" s="3"/>
      <c r="AJ99" s="3"/>
      <c r="AK99" s="6"/>
      <c r="AL99" s="3"/>
      <c r="AM99" s="3"/>
      <c r="AN99" s="3"/>
      <c r="AO99" s="3"/>
      <c r="AP99" s="3"/>
      <c r="AQ99" s="3"/>
      <c r="AR99" s="3"/>
      <c r="AS99" s="3"/>
      <c r="AT99" s="3"/>
      <c r="AU99" s="3"/>
      <c r="AV99" s="3"/>
      <c r="AW99" s="3"/>
      <c r="AX99" s="3"/>
      <c r="AY99" s="3"/>
      <c r="AZ99" s="3"/>
      <c r="BA99" s="3"/>
      <c r="BB99" s="3"/>
      <c r="BC99" s="3"/>
      <c r="BD99" s="3"/>
      <c r="BE99" s="3"/>
      <c r="BF99" s="3"/>
      <c r="BG99" s="3"/>
      <c r="BH99" s="3"/>
      <c r="BI99" s="3"/>
      <c r="BJ99" s="3"/>
      <c r="BK99" s="3"/>
      <c r="BL99" s="3"/>
      <c r="BM99" s="3"/>
      <c r="BN99" s="3"/>
      <c r="BO99" s="3"/>
      <c r="BP99" s="3"/>
      <c r="BQ99" s="3"/>
      <c r="BR99" s="3"/>
      <c r="BS99" s="3"/>
      <c r="BT99" s="3"/>
      <c r="BU99" s="3"/>
      <c r="BV99" s="3"/>
      <c r="BW99" s="3"/>
      <c r="BX99" s="3"/>
      <c r="BY99" s="3"/>
    </row>
    <row r="100">
      <c r="A100" s="6" t="str">
        <f>IFERROR(__xludf.DUMMYFUNCTION("""COMPUTED_VALUE"""),"Sc101")</f>
        <v>Sc101</v>
      </c>
      <c r="B100" s="6" t="str">
        <f>IFERROR(__xludf.DUMMYFUNCTION("""COMPUTED_VALUE"""),"Towards realtime adaptation: Uncovering user models from experimental data")</f>
        <v>Towards realtime adaptation: Uncovering user models from experimental data</v>
      </c>
      <c r="C100" s="6" t="str">
        <f>IFERROR(__xludf.DUMMYFUNCTION("""COMPUTED_VALUE"""),"Richards D., Bilgin A.A., Ranjbartabar H., Makhija A.")</f>
        <v>Richards D., Bilgin A.A., Ranjbartabar H., Makhija A.</v>
      </c>
      <c r="D100" s="21">
        <f>IFERROR(__xludf.DUMMYFUNCTION("""COMPUTED_VALUE"""),2018.0)</f>
        <v>2018</v>
      </c>
      <c r="E100"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100" s="6"/>
      <c r="G100" s="3"/>
      <c r="H100" s="21">
        <f>IFERROR(__xludf.DUMMYFUNCTION("""COMPUTED_VALUE"""),46.0)</f>
        <v>46</v>
      </c>
      <c r="I100" s="21">
        <f>IFERROR(__xludf.DUMMYFUNCTION("""COMPUTED_VALUE"""),60.0)</f>
        <v>60</v>
      </c>
      <c r="J100" s="6" t="str">
        <f>IFERROR(__xludf.DUMMYFUNCTION("""COMPUTED_VALUE"""),"10.1007/978-3-319-97289-3_4")</f>
        <v>10.1007/978-3-319-97289-3_4</v>
      </c>
      <c r="K100" s="6" t="str">
        <f>IFERROR(__xludf.DUMMYFUNCTION("""COMPUTED_VALUE"""),"Virtual Worlds and the non-player characters that inhabit them often lack knowledge about their users. Users are treated as sources of input or feedback. At best, systems respond to the user’s behavioural data captured in logfiles. But there is no deep un"&amp;"derstanding of the player. Without this deep knowledge it is not possible for the computer to intelligently adapt. Relevant knowledge about the user will differ according to the application domain. Currently studies capture data such as biographical detai"&amp;"ls, health status and history, psychological profiles, preferences and attitudes via questionnaires. This data can not be used in real time to influence the behaviour of the system. We suggest that data collected in past studies could be used to create us"&amp;"er profiles and rules that can be used in real time for tailored interactions. We present two examples in this paper, one relating to an educational virtual world for science inquiry and the other involving the use of an Intelligent Virtual Agent to reduc"&amp;"e study stress. © Springer Nature Switzerland AG 2018.")</f>
        <v>Virtual Worlds and the non-player characters that inhabit them often lack knowledge about their users. Users are treated as sources of input or feedback. At best, systems respond to the user’s behavioural data captured in logfiles. But there is no deep understanding of the player. Without this deep knowledge it is not possible for the computer to intelligently adapt. Relevant knowledge about the user will differ according to the application domain. Currently studies capture data such as biographical details, health status and history, psychological profiles, preferences and attitudes via questionnaires. This data can not be used in real time to influence the behaviour of the system. We suggest that data collected in past studies could be used to create user profiles and rules that can be used in real time for tailored interactions. We present two examples in this paper, one relating to an educational virtual world for science inquiry and the other involving the use of an Intelligent Virtual Agent to reduce study stress. © Springer Nature Switzerland AG 2018.</v>
      </c>
      <c r="L100" s="3"/>
      <c r="M100" s="3"/>
      <c r="N100" s="3"/>
      <c r="O100" s="3"/>
      <c r="P100" s="3"/>
      <c r="Q100" s="3"/>
      <c r="R100" s="3"/>
      <c r="S100" s="3"/>
      <c r="T100" s="3"/>
      <c r="U100" s="3"/>
      <c r="V100" s="3"/>
      <c r="W100" s="3"/>
      <c r="X100" s="3"/>
      <c r="Y100" s="3"/>
      <c r="Z100" s="3"/>
      <c r="AA100" s="3"/>
      <c r="AB100" s="6"/>
      <c r="AC100" s="6"/>
      <c r="AD100" s="21"/>
      <c r="AE100" s="6"/>
      <c r="AF100" s="6"/>
      <c r="AG100" s="3"/>
      <c r="AH100" s="21"/>
      <c r="AI100" s="21"/>
      <c r="AJ100" s="6"/>
      <c r="AK100" s="6"/>
      <c r="AL100" s="3"/>
      <c r="AM100" s="3"/>
      <c r="AN100" s="3"/>
      <c r="AO100" s="3"/>
      <c r="AP100" s="3"/>
      <c r="AQ100" s="3"/>
      <c r="AR100" s="3"/>
      <c r="AS100" s="3"/>
      <c r="AT100" s="3"/>
      <c r="AU100" s="3"/>
      <c r="AV100" s="3"/>
      <c r="AW100" s="3"/>
      <c r="AX100" s="3"/>
      <c r="AY100" s="3"/>
      <c r="AZ100" s="3"/>
      <c r="BA100" s="3"/>
      <c r="BB100" s="3"/>
      <c r="BC100" s="3"/>
      <c r="BD100" s="3"/>
      <c r="BE100" s="3"/>
      <c r="BF100" s="3"/>
      <c r="BG100" s="3"/>
      <c r="BH100" s="3"/>
      <c r="BI100" s="3"/>
      <c r="BJ100" s="3"/>
      <c r="BK100" s="3"/>
      <c r="BL100" s="3"/>
      <c r="BM100" s="3"/>
      <c r="BN100" s="3"/>
      <c r="BO100" s="3"/>
      <c r="BP100" s="3"/>
      <c r="BQ100" s="3"/>
      <c r="BR100" s="3"/>
      <c r="BS100" s="3"/>
      <c r="BT100" s="3"/>
      <c r="BU100" s="3"/>
      <c r="BV100" s="3"/>
      <c r="BW100" s="3"/>
      <c r="BX100" s="3"/>
      <c r="BY100" s="3"/>
    </row>
    <row r="101">
      <c r="A101" s="6" t="str">
        <f>IFERROR(__xludf.DUMMYFUNCTION("""COMPUTED_VALUE"""),"Sc102")</f>
        <v>Sc102</v>
      </c>
      <c r="B101" s="6" t="str">
        <f>IFERROR(__xludf.DUMMYFUNCTION("""COMPUTED_VALUE"""),"The what and how of smart personal assistants: Principles and application domains for IS research")</f>
        <v>The what and how of smart personal assistants: Principles and application domains for IS research</v>
      </c>
      <c r="C101" s="6" t="str">
        <f>IFERROR(__xludf.DUMMYFUNCTION("""COMPUTED_VALUE"""),"Knote R., Janson A., Eigenbrod L., Söllner M.")</f>
        <v>Knote R., Janson A., Eigenbrod L., Söllner M.</v>
      </c>
      <c r="D101" s="21">
        <f>IFERROR(__xludf.DUMMYFUNCTION("""COMPUTED_VALUE"""),2018.0)</f>
        <v>2018</v>
      </c>
      <c r="E101" s="6" t="str">
        <f>IFERROR(__xludf.DUMMYFUNCTION("""COMPUTED_VALUE"""),"MKWI 2018 - Multikonferenz Wirtschaftsinformatik")</f>
        <v>MKWI 2018 - Multikonferenz Wirtschaftsinformatik</v>
      </c>
      <c r="F101" s="6"/>
      <c r="G101" s="3"/>
      <c r="H101" s="21">
        <f>IFERROR(__xludf.DUMMYFUNCTION("""COMPUTED_VALUE"""),1083.0)</f>
        <v>1083</v>
      </c>
      <c r="I101" s="21">
        <f>IFERROR(__xludf.DUMMYFUNCTION("""COMPUTED_VALUE"""),1094.0)</f>
        <v>1094</v>
      </c>
      <c r="J101" s="3"/>
      <c r="K101" s="6" t="str">
        <f>IFERROR(__xludf.DUMMYFUNCTION("""COMPUTED_VALUE"""),"Digitization brings new possibilities to ease our daily life activities by the means of assistive technology. Amazon Alexa, Microsoft Cortana, Samsung Bixby, to name only a few, heralded the age of smart personal assistants (SPAs), personified agents that"&amp;" combine artificial intelligence, machine learning, natural language processing and various actuation mechanisms to sense and influence the environment. However, SPA research seems to be highly fragmented among different disciplines, such as computer scie"&amp;"nce, human-computer-interaction and information systems, which leads to 'reinventing the wheel approaches' and thus impede progress and conceptual clarity. In this paper, we present an exhaustive, integrative literature review to build a solid basis for f"&amp;"uture research. We have identified five functional principles and three research domains which appear promising for future research, especially in the information systems field. Hence, we contribute by providing a consolidated, integrated view on prior re"&amp;"search and lay the foundation for an SPA classification scheme. © 2018 Universitatsverlag Gottingen. All rights reserved.")</f>
        <v>Digitization brings new possibilities to ease our daily life activities by the means of assistive technology. Amazon Alexa, Microsoft Cortana, Samsung Bixby, to name only a few, heralded the age of smart personal assistants (SPAs), personified agents that combine artificial intelligence, machine learning, natural language processing and various actuation mechanisms to sense and influence the environment. However, SPA research seems to be highly fragmented among different disciplines, such as computer science, human-computer-interaction and information systems, which leads to 'reinventing the wheel approaches' and thus impede progress and conceptual clarity. In this paper, we present an exhaustive, integrative literature review to build a solid basis for future research. We have identified five functional principles and three research domains which appear promising for future research, especially in the information systems field. Hence, we contribute by providing a consolidated, integrated view on prior research and lay the foundation for an SPA classification scheme. © 2018 Universitatsverlag Gottingen. All rights reserved.</v>
      </c>
      <c r="L101" s="3"/>
      <c r="M101" s="3"/>
      <c r="N101" s="3"/>
      <c r="O101" s="3"/>
      <c r="P101" s="3"/>
      <c r="Q101" s="3"/>
      <c r="R101" s="3"/>
      <c r="S101" s="3"/>
      <c r="T101" s="3"/>
      <c r="U101" s="3"/>
      <c r="V101" s="3"/>
      <c r="W101" s="3"/>
      <c r="X101" s="3"/>
      <c r="Y101" s="3"/>
      <c r="Z101" s="3"/>
      <c r="AA101" s="3"/>
      <c r="AB101" s="6"/>
      <c r="AC101" s="6"/>
      <c r="AD101" s="21"/>
      <c r="AE101" s="6"/>
      <c r="AF101" s="6"/>
      <c r="AG101" s="3"/>
      <c r="AH101" s="21"/>
      <c r="AI101" s="21"/>
      <c r="AJ101" s="3"/>
      <c r="AK101" s="6"/>
      <c r="AL101" s="3"/>
      <c r="AM101" s="3"/>
      <c r="AN101" s="3"/>
      <c r="AO101" s="3"/>
      <c r="AP101" s="3"/>
      <c r="AQ101" s="3"/>
      <c r="AR101" s="3"/>
      <c r="AS101" s="3"/>
      <c r="AT101" s="3"/>
      <c r="AU101" s="3"/>
      <c r="AV101" s="3"/>
      <c r="AW101" s="3"/>
      <c r="AX101" s="3"/>
      <c r="AY101" s="3"/>
      <c r="AZ101" s="3"/>
      <c r="BA101" s="3"/>
      <c r="BB101" s="3"/>
      <c r="BC101" s="3"/>
      <c r="BD101" s="3"/>
      <c r="BE101" s="3"/>
      <c r="BF101" s="3"/>
      <c r="BG101" s="3"/>
      <c r="BH101" s="3"/>
      <c r="BI101" s="3"/>
      <c r="BJ101" s="3"/>
      <c r="BK101" s="3"/>
      <c r="BL101" s="3"/>
      <c r="BM101" s="3"/>
      <c r="BN101" s="3"/>
      <c r="BO101" s="3"/>
      <c r="BP101" s="3"/>
      <c r="BQ101" s="3"/>
      <c r="BR101" s="3"/>
      <c r="BS101" s="3"/>
      <c r="BT101" s="3"/>
      <c r="BU101" s="3"/>
      <c r="BV101" s="3"/>
      <c r="BW101" s="3"/>
      <c r="BX101" s="3"/>
      <c r="BY101" s="3"/>
    </row>
    <row r="102">
      <c r="A102" s="6" t="str">
        <f>IFERROR(__xludf.DUMMYFUNCTION("""COMPUTED_VALUE"""),"Sc103")</f>
        <v>Sc103</v>
      </c>
      <c r="B102" s="6" t="str">
        <f>IFERROR(__xludf.DUMMYFUNCTION("""COMPUTED_VALUE"""),"Analyzing stakeholders’ workshop dialogue for evidence of social learning")</f>
        <v>Analyzing stakeholders’ workshop dialogue for evidence of social learning</v>
      </c>
      <c r="C102" s="6" t="str">
        <f>IFERROR(__xludf.DUMMYFUNCTION("""COMPUTED_VALUE"""),"Bentley Brymer A.L., Wulfhorst J.D., Brunson M.W.")</f>
        <v>Bentley Brymer A.L., Wulfhorst J.D., Brunson M.W.</v>
      </c>
      <c r="D102" s="21">
        <f>IFERROR(__xludf.DUMMYFUNCTION("""COMPUTED_VALUE"""),2018.0)</f>
        <v>2018</v>
      </c>
      <c r="E102" s="6" t="str">
        <f>IFERROR(__xludf.DUMMYFUNCTION("""COMPUTED_VALUE"""),"Ecology and Society")</f>
        <v>Ecology and Society</v>
      </c>
      <c r="F102" s="21">
        <f>IFERROR(__xludf.DUMMYFUNCTION("""COMPUTED_VALUE"""),23.0)</f>
        <v>23</v>
      </c>
      <c r="G102" s="21">
        <f>IFERROR(__xludf.DUMMYFUNCTION("""COMPUTED_VALUE"""),1.0)</f>
        <v>1</v>
      </c>
      <c r="H102" s="3"/>
      <c r="I102" s="3"/>
      <c r="J102" s="6" t="str">
        <f>IFERROR(__xludf.DUMMYFUNCTION("""COMPUTED_VALUE"""),"10.5751/ES-09959-230142")</f>
        <v>10.5751/ES-09959-230142</v>
      </c>
      <c r="K102" s="6" t="str">
        <f>IFERROR(__xludf.DUMMYFUNCTION("""COMPUTED_VALUE"""),"After much debate and synthesis, social learning scholarship is entering an era of empirical research. Given the range across individual-, network-, and systems-level perspectives and scales, clear documentation of social learning processes is critical fo"&amp;"r making claims about social learning outcomes and their impacts. Past studies have relied on participant recall and concept maps to document perceptions of social learning process and outcome. Using an individual-centric perspective and importing ideas f"&amp;"rom communication and psychology on question-answer learning through conversational agents, we contribute an expanded conceptual framework and qualitative analytical strategy for assessing stakeholder dialogue for evidence of social learning. We observed "&amp;"stakeholder dialogue across five workshops coordinated for the Bruneau-Owyhee Sage-Grouse Habitat Project (BOSH) in Owyhee County, Idaho, USA. Participants’ dialogue was audio recorded, transcribed, and analyzed for cross-case patterns. Deductive and indu"&amp;"ctive coding techniques were applied to illuminate cognitive, relational, and epistemic dimensions of learning and topics of learning. A key finding supports our inclusion of the epistemic dimension and highlights a need for future research: although some"&amp;" participants articulated epistemic positions, they did not challenge each other to share sources or justify factual claims. These findings align with previous research suggesting that, in addition to considering diversity and representation (who is at th"&amp;"e table), we should pay more attention to how participants talk, perhaps prompting specific patterns of speech as we endeavor to draw causal connections between social learning processes and outcomes. © 2018 by the author(s).")</f>
        <v>After much debate and synthesis, social learning scholarship is entering an era of empirical research. Given the range across individual-, network-, and systems-level perspectives and scales, clear documentation of social learning processes is critical for making claims about social learning outcomes and their impacts. Past studies have relied on participant recall and concept maps to document perceptions of social learning process and outcome. Using an individual-centric perspective and importing ideas from communication and psychology on question-answer learning through conversational agents, we contribute an expanded conceptual framework and qualitative analytical strategy for assessing stakeholder dialogue for evidence of social learning. We observed stakeholder dialogue across five workshops coordinated for the Bruneau-Owyhee Sage-Grouse Habitat Project (BOSH) in Owyhee County, Idaho, USA. Participants’ dialogue was audio recorded, transcribed, and analyzed for cross-case patterns. Deductive and inductive coding techniques were applied to illuminate cognitive, relational, and epistemic dimensions of learning and topics of learning. A key finding supports our inclusion of the epistemic dimension and highlights a need for future research: although some participants articulated epistemic positions, they did not challenge each other to share sources or justify factual claims. These findings align with previous research suggesting that, in addition to considering diversity and representation (who is at the table), we should pay more attention to how participants talk, perhaps prompting specific patterns of speech as we endeavor to draw causal connections between social learning processes and outcomes. © 2018 by the author(s).</v>
      </c>
      <c r="L102" s="3"/>
      <c r="M102" s="3"/>
      <c r="N102" s="3"/>
      <c r="O102" s="3"/>
      <c r="P102" s="3"/>
      <c r="Q102" s="3"/>
      <c r="R102" s="3"/>
      <c r="S102" s="3"/>
      <c r="T102" s="3"/>
      <c r="U102" s="3"/>
      <c r="V102" s="3"/>
      <c r="W102" s="3"/>
      <c r="X102" s="3"/>
      <c r="Y102" s="3"/>
      <c r="Z102" s="3"/>
      <c r="AA102" s="3"/>
      <c r="AB102" s="6"/>
      <c r="AC102" s="6"/>
      <c r="AD102" s="21"/>
      <c r="AE102" s="6"/>
      <c r="AF102" s="21"/>
      <c r="AG102" s="21"/>
      <c r="AH102" s="3"/>
      <c r="AI102" s="3"/>
      <c r="AJ102" s="6"/>
      <c r="AK102" s="6"/>
      <c r="AL102" s="3"/>
      <c r="AM102" s="3"/>
      <c r="AN102" s="3"/>
      <c r="AO102" s="3"/>
      <c r="AP102" s="3"/>
      <c r="AQ102" s="3"/>
      <c r="AR102" s="3"/>
      <c r="AS102" s="3"/>
      <c r="AT102" s="3"/>
      <c r="AU102" s="3"/>
      <c r="AV102" s="3"/>
      <c r="AW102" s="3"/>
      <c r="AX102" s="3"/>
      <c r="AY102" s="3"/>
      <c r="AZ102" s="3"/>
      <c r="BA102" s="3"/>
      <c r="BB102" s="3"/>
      <c r="BC102" s="3"/>
      <c r="BD102" s="3"/>
      <c r="BE102" s="3"/>
      <c r="BF102" s="3"/>
      <c r="BG102" s="3"/>
      <c r="BH102" s="3"/>
      <c r="BI102" s="3"/>
      <c r="BJ102" s="3"/>
      <c r="BK102" s="3"/>
      <c r="BL102" s="3"/>
      <c r="BM102" s="3"/>
      <c r="BN102" s="3"/>
      <c r="BO102" s="3"/>
      <c r="BP102" s="3"/>
      <c r="BQ102" s="3"/>
      <c r="BR102" s="3"/>
      <c r="BS102" s="3"/>
      <c r="BT102" s="3"/>
      <c r="BU102" s="3"/>
      <c r="BV102" s="3"/>
      <c r="BW102" s="3"/>
      <c r="BX102" s="3"/>
      <c r="BY102" s="3"/>
    </row>
    <row r="103">
      <c r="A103" s="6" t="str">
        <f>IFERROR(__xludf.DUMMYFUNCTION("""COMPUTED_VALUE"""),"Sc104")</f>
        <v>Sc104</v>
      </c>
      <c r="B103" s="6" t="str">
        <f>IFERROR(__xludf.DUMMYFUNCTION("""COMPUTED_VALUE"""),"Enhance classroom preparation for flipped classroom using AI and analytics")</f>
        <v>Enhance classroom preparation for flipped classroom using AI and analytics</v>
      </c>
      <c r="C103" s="6" t="str">
        <f>IFERROR(__xludf.DUMMYFUNCTION("""COMPUTED_VALUE"""),"Diwanji P., Hinkelmann K., Witschel H.F.")</f>
        <v>Diwanji P., Hinkelmann K., Witschel H.F.</v>
      </c>
      <c r="D103" s="21">
        <f>IFERROR(__xludf.DUMMYFUNCTION("""COMPUTED_VALUE"""),2018.0)</f>
        <v>2018</v>
      </c>
      <c r="E103" s="6" t="str">
        <f>IFERROR(__xludf.DUMMYFUNCTION("""COMPUTED_VALUE"""),"ICEIS 2018 - Proceedings of the 20th International Conference on Enterprise Information Systems")</f>
        <v>ICEIS 2018 - Proceedings of the 20th International Conference on Enterprise Information Systems</v>
      </c>
      <c r="F103" s="21">
        <f>IFERROR(__xludf.DUMMYFUNCTION("""COMPUTED_VALUE"""),1.0)</f>
        <v>1</v>
      </c>
      <c r="G103" s="3"/>
      <c r="H103" s="21">
        <f>IFERROR(__xludf.DUMMYFUNCTION("""COMPUTED_VALUE"""),477.0)</f>
        <v>477</v>
      </c>
      <c r="I103" s="21">
        <f>IFERROR(__xludf.DUMMYFUNCTION("""COMPUTED_VALUE"""),483.0)</f>
        <v>483</v>
      </c>
      <c r="J103" s="6" t="str">
        <f>IFERROR(__xludf.DUMMYFUNCTION("""COMPUTED_VALUE"""),"10.5220/0006807604770483")</f>
        <v>10.5220/0006807604770483</v>
      </c>
      <c r="K103" s="6" t="str">
        <f>IFERROR(__xludf.DUMMYFUNCTION("""COMPUTED_VALUE"""),"In a flipped classroom setting, it is important for students to come prepared for the classroom. Being prepared in advance helps students to grasp the concepts taught during classroom sessions. A recent student survey at Fachhochschule Nordwestschweiz (FH"&amp;"NW), Business School, Switzerland, revealed that only 27.7% students often prepared before a class and only 7% always prepared before a class. The main reason for not preparing for classes was lack of time and workload. A literature review study revealed "&amp;"that there is a growth of the use of Artificial Intelligence (AI), for example, chatbots and teaching assistants, which support both teachers and students for classroom preparation. There is also a rise in the use of data analytics to support tutor decisi"&amp;"on making in real time. However, many of these tools are based on external motivation factors like grading and assessment. Intrinsic motivation among students is more rewarding in the long term. This paper proposes an application based on AI and data anal"&amp;"ysis that focuses on intrinsically motivating and preparing students in a flipped classroom approach. Copyright © 2018 by SCITEPRESS - Science and Technology Publications, Lda. All rights reserved.")</f>
        <v>In a flipped classroom setting, it is important for students to come prepared for the classroom. Being prepared in advance helps students to grasp the concepts taught during classroom sessions. A recent student survey at Fachhochschule Nordwestschweiz (FHNW), Business School, Switzerland, revealed that only 27.7% students often prepared before a class and only 7% always prepared before a class. The main reason for not preparing for classes was lack of time and workload. A literature review study revealed that there is a growth of the use of Artificial Intelligence (AI), for example, chatbots and teaching assistants, which support both teachers and students for classroom preparation. There is also a rise in the use of data analytics to support tutor decision making in real time. However, many of these tools are based on external motivation factors like grading and assessment. Intrinsic motivation among students is more rewarding in the long term. This paper proposes an application based on AI and data analysis that focuses on intrinsically motivating and preparing students in a flipped classroom approach. Copyright © 2018 by SCITEPRESS - Science and Technology Publications, Lda. All rights reserved.</v>
      </c>
      <c r="L103" s="3"/>
      <c r="M103" s="3"/>
      <c r="N103" s="3"/>
      <c r="O103" s="3"/>
      <c r="P103" s="3"/>
      <c r="Q103" s="3"/>
      <c r="R103" s="3"/>
      <c r="S103" s="3"/>
      <c r="T103" s="3"/>
      <c r="U103" s="3"/>
      <c r="V103" s="3"/>
      <c r="W103" s="3"/>
      <c r="X103" s="3"/>
      <c r="Y103" s="3"/>
      <c r="Z103" s="3"/>
      <c r="AA103" s="3"/>
      <c r="AB103" s="6"/>
      <c r="AC103" s="6"/>
      <c r="AD103" s="21"/>
      <c r="AE103" s="6"/>
      <c r="AF103" s="21"/>
      <c r="AG103" s="3"/>
      <c r="AH103" s="21"/>
      <c r="AI103" s="21"/>
      <c r="AJ103" s="6"/>
      <c r="AK103" s="6"/>
      <c r="AL103" s="3"/>
      <c r="AM103" s="3"/>
      <c r="AN103" s="3"/>
      <c r="AO103" s="3"/>
      <c r="AP103" s="3"/>
      <c r="AQ103" s="3"/>
      <c r="AR103" s="3"/>
      <c r="AS103" s="3"/>
      <c r="AT103" s="3"/>
      <c r="AU103" s="3"/>
      <c r="AV103" s="3"/>
      <c r="AW103" s="3"/>
      <c r="AX103" s="3"/>
      <c r="AY103" s="3"/>
      <c r="AZ103" s="3"/>
      <c r="BA103" s="3"/>
      <c r="BB103" s="3"/>
      <c r="BC103" s="3"/>
      <c r="BD103" s="3"/>
      <c r="BE103" s="3"/>
      <c r="BF103" s="3"/>
      <c r="BG103" s="3"/>
      <c r="BH103" s="3"/>
      <c r="BI103" s="3"/>
      <c r="BJ103" s="3"/>
      <c r="BK103" s="3"/>
      <c r="BL103" s="3"/>
      <c r="BM103" s="3"/>
      <c r="BN103" s="3"/>
      <c r="BO103" s="3"/>
      <c r="BP103" s="3"/>
      <c r="BQ103" s="3"/>
      <c r="BR103" s="3"/>
      <c r="BS103" s="3"/>
      <c r="BT103" s="3"/>
      <c r="BU103" s="3"/>
      <c r="BV103" s="3"/>
      <c r="BW103" s="3"/>
      <c r="BX103" s="3"/>
      <c r="BY103" s="3"/>
    </row>
    <row r="104">
      <c r="A104" s="6" t="str">
        <f>IFERROR(__xludf.DUMMYFUNCTION("""COMPUTED_VALUE"""),"Sc105")</f>
        <v>Sc105</v>
      </c>
      <c r="B104" s="6" t="str">
        <f>IFERROR(__xludf.DUMMYFUNCTION("""COMPUTED_VALUE"""),"13th International Conference on Design Science Research in Information Systems and Technology, DESRIST 2018")</f>
        <v>13th International Conference on Design Science Research in Information Systems and Technology, DESRIST 2018</v>
      </c>
      <c r="C104" s="6" t="str">
        <f>IFERROR(__xludf.DUMMYFUNCTION("""COMPUTED_VALUE"""),"[No author name available]")</f>
        <v>[No author name available]</v>
      </c>
      <c r="D104" s="21">
        <f>IFERROR(__xludf.DUMMYFUNCTION("""COMPUTED_VALUE"""),2018.0)</f>
        <v>2018</v>
      </c>
      <c r="E104"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104" s="6"/>
      <c r="G104" s="3"/>
      <c r="H104" s="3"/>
      <c r="I104" s="3"/>
      <c r="J104" s="3"/>
      <c r="K104" s="6" t="str">
        <f>IFERROR(__xludf.DUMMYFUNCTION("""COMPUTED_VALUE"""),"The proceedings contain 24 papers. The special focus in this conference is on Design Science Research in Information Systems and Technology. The topics include: Dengue prediction using hierarchical clustering methods; collaborative literature search syste"&amp;"m: An intelligence amplification method for systematic literature search; ALDA: An aggregated LDA for polarity enhanced aspect identification technique in mobile app domain; development of a data-driven business model transformation tool; towards collabor"&amp;"ative data analysis with diverse crowds – a design science approach; an argument for post-hoc collective intelligence; An ontological approach to classifying cybercrimes in an ICT4D context; Extending DSR with sub cycles to develop a digital knowledge eco"&amp;"system for coordinating agriculture domain in developing countries; Strategic planning for IS security: Designing objectives; designing conversational agents for energy feedback; a prediction model of privacy control for online social networking users; a "&amp;"knowledge interface system for information and cyber security using semantic wiki; capturing user generated video content in online social networks; software-embedded evaluation support in design science research; towards a collaborative, interactive web "&amp;"services composition approach based on an intentional group recommender system; ServicedesignKIT: A web platform of digital service design techniques; making sense of design science in information systems research: Insights from a systematic literature re"&amp;"view; design science in the field: Practice design research; Utilizing, producing, and contributing design knowledge in DSR projects; designing “living” evidence networks for health optimisation: Knowledge extraction of patient-relevant outcomes in mental"&amp;" disorders; assessing strategic readiness for healthcare analytics: System and design theory implications.")</f>
        <v>The proceedings contain 24 papers. The special focus in this conference is on Design Science Research in Information Systems and Technology. The topics include: Dengue prediction using hierarchical clustering methods; collaborative literature search system: An intelligence amplification method for systematic literature search; ALDA: An aggregated LDA for polarity enhanced aspect identification technique in mobile app domain; development of a data-driven business model transformation tool; towards collaborative data analysis with diverse crowds – a design science approach; an argument for post-hoc collective intelligence; An ontological approach to classifying cybercrimes in an ICT4D context; Extending DSR with sub cycles to develop a digital knowledge ecosystem for coordinating agriculture domain in developing countries; Strategic planning for IS security: Designing objectives; designing conversational agents for energy feedback; a prediction model of privacy control for online social networking users; a knowledge interface system for information and cyber security using semantic wiki; capturing user generated video content in online social networks; software-embedded evaluation support in design science research; towards a collaborative, interactive web services composition approach based on an intentional group recommender system; ServicedesignKIT: A web platform of digital service design techniques; making sense of design science in information systems research: Insights from a systematic literature review; design science in the field: Practice design research; Utilizing, producing, and contributing design knowledge in DSR projects; designing “living” evidence networks for health optimisation: Knowledge extraction of patient-relevant outcomes in mental disorders; assessing strategic readiness for healthcare analytics: System and design theory implications.</v>
      </c>
      <c r="L104" s="3"/>
      <c r="M104" s="3"/>
      <c r="N104" s="3"/>
      <c r="O104" s="3"/>
      <c r="P104" s="3"/>
      <c r="Q104" s="3"/>
      <c r="R104" s="3"/>
      <c r="S104" s="3"/>
      <c r="T104" s="3"/>
      <c r="U104" s="3"/>
      <c r="V104" s="3"/>
      <c r="W104" s="3"/>
      <c r="X104" s="3"/>
      <c r="Y104" s="3"/>
      <c r="Z104" s="3"/>
      <c r="AA104" s="3"/>
      <c r="AB104" s="6"/>
      <c r="AC104" s="6"/>
      <c r="AD104" s="21"/>
      <c r="AE104" s="6"/>
      <c r="AF104" s="6"/>
      <c r="AG104" s="3"/>
      <c r="AH104" s="3"/>
      <c r="AI104" s="3"/>
      <c r="AJ104" s="3"/>
      <c r="AK104" s="6"/>
      <c r="AL104" s="3"/>
      <c r="AM104" s="3"/>
      <c r="AN104" s="3"/>
      <c r="AO104" s="3"/>
      <c r="AP104" s="3"/>
      <c r="AQ104" s="3"/>
      <c r="AR104" s="3"/>
      <c r="AS104" s="3"/>
      <c r="AT104" s="3"/>
      <c r="AU104" s="3"/>
      <c r="AV104" s="3"/>
      <c r="AW104" s="3"/>
      <c r="AX104" s="3"/>
      <c r="AY104" s="3"/>
      <c r="AZ104" s="3"/>
      <c r="BA104" s="3"/>
      <c r="BB104" s="3"/>
      <c r="BC104" s="3"/>
      <c r="BD104" s="3"/>
      <c r="BE104" s="3"/>
      <c r="BF104" s="3"/>
      <c r="BG104" s="3"/>
      <c r="BH104" s="3"/>
      <c r="BI104" s="3"/>
      <c r="BJ104" s="3"/>
      <c r="BK104" s="3"/>
      <c r="BL104" s="3"/>
      <c r="BM104" s="3"/>
      <c r="BN104" s="3"/>
      <c r="BO104" s="3"/>
      <c r="BP104" s="3"/>
      <c r="BQ104" s="3"/>
      <c r="BR104" s="3"/>
      <c r="BS104" s="3"/>
      <c r="BT104" s="3"/>
      <c r="BU104" s="3"/>
      <c r="BV104" s="3"/>
      <c r="BW104" s="3"/>
      <c r="BX104" s="3"/>
      <c r="BY104" s="3"/>
    </row>
    <row r="105">
      <c r="A105" s="6" t="str">
        <f>IFERROR(__xludf.DUMMYFUNCTION("""COMPUTED_VALUE"""),"Sc106")</f>
        <v>Sc106</v>
      </c>
      <c r="B105" s="6" t="str">
        <f>IFERROR(__xludf.DUMMYFUNCTION("""COMPUTED_VALUE"""),"BotHook: An option against Cyberpedophilia")</f>
        <v>BotHook: An option against Cyberpedophilia</v>
      </c>
      <c r="C105" s="6" t="str">
        <f>IFERROR(__xludf.DUMMYFUNCTION("""COMPUTED_VALUE"""),"Zambrano P., Sanchez M., Torres J., Fuertes W.")</f>
        <v>Zambrano P., Sanchez M., Torres J., Fuertes W.</v>
      </c>
      <c r="D105" s="21">
        <f>IFERROR(__xludf.DUMMYFUNCTION("""COMPUTED_VALUE"""),2017.0)</f>
        <v>2017</v>
      </c>
      <c r="E105" s="6" t="str">
        <f>IFERROR(__xludf.DUMMYFUNCTION("""COMPUTED_VALUE"""),"2017 1st Cyber Security in Networking Conference, CSNet 2017")</f>
        <v>2017 1st Cyber Security in Networking Conference, CSNet 2017</v>
      </c>
      <c r="F105" s="6"/>
      <c r="G105" s="3"/>
      <c r="H105" s="21">
        <f>IFERROR(__xludf.DUMMYFUNCTION("""COMPUTED_VALUE"""),1.0)</f>
        <v>1</v>
      </c>
      <c r="I105" s="21">
        <f>IFERROR(__xludf.DUMMYFUNCTION("""COMPUTED_VALUE"""),3.0)</f>
        <v>3</v>
      </c>
      <c r="J105" s="6" t="str">
        <f>IFERROR(__xludf.DUMMYFUNCTION("""COMPUTED_VALUE"""),"10.1109/CSNET.2017.8241994")</f>
        <v>10.1109/CSNET.2017.8241994</v>
      </c>
      <c r="K105" s="6" t="str">
        <f>IFERROR(__xludf.DUMMYFUNCTION("""COMPUTED_VALUE"""),"This study presents BotHook, a cyber pedophile trend characterization platform and a hook for computer criminals on the Internet. This work in progress represents a proposal of a distributed platform (chatbot) that includes a module of attraction of pedop"&amp;"hile interest, an intelligent engine of a question-answer analysis, and an automatic characterization of pedophile trends. In order to perform this research, we carried out a systematic review of the related work in the existing literature, with the purpo"&amp;"se of establishing our own framework. In this context, we propose to use artificial intelligence, natural language processing and classification of psychological information to improve the current chatbot platforms. This proposal encourages to contribute "&amp;"with the field of cybersecurity, in the reduction of cyberattacks against the innocence, integrity and safety of adolescents, who may be exposed on the Internet. © 2017 IEEE.")</f>
        <v>This study presents BotHook, a cyber pedophile trend characterization platform and a hook for computer criminals on the Internet. This work in progress represents a proposal of a distributed platform (chatbot) that includes a module of attraction of pedophile interest, an intelligent engine of a question-answer analysis, and an automatic characterization of pedophile trends. In order to perform this research, we carried out a systematic review of the related work in the existing literature, with the purpose of establishing our own framework. In this context, we propose to use artificial intelligence, natural language processing and classification of psychological information to improve the current chatbot platforms. This proposal encourages to contribute with the field of cybersecurity, in the reduction of cyberattacks against the innocence, integrity and safety of adolescents, who may be exposed on the Internet. © 2017 IEEE.</v>
      </c>
      <c r="L105" s="3"/>
      <c r="M105" s="3"/>
      <c r="N105" s="3"/>
      <c r="O105" s="3"/>
      <c r="P105" s="3"/>
      <c r="Q105" s="3"/>
      <c r="R105" s="3"/>
      <c r="S105" s="3"/>
      <c r="T105" s="3"/>
      <c r="U105" s="3"/>
      <c r="V105" s="3"/>
      <c r="W105" s="3"/>
      <c r="X105" s="3"/>
      <c r="Y105" s="3"/>
      <c r="Z105" s="3"/>
      <c r="AA105" s="3"/>
      <c r="AB105" s="6"/>
      <c r="AC105" s="6"/>
      <c r="AD105" s="21"/>
      <c r="AE105" s="6"/>
      <c r="AF105" s="6"/>
      <c r="AG105" s="3"/>
      <c r="AH105" s="21"/>
      <c r="AI105" s="21"/>
      <c r="AJ105" s="6"/>
      <c r="AK105" s="6"/>
      <c r="AL105" s="3"/>
      <c r="AM105" s="3"/>
      <c r="AN105" s="3"/>
      <c r="AO105" s="3"/>
      <c r="AP105" s="3"/>
      <c r="AQ105" s="3"/>
      <c r="AR105" s="3"/>
      <c r="AS105" s="3"/>
      <c r="AT105" s="3"/>
      <c r="AU105" s="3"/>
      <c r="AV105" s="3"/>
      <c r="AW105" s="3"/>
      <c r="AX105" s="3"/>
      <c r="AY105" s="3"/>
      <c r="AZ105" s="3"/>
      <c r="BA105" s="3"/>
      <c r="BB105" s="3"/>
      <c r="BC105" s="3"/>
      <c r="BD105" s="3"/>
      <c r="BE105" s="3"/>
      <c r="BF105" s="3"/>
      <c r="BG105" s="3"/>
      <c r="BH105" s="3"/>
      <c r="BI105" s="3"/>
      <c r="BJ105" s="3"/>
      <c r="BK105" s="3"/>
      <c r="BL105" s="3"/>
      <c r="BM105" s="3"/>
      <c r="BN105" s="3"/>
      <c r="BO105" s="3"/>
      <c r="BP105" s="3"/>
      <c r="BQ105" s="3"/>
      <c r="BR105" s="3"/>
      <c r="BS105" s="3"/>
      <c r="BT105" s="3"/>
      <c r="BU105" s="3"/>
      <c r="BV105" s="3"/>
      <c r="BW105" s="3"/>
      <c r="BX105" s="3"/>
      <c r="BY105" s="3"/>
    </row>
    <row r="106">
      <c r="A106" s="6" t="str">
        <f>IFERROR(__xludf.DUMMYFUNCTION("""COMPUTED_VALUE"""),"Sc107")</f>
        <v>Sc107</v>
      </c>
      <c r="B106" s="6" t="str">
        <f>IFERROR(__xludf.DUMMYFUNCTION("""COMPUTED_VALUE"""),"Self-guided Web-based interventions: Scoping review on user needs and the potential of embodied conversational agents to address them")</f>
        <v>Self-guided Web-based interventions: Scoping review on user needs and the potential of embodied conversational agents to address them</v>
      </c>
      <c r="C106" s="6" t="str">
        <f>IFERROR(__xludf.DUMMYFUNCTION("""COMPUTED_VALUE"""),"Scholten M.R., Kelders S.M., Van Gemert-Pijnen J.E.W.C.")</f>
        <v>Scholten M.R., Kelders S.M., Van Gemert-Pijnen J.E.W.C.</v>
      </c>
      <c r="D106" s="21">
        <f>IFERROR(__xludf.DUMMYFUNCTION("""COMPUTED_VALUE"""),2017.0)</f>
        <v>2017</v>
      </c>
      <c r="E106" s="6" t="str">
        <f>IFERROR(__xludf.DUMMYFUNCTION("""COMPUTED_VALUE"""),"Journal of Medical Internet Research")</f>
        <v>Journal of Medical Internet Research</v>
      </c>
      <c r="F106" s="21">
        <f>IFERROR(__xludf.DUMMYFUNCTION("""COMPUTED_VALUE"""),19.0)</f>
        <v>19</v>
      </c>
      <c r="G106" s="21">
        <f>IFERROR(__xludf.DUMMYFUNCTION("""COMPUTED_VALUE"""),11.0)</f>
        <v>11</v>
      </c>
      <c r="H106" s="3"/>
      <c r="I106" s="3"/>
      <c r="J106" s="6" t="str">
        <f>IFERROR(__xludf.DUMMYFUNCTION("""COMPUTED_VALUE"""),"10.2196/jmir.7351")</f>
        <v>10.2196/jmir.7351</v>
      </c>
      <c r="K106" s="6" t="str">
        <f>IFERROR(__xludf.DUMMYFUNCTION("""COMPUTED_VALUE"""),"Background: Web-based mental health interventions have evolved from innovative prototypes to evidence-based and clinically applied solutions for mental diseases such as depression and anxiety. Open-access, self-guided types of these solutions hold the pro"&amp;"mise of reaching and treating a large population at a reasonable cost. However, a considerable factor that currently hinders the effectiveness of these self-guided Web-based interventions is the high level of nonadherence. The absence of a human caregiver"&amp;" apparently has a negative effect on user adherence. It is unknown to what extent this human support can be handed over to the technology of the intervention to mitigate this negative effect. Objective: The first objective of this paper was to explore wha"&amp;"t is known in literature about what support a user needs to stay motivated and engaged in an electronic health (eHealth) intervention that requires repeated use. The second objective was to explore the current potential of embodied conversational agents ("&amp;"ECAs) to provide this support. Methods: This study reviews and interprets the available literature on (1) support within eHealth interventions that require repeated use and (2) the potential of ECAs by means of a scoping review. The rationale for choosing"&amp;" a scoping review is that the subject is broad, diverse, and largely unexplored. Themes for (1) and (2) were proposed based on grounded theory and mapped on each other to find relationships. Results: The results of the first part of this study suggest the"&amp;" presence of user needs that largely remain implicit and unaddressed. These support needs can be categorized as task-related support and emotion-related support. The results of the second part of this study suggest that ECAs are capable of engaging and mo"&amp;"tivating users of information technology applications in the domains of learning and behavioral change. Longitudinal studies must be conducted to determine under what circumstances ECAs can create and maintain a productive user relationship. Mapping the u"&amp;"ser needs on the ECAs' capabilities suggests that different kinds of ECAs may provide different solutions for improving the adherence levels. Conclusions: Autonomous ECAs that do not respond to a user's expressed emotion in real time but take on empathic "&amp;"roles may be sufficient to motivate users to some extent. It is unclear whether those types of ECAs are competent enough and create sufficient believability among users to address the user's deeper needs for support and empathy. Responsive ECAs may offer "&amp;"a better solution. However, at present, most of these ECAs have difficulties to assess a user's emotional state in real time during an open dialogue. By conducting future research with relationship theory-based ECAs, the added value of ECAs toward user ne"&amp;"eds can be better understood.")</f>
        <v>Background: Web-based mental health interventions have evolved from innovative prototypes to evidence-based and clinically applied solutions for mental diseases such as depression and anxiety. Open-access, self-guided types of these solutions hold the promise of reaching and treating a large population at a reasonable cost. However, a considerable factor that currently hinders the effectiveness of these self-guided Web-based interventions is the high level of nonadherence. The absence of a human caregiver apparently has a negative effect on user adherence. It is unknown to what extent this human support can be handed over to the technology of the intervention to mitigate this negative effect. Objective: The first objective of this paper was to explore what is known in literature about what support a user needs to stay motivated and engaged in an electronic health (eHealth) intervention that requires repeated use. The second objective was to explore the current potential of embodied conversational agents (ECAs) to provide this support. Methods: This study reviews and interprets the available literature on (1) support within eHealth interventions that require repeated use and (2) the potential of ECAs by means of a scoping review. The rationale for choosing a scoping review is that the subject is broad, diverse, and largely unexplored. Themes for (1) and (2) were proposed based on grounded theory and mapped on each other to find relationships. Results: The results of the first part of this study suggest the presence of user needs that largely remain implicit and unaddressed. These support needs can be categorized as task-related support and emotion-related support. The results of the second part of this study suggest that ECAs are capable of engaging and motivating users of information technology applications in the domains of learning and behavioral change. Longitudinal studies must be conducted to determine under what circumstances ECAs can create and maintain a productive user relationship. Mapping the user needs on the ECAs' capabilities suggests that different kinds of ECAs may provide different solutions for improving the adherence levels. Conclusions: Autonomous ECAs that do not respond to a user's expressed emotion in real time but take on empathic roles may be sufficient to motivate users to some extent. It is unclear whether those types of ECAs are competent enough and create sufficient believability among users to address the user's deeper needs for support and empathy. Responsive ECAs may offer a better solution. However, at present, most of these ECAs have difficulties to assess a user's emotional state in real time during an open dialogue. By conducting future research with relationship theory-based ECAs, the added value of ECAs toward user needs can be better understood.</v>
      </c>
      <c r="L106" s="3"/>
      <c r="M106" s="3"/>
      <c r="N106" s="3"/>
      <c r="O106" s="3"/>
      <c r="P106" s="3"/>
      <c r="Q106" s="3"/>
      <c r="R106" s="3"/>
      <c r="S106" s="3"/>
      <c r="T106" s="3"/>
      <c r="U106" s="3"/>
      <c r="V106" s="3"/>
      <c r="W106" s="3"/>
      <c r="X106" s="3"/>
      <c r="Y106" s="3"/>
      <c r="Z106" s="3"/>
      <c r="AA106" s="3"/>
      <c r="AB106" s="6"/>
      <c r="AC106" s="6"/>
      <c r="AD106" s="21"/>
      <c r="AE106" s="6"/>
      <c r="AF106" s="21"/>
      <c r="AG106" s="21"/>
      <c r="AH106" s="3"/>
      <c r="AI106" s="3"/>
      <c r="AJ106" s="6"/>
      <c r="AK106" s="6"/>
      <c r="AL106" s="3"/>
      <c r="AM106" s="3"/>
      <c r="AN106" s="3"/>
      <c r="AO106" s="3"/>
      <c r="AP106" s="3"/>
      <c r="AQ106" s="3"/>
      <c r="AR106" s="3"/>
      <c r="AS106" s="3"/>
      <c r="AT106" s="3"/>
      <c r="AU106" s="3"/>
      <c r="AV106" s="3"/>
      <c r="AW106" s="3"/>
      <c r="AX106" s="3"/>
      <c r="AY106" s="3"/>
      <c r="AZ106" s="3"/>
      <c r="BA106" s="3"/>
      <c r="BB106" s="3"/>
      <c r="BC106" s="3"/>
      <c r="BD106" s="3"/>
      <c r="BE106" s="3"/>
      <c r="BF106" s="3"/>
      <c r="BG106" s="3"/>
      <c r="BH106" s="3"/>
      <c r="BI106" s="3"/>
      <c r="BJ106" s="3"/>
      <c r="BK106" s="3"/>
      <c r="BL106" s="3"/>
      <c r="BM106" s="3"/>
      <c r="BN106" s="3"/>
      <c r="BO106" s="3"/>
      <c r="BP106" s="3"/>
      <c r="BQ106" s="3"/>
      <c r="BR106" s="3"/>
      <c r="BS106" s="3"/>
      <c r="BT106" s="3"/>
      <c r="BU106" s="3"/>
      <c r="BV106" s="3"/>
      <c r="BW106" s="3"/>
      <c r="BX106" s="3"/>
      <c r="BY106" s="3"/>
    </row>
    <row r="107">
      <c r="A107" s="6" t="str">
        <f>IFERROR(__xludf.DUMMYFUNCTION("""COMPUTED_VALUE"""),"Sc108")</f>
        <v>Sc108</v>
      </c>
      <c r="B107" s="6" t="str">
        <f>IFERROR(__xludf.DUMMYFUNCTION("""COMPUTED_VALUE"""),"Embodied Conversational Agents for the Detection and Prevention of Suicidal Behaviour: Current Applications and Open Challenges")</f>
        <v>Embodied Conversational Agents for the Detection and Prevention of Suicidal Behaviour: Current Applications and Open Challenges</v>
      </c>
      <c r="C107" s="6" t="str">
        <f>IFERROR(__xludf.DUMMYFUNCTION("""COMPUTED_VALUE"""),"Martínez-Miranda J.")</f>
        <v>Martínez-Miranda J.</v>
      </c>
      <c r="D107" s="21">
        <f>IFERROR(__xludf.DUMMYFUNCTION("""COMPUTED_VALUE"""),2017.0)</f>
        <v>2017</v>
      </c>
      <c r="E107" s="6" t="str">
        <f>IFERROR(__xludf.DUMMYFUNCTION("""COMPUTED_VALUE"""),"Journal of Medical Systems")</f>
        <v>Journal of Medical Systems</v>
      </c>
      <c r="F107" s="21">
        <f>IFERROR(__xludf.DUMMYFUNCTION("""COMPUTED_VALUE"""),41.0)</f>
        <v>41</v>
      </c>
      <c r="G107" s="21">
        <f>IFERROR(__xludf.DUMMYFUNCTION("""COMPUTED_VALUE"""),9.0)</f>
        <v>9</v>
      </c>
      <c r="H107" s="3"/>
      <c r="I107" s="3"/>
      <c r="J107" s="6" t="str">
        <f>IFERROR(__xludf.DUMMYFUNCTION("""COMPUTED_VALUE"""),"10.1007/s10916-017-0784-6")</f>
        <v>10.1007/s10916-017-0784-6</v>
      </c>
      <c r="K107" s="6" t="str">
        <f>IFERROR(__xludf.DUMMYFUNCTION("""COMPUTED_VALUE"""),"Embodied conversational agents (ECAs) are advanced computational interactive interfaces designed with the aim to engage users in the continuous and long-term use of a background application. The advantages and benefits of these agents have been exploited "&amp;"in several e-health systems. One of the medical domains where ECAs are recently applied is to support the detection of symptoms, prevention and treatment of mental health disorders. As ECAs based applications are increasingly used in clinical psychology, "&amp;"and due that one fatal consequence of mental health problems is the commitment of suicide, it is necessary to analyse how current ECAs in this clinical domain support the early detection and prevention of risk situations associated with suicidality. The p"&amp;"resent work provides and overview of the main features implemented in the ECAs to detect and prevent suicidal behaviours through two scenarios: ECAs acting as virtual counsellors to offer immediate help to individuals in risk; and ECAs acting as virtual p"&amp;"atients for learning/training in the identification of suicide behaviours. A literature review was performed to identify relevant studies in this domain during the last decade, describing the main characteristics of the implemented ECAs and how they have "&amp;"been evaluated. A total of six studies were included in the review fulfilling the defined search criteria. Most of the experimental studies indicate promising results, though these types of ECAs are not yet commonly used in routine practice. The identific"&amp;"ation of some open challenges for the further development of ECAs within this domain is also discussed. © 2017, Springer Science+Business Media, LLC.")</f>
        <v>Embodied conversational agents (ECAs) are advanced computational interactive interfaces designed with the aim to engage users in the continuous and long-term use of a background application. The advantages and benefits of these agents have been exploited in several e-health systems. One of the medical domains where ECAs are recently applied is to support the detection of symptoms, prevention and treatment of mental health disorders. As ECAs based applications are increasingly used in clinical psychology, and due that one fatal consequence of mental health problems is the commitment of suicide, it is necessary to analyse how current ECAs in this clinical domain support the early detection and prevention of risk situations associated with suicidality. The present work provides and overview of the main features implemented in the ECAs to detect and prevent suicidal behaviours through two scenarios: ECAs acting as virtual counsellors to offer immediate help to individuals in risk; and ECAs acting as virtual patients for learning/training in the identification of suicide behaviours. A literature review was performed to identify relevant studies in this domain during the last decade, describing the main characteristics of the implemented ECAs and how they have been evaluated. A total of six studies were included in the review fulfilling the defined search criteria. Most of the experimental studies indicate promising results, though these types of ECAs are not yet commonly used in routine practice. The identification of some open challenges for the further development of ECAs within this domain is also discussed. © 2017, Springer Science+Business Media, LLC.</v>
      </c>
      <c r="L107" s="3"/>
      <c r="M107" s="3"/>
      <c r="N107" s="3"/>
      <c r="O107" s="3"/>
      <c r="P107" s="3"/>
      <c r="Q107" s="3"/>
      <c r="R107" s="3"/>
      <c r="S107" s="3"/>
      <c r="T107" s="3"/>
      <c r="U107" s="3"/>
      <c r="V107" s="3"/>
      <c r="W107" s="3"/>
      <c r="X107" s="3"/>
      <c r="Y107" s="3"/>
      <c r="Z107" s="3"/>
      <c r="AA107" s="3"/>
      <c r="AB107" s="6"/>
      <c r="AC107" s="6"/>
      <c r="AD107" s="21"/>
      <c r="AE107" s="6"/>
      <c r="AF107" s="21"/>
      <c r="AG107" s="21"/>
      <c r="AH107" s="3"/>
      <c r="AI107" s="3"/>
      <c r="AJ107" s="6"/>
      <c r="AK107" s="6"/>
      <c r="AL107" s="3"/>
      <c r="AM107" s="3"/>
      <c r="AN107" s="3"/>
      <c r="AO107" s="3"/>
      <c r="AP107" s="3"/>
      <c r="AQ107" s="3"/>
      <c r="AR107" s="3"/>
      <c r="AS107" s="3"/>
      <c r="AT107" s="3"/>
      <c r="AU107" s="3"/>
      <c r="AV107" s="3"/>
      <c r="AW107" s="3"/>
      <c r="AX107" s="3"/>
      <c r="AY107" s="3"/>
      <c r="AZ107" s="3"/>
      <c r="BA107" s="3"/>
      <c r="BB107" s="3"/>
      <c r="BC107" s="3"/>
      <c r="BD107" s="3"/>
      <c r="BE107" s="3"/>
      <c r="BF107" s="3"/>
      <c r="BG107" s="3"/>
      <c r="BH107" s="3"/>
      <c r="BI107" s="3"/>
      <c r="BJ107" s="3"/>
      <c r="BK107" s="3"/>
      <c r="BL107" s="3"/>
      <c r="BM107" s="3"/>
      <c r="BN107" s="3"/>
      <c r="BO107" s="3"/>
      <c r="BP107" s="3"/>
      <c r="BQ107" s="3"/>
      <c r="BR107" s="3"/>
      <c r="BS107" s="3"/>
      <c r="BT107" s="3"/>
      <c r="BU107" s="3"/>
      <c r="BV107" s="3"/>
      <c r="BW107" s="3"/>
      <c r="BX107" s="3"/>
      <c r="BY107" s="3"/>
    </row>
    <row r="108">
      <c r="A108" s="6" t="str">
        <f>IFERROR(__xludf.DUMMYFUNCTION("""COMPUTED_VALUE"""),"Sc109")</f>
        <v>Sc109</v>
      </c>
      <c r="B108" s="6" t="str">
        <f>IFERROR(__xludf.DUMMYFUNCTION("""COMPUTED_VALUE"""),"Application of synchronous text-based dialogue systems in mental health interventions: Systematic review")</f>
        <v>Application of synchronous text-based dialogue systems in mental health interventions: Systematic review</v>
      </c>
      <c r="C108" s="6" t="str">
        <f>IFERROR(__xludf.DUMMYFUNCTION("""COMPUTED_VALUE"""),"Hoermann S., McCabe K.L., Milne D.N., Calvo R.A.")</f>
        <v>Hoermann S., McCabe K.L., Milne D.N., Calvo R.A.</v>
      </c>
      <c r="D108" s="21">
        <f>IFERROR(__xludf.DUMMYFUNCTION("""COMPUTED_VALUE"""),2017.0)</f>
        <v>2017</v>
      </c>
      <c r="E108" s="6" t="str">
        <f>IFERROR(__xludf.DUMMYFUNCTION("""COMPUTED_VALUE"""),"Journal of Medical Internet Research")</f>
        <v>Journal of Medical Internet Research</v>
      </c>
      <c r="F108" s="21">
        <f>IFERROR(__xludf.DUMMYFUNCTION("""COMPUTED_VALUE"""),19.0)</f>
        <v>19</v>
      </c>
      <c r="G108" s="21">
        <f>IFERROR(__xludf.DUMMYFUNCTION("""COMPUTED_VALUE"""),8.0)</f>
        <v>8</v>
      </c>
      <c r="H108" s="3"/>
      <c r="I108" s="3"/>
      <c r="J108" s="6" t="str">
        <f>IFERROR(__xludf.DUMMYFUNCTION("""COMPUTED_VALUE"""),"10.2196/jmir.7023")</f>
        <v>10.2196/jmir.7023</v>
      </c>
      <c r="K108" s="6" t="str">
        <f>IFERROR(__xludf.DUMMYFUNCTION("""COMPUTED_VALUE"""),"Background: Synchronous written conversations (or ""chats"") are becoming increasingly popular as Web-based mental health interventions. Therefore, it is of utmost importance to evaluate and summarize the quality of these interventions. Objective: The aim"&amp;" of this study was to review the current evidence for the feasibility and effectiveness of online one-on-one mental health interventions that use text-based synchronous chat. Methods: A systematic search was conducted of the databases relevant to this are"&amp;"a of research (Medical Literature Analysis and Retrieval System Online [MEDLINE], PsycINFO, Central, Scopus, EMBASE, Web of Science, IEEE, and ACM). There were no specific selection criteria relating to the participant group. Studies were included if they"&amp;" reported interventions with individual text-based synchronous conversations (ie, chat or text messaging) and a psychological outcome measure. Results: A total of 24 articles were included in this review. Interventions included a wide range of mental heal"&amp;"th targets (eg, anxiety, distress, depression, eating disorders, and addiction) and intervention design. Overall, compared with the waitlist (WL) condition, studies showed significant and sustained improvements in mental health outcomes following synchron"&amp;"ous text-based intervention, and post treatment improvement equivalent but not superior to treatment as usual (TAU) (eg, face-to-face and telephone counseling). Conclusions: Feasibility studies indicate substantial innovation in this area of mental health"&amp;" intervention with studies utilizing trained volunteers and chatbot technologies to deliver interventions. While studies of efficacy show positive post-intervention gains, further research is needed to determine whether time requirements for this mode of "&amp;"intervention are feasible in clinical practice. © Simon Hoermann, Kathryn L McCabe, David N Milne, Rafael A Calvo.")</f>
        <v>Background: Synchronous written conversations (or "chats") are becoming increasingly popular as Web-based mental health interventions. Therefore, it is of utmost importance to evaluate and summarize the quality of these interventions. Objective: The aim of this study was to review the current evidence for the feasibility and effectiveness of online one-on-one mental health interventions that use text-based synchronous chat. Methods: A systematic search was conducted of the databases relevant to this area of research (Medical Literature Analysis and Retrieval System Online [MEDLINE], PsycINFO, Central, Scopus, EMBASE, Web of Science, IEEE, and ACM). There were no specific selection criteria relating to the participant group. Studies were included if they reported interventions with individual text-based synchronous conversations (ie, chat or text messaging) and a psychological outcome measure. Results: A total of 24 articles were included in this review. Interventions included a wide range of mental health targets (eg, anxiety, distress, depression, eating disorders, and addiction) and intervention design. Overall, compared with the waitlist (WL) condition, studies showed significant and sustained improvements in mental health outcomes following synchronous text-based intervention, and post treatment improvement equivalent but not superior to treatment as usual (TAU) (eg, face-to-face and telephone counseling). Conclusions: Feasibility studies indicate substantial innovation in this area of mental health intervention with studies utilizing trained volunteers and chatbot technologies to deliver interventions. While studies of efficacy show positive post-intervention gains, further research is needed to determine whether time requirements for this mode of intervention are feasible in clinical practice. © Simon Hoermann, Kathryn L McCabe, David N Milne, Rafael A Calvo.</v>
      </c>
      <c r="L108" s="3"/>
      <c r="M108" s="3"/>
      <c r="N108" s="3"/>
      <c r="O108" s="3"/>
      <c r="P108" s="3"/>
      <c r="Q108" s="3"/>
      <c r="R108" s="3"/>
      <c r="S108" s="3"/>
      <c r="T108" s="3"/>
      <c r="U108" s="3"/>
      <c r="V108" s="3"/>
      <c r="W108" s="3"/>
      <c r="X108" s="3"/>
      <c r="Y108" s="3"/>
      <c r="Z108" s="3"/>
      <c r="AA108" s="3"/>
      <c r="AB108" s="6"/>
      <c r="AC108" s="6"/>
      <c r="AD108" s="21"/>
      <c r="AE108" s="6"/>
      <c r="AF108" s="21"/>
      <c r="AG108" s="21"/>
      <c r="AH108" s="3"/>
      <c r="AI108" s="3"/>
      <c r="AJ108" s="6"/>
      <c r="AK108" s="6"/>
      <c r="AL108" s="3"/>
      <c r="AM108" s="3"/>
      <c r="AN108" s="3"/>
      <c r="AO108" s="3"/>
      <c r="AP108" s="3"/>
      <c r="AQ108" s="3"/>
      <c r="AR108" s="3"/>
      <c r="AS108" s="3"/>
      <c r="AT108" s="3"/>
      <c r="AU108" s="3"/>
      <c r="AV108" s="3"/>
      <c r="AW108" s="3"/>
      <c r="AX108" s="3"/>
      <c r="AY108" s="3"/>
      <c r="AZ108" s="3"/>
      <c r="BA108" s="3"/>
      <c r="BB108" s="3"/>
      <c r="BC108" s="3"/>
      <c r="BD108" s="3"/>
      <c r="BE108" s="3"/>
      <c r="BF108" s="3"/>
      <c r="BG108" s="3"/>
      <c r="BH108" s="3"/>
      <c r="BI108" s="3"/>
      <c r="BJ108" s="3"/>
      <c r="BK108" s="3"/>
      <c r="BL108" s="3"/>
      <c r="BM108" s="3"/>
      <c r="BN108" s="3"/>
      <c r="BO108" s="3"/>
      <c r="BP108" s="3"/>
      <c r="BQ108" s="3"/>
      <c r="BR108" s="3"/>
      <c r="BS108" s="3"/>
      <c r="BT108" s="3"/>
      <c r="BU108" s="3"/>
      <c r="BV108" s="3"/>
      <c r="BW108" s="3"/>
      <c r="BX108" s="3"/>
      <c r="BY108" s="3"/>
    </row>
    <row r="109">
      <c r="A109" s="6" t="str">
        <f>IFERROR(__xludf.DUMMYFUNCTION("""COMPUTED_VALUE"""),"Sc110")</f>
        <v>Sc110</v>
      </c>
      <c r="B109" s="6" t="str">
        <f>IFERROR(__xludf.DUMMYFUNCTION("""COMPUTED_VALUE"""),"Embodied conversational agents in clinical psychology: A scoping review")</f>
        <v>Embodied conversational agents in clinical psychology: A scoping review</v>
      </c>
      <c r="C109" s="6" t="str">
        <f>IFERROR(__xludf.DUMMYFUNCTION("""COMPUTED_VALUE"""),"Provoost S., Lau H.M., Ruwaard J., Riper H.")</f>
        <v>Provoost S., Lau H.M., Ruwaard J., Riper H.</v>
      </c>
      <c r="D109" s="21">
        <f>IFERROR(__xludf.DUMMYFUNCTION("""COMPUTED_VALUE"""),2017.0)</f>
        <v>2017</v>
      </c>
      <c r="E109" s="6" t="str">
        <f>IFERROR(__xludf.DUMMYFUNCTION("""COMPUTED_VALUE"""),"Journal of Medical Internet Research")</f>
        <v>Journal of Medical Internet Research</v>
      </c>
      <c r="F109" s="21">
        <f>IFERROR(__xludf.DUMMYFUNCTION("""COMPUTED_VALUE"""),19.0)</f>
        <v>19</v>
      </c>
      <c r="G109" s="21">
        <f>IFERROR(__xludf.DUMMYFUNCTION("""COMPUTED_VALUE"""),5.0)</f>
        <v>5</v>
      </c>
      <c r="H109" s="3"/>
      <c r="I109" s="3"/>
      <c r="J109" s="6" t="str">
        <f>IFERROR(__xludf.DUMMYFUNCTION("""COMPUTED_VALUE"""),"10.2196/jmir.6553")</f>
        <v>10.2196/jmir.6553</v>
      </c>
      <c r="K109" s="6" t="str">
        <f>IFERROR(__xludf.DUMMYFUNCTION("""COMPUTED_VALUE"""),"Background: Embodied conversational agents (ECAs) are computer-generated characters that simulate key properties of human face-To-face conversation, such as verbal and nonverbal behavior. In Internet-based eHealth interventions, ECAs may be used for the d"&amp;"elivery of automated human support factors. Objective: We aim to provide an overview of the technological and clinical possibilities, as well as the evidence base for ECA applications in clinical psychology, to inform health professionals about the activi"&amp;"ty in this field of research. Methods: Given the large variety of applied methodologies, types of applications, and scientific disciplines involved in ECA research, we conducted a systematic scoping review. Scoping reviews aim to map key concepts and type"&amp;"s of evidence underlying an area of research, and answer less-specific questions than traditional systematic reviews. Systematic searches for ECA applications in the treatment of mood, anxiety, psychotic, autism spectrum, and substance use disorders were "&amp;"conducted in databases in the fields of psychology and computer science, as well as in interdisciplinary databases. Studies were included if they conveyed primary research findings on an ECA application that targeted one of the disorders. We mapped each s"&amp;"tudy's background information, how the different disorders were addressed, how ECAs and users could interact with one another, methodological aspects, and the study's aims and outcomes. Results: This study included N=54 publications (N=49 studies). More t"&amp;"han half of the studies (n=26) focused on autism treatment, and ECAs were used most often for social skills training (n=23). Applications ranged from simple reinforcement of social behaviors through emotional expressions to sophisticated multimodal conver"&amp;"sational systems. Most applications (n=43) were still in the development and piloting phase, that is, not yet ready for routine practice evaluation or application. Few studies conducted controlled research into clinical effects of ECAs, such as a reductio"&amp;"n in symptom severity. Conclusions: ECAs for mental disorders are emerging. State-of-The-Art techniques, involving, for example, communication through natural language or nonverbal behavior, are increasingly being considered and adopted for psychotherapeu"&amp;"tic interventions in ECA research with promising results. However, evidence on their clinical application remains scarce. At present, their value to clinical practice lies mostly in the experimental determination of critical human support factors. In the "&amp;"context of using ECAs as an adjunct to existing interventions with the aim of supporting users, important questions remain with regard to the personalization of ECAs' interaction with users, and the optimal timing and manner of providing support. To incre"&amp;"ase the evidence base with regard to Internet interventions, we propose an additional focus on low-Tech ECA solutions that can be rapidly developed, tested, and applied in routine practice. © 2017 Adrian Aguilera, Emma Bruehlman-Senecal, Orianna Demasi, P"&amp;"atricia Avila.")</f>
        <v>Background: Embodied conversational agents (ECAs) are computer-generated characters that simulate key properties of human face-To-face conversation, such as verbal and nonverbal behavior. In Internet-based eHealth interventions, ECAs may be used for the delivery of automated human support factors. Objective: We aim to provide an overview of the technological and clinical possibilities, as well as the evidence base for ECA applications in clinical psychology, to inform health professionals about the activity in this field of research. Methods: Given the large variety of applied methodologies, types of applications, and scientific disciplines involved in ECA research, we conducted a systematic scoping review. Scoping reviews aim to map key concepts and types of evidence underlying an area of research, and answer less-specific questions than traditional systematic reviews. Systematic searches for ECA applications in the treatment of mood, anxiety, psychotic, autism spectrum, and substance use disorders were conducted in databases in the fields of psychology and computer science, as well as in interdisciplinary databases. Studies were included if they conveyed primary research findings on an ECA application that targeted one of the disorders. We mapped each study's background information, how the different disorders were addressed, how ECAs and users could interact with one another, methodological aspects, and the study's aims and outcomes. Results: This study included N=54 publications (N=49 studies). More than half of the studies (n=26) focused on autism treatment, and ECAs were used most often for social skills training (n=23). Applications ranged from simple reinforcement of social behaviors through emotional expressions to sophisticated multimodal conversational systems. Most applications (n=43) were still in the development and piloting phase, that is, not yet ready for routine practice evaluation or application. Few studies conducted controlled research into clinical effects of ECAs, such as a reduction in symptom severity. Conclusions: ECAs for mental disorders are emerging. State-of-The-Art techniques, involving, for example, communication through natural language or nonverbal behavior, are increasingly being considered and adopted for psychotherapeutic interventions in ECA research with promising results. However, evidence on their clinical application remains scarce. At present, their value to clinical practice lies mostly in the experimental determination of critical human support factors. In the context of using ECAs as an adjunct to existing interventions with the aim of supporting users, important questions remain with regard to the personalization of ECAs' interaction with users, and the optimal timing and manner of providing support. To increase the evidence base with regard to Internet interventions, we propose an additional focus on low-Tech ECA solutions that can be rapidly developed, tested, and applied in routine practice. © 2017 Adrian Aguilera, Emma Bruehlman-Senecal, Orianna Demasi, Patricia Avila.</v>
      </c>
      <c r="L109" s="3"/>
      <c r="M109" s="3"/>
      <c r="N109" s="3"/>
      <c r="O109" s="3"/>
      <c r="P109" s="3"/>
      <c r="Q109" s="3"/>
      <c r="R109" s="3"/>
      <c r="S109" s="3"/>
      <c r="T109" s="3"/>
      <c r="U109" s="3"/>
      <c r="V109" s="3"/>
      <c r="W109" s="3"/>
      <c r="X109" s="3"/>
      <c r="Y109" s="3"/>
      <c r="Z109" s="3"/>
      <c r="AA109" s="3"/>
      <c r="AB109" s="6"/>
      <c r="AC109" s="6"/>
      <c r="AD109" s="21"/>
      <c r="AE109" s="6"/>
      <c r="AF109" s="21"/>
      <c r="AG109" s="21"/>
      <c r="AH109" s="3"/>
      <c r="AI109" s="3"/>
      <c r="AJ109" s="6"/>
      <c r="AK109" s="6"/>
      <c r="AL109" s="3"/>
      <c r="AM109" s="3"/>
      <c r="AN109" s="3"/>
      <c r="AO109" s="3"/>
      <c r="AP109" s="3"/>
      <c r="AQ109" s="3"/>
      <c r="AR109" s="3"/>
      <c r="AS109" s="3"/>
      <c r="AT109" s="3"/>
      <c r="AU109" s="3"/>
      <c r="AV109" s="3"/>
      <c r="AW109" s="3"/>
      <c r="AX109" s="3"/>
      <c r="AY109" s="3"/>
      <c r="AZ109" s="3"/>
      <c r="BA109" s="3"/>
      <c r="BB109" s="3"/>
      <c r="BC109" s="3"/>
      <c r="BD109" s="3"/>
      <c r="BE109" s="3"/>
      <c r="BF109" s="3"/>
      <c r="BG109" s="3"/>
      <c r="BH109" s="3"/>
      <c r="BI109" s="3"/>
      <c r="BJ109" s="3"/>
      <c r="BK109" s="3"/>
      <c r="BL109" s="3"/>
      <c r="BM109" s="3"/>
      <c r="BN109" s="3"/>
      <c r="BO109" s="3"/>
      <c r="BP109" s="3"/>
      <c r="BQ109" s="3"/>
      <c r="BR109" s="3"/>
      <c r="BS109" s="3"/>
      <c r="BT109" s="3"/>
      <c r="BU109" s="3"/>
      <c r="BV109" s="3"/>
      <c r="BW109" s="3"/>
      <c r="BX109" s="3"/>
      <c r="BY109" s="3"/>
    </row>
    <row r="110">
      <c r="A110" s="6" t="str">
        <f>IFERROR(__xludf.DUMMYFUNCTION("""COMPUTED_VALUE"""),"Sc111")</f>
        <v>Sc111</v>
      </c>
      <c r="B110" s="6" t="str">
        <f>IFERROR(__xludf.DUMMYFUNCTION("""COMPUTED_VALUE"""),"A survey of neural network algorithms used for image annotation")</f>
        <v>A survey of neural network algorithms used for image annotation</v>
      </c>
      <c r="C110" s="6" t="str">
        <f>IFERROR(__xludf.DUMMYFUNCTION("""COMPUTED_VALUE"""),"Jenisha T., Swarnalatha P.")</f>
        <v>Jenisha T., Swarnalatha P.</v>
      </c>
      <c r="D110" s="21">
        <f>IFERROR(__xludf.DUMMYFUNCTION("""COMPUTED_VALUE"""),2016.0)</f>
        <v>2016</v>
      </c>
      <c r="E110" s="6" t="str">
        <f>IFERROR(__xludf.DUMMYFUNCTION("""COMPUTED_VALUE"""),"IIOAB Journal")</f>
        <v>IIOAB Journal</v>
      </c>
      <c r="F110" s="21">
        <f>IFERROR(__xludf.DUMMYFUNCTION("""COMPUTED_VALUE"""),7.0)</f>
        <v>7</v>
      </c>
      <c r="G110" s="21">
        <f>IFERROR(__xludf.DUMMYFUNCTION("""COMPUTED_VALUE"""),5.0)</f>
        <v>5</v>
      </c>
      <c r="H110" s="21">
        <f>IFERROR(__xludf.DUMMYFUNCTION("""COMPUTED_VALUE"""),236.0)</f>
        <v>236</v>
      </c>
      <c r="I110" s="21">
        <f>IFERROR(__xludf.DUMMYFUNCTION("""COMPUTED_VALUE"""),252.0)</f>
        <v>252</v>
      </c>
      <c r="J110" s="3"/>
      <c r="K110" s="6" t="str">
        <f>IFERROR(__xludf.DUMMYFUNCTION("""COMPUTED_VALUE"""),"In recent years, scalable image annotation has gained more popularity because of its usefulness in various applications like image recommendation system, context aware chat bots, image based query retrieval, object detection, object segmentation, pose est"&amp;"imation, matching patterns, generating synthetic images and many more. The usage of convolutional neural network for object detection and localization became popular in 2012 when then the neural network designed by Alex Krizhevsky et al. had record breaki"&amp;"ng performance with error rate of 16.4% in top 5 hit% in ImageNet 2012 challenge. In the year 2014 Goog LeNet neural network model from Google outperformed with error rate of 6.66% in ImageNet 2014 test dataset. This statics shows the accuracy is pretty h"&amp;"igh when deep convolutional network is used for object detection. In medical image the accuracy of detected object is crucial. Object detection using Convolution Neural Networks has given good accuracy of about 96.7% in ImageNet dataset. This research pap"&amp;"er does literature review of different architecture styles researchers used to construct Convolutional Neural Network model for object detection, localization, and annotation. Visualizing neurons which was a complete black box till 2012 is described. Conv"&amp;"olutional Neural Networks (CNN) is networks that share parameters across space. It also describes the entire process flow of automatic image captioning task. The performance improvements gained by different optimization techniques are described. It starts"&amp;" from data preparation to CNN and ends with automatic sentence generation using CNN. © 2016, Institute of Integrative Omics and Applied Biotechnology. All rights reserved.")</f>
        <v>In recent years, scalable image annotation has gained more popularity because of its usefulness in various applications like image recommendation system, context aware chat bots, image based query retrieval, object detection, object segmentation, pose estimation, matching patterns, generating synthetic images and many more. The usage of convolutional neural network for object detection and localization became popular in 2012 when then the neural network designed by Alex Krizhevsky et al. had record breaking performance with error rate of 16.4% in top 5 hit% in ImageNet 2012 challenge. In the year 2014 Goog LeNet neural network model from Google outperformed with error rate of 6.66% in ImageNet 2014 test dataset. This statics shows the accuracy is pretty high when deep convolutional network is used for object detection. In medical image the accuracy of detected object is crucial. Object detection using Convolution Neural Networks has given good accuracy of about 96.7% in ImageNet dataset. This research paper does literature review of different architecture styles researchers used to construct Convolutional Neural Network model for object detection, localization, and annotation. Visualizing neurons which was a complete black box till 2012 is described. Convolutional Neural Networks (CNN) is networks that share parameters across space. It also describes the entire process flow of automatic image captioning task. The performance improvements gained by different optimization techniques are described. It starts from data preparation to CNN and ends with automatic sentence generation using CNN. © 2016, Institute of Integrative Omics and Applied Biotechnology. All rights reserved.</v>
      </c>
      <c r="L110" s="3"/>
      <c r="M110" s="3"/>
      <c r="N110" s="3"/>
      <c r="O110" s="3"/>
      <c r="P110" s="3"/>
      <c r="Q110" s="3"/>
      <c r="R110" s="3"/>
      <c r="S110" s="3"/>
      <c r="T110" s="3"/>
      <c r="U110" s="3"/>
      <c r="V110" s="3"/>
      <c r="W110" s="3"/>
      <c r="X110" s="3"/>
      <c r="Y110" s="3"/>
      <c r="Z110" s="3"/>
      <c r="AA110" s="3"/>
      <c r="AB110" s="6"/>
      <c r="AC110" s="6"/>
      <c r="AD110" s="21"/>
      <c r="AE110" s="6"/>
      <c r="AF110" s="21"/>
      <c r="AG110" s="21"/>
      <c r="AH110" s="21"/>
      <c r="AI110" s="21"/>
      <c r="AJ110" s="3"/>
      <c r="AK110" s="6"/>
      <c r="AL110" s="3"/>
      <c r="AM110" s="3"/>
      <c r="AN110" s="3"/>
      <c r="AO110" s="3"/>
      <c r="AP110" s="3"/>
      <c r="AQ110" s="3"/>
      <c r="AR110" s="3"/>
      <c r="AS110" s="3"/>
      <c r="AT110" s="3"/>
      <c r="AU110" s="3"/>
      <c r="AV110" s="3"/>
      <c r="AW110" s="3"/>
      <c r="AX110" s="3"/>
      <c r="AY110" s="3"/>
      <c r="AZ110" s="3"/>
      <c r="BA110" s="3"/>
      <c r="BB110" s="3"/>
      <c r="BC110" s="3"/>
      <c r="BD110" s="3"/>
      <c r="BE110" s="3"/>
      <c r="BF110" s="3"/>
      <c r="BG110" s="3"/>
      <c r="BH110" s="3"/>
      <c r="BI110" s="3"/>
      <c r="BJ110" s="3"/>
      <c r="BK110" s="3"/>
      <c r="BL110" s="3"/>
      <c r="BM110" s="3"/>
      <c r="BN110" s="3"/>
      <c r="BO110" s="3"/>
      <c r="BP110" s="3"/>
      <c r="BQ110" s="3"/>
      <c r="BR110" s="3"/>
      <c r="BS110" s="3"/>
      <c r="BT110" s="3"/>
      <c r="BU110" s="3"/>
      <c r="BV110" s="3"/>
      <c r="BW110" s="3"/>
      <c r="BX110" s="3"/>
      <c r="BY110" s="3"/>
    </row>
    <row r="111">
      <c r="A111" s="6" t="str">
        <f>IFERROR(__xludf.DUMMYFUNCTION("""COMPUTED_VALUE"""),"Sc112")</f>
        <v>Sc112</v>
      </c>
      <c r="B111" s="6" t="str">
        <f>IFERROR(__xludf.DUMMYFUNCTION("""COMPUTED_VALUE"""),"Learning and performance support-personalization through personal assistant technology")</f>
        <v>Learning and performance support-personalization through personal assistant technology</v>
      </c>
      <c r="C111" s="6" t="str">
        <f>IFERROR(__xludf.DUMMYFUNCTION("""COMPUTED_VALUE"""),"Lapointe J.-F., Molyneaux H., Kondratova I., Viejo A.F.")</f>
        <v>Lapointe J.-F., Molyneaux H., Kondratova I., Viejo A.F.</v>
      </c>
      <c r="D111" s="21">
        <f>IFERROR(__xludf.DUMMYFUNCTION("""COMPUTED_VALUE"""),2016.0)</f>
        <v>2016</v>
      </c>
      <c r="E111"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111" s="21">
        <f>IFERROR(__xludf.DUMMYFUNCTION("""COMPUTED_VALUE"""),9753.0)</f>
        <v>9753</v>
      </c>
      <c r="G111" s="3"/>
      <c r="H111" s="21">
        <f>IFERROR(__xludf.DUMMYFUNCTION("""COMPUTED_VALUE"""),223.0)</f>
        <v>223</v>
      </c>
      <c r="I111" s="21">
        <f>IFERROR(__xludf.DUMMYFUNCTION("""COMPUTED_VALUE"""),232.0)</f>
        <v>232</v>
      </c>
      <c r="J111" s="6" t="str">
        <f>IFERROR(__xludf.DUMMYFUNCTION("""COMPUTED_VALUE"""),"10.1007/978-3-319-39483-1_21")</f>
        <v>10.1007/978-3-319-39483-1_21</v>
      </c>
      <c r="K111" s="6" t="str">
        <f>IFERROR(__xludf.DUMMYFUNCTION("""COMPUTED_VALUE"""),"Personalization is important for online learning due to the ever changing needs of online learners and because of its potential to reach a wide variety of users. This paper describes the results of a literature review about the personalization of online l"&amp;"earning systems. It also describes results of user studies of the prototype of a learning and performance support (LPSS) platform developed at the National Research Council of Canada. Main findings are that personalized learning systems can enhance learni"&amp;"ng effectiveness and motivate learners, and that learners are looking for ways to better explore their learning context through social network. © Springer International Publishing Switzerland 2016.")</f>
        <v>Personalization is important for online learning due to the ever changing needs of online learners and because of its potential to reach a wide variety of users. This paper describes the results of a literature review about the personalization of online learning systems. It also describes results of user studies of the prototype of a learning and performance support (LPSS) platform developed at the National Research Council of Canada. Main findings are that personalized learning systems can enhance learning effectiveness and motivate learners, and that learners are looking for ways to better explore their learning context through social network. © Springer International Publishing Switzerland 2016.</v>
      </c>
      <c r="L111" s="3"/>
      <c r="M111" s="3"/>
      <c r="N111" s="3"/>
      <c r="O111" s="3"/>
      <c r="P111" s="3"/>
      <c r="Q111" s="3"/>
      <c r="R111" s="3"/>
      <c r="S111" s="3"/>
      <c r="T111" s="3"/>
      <c r="U111" s="3"/>
      <c r="V111" s="3"/>
      <c r="W111" s="3"/>
      <c r="X111" s="3"/>
      <c r="Y111" s="3"/>
      <c r="Z111" s="3"/>
      <c r="AA111" s="3"/>
      <c r="AB111" s="6"/>
      <c r="AC111" s="6"/>
      <c r="AD111" s="21"/>
      <c r="AE111" s="6"/>
      <c r="AF111" s="21"/>
      <c r="AG111" s="3"/>
      <c r="AH111" s="21"/>
      <c r="AI111" s="21"/>
      <c r="AJ111" s="6"/>
      <c r="AK111" s="6"/>
      <c r="AL111" s="3"/>
      <c r="AM111" s="3"/>
      <c r="AN111" s="3"/>
      <c r="AO111" s="3"/>
      <c r="AP111" s="3"/>
      <c r="AQ111" s="3"/>
      <c r="AR111" s="3"/>
      <c r="AS111" s="3"/>
      <c r="AT111" s="3"/>
      <c r="AU111" s="3"/>
      <c r="AV111" s="3"/>
      <c r="AW111" s="3"/>
      <c r="AX111" s="3"/>
      <c r="AY111" s="3"/>
      <c r="AZ111" s="3"/>
      <c r="BA111" s="3"/>
      <c r="BB111" s="3"/>
      <c r="BC111" s="3"/>
      <c r="BD111" s="3"/>
      <c r="BE111" s="3"/>
      <c r="BF111" s="3"/>
      <c r="BG111" s="3"/>
      <c r="BH111" s="3"/>
      <c r="BI111" s="3"/>
      <c r="BJ111" s="3"/>
      <c r="BK111" s="3"/>
      <c r="BL111" s="3"/>
      <c r="BM111" s="3"/>
      <c r="BN111" s="3"/>
      <c r="BO111" s="3"/>
      <c r="BP111" s="3"/>
      <c r="BQ111" s="3"/>
      <c r="BR111" s="3"/>
      <c r="BS111" s="3"/>
      <c r="BT111" s="3"/>
      <c r="BU111" s="3"/>
      <c r="BV111" s="3"/>
      <c r="BW111" s="3"/>
      <c r="BX111" s="3"/>
      <c r="BY111" s="3"/>
    </row>
    <row r="112">
      <c r="A112" s="6" t="str">
        <f>IFERROR(__xludf.DUMMYFUNCTION("""COMPUTED_VALUE"""),"Sc113")</f>
        <v>Sc113</v>
      </c>
      <c r="B112" s="6" t="str">
        <f>IFERROR(__xludf.DUMMYFUNCTION("""COMPUTED_VALUE"""),"Physical vs. Virtual agent embodiment and effects on social interaction")</f>
        <v>Physical vs. Virtual agent embodiment and effects on social interaction</v>
      </c>
      <c r="C112" s="6" t="str">
        <f>IFERROR(__xludf.DUMMYFUNCTION("""COMPUTED_VALUE"""),"Thellman S., Silvervarg A., Gulz A., Ziemke T.")</f>
        <v>Thellman S., Silvervarg A., Gulz A., Ziemke T.</v>
      </c>
      <c r="D112" s="21">
        <f>IFERROR(__xludf.DUMMYFUNCTION("""COMPUTED_VALUE"""),2016.0)</f>
        <v>2016</v>
      </c>
      <c r="E112"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112" s="6"/>
      <c r="G112" s="3"/>
      <c r="H112" s="21">
        <f>IFERROR(__xludf.DUMMYFUNCTION("""COMPUTED_VALUE"""),412.0)</f>
        <v>412</v>
      </c>
      <c r="I112" s="21">
        <f>IFERROR(__xludf.DUMMYFUNCTION("""COMPUTED_VALUE"""),415.0)</f>
        <v>415</v>
      </c>
      <c r="J112" s="6" t="str">
        <f>IFERROR(__xludf.DUMMYFUNCTION("""COMPUTED_VALUE"""),"10.1007/978-3-319-47665-0_44")</f>
        <v>10.1007/978-3-319-47665-0_44</v>
      </c>
      <c r="K112" s="6" t="str">
        <f>IFERROR(__xludf.DUMMYFUNCTION("""COMPUTED_VALUE"""),"Previous work indicates that physical robots elicit more favorable social responses than virtual agents. These effects have been attributed to the physical embodiment. However, a recent meta-analysis by Li [1] suggests that the benefits of robots are due "&amp;"to physical presence rather than physical embodiment. To further explore the importance of presence we conducted a pilot study investigating the relationship between physical and social presence. The results suggest that social presence of an artificial a"&amp;"gent is important for interaction with people, and that the extent to which it is perceived as socially present might be unaffected by whether it is physically or virtually present. © Springer International Publishing AG 2016.")</f>
        <v>Previous work indicates that physical robots elicit more favorable social responses than virtual agents. These effects have been attributed to the physical embodiment. However, a recent meta-analysis by Li [1] suggests that the benefits of robots are due to physical presence rather than physical embodiment. To further explore the importance of presence we conducted a pilot study investigating the relationship between physical and social presence. The results suggest that social presence of an artificial agent is important for interaction with people, and that the extent to which it is perceived as socially present might be unaffected by whether it is physically or virtually present. © Springer International Publishing AG 2016.</v>
      </c>
      <c r="L112" s="3"/>
      <c r="M112" s="3"/>
      <c r="N112" s="3"/>
      <c r="O112" s="3"/>
      <c r="P112" s="3"/>
      <c r="Q112" s="3"/>
      <c r="R112" s="3"/>
      <c r="S112" s="3"/>
      <c r="T112" s="3"/>
      <c r="U112" s="3"/>
      <c r="V112" s="3"/>
      <c r="W112" s="3"/>
      <c r="X112" s="3"/>
      <c r="Y112" s="3"/>
      <c r="Z112" s="3"/>
      <c r="AA112" s="3"/>
      <c r="AB112" s="6"/>
      <c r="AC112" s="6"/>
      <c r="AD112" s="21"/>
      <c r="AE112" s="6"/>
      <c r="AF112" s="6"/>
      <c r="AG112" s="3"/>
      <c r="AH112" s="21"/>
      <c r="AI112" s="21"/>
      <c r="AJ112" s="6"/>
      <c r="AK112" s="6"/>
      <c r="AL112" s="3"/>
      <c r="AM112" s="3"/>
      <c r="AN112" s="3"/>
      <c r="AO112" s="3"/>
      <c r="AP112" s="3"/>
      <c r="AQ112" s="3"/>
      <c r="AR112" s="3"/>
      <c r="AS112" s="3"/>
      <c r="AT112" s="3"/>
      <c r="AU112" s="3"/>
      <c r="AV112" s="3"/>
      <c r="AW112" s="3"/>
      <c r="AX112" s="3"/>
      <c r="AY112" s="3"/>
      <c r="AZ112" s="3"/>
      <c r="BA112" s="3"/>
      <c r="BB112" s="3"/>
      <c r="BC112" s="3"/>
      <c r="BD112" s="3"/>
      <c r="BE112" s="3"/>
      <c r="BF112" s="3"/>
      <c r="BG112" s="3"/>
      <c r="BH112" s="3"/>
      <c r="BI112" s="3"/>
      <c r="BJ112" s="3"/>
      <c r="BK112" s="3"/>
      <c r="BL112" s="3"/>
      <c r="BM112" s="3"/>
      <c r="BN112" s="3"/>
      <c r="BO112" s="3"/>
      <c r="BP112" s="3"/>
      <c r="BQ112" s="3"/>
      <c r="BR112" s="3"/>
      <c r="BS112" s="3"/>
      <c r="BT112" s="3"/>
      <c r="BU112" s="3"/>
      <c r="BV112" s="3"/>
      <c r="BW112" s="3"/>
      <c r="BX112" s="3"/>
      <c r="BY112" s="3"/>
    </row>
    <row r="113">
      <c r="A113" s="6" t="str">
        <f>IFERROR(__xludf.DUMMYFUNCTION("""COMPUTED_VALUE"""),"Sc114")</f>
        <v>Sc114</v>
      </c>
      <c r="B113" s="6" t="str">
        <f>IFERROR(__xludf.DUMMYFUNCTION("""COMPUTED_VALUE"""),"Distributed virtual simulation supporting defense against terrorism")</f>
        <v>Distributed virtual simulation supporting defense against terrorism</v>
      </c>
      <c r="C113" s="6" t="str">
        <f>IFERROR(__xludf.DUMMYFUNCTION("""COMPUTED_VALUE"""),"Bruzzone A.G., Massei M., Tremori A., Camponeschi M., Nicoletti L., Di Matteo R., Franzinetti G.")</f>
        <v>Bruzzone A.G., Massei M., Tremori A., Camponeschi M., Nicoletti L., Di Matteo R., Franzinetti G.</v>
      </c>
      <c r="D113" s="21">
        <f>IFERROR(__xludf.DUMMYFUNCTION("""COMPUTED_VALUE"""),2015.0)</f>
        <v>2015</v>
      </c>
      <c r="E113" s="6" t="str">
        <f>IFERROR(__xludf.DUMMYFUNCTION("""COMPUTED_VALUE"""),"5th International Defense and Homeland Security Simulation Workshop, DHSS 2015")</f>
        <v>5th International Defense and Homeland Security Simulation Workshop, DHSS 2015</v>
      </c>
      <c r="F113" s="3"/>
      <c r="G113" s="3"/>
      <c r="H113" s="21">
        <f>IFERROR(__xludf.DUMMYFUNCTION("""COMPUTED_VALUE"""),80.0)</f>
        <v>80</v>
      </c>
      <c r="I113" s="21">
        <f>IFERROR(__xludf.DUMMYFUNCTION("""COMPUTED_VALUE"""),85.0)</f>
        <v>85</v>
      </c>
      <c r="J113" s="3"/>
      <c r="K113" s="6" t="str">
        <f>IFERROR(__xludf.DUMMYFUNCTION("""COMPUTED_VALUE"""),"This paper proposes an innovative MS2G (Modeling, interoperable Simulation and Serious Game) to address Defense Anti Terrorism (DAT); the solution proposed allows to access to a web application adopting SaaS (Simulation as a Service) paradigm over secure "&amp;"networks for experimenting and or exercising on this context. The possibility to investigate specific scenarios changing boundary conditions as well as hypothesis allows evaluating most effective actions for vulnerability reduction versus potential terror"&amp;"ist attacks. The use of intelligent agents allows executing automatically the scenario based on dynamically aggressive and defensive interactions; the proposed models present a virtual representation that immerse the user in an easy understandable framewo"&amp;"rk supporting crowdsourcing among subject matter experts on DAT.")</f>
        <v>This paper proposes an innovative MS2G (Modeling, interoperable Simulation and Serious Game) to address Defense Anti Terrorism (DAT); the solution proposed allows to access to a web application adopting SaaS (Simulation as a Service) paradigm over secure networks for experimenting and or exercising on this context. The possibility to investigate specific scenarios changing boundary conditions as well as hypothesis allows evaluating most effective actions for vulnerability reduction versus potential terrorist attacks. The use of intelligent agents allows executing automatically the scenario based on dynamically aggressive and defensive interactions; the proposed models present a virtual representation that immerse the user in an easy understandable framework supporting crowdsourcing among subject matter experts on DAT.</v>
      </c>
      <c r="L113" s="3"/>
      <c r="M113" s="3"/>
      <c r="N113" s="3"/>
      <c r="O113" s="3"/>
      <c r="P113" s="3"/>
      <c r="Q113" s="3"/>
      <c r="R113" s="3"/>
      <c r="S113" s="3"/>
      <c r="T113" s="3"/>
      <c r="U113" s="3"/>
      <c r="V113" s="3"/>
      <c r="W113" s="3"/>
      <c r="X113" s="3"/>
      <c r="Y113" s="3"/>
      <c r="Z113" s="3"/>
      <c r="AA113" s="3"/>
      <c r="AB113" s="6"/>
      <c r="AC113" s="6"/>
      <c r="AD113" s="21"/>
      <c r="AE113" s="6"/>
      <c r="AF113" s="3"/>
      <c r="AG113" s="3"/>
      <c r="AH113" s="21"/>
      <c r="AI113" s="21"/>
      <c r="AJ113" s="3"/>
      <c r="AK113" s="6"/>
      <c r="AL113" s="3"/>
      <c r="AM113" s="3"/>
      <c r="AN113" s="3"/>
      <c r="AO113" s="3"/>
      <c r="AP113" s="3"/>
      <c r="AQ113" s="3"/>
      <c r="AR113" s="3"/>
      <c r="AS113" s="3"/>
      <c r="AT113" s="3"/>
      <c r="AU113" s="3"/>
      <c r="AV113" s="3"/>
      <c r="AW113" s="3"/>
      <c r="AX113" s="3"/>
      <c r="AY113" s="3"/>
      <c r="AZ113" s="3"/>
      <c r="BA113" s="3"/>
      <c r="BB113" s="3"/>
      <c r="BC113" s="3"/>
      <c r="BD113" s="3"/>
      <c r="BE113" s="3"/>
      <c r="BF113" s="3"/>
      <c r="BG113" s="3"/>
      <c r="BH113" s="3"/>
      <c r="BI113" s="3"/>
      <c r="BJ113" s="3"/>
      <c r="BK113" s="3"/>
      <c r="BL113" s="3"/>
      <c r="BM113" s="3"/>
      <c r="BN113" s="3"/>
      <c r="BO113" s="3"/>
      <c r="BP113" s="3"/>
      <c r="BQ113" s="3"/>
      <c r="BR113" s="3"/>
      <c r="BS113" s="3"/>
      <c r="BT113" s="3"/>
      <c r="BU113" s="3"/>
      <c r="BV113" s="3"/>
      <c r="BW113" s="3"/>
      <c r="BX113" s="3"/>
      <c r="BY113" s="3"/>
    </row>
    <row r="114">
      <c r="A114" s="6" t="str">
        <f>IFERROR(__xludf.DUMMYFUNCTION("""COMPUTED_VALUE"""),"Sc115")</f>
        <v>Sc115</v>
      </c>
      <c r="B114" s="6" t="str">
        <f>IFERROR(__xludf.DUMMYFUNCTION("""COMPUTED_VALUE"""),"Mobile application verification: A systematic mapping study")</f>
        <v>Mobile application verification: A systematic mapping study</v>
      </c>
      <c r="C114" s="6" t="str">
        <f>IFERROR(__xludf.DUMMYFUNCTION("""COMPUTED_VALUE"""),"Sahinoglu M., Incki K., Aktas M.S.")</f>
        <v>Sahinoglu M., Incki K., Aktas M.S.</v>
      </c>
      <c r="D114" s="21">
        <f>IFERROR(__xludf.DUMMYFUNCTION("""COMPUTED_VALUE"""),2015.0)</f>
        <v>2015</v>
      </c>
      <c r="E114"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114" s="21">
        <f>IFERROR(__xludf.DUMMYFUNCTION("""COMPUTED_VALUE"""),9159.0)</f>
        <v>9159</v>
      </c>
      <c r="G114" s="3"/>
      <c r="H114" s="21">
        <f>IFERROR(__xludf.DUMMYFUNCTION("""COMPUTED_VALUE"""),147.0)</f>
        <v>147</v>
      </c>
      <c r="I114" s="21">
        <f>IFERROR(__xludf.DUMMYFUNCTION("""COMPUTED_VALUE"""),163.0)</f>
        <v>163</v>
      </c>
      <c r="J114" s="6" t="str">
        <f>IFERROR(__xludf.DUMMYFUNCTION("""COMPUTED_VALUE"""),"10.1007/978-3-319-21413-9_11")</f>
        <v>10.1007/978-3-319-21413-9_11</v>
      </c>
      <c r="K114" s="6" t="str">
        <f>IFERROR(__xludf.DUMMYFUNCTION("""COMPUTED_VALUE"""),"The proliferation of mobile devices and applications has seen an unprecedented rise in recent years. Application domains of mobile systems range from personal assistants to point-of-care health informatics systems. Software development for such diverse ap"&amp;"plication domains requires stringent and well defined development process. Software testing is a type of verification that is required to achieve more reliable system. Even though, Software Engineering literature contains many research studies that addres"&amp;"s challenging issues in mobile application development, we could not have identified a comprehensive literature review study on this subject. In this paper, we present a systematic mapping of the Software Verification in the field of mobile applications. "&amp;"We provide definitive metrics and publications about mobile application testing, which we believe will allow fellow researchers to identify gaps and research opportunities in this field. © Springer International Publishing Switzerland 2015.")</f>
        <v>The proliferation of mobile devices and applications has seen an unprecedented rise in recent years. Application domains of mobile systems range from personal assistants to point-of-care health informatics systems. Software development for such diverse application domains requires stringent and well defined development process. Software testing is a type of verification that is required to achieve more reliable system. Even though, Software Engineering literature contains many research studies that address challenging issues in mobile application development, we could not have identified a comprehensive literature review study on this subject. In this paper, we present a systematic mapping of the Software Verification in the field of mobile applications. We provide definitive metrics and publications about mobile application testing, which we believe will allow fellow researchers to identify gaps and research opportunities in this field. © Springer International Publishing Switzerland 2015.</v>
      </c>
      <c r="L114" s="3"/>
      <c r="M114" s="3"/>
      <c r="N114" s="3"/>
      <c r="O114" s="3"/>
      <c r="P114" s="3"/>
      <c r="Q114" s="3"/>
      <c r="R114" s="3"/>
      <c r="S114" s="3"/>
      <c r="T114" s="3"/>
      <c r="U114" s="3"/>
      <c r="V114" s="3"/>
      <c r="W114" s="3"/>
      <c r="X114" s="3"/>
      <c r="Y114" s="3"/>
      <c r="Z114" s="3"/>
      <c r="AA114" s="3"/>
      <c r="AB114" s="6"/>
      <c r="AC114" s="6"/>
      <c r="AD114" s="21"/>
      <c r="AE114" s="6"/>
      <c r="AF114" s="21"/>
      <c r="AG114" s="3"/>
      <c r="AH114" s="21"/>
      <c r="AI114" s="21"/>
      <c r="AJ114" s="6"/>
      <c r="AK114" s="6"/>
      <c r="AL114" s="3"/>
      <c r="AM114" s="3"/>
      <c r="AN114" s="3"/>
      <c r="AO114" s="3"/>
      <c r="AP114" s="3"/>
      <c r="AQ114" s="3"/>
      <c r="AR114" s="3"/>
      <c r="AS114" s="3"/>
      <c r="AT114" s="3"/>
      <c r="AU114" s="3"/>
      <c r="AV114" s="3"/>
      <c r="AW114" s="3"/>
      <c r="AX114" s="3"/>
      <c r="AY114" s="3"/>
      <c r="AZ114" s="3"/>
      <c r="BA114" s="3"/>
      <c r="BB114" s="3"/>
      <c r="BC114" s="3"/>
      <c r="BD114" s="3"/>
      <c r="BE114" s="3"/>
      <c r="BF114" s="3"/>
      <c r="BG114" s="3"/>
      <c r="BH114" s="3"/>
      <c r="BI114" s="3"/>
      <c r="BJ114" s="3"/>
      <c r="BK114" s="3"/>
      <c r="BL114" s="3"/>
      <c r="BM114" s="3"/>
      <c r="BN114" s="3"/>
      <c r="BO114" s="3"/>
      <c r="BP114" s="3"/>
      <c r="BQ114" s="3"/>
      <c r="BR114" s="3"/>
      <c r="BS114" s="3"/>
      <c r="BT114" s="3"/>
      <c r="BU114" s="3"/>
      <c r="BV114" s="3"/>
      <c r="BW114" s="3"/>
      <c r="BX114" s="3"/>
      <c r="BY114" s="3"/>
    </row>
    <row r="115">
      <c r="A115" s="6" t="str">
        <f>IFERROR(__xludf.DUMMYFUNCTION("""COMPUTED_VALUE"""),"Sc116")</f>
        <v>Sc116</v>
      </c>
      <c r="B115" s="6" t="str">
        <f>IFERROR(__xludf.DUMMYFUNCTION("""COMPUTED_VALUE"""),"Solution to interoperability protocols smarthomes [Solução para interoperabilidade entre protocolos em smarthomes]")</f>
        <v>Solution to interoperability protocols smarthomes [Solução para interoperabilidade entre protocolos em smarthomes]</v>
      </c>
      <c r="C115" s="6" t="str">
        <f>IFERROR(__xludf.DUMMYFUNCTION("""COMPUTED_VALUE"""),"Albuquerque H.J.O., De Aquino Jr. G.S.")</f>
        <v>Albuquerque H.J.O., De Aquino Jr. G.S.</v>
      </c>
      <c r="D115" s="21">
        <f>IFERROR(__xludf.DUMMYFUNCTION("""COMPUTED_VALUE"""),2014.0)</f>
        <v>2014</v>
      </c>
      <c r="E115" s="6" t="str">
        <f>IFERROR(__xludf.DUMMYFUNCTION("""COMPUTED_VALUE"""),"Iberian Conference on Information Systems and Technologies, CISTI")</f>
        <v>Iberian Conference on Information Systems and Technologies, CISTI</v>
      </c>
      <c r="F115" s="3"/>
      <c r="G115" s="3"/>
      <c r="H115" s="3"/>
      <c r="I115" s="3"/>
      <c r="J115" s="6" t="str">
        <f>IFERROR(__xludf.DUMMYFUNCTION("""COMPUTED_VALUE"""),"10.1109/CISTI.2014.6876882")</f>
        <v>10.1109/CISTI.2014.6876882</v>
      </c>
      <c r="K115" s="6" t="str">
        <f>IFERROR(__xludf.DUMMYFUNCTION("""COMPUTED_VALUE"""),"During the recent years, we can observe how mobile devices entered in the lives of people, becoming their main personal assistants and helping in various daily tasks. However not just mobile devices have evolved. And others electronic devices we use every"&amp;" day also experienced changes that have become smarter as the example of home devices. All these devices interconnected in the same environment or the same network, making use of services and exchange information with other devices, characterize a smart e"&amp;"nvironment. smarthomes are special class of such environments and, increasingly, has become a scene with a variety of heterogeneous devices. However, due to the rapid progress of technology and the rise of a large number of heterogeneous devices, a variet"&amp;"y of independent communication protocols were created, establishing a complex scenario to ensure interoperability between them. In this context, the main objective of this paper is to analyze the state of the art with an emphasis on the interoperability o"&amp;"f current Mobile Devices with other digital devices present in a smarthome. Thus, it will be defined which protocols are currently most commonly used for this purpose, what are the current ongoing projects, what are the limitations of the solutions found "&amp;"in the research and, finally, it will be proposed an alternative solution for interoperability between the devices at a smarthome. © 2014 AISTI.")</f>
        <v>During the recent years, we can observe how mobile devices entered in the lives of people, becoming their main personal assistants and helping in various daily tasks. However not just mobile devices have evolved. And others electronic devices we use every day also experienced changes that have become smarter as the example of home devices. All these devices interconnected in the same environment or the same network, making use of services and exchange information with other devices, characterize a smart environment. smarthomes are special class of such environments and, increasingly, has become a scene with a variety of heterogeneous devices. However, due to the rapid progress of technology and the rise of a large number of heterogeneous devices, a variety of independent communication protocols were created, establishing a complex scenario to ensure interoperability between them. In this context, the main objective of this paper is to analyze the state of the art with an emphasis on the interoperability of current Mobile Devices with other digital devices present in a smarthome. Thus, it will be defined which protocols are currently most commonly used for this purpose, what are the current ongoing projects, what are the limitations of the solutions found in the research and, finally, it will be proposed an alternative solution for interoperability between the devices at a smarthome. © 2014 AISTI.</v>
      </c>
      <c r="L115" s="3"/>
      <c r="M115" s="3"/>
      <c r="N115" s="3"/>
      <c r="O115" s="3"/>
      <c r="P115" s="3"/>
      <c r="Q115" s="3"/>
      <c r="R115" s="3"/>
      <c r="S115" s="3"/>
      <c r="T115" s="3"/>
      <c r="U115" s="3"/>
      <c r="V115" s="3"/>
      <c r="W115" s="3"/>
      <c r="X115" s="3"/>
      <c r="Y115" s="3"/>
      <c r="Z115" s="3"/>
      <c r="AA115" s="3"/>
      <c r="AB115" s="6"/>
      <c r="AC115" s="6"/>
      <c r="AD115" s="21"/>
      <c r="AE115" s="6"/>
      <c r="AF115" s="3"/>
      <c r="AG115" s="3"/>
      <c r="AH115" s="3"/>
      <c r="AI115" s="3"/>
      <c r="AJ115" s="6"/>
      <c r="AK115" s="6"/>
      <c r="AL115" s="3"/>
      <c r="AM115" s="3"/>
      <c r="AN115" s="3"/>
      <c r="AO115" s="3"/>
      <c r="AP115" s="3"/>
      <c r="AQ115" s="3"/>
      <c r="AR115" s="3"/>
      <c r="AS115" s="3"/>
      <c r="AT115" s="3"/>
      <c r="AU115" s="3"/>
      <c r="AV115" s="3"/>
      <c r="AW115" s="3"/>
      <c r="AX115" s="3"/>
      <c r="AY115" s="3"/>
      <c r="AZ115" s="3"/>
      <c r="BA115" s="3"/>
      <c r="BB115" s="3"/>
      <c r="BC115" s="3"/>
      <c r="BD115" s="3"/>
      <c r="BE115" s="3"/>
      <c r="BF115" s="3"/>
      <c r="BG115" s="3"/>
      <c r="BH115" s="3"/>
      <c r="BI115" s="3"/>
      <c r="BJ115" s="3"/>
      <c r="BK115" s="3"/>
      <c r="BL115" s="3"/>
      <c r="BM115" s="3"/>
      <c r="BN115" s="3"/>
      <c r="BO115" s="3"/>
      <c r="BP115" s="3"/>
      <c r="BQ115" s="3"/>
      <c r="BR115" s="3"/>
      <c r="BS115" s="3"/>
      <c r="BT115" s="3"/>
      <c r="BU115" s="3"/>
      <c r="BV115" s="3"/>
      <c r="BW115" s="3"/>
      <c r="BX115" s="3"/>
      <c r="BY115" s="3"/>
    </row>
    <row r="116">
      <c r="A116" s="6" t="str">
        <f>IFERROR(__xludf.DUMMYFUNCTION("""COMPUTED_VALUE"""),"Sc117")</f>
        <v>Sc117</v>
      </c>
      <c r="B116" s="6" t="str">
        <f>IFERROR(__xludf.DUMMYFUNCTION("""COMPUTED_VALUE"""),"A proxy-based solution for interoperability of smart home protocols")</f>
        <v>A proxy-based solution for interoperability of smart home protocols</v>
      </c>
      <c r="C116" s="6" t="str">
        <f>IFERROR(__xludf.DUMMYFUNCTION("""COMPUTED_VALUE"""),"Albuquerque H.J.O., De Aquino Junior G.S., Jr.")</f>
        <v>Albuquerque H.J.O., De Aquino Junior G.S., Jr.</v>
      </c>
      <c r="D116" s="21">
        <f>IFERROR(__xludf.DUMMYFUNCTION("""COMPUTED_VALUE"""),2014.0)</f>
        <v>2014</v>
      </c>
      <c r="E116" s="6" t="str">
        <f>IFERROR(__xludf.DUMMYFUNCTION("""COMPUTED_VALUE"""),"Proceedings - 2014 8th International Conference on Complex, Intelligent and Software Intensive Systems, CISIS 2014")</f>
        <v>Proceedings - 2014 8th International Conference on Complex, Intelligent and Software Intensive Systems, CISIS 2014</v>
      </c>
      <c r="F116" s="3"/>
      <c r="G116" s="3"/>
      <c r="H116" s="21">
        <f>IFERROR(__xludf.DUMMYFUNCTION("""COMPUTED_VALUE"""),287.0)</f>
        <v>287</v>
      </c>
      <c r="I116" s="21">
        <f>IFERROR(__xludf.DUMMYFUNCTION("""COMPUTED_VALUE"""),293.0)</f>
        <v>293</v>
      </c>
      <c r="J116" s="6" t="str">
        <f>IFERROR(__xludf.DUMMYFUNCTION("""COMPUTED_VALUE"""),"10.1109/CISIS.2014.96")</f>
        <v>10.1109/CISIS.2014.96</v>
      </c>
      <c r="K116" s="6" t="str">
        <f>IFERROR(__xludf.DUMMYFUNCTION("""COMPUTED_VALUE"""),"During the recent years, we can observe how mobile devices entered in the lives of people, becoming their main personal assistants and helping in various daily tasks. However not just mobile devices have evolved. And others electronic devices we use every"&amp;" day also experienced changes that have become smarter as the example of home devices. All these devices interconnected in the same environment or the same network, making use of services and exchange information with other devices, characterize a smart e"&amp;"nvironment. Smart homes are special class of such environments and, increasingly, has become a scene with a variety of heterogeneous devices. However, due to the rapid progress of technology and the rise of a large number of heterogeneous devices, a varie"&amp;"ty of independent communication protocols were created, establishing a complex scenario to ensure interoperability between them. In this context, the main objective of this paper is to analyze the state of the art with an emphasis on the interoperability "&amp;"of current Mobile Devices with other digital devices present in a Smart home. Thus, it will be defined which protocols are currently most commonly used for this purpose, what are the current ongoing projects, what are the limitations of the solutions foun"&amp;"d in the research and, finally, it will be proposed an alternative solution for interoperability between the devices at a Smart home. © 2014 IEEE.")</f>
        <v>During the recent years, we can observe how mobile devices entered in the lives of people, becoming their main personal assistants and helping in various daily tasks. However not just mobile devices have evolved. And others electronic devices we use every day also experienced changes that have become smarter as the example of home devices. All these devices interconnected in the same environment or the same network, making use of services and exchange information with other devices, characterize a smart environment. Smart homes are special class of such environments and, increasingly, has become a scene with a variety of heterogeneous devices. However, due to the rapid progress of technology and the rise of a large number of heterogeneous devices, a variety of independent communication protocols were created, establishing a complex scenario to ensure interoperability between them. In this context, the main objective of this paper is to analyze the state of the art with an emphasis on the interoperability of current Mobile Devices with other digital devices present in a Smart home. Thus, it will be defined which protocols are currently most commonly used for this purpose, what are the current ongoing projects, what are the limitations of the solutions found in the research and, finally, it will be proposed an alternative solution for interoperability between the devices at a Smart home. © 2014 IEEE.</v>
      </c>
      <c r="L116" s="3"/>
      <c r="M116" s="3"/>
      <c r="N116" s="3"/>
      <c r="O116" s="3"/>
      <c r="P116" s="3"/>
      <c r="Q116" s="3"/>
      <c r="R116" s="3"/>
      <c r="S116" s="3"/>
      <c r="T116" s="3"/>
      <c r="U116" s="3"/>
      <c r="V116" s="3"/>
      <c r="W116" s="3"/>
      <c r="X116" s="3"/>
      <c r="Y116" s="3"/>
      <c r="Z116" s="3"/>
      <c r="AA116" s="3"/>
      <c r="AB116" s="6"/>
      <c r="AC116" s="6"/>
      <c r="AD116" s="21"/>
      <c r="AE116" s="6"/>
      <c r="AF116" s="3"/>
      <c r="AG116" s="3"/>
      <c r="AH116" s="21"/>
      <c r="AI116" s="21"/>
      <c r="AJ116" s="6"/>
      <c r="AK116" s="6"/>
      <c r="AL116" s="3"/>
      <c r="AM116" s="3"/>
      <c r="AN116" s="3"/>
      <c r="AO116" s="3"/>
      <c r="AP116" s="3"/>
      <c r="AQ116" s="3"/>
      <c r="AR116" s="3"/>
      <c r="AS116" s="3"/>
      <c r="AT116" s="3"/>
      <c r="AU116" s="3"/>
      <c r="AV116" s="3"/>
      <c r="AW116" s="3"/>
      <c r="AX116" s="3"/>
      <c r="AY116" s="3"/>
      <c r="AZ116" s="3"/>
      <c r="BA116" s="3"/>
      <c r="BB116" s="3"/>
      <c r="BC116" s="3"/>
      <c r="BD116" s="3"/>
      <c r="BE116" s="3"/>
      <c r="BF116" s="3"/>
      <c r="BG116" s="3"/>
      <c r="BH116" s="3"/>
      <c r="BI116" s="3"/>
      <c r="BJ116" s="3"/>
      <c r="BK116" s="3"/>
      <c r="BL116" s="3"/>
      <c r="BM116" s="3"/>
      <c r="BN116" s="3"/>
      <c r="BO116" s="3"/>
      <c r="BP116" s="3"/>
      <c r="BQ116" s="3"/>
      <c r="BR116" s="3"/>
      <c r="BS116" s="3"/>
      <c r="BT116" s="3"/>
      <c r="BU116" s="3"/>
      <c r="BV116" s="3"/>
      <c r="BW116" s="3"/>
      <c r="BX116" s="3"/>
      <c r="BY116" s="3"/>
    </row>
    <row r="117">
      <c r="A117" s="6" t="str">
        <f>IFERROR(__xludf.DUMMYFUNCTION("""COMPUTED_VALUE"""),"Sc118")</f>
        <v>Sc118</v>
      </c>
      <c r="B117" s="6" t="str">
        <f>IFERROR(__xludf.DUMMYFUNCTION("""COMPUTED_VALUE"""),"Active assistance technology for health-related behavior change: An interdisciplinary review")</f>
        <v>Active assistance technology for health-related behavior change: An interdisciplinary review</v>
      </c>
      <c r="C117" s="6" t="str">
        <f>IFERROR(__xludf.DUMMYFUNCTION("""COMPUTED_VALUE"""),"Kennedy C.M., Powell J., Payne T.H., Ainsworth J., Boyd A., Buchan I.")</f>
        <v>Kennedy C.M., Powell J., Payne T.H., Ainsworth J., Boyd A., Buchan I.</v>
      </c>
      <c r="D117" s="21">
        <f>IFERROR(__xludf.DUMMYFUNCTION("""COMPUTED_VALUE"""),2012.0)</f>
        <v>2012</v>
      </c>
      <c r="E117" s="6" t="str">
        <f>IFERROR(__xludf.DUMMYFUNCTION("""COMPUTED_VALUE"""),"Journal of Medical Internet Research")</f>
        <v>Journal of Medical Internet Research</v>
      </c>
      <c r="F117" s="21">
        <f>IFERROR(__xludf.DUMMYFUNCTION("""COMPUTED_VALUE"""),14.0)</f>
        <v>14</v>
      </c>
      <c r="G117" s="21">
        <f>IFERROR(__xludf.DUMMYFUNCTION("""COMPUTED_VALUE"""),3.0)</f>
        <v>3</v>
      </c>
      <c r="H117" s="3"/>
      <c r="I117" s="3"/>
      <c r="J117" s="6" t="str">
        <f>IFERROR(__xludf.DUMMYFUNCTION("""COMPUTED_VALUE"""),"10.2196/jmir.1893")</f>
        <v>10.2196/jmir.1893</v>
      </c>
      <c r="K117" s="6" t="str">
        <f>IFERROR(__xludf.DUMMYFUNCTION("""COMPUTED_VALUE"""),"Background: Information technology can help individuals to change their health behaviors. This is due to its potential for dynamic and unbiased information processing enabling users to monitor their own progress and be informed about risks and opportuniti"&amp;"es specific to evolving contexts and motivations. However, in many behavior change interventions, information technology is underused by treating it as a passive medium focused on efficient transmission of information and a positive user experience. Objec"&amp;"tive: To conduct an interdisciplinary literature review to determine the extent to which the active technological capabilities of dynamic and adaptive information processing are being applied in behavior change interventions and to identify their role in "&amp;"these interventions. Methods: We defined key categories of active technology such as semantic information processing, pattern recognition, and adaptation. We conducted the literature search using keywords derived from the categories and included studies t"&amp;"hat indicated a significant role for an active technology in health-related behavior change. In the data extraction, we looked specifically for the following technology roles: (1) dynamic adaptive tailoring of messages depending on context, (2) interactiv"&amp;"e education, (3) support for client self-monitoring of behavior change progress, and (4) novel ways in which interventions are grounded in behavior change theories using active technology. Results: The search returned 228 potentially relevant articles, of"&amp;" which 41 satisfied the inclusion criteria. We found that significant research was focused on dialog systems, embodied conversational agents, and activity recognition. The most covered health topic was physical activity. The majority of the studies were e"&amp;"arly-stage research. Only 6 were randomized controlled trials, of which 4 were positive for behavior change and 5 were positive for acceptability. Empathy and relational behavior were significant research themes in dialog systems for behavior change, with"&amp;" many pilot studies showing a preference for those features. We found few studies that focused on interactive education (3 studies) and self-monitoring (2 studies). Some recent research is emerging in dynamic tailoring (15 studies) and theoretically groun"&amp;"ded ontologies for automated semantic processing (4 studies). Conclusions: The potential capabilities and risks of active assistance technologies are not being fully explored in most current behavior change research. Designers of health behavior intervent"&amp;"ions need to consider the relevant informatics methods and algorithms more fully. There is also a need to analyze the possibilities that can result from interaction between different technology components. This requires deep interdisciplinary collaboratio"&amp;"n, for example, between health psychology, computer science, health informatics, cognitive science, and educational methodology. © Catriona M Kennedy, John Powell, Thomas H Payne, John Ainsworth, Alan Boyd, Iain Buchan.")</f>
        <v>Background: Information technology can help individuals to change their health behaviors. This is due to its potential for dynamic and unbiased information processing enabling users to monitor their own progress and be informed about risks and opportunities specific to evolving contexts and motivations. However, in many behavior change interventions, information technology is underused by treating it as a passive medium focused on efficient transmission of information and a positive user experience. Objective: To conduct an interdisciplinary literature review to determine the extent to which the active technological capabilities of dynamic and adaptive information processing are being applied in behavior change interventions and to identify their role in these interventions. Methods: We defined key categories of active technology such as semantic information processing, pattern recognition, and adaptation. We conducted the literature search using keywords derived from the categories and included studies that indicated a significant role for an active technology in health-related behavior change. In the data extraction, we looked specifically for the following technology roles: (1) dynamic adaptive tailoring of messages depending on context, (2) interactive education, (3) support for client self-monitoring of behavior change progress, and (4) novel ways in which interventions are grounded in behavior change theories using active technology. Results: The search returned 228 potentially relevant articles, of which 41 satisfied the inclusion criteria. We found that significant research was focused on dialog systems, embodied conversational agents, and activity recognition. The most covered health topic was physical activity. The majority of the studies were early-stage research. Only 6 were randomized controlled trials, of which 4 were positive for behavior change and 5 were positive for acceptability. Empathy and relational behavior were significant research themes in dialog systems for behavior change, with many pilot studies showing a preference for those features. We found few studies that focused on interactive education (3 studies) and self-monitoring (2 studies). Some recent research is emerging in dynamic tailoring (15 studies) and theoretically grounded ontologies for automated semantic processing (4 studies). Conclusions: The potential capabilities and risks of active assistance technologies are not being fully explored in most current behavior change research. Designers of health behavior interventions need to consider the relevant informatics methods and algorithms more fully. There is also a need to analyze the possibilities that can result from interaction between different technology components. This requires deep interdisciplinary collaboration, for example, between health psychology, computer science, health informatics, cognitive science, and educational methodology. © Catriona M Kennedy, John Powell, Thomas H Payne, John Ainsworth, Alan Boyd, Iain Buchan.</v>
      </c>
      <c r="L117" s="3"/>
      <c r="M117" s="3"/>
      <c r="N117" s="3"/>
      <c r="O117" s="3"/>
      <c r="P117" s="3"/>
      <c r="Q117" s="3"/>
      <c r="R117" s="3"/>
      <c r="S117" s="3"/>
      <c r="T117" s="3"/>
      <c r="U117" s="3"/>
      <c r="V117" s="3"/>
      <c r="W117" s="3"/>
      <c r="X117" s="3"/>
      <c r="Y117" s="3"/>
      <c r="Z117" s="3"/>
      <c r="AA117" s="3"/>
      <c r="AB117" s="6"/>
      <c r="AC117" s="6"/>
      <c r="AD117" s="21"/>
      <c r="AE117" s="6"/>
      <c r="AF117" s="21"/>
      <c r="AG117" s="21"/>
      <c r="AH117" s="3"/>
      <c r="AI117" s="3"/>
      <c r="AJ117" s="6"/>
      <c r="AK117" s="6"/>
      <c r="AL117" s="3"/>
      <c r="AM117" s="3"/>
      <c r="AN117" s="3"/>
      <c r="AO117" s="3"/>
      <c r="AP117" s="3"/>
      <c r="AQ117" s="3"/>
      <c r="AR117" s="3"/>
      <c r="AS117" s="3"/>
      <c r="AT117" s="3"/>
      <c r="AU117" s="3"/>
      <c r="AV117" s="3"/>
      <c r="AW117" s="3"/>
      <c r="AX117" s="3"/>
      <c r="AY117" s="3"/>
      <c r="AZ117" s="3"/>
      <c r="BA117" s="3"/>
      <c r="BB117" s="3"/>
      <c r="BC117" s="3"/>
      <c r="BD117" s="3"/>
      <c r="BE117" s="3"/>
      <c r="BF117" s="3"/>
      <c r="BG117" s="3"/>
      <c r="BH117" s="3"/>
      <c r="BI117" s="3"/>
      <c r="BJ117" s="3"/>
      <c r="BK117" s="3"/>
      <c r="BL117" s="3"/>
      <c r="BM117" s="3"/>
      <c r="BN117" s="3"/>
      <c r="BO117" s="3"/>
      <c r="BP117" s="3"/>
      <c r="BQ117" s="3"/>
      <c r="BR117" s="3"/>
      <c r="BS117" s="3"/>
      <c r="BT117" s="3"/>
      <c r="BU117" s="3"/>
      <c r="BV117" s="3"/>
      <c r="BW117" s="3"/>
      <c r="BX117" s="3"/>
      <c r="BY117" s="3"/>
    </row>
    <row r="118">
      <c r="A118" s="6" t="str">
        <f>IFERROR(__xludf.DUMMYFUNCTION("""COMPUTED_VALUE"""),"Sc119")</f>
        <v>Sc119</v>
      </c>
      <c r="B118" s="6" t="str">
        <f>IFERROR(__xludf.DUMMYFUNCTION("""COMPUTED_VALUE"""),"Personal assistance services in the workplace: A literature review")</f>
        <v>Personal assistance services in the workplace: A literature review</v>
      </c>
      <c r="C118" s="6" t="str">
        <f>IFERROR(__xludf.DUMMYFUNCTION("""COMPUTED_VALUE"""),"Dowler D.L., Solovieva T.I., Walls R.T.")</f>
        <v>Dowler D.L., Solovieva T.I., Walls R.T.</v>
      </c>
      <c r="D118" s="21">
        <f>IFERROR(__xludf.DUMMYFUNCTION("""COMPUTED_VALUE"""),2011.0)</f>
        <v>2011</v>
      </c>
      <c r="E118" s="6" t="str">
        <f>IFERROR(__xludf.DUMMYFUNCTION("""COMPUTED_VALUE"""),"Disability and Health Journal")</f>
        <v>Disability and Health Journal</v>
      </c>
      <c r="F118" s="21">
        <f>IFERROR(__xludf.DUMMYFUNCTION("""COMPUTED_VALUE"""),4.0)</f>
        <v>4</v>
      </c>
      <c r="G118" s="21">
        <f>IFERROR(__xludf.DUMMYFUNCTION("""COMPUTED_VALUE"""),4.0)</f>
        <v>4</v>
      </c>
      <c r="H118" s="21">
        <f>IFERROR(__xludf.DUMMYFUNCTION("""COMPUTED_VALUE"""),201.0)</f>
        <v>201</v>
      </c>
      <c r="I118" s="21">
        <f>IFERROR(__xludf.DUMMYFUNCTION("""COMPUTED_VALUE"""),208.0)</f>
        <v>208</v>
      </c>
      <c r="J118" s="6" t="str">
        <f>IFERROR(__xludf.DUMMYFUNCTION("""COMPUTED_VALUE"""),"10.1016/j.dhjo.2011.04.003")</f>
        <v>10.1016/j.dhjo.2011.04.003</v>
      </c>
      <c r="K118" s="6" t="str">
        <f>IFERROR(__xludf.DUMMYFUNCTION("""COMPUTED_VALUE"""),"Background: Personal assistance services (PAS) can be valuable adjuncts to the complement of accommodations that support workers with disabilities. This literature review explored the professional literature on the use of PAS in the workplace. Methods: Bi"&amp;"bliographic sources were used to locate relevant research studies on the use of PAS in the workplace. The studies in this review used both qualitative and quantitative methods to identify current definitions of work-related and personal careerelated PAS, "&amp;"agency-directed versus consumer-directed PAS, long-term and short-term funding issues, development of PAS policy, and barriers to successful implementation of PAS. Results: The studies uncovered issues related to (a) recruiting, training, and retaining pe"&amp;"rsonal assistants, (b) employer concerns, (c) costs and benefits of workplace PAS, (d) wages and incentives for personal assistants, and (e) sources for financing PAS as a workplace accommodation. Conclusion: The findings reveal the value and benefits of "&amp;"effective PAS on the job. PAS can lead to successful employment of people with disabilities when other accommodations cannot provide adequate workplace support. Additionally, the evolution of workplace PAS is dependent on development of realistic PAS poli"&amp;"cy and funding options. Published by Elsevier Inc.")</f>
        <v>Background: Personal assistance services (PAS) can be valuable adjuncts to the complement of accommodations that support workers with disabilities. This literature review explored the professional literature on the use of PAS in the workplace. Methods: Bibliographic sources were used to locate relevant research studies on the use of PAS in the workplace. The studies in this review used both qualitative and quantitative methods to identify current definitions of work-related and personal careerelated PAS, agency-directed versus consumer-directed PAS, long-term and short-term funding issues, development of PAS policy, and barriers to successful implementation of PAS. Results: The studies uncovered issues related to (a) recruiting, training, and retaining personal assistants, (b) employer concerns, (c) costs and benefits of workplace PAS, (d) wages and incentives for personal assistants, and (e) sources for financing PAS as a workplace accommodation. Conclusion: The findings reveal the value and benefits of effective PAS on the job. PAS can lead to successful employment of people with disabilities when other accommodations cannot provide adequate workplace support. Additionally, the evolution of workplace PAS is dependent on development of realistic PAS policy and funding options. Published by Elsevier Inc.</v>
      </c>
      <c r="L118" s="3"/>
      <c r="M118" s="3"/>
      <c r="N118" s="3"/>
      <c r="O118" s="3"/>
      <c r="P118" s="3"/>
      <c r="Q118" s="3"/>
      <c r="R118" s="3"/>
      <c r="S118" s="3"/>
      <c r="T118" s="3"/>
      <c r="U118" s="3"/>
      <c r="V118" s="3"/>
      <c r="W118" s="3"/>
      <c r="X118" s="3"/>
      <c r="Y118" s="3"/>
      <c r="Z118" s="3"/>
      <c r="AA118" s="3"/>
      <c r="AB118" s="6"/>
      <c r="AC118" s="6"/>
      <c r="AD118" s="21"/>
      <c r="AE118" s="6"/>
      <c r="AF118" s="21"/>
      <c r="AG118" s="21"/>
      <c r="AH118" s="21"/>
      <c r="AI118" s="21"/>
      <c r="AJ118" s="6"/>
      <c r="AK118" s="6"/>
      <c r="AL118" s="3"/>
      <c r="AM118" s="3"/>
      <c r="AN118" s="3"/>
      <c r="AO118" s="3"/>
      <c r="AP118" s="3"/>
      <c r="AQ118" s="3"/>
      <c r="AR118" s="3"/>
      <c r="AS118" s="3"/>
      <c r="AT118" s="3"/>
      <c r="AU118" s="3"/>
      <c r="AV118" s="3"/>
      <c r="AW118" s="3"/>
      <c r="AX118" s="3"/>
      <c r="AY118" s="3"/>
      <c r="AZ118" s="3"/>
      <c r="BA118" s="3"/>
      <c r="BB118" s="3"/>
      <c r="BC118" s="3"/>
      <c r="BD118" s="3"/>
      <c r="BE118" s="3"/>
      <c r="BF118" s="3"/>
      <c r="BG118" s="3"/>
      <c r="BH118" s="3"/>
      <c r="BI118" s="3"/>
      <c r="BJ118" s="3"/>
      <c r="BK118" s="3"/>
      <c r="BL118" s="3"/>
      <c r="BM118" s="3"/>
      <c r="BN118" s="3"/>
      <c r="BO118" s="3"/>
      <c r="BP118" s="3"/>
      <c r="BQ118" s="3"/>
      <c r="BR118" s="3"/>
      <c r="BS118" s="3"/>
      <c r="BT118" s="3"/>
      <c r="BU118" s="3"/>
      <c r="BV118" s="3"/>
      <c r="BW118" s="3"/>
      <c r="BX118" s="3"/>
      <c r="BY118" s="3"/>
    </row>
    <row r="119">
      <c r="A119" s="6" t="str">
        <f>IFERROR(__xludf.DUMMYFUNCTION("""COMPUTED_VALUE"""),"Sc120")</f>
        <v>Sc120</v>
      </c>
      <c r="B119" s="6" t="str">
        <f>IFERROR(__xludf.DUMMYFUNCTION("""COMPUTED_VALUE"""),"A review of persuasive techniques in developing children educational system")</f>
        <v>A review of persuasive techniques in developing children educational system</v>
      </c>
      <c r="C119" s="6" t="str">
        <f>IFERROR(__xludf.DUMMYFUNCTION("""COMPUTED_VALUE"""),"Musa N., Shaffiei Z.A., Mokhsin M.")</f>
        <v>Musa N., Shaffiei Z.A., Mokhsin M.</v>
      </c>
      <c r="D119" s="21">
        <f>IFERROR(__xludf.DUMMYFUNCTION("""COMPUTED_VALUE"""),2010.0)</f>
        <v>2010</v>
      </c>
      <c r="E119" s="6" t="str">
        <f>IFERROR(__xludf.DUMMYFUNCTION("""COMPUTED_VALUE"""),"CSSR 2010 - 2010 International Conference on Science and Social Research")</f>
        <v>CSSR 2010 - 2010 International Conference on Science and Social Research</v>
      </c>
      <c r="F119" s="3"/>
      <c r="G119" s="3"/>
      <c r="H119" s="21">
        <f>IFERROR(__xludf.DUMMYFUNCTION("""COMPUTED_VALUE"""),1110.0)</f>
        <v>1110</v>
      </c>
      <c r="I119" s="21">
        <f>IFERROR(__xludf.DUMMYFUNCTION("""COMPUTED_VALUE"""),1113.0)</f>
        <v>1113</v>
      </c>
      <c r="J119" s="6" t="str">
        <f>IFERROR(__xludf.DUMMYFUNCTION("""COMPUTED_VALUE"""),"10.1109/CSSR.2010.5773698")</f>
        <v>10.1109/CSSR.2010.5773698</v>
      </c>
      <c r="K119" s="6" t="str">
        <f>IFERROR(__xludf.DUMMYFUNCTION("""COMPUTED_VALUE"""),"Over the last two decades, persuasive technology has become a popular research. Due to its credibility in interacting with human, computer technology is used to change human behavior and attitudes. This paper presents a review of major persuasive technolo"&amp;"gies mainly on children education. There are three (3) persuasive technologies used in developing children educational system: play-based occupational therapy or games, conversational counseling dialogue and simulated environment. A literature review of e"&amp;"ach techniques and its application in developing educational system is presented. © 2010 IEEE.")</f>
        <v>Over the last two decades, persuasive technology has become a popular research. Due to its credibility in interacting with human, computer technology is used to change human behavior and attitudes. This paper presents a review of major persuasive technologies mainly on children education. There are three (3) persuasive technologies used in developing children educational system: play-based occupational therapy or games, conversational counseling dialogue and simulated environment. A literature review of each techniques and its application in developing educational system is presented. © 2010 IEEE.</v>
      </c>
      <c r="L119" s="3"/>
      <c r="M119" s="3"/>
      <c r="N119" s="3"/>
      <c r="O119" s="3"/>
      <c r="P119" s="3"/>
      <c r="Q119" s="3"/>
      <c r="R119" s="3"/>
      <c r="S119" s="3"/>
      <c r="T119" s="3"/>
      <c r="U119" s="3"/>
      <c r="V119" s="3"/>
      <c r="W119" s="3"/>
      <c r="X119" s="3"/>
      <c r="Y119" s="3"/>
      <c r="Z119" s="3"/>
      <c r="AA119" s="3"/>
      <c r="AB119" s="6"/>
      <c r="AC119" s="6"/>
      <c r="AD119" s="21"/>
      <c r="AE119" s="6"/>
      <c r="AF119" s="3"/>
      <c r="AG119" s="3"/>
      <c r="AH119" s="21"/>
      <c r="AI119" s="21"/>
      <c r="AJ119" s="6"/>
      <c r="AK119" s="6"/>
      <c r="AL119" s="3"/>
      <c r="AM119" s="3"/>
      <c r="AN119" s="3"/>
      <c r="AO119" s="3"/>
      <c r="AP119" s="3"/>
      <c r="AQ119" s="3"/>
      <c r="AR119" s="3"/>
      <c r="AS119" s="3"/>
      <c r="AT119" s="3"/>
      <c r="AU119" s="3"/>
      <c r="AV119" s="3"/>
      <c r="AW119" s="3"/>
      <c r="AX119" s="3"/>
      <c r="AY119" s="3"/>
      <c r="AZ119" s="3"/>
      <c r="BA119" s="3"/>
      <c r="BB119" s="3"/>
      <c r="BC119" s="3"/>
      <c r="BD119" s="3"/>
      <c r="BE119" s="3"/>
      <c r="BF119" s="3"/>
      <c r="BG119" s="3"/>
      <c r="BH119" s="3"/>
      <c r="BI119" s="3"/>
      <c r="BJ119" s="3"/>
      <c r="BK119" s="3"/>
      <c r="BL119" s="3"/>
      <c r="BM119" s="3"/>
      <c r="BN119" s="3"/>
      <c r="BO119" s="3"/>
      <c r="BP119" s="3"/>
      <c r="BQ119" s="3"/>
      <c r="BR119" s="3"/>
      <c r="BS119" s="3"/>
      <c r="BT119" s="3"/>
      <c r="BU119" s="3"/>
      <c r="BV119" s="3"/>
      <c r="BW119" s="3"/>
      <c r="BX119" s="3"/>
      <c r="BY119" s="3"/>
    </row>
    <row r="120">
      <c r="A120" s="6" t="str">
        <f>IFERROR(__xludf.DUMMYFUNCTION("""COMPUTED_VALUE"""),"Sc121")</f>
        <v>Sc121</v>
      </c>
      <c r="B120" s="6" t="str">
        <f>IFERROR(__xludf.DUMMYFUNCTION("""COMPUTED_VALUE"""),"Expecting the unexpected: Warehousing and analyzing data from ITS field use")</f>
        <v>Expecting the unexpected: Warehousing and analyzing data from ITS field use</v>
      </c>
      <c r="C120" s="6" t="str">
        <f>IFERROR(__xludf.DUMMYFUNCTION("""COMPUTED_VALUE"""),"Johnson W.L., Ashish N., Bodnar S., Sagae A.")</f>
        <v>Johnson W.L., Ashish N., Bodnar S., Sagae A.</v>
      </c>
      <c r="D120" s="21">
        <f>IFERROR(__xludf.DUMMYFUNCTION("""COMPUTED_VALUE"""),2010.0)</f>
        <v>2010</v>
      </c>
      <c r="E120"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120" s="6"/>
      <c r="G120" s="6"/>
      <c r="H120" s="21">
        <f>IFERROR(__xludf.DUMMYFUNCTION("""COMPUTED_VALUE"""),352.0)</f>
        <v>352</v>
      </c>
      <c r="I120" s="21">
        <f>IFERROR(__xludf.DUMMYFUNCTION("""COMPUTED_VALUE"""),354.0)</f>
        <v>354</v>
      </c>
      <c r="J120" s="6" t="str">
        <f>IFERROR(__xludf.DUMMYFUNCTION("""COMPUTED_VALUE"""),"10.1007/978-3-642-13437-1_68")</f>
        <v>10.1007/978-3-642-13437-1_68</v>
      </c>
      <c r="K120" s="6" t="str">
        <f>IFERROR(__xludf.DUMMYFUNCTION("""COMPUTED_VALUE"""),"One should expect the unexpected when deploying intelligent tutoring systems. This paper describes a case study in collecting, warehousing, and analyzing field usage data from two language and culture learning environments, to understand what happened whe"&amp;"n they were deployed. A data warehousing system, Hoahu, was used to process the raw data and transform it into a relational database to facilitate queries and analysis. The system also supported data annotation by subject matter experts to facilitate comp"&amp;"arison of automated assessments against human raters. Errors and inconsistencies in the data were identified and corrected. The resulting data warehouse has proven valuable for understanding the trajectory of learning over extended periods of time and ana"&amp;"lyzing the strengths and weaknesses of complex interactive subsystems such as spoken dialog systems. © 2010 Springer-Verlag.")</f>
        <v>One should expect the unexpected when deploying intelligent tutoring systems. This paper describes a case study in collecting, warehousing, and analyzing field usage data from two language and culture learning environments, to understand what happened when they were deployed. A data warehousing system, Hoahu, was used to process the raw data and transform it into a relational database to facilitate queries and analysis. The system also supported data annotation by subject matter experts to facilitate comparison of automated assessments against human raters. Errors and inconsistencies in the data were identified and corrected. The resulting data warehouse has proven valuable for understanding the trajectory of learning over extended periods of time and analyzing the strengths and weaknesses of complex interactive subsystems such as spoken dialog systems. © 2010 Springer-Verlag.</v>
      </c>
      <c r="L120" s="3"/>
      <c r="M120" s="3"/>
      <c r="N120" s="3"/>
      <c r="O120" s="3"/>
      <c r="P120" s="3"/>
      <c r="Q120" s="3"/>
      <c r="R120" s="3"/>
      <c r="S120" s="3"/>
      <c r="T120" s="3"/>
      <c r="U120" s="3"/>
      <c r="V120" s="3"/>
      <c r="W120" s="3"/>
      <c r="X120" s="3"/>
      <c r="Y120" s="3"/>
      <c r="Z120" s="3"/>
      <c r="AA120" s="3"/>
      <c r="AB120" s="6"/>
      <c r="AC120" s="6"/>
      <c r="AD120" s="21"/>
      <c r="AE120" s="6"/>
      <c r="AF120" s="6"/>
      <c r="AG120" s="6"/>
      <c r="AH120" s="21"/>
      <c r="AI120" s="21"/>
      <c r="AJ120" s="6"/>
      <c r="AK120" s="6"/>
      <c r="AL120" s="3"/>
      <c r="AM120" s="3"/>
      <c r="AN120" s="3"/>
      <c r="AO120" s="3"/>
      <c r="AP120" s="3"/>
      <c r="AQ120" s="3"/>
      <c r="AR120" s="3"/>
      <c r="AS120" s="3"/>
      <c r="AT120" s="3"/>
      <c r="AU120" s="3"/>
      <c r="AV120" s="3"/>
      <c r="AW120" s="3"/>
      <c r="AX120" s="3"/>
      <c r="AY120" s="3"/>
      <c r="AZ120" s="3"/>
      <c r="BA120" s="3"/>
      <c r="BB120" s="3"/>
      <c r="BC120" s="3"/>
      <c r="BD120" s="3"/>
      <c r="BE120" s="3"/>
      <c r="BF120" s="3"/>
      <c r="BG120" s="3"/>
      <c r="BH120" s="3"/>
      <c r="BI120" s="3"/>
      <c r="BJ120" s="3"/>
      <c r="BK120" s="3"/>
      <c r="BL120" s="3"/>
      <c r="BM120" s="3"/>
      <c r="BN120" s="3"/>
      <c r="BO120" s="3"/>
      <c r="BP120" s="3"/>
      <c r="BQ120" s="3"/>
      <c r="BR120" s="3"/>
      <c r="BS120" s="3"/>
      <c r="BT120" s="3"/>
      <c r="BU120" s="3"/>
      <c r="BV120" s="3"/>
      <c r="BW120" s="3"/>
      <c r="BX120" s="3"/>
      <c r="BY120" s="3"/>
    </row>
    <row r="121">
      <c r="A121" s="6" t="str">
        <f>IFERROR(__xludf.DUMMYFUNCTION("""COMPUTED_VALUE"""),"Sc122")</f>
        <v>Sc122</v>
      </c>
      <c r="B121" s="6" t="str">
        <f>IFERROR(__xludf.DUMMYFUNCTION("""COMPUTED_VALUE"""),"Authentic interactive reenactment of cultural heritage with 3D virtual worlds and artificial intelligence")</f>
        <v>Authentic interactive reenactment of cultural heritage with 3D virtual worlds and artificial intelligence</v>
      </c>
      <c r="C121" s="6" t="str">
        <f>IFERROR(__xludf.DUMMYFUNCTION("""COMPUTED_VALUE"""),"Bogdanovych A., Rodriguez-Aguilar J.A., Simoff S., Cohen A.")</f>
        <v>Bogdanovych A., Rodriguez-Aguilar J.A., Simoff S., Cohen A.</v>
      </c>
      <c r="D121" s="21">
        <f>IFERROR(__xludf.DUMMYFUNCTION("""COMPUTED_VALUE"""),2010.0)</f>
        <v>2010</v>
      </c>
      <c r="E121" s="6" t="str">
        <f>IFERROR(__xludf.DUMMYFUNCTION("""COMPUTED_VALUE"""),"Applied Artificial Intelligence")</f>
        <v>Applied Artificial Intelligence</v>
      </c>
      <c r="F121" s="21">
        <f>IFERROR(__xludf.DUMMYFUNCTION("""COMPUTED_VALUE"""),24.0)</f>
        <v>24</v>
      </c>
      <c r="G121" s="21">
        <f>IFERROR(__xludf.DUMMYFUNCTION("""COMPUTED_VALUE"""),6.0)</f>
        <v>6</v>
      </c>
      <c r="H121" s="21">
        <f>IFERROR(__xludf.DUMMYFUNCTION("""COMPUTED_VALUE"""),617.0)</f>
        <v>617</v>
      </c>
      <c r="I121" s="21">
        <f>IFERROR(__xludf.DUMMYFUNCTION("""COMPUTED_VALUE"""),647.0)</f>
        <v>647</v>
      </c>
      <c r="J121" s="6" t="str">
        <f>IFERROR(__xludf.DUMMYFUNCTION("""COMPUTED_VALUE"""),"10.1080/08839514.2010.492172")</f>
        <v>10.1080/08839514.2010.492172</v>
      </c>
      <c r="K121" s="6" t="str">
        <f>IFERROR(__xludf.DUMMYFUNCTION("""COMPUTED_VALUE"""),"We investigate an innovative design of information and communications technology for preservation and reenactment of cultures. Through an extensive literature review we identified the key components associated with a culture, among which are the environme"&amp;"nt, objects, knowledge, and institutions. Based on the acquired knowledge we developed a formal model of culture that builds a computational preservation and simulation of cultures along their multiple dimensions. We present the design of an immersive, in"&amp;"telligent, and interactive computational preservation-3I technology-based on tight fusion of 3D virtual worlds and artificial intelligence techniques. Markedly, virtual agents are central to the proposed model. They are both the knowledge carriers and the"&amp;" links between the environment, objects, and knowledge. For testing the model and supporting technological components we developed a research prototype that simulates the culture of the ancient City of Uruk 3000 B.C. (an essential representative of Sumeri"&amp;"an culture in the cradle of civilization) within the virtual world environment of Second Life. Copyright © 2010 Taylor &amp; Francis Group, LLC.")</f>
        <v>We investigate an innovative design of information and communications technology for preservation and reenactment of cultures. Through an extensive literature review we identified the key components associated with a culture, among which are the environment, objects, knowledge, and institutions. Based on the acquired knowledge we developed a formal model of culture that builds a computational preservation and simulation of cultures along their multiple dimensions. We present the design of an immersive, intelligent, and interactive computational preservation-3I technology-based on tight fusion of 3D virtual worlds and artificial intelligence techniques. Markedly, virtual agents are central to the proposed model. They are both the knowledge carriers and the links between the environment, objects, and knowledge. For testing the model and supporting technological components we developed a research prototype that simulates the culture of the ancient City of Uruk 3000 B.C. (an essential representative of Sumerian culture in the cradle of civilization) within the virtual world environment of Second Life. Copyright © 2010 Taylor &amp; Francis Group, LLC.</v>
      </c>
      <c r="L121" s="3"/>
      <c r="M121" s="3"/>
      <c r="N121" s="3"/>
      <c r="O121" s="3"/>
      <c r="P121" s="3"/>
      <c r="Q121" s="3"/>
      <c r="R121" s="3"/>
      <c r="S121" s="3"/>
      <c r="T121" s="3"/>
      <c r="U121" s="3"/>
      <c r="V121" s="3"/>
      <c r="W121" s="3"/>
      <c r="X121" s="3"/>
      <c r="Y121" s="3"/>
      <c r="Z121" s="3"/>
      <c r="AA121" s="3"/>
      <c r="AB121" s="6"/>
      <c r="AC121" s="6"/>
      <c r="AD121" s="21"/>
      <c r="AE121" s="6"/>
      <c r="AF121" s="21"/>
      <c r="AG121" s="21"/>
      <c r="AH121" s="21"/>
      <c r="AI121" s="21"/>
      <c r="AJ121" s="6"/>
      <c r="AK121" s="6"/>
      <c r="AL121" s="3"/>
      <c r="AM121" s="3"/>
      <c r="AN121" s="3"/>
      <c r="AO121" s="3"/>
      <c r="AP121" s="3"/>
      <c r="AQ121" s="3"/>
      <c r="AR121" s="3"/>
      <c r="AS121" s="3"/>
      <c r="AT121" s="3"/>
      <c r="AU121" s="3"/>
      <c r="AV121" s="3"/>
      <c r="AW121" s="3"/>
      <c r="AX121" s="3"/>
      <c r="AY121" s="3"/>
      <c r="AZ121" s="3"/>
      <c r="BA121" s="3"/>
      <c r="BB121" s="3"/>
      <c r="BC121" s="3"/>
      <c r="BD121" s="3"/>
      <c r="BE121" s="3"/>
      <c r="BF121" s="3"/>
      <c r="BG121" s="3"/>
      <c r="BH121" s="3"/>
      <c r="BI121" s="3"/>
      <c r="BJ121" s="3"/>
      <c r="BK121" s="3"/>
      <c r="BL121" s="3"/>
      <c r="BM121" s="3"/>
      <c r="BN121" s="3"/>
      <c r="BO121" s="3"/>
      <c r="BP121" s="3"/>
      <c r="BQ121" s="3"/>
      <c r="BR121" s="3"/>
      <c r="BS121" s="3"/>
      <c r="BT121" s="3"/>
      <c r="BU121" s="3"/>
      <c r="BV121" s="3"/>
      <c r="BW121" s="3"/>
      <c r="BX121" s="3"/>
      <c r="BY121" s="3"/>
    </row>
    <row r="122">
      <c r="A122" s="6" t="str">
        <f>IFERROR(__xludf.DUMMYFUNCTION("""COMPUTED_VALUE"""),"Sc123")</f>
        <v>Sc123</v>
      </c>
      <c r="B122" s="6" t="str">
        <f>IFERROR(__xludf.DUMMYFUNCTION("""COMPUTED_VALUE"""),"A comparative discussion of the gendered implications of cash-for-care schemes: Markets, independence and social citizenship in Crisis?")</f>
        <v>A comparative discussion of the gendered implications of cash-for-care schemes: Markets, independence and social citizenship in Crisis?</v>
      </c>
      <c r="C122" s="6" t="str">
        <f>IFERROR(__xludf.DUMMYFUNCTION("""COMPUTED_VALUE"""),"Rummery K.")</f>
        <v>Rummery K.</v>
      </c>
      <c r="D122" s="21">
        <f>IFERROR(__xludf.DUMMYFUNCTION("""COMPUTED_VALUE"""),2009.0)</f>
        <v>2009</v>
      </c>
      <c r="E122" s="6" t="str">
        <f>IFERROR(__xludf.DUMMYFUNCTION("""COMPUTED_VALUE"""),"Social Policy and Administration")</f>
        <v>Social Policy and Administration</v>
      </c>
      <c r="F122" s="21">
        <f>IFERROR(__xludf.DUMMYFUNCTION("""COMPUTED_VALUE"""),43.0)</f>
        <v>43</v>
      </c>
      <c r="G122" s="21">
        <f>IFERROR(__xludf.DUMMYFUNCTION("""COMPUTED_VALUE"""),6.0)</f>
        <v>6</v>
      </c>
      <c r="H122" s="21">
        <f>IFERROR(__xludf.DUMMYFUNCTION("""COMPUTED_VALUE"""),634.0)</f>
        <v>634</v>
      </c>
      <c r="I122" s="21">
        <f>IFERROR(__xludf.DUMMYFUNCTION("""COMPUTED_VALUE"""),648.0)</f>
        <v>648</v>
      </c>
      <c r="J122" s="6" t="str">
        <f>IFERROR(__xludf.DUMMYFUNCTION("""COMPUTED_VALUE"""),"10.1111/j.1467-9515.2009.00685.x")</f>
        <v>10.1111/j.1467-9515.2009.00685.x</v>
      </c>
      <c r="K122" s="6" t="str">
        <f>IFERROR(__xludf.DUMMYFUNCTION("""COMPUTED_VALUE"""),"There are moves across many countries away from state-led provision of services for disabled people towards cash-based systems, which have been welcomed by disabled people as increasing choice and control over services and support, and increasing independ"&amp;"ence and social participation. However, feminist scholars have long warned about the implications of commodifying care for women, and the possible consequences of substituting cash for services for social citizenship have remained underexplored, for both "&amp;"disabled people generally, disabled women and mothers more particularly, and for personal assistants/care workers. This article will attempt to address that gap by carrying out a comparative literature review and policy analysis of the role of policy deve"&amp;"lopment and outcomes in cash-for-care schemes, looking comparatively across policy developments in several countries, as well as developed welfare states beyond Europe to examine: (a) the impact of the tensions between various governance levels, particula"&amp;"rly local and national government; (b) the gendered impact of such policies on (for example) gendered divisions of paid and unpaid work, citizenship and social participation; (c) the impact such policies have, or are likely to have, on different groups of"&amp;" men and women across the life course and across different social and economic groups; and (d) how such policies can contribute to the well-being and/or detriment of different groups of women (and men) within different social, political, economic and hist"&amp;"orical contexts. © 2009 The Author(s). Journal Compilation © 2009 Blackwell Publishing Ltd.")</f>
        <v>There are moves across many countries away from state-led provision of services for disabled people towards cash-based systems, which have been welcomed by disabled people as increasing choice and control over services and support, and increasing independence and social participation. However, feminist scholars have long warned about the implications of commodifying care for women, and the possible consequences of substituting cash for services for social citizenship have remained underexplored, for both disabled people generally, disabled women and mothers more particularly, and for personal assistants/care workers. This article will attempt to address that gap by carrying out a comparative literature review and policy analysis of the role of policy development and outcomes in cash-for-care schemes, looking comparatively across policy developments in several countries, as well as developed welfare states beyond Europe to examine: (a) the impact of the tensions between various governance levels, particularly local and national government; (b) the gendered impact of such policies on (for example) gendered divisions of paid and unpaid work, citizenship and social participation; (c) the impact such policies have, or are likely to have, on different groups of men and women across the life course and across different social and economic groups; and (d) how such policies can contribute to the well-being and/or detriment of different groups of women (and men) within different social, political, economic and historical contexts. © 2009 The Author(s). Journal Compilation © 2009 Blackwell Publishing Ltd.</v>
      </c>
      <c r="L122" s="3"/>
      <c r="M122" s="3"/>
      <c r="N122" s="3"/>
      <c r="O122" s="3"/>
      <c r="P122" s="3"/>
      <c r="Q122" s="3"/>
      <c r="R122" s="3"/>
      <c r="S122" s="3"/>
      <c r="T122" s="3"/>
      <c r="U122" s="3"/>
      <c r="V122" s="3"/>
      <c r="W122" s="3"/>
      <c r="X122" s="3"/>
      <c r="Y122" s="3"/>
      <c r="Z122" s="3"/>
      <c r="AA122" s="3"/>
      <c r="AB122" s="6"/>
      <c r="AC122" s="6"/>
      <c r="AD122" s="21"/>
      <c r="AE122" s="6"/>
      <c r="AF122" s="21"/>
      <c r="AG122" s="21"/>
      <c r="AH122" s="21"/>
      <c r="AI122" s="21"/>
      <c r="AJ122" s="6"/>
      <c r="AK122" s="6"/>
      <c r="AL122" s="3"/>
      <c r="AM122" s="3"/>
      <c r="AN122" s="3"/>
      <c r="AO122" s="3"/>
      <c r="AP122" s="3"/>
      <c r="AQ122" s="3"/>
      <c r="AR122" s="3"/>
      <c r="AS122" s="3"/>
      <c r="AT122" s="3"/>
      <c r="AU122" s="3"/>
      <c r="AV122" s="3"/>
      <c r="AW122" s="3"/>
      <c r="AX122" s="3"/>
      <c r="AY122" s="3"/>
      <c r="AZ122" s="3"/>
      <c r="BA122" s="3"/>
      <c r="BB122" s="3"/>
      <c r="BC122" s="3"/>
      <c r="BD122" s="3"/>
      <c r="BE122" s="3"/>
      <c r="BF122" s="3"/>
      <c r="BG122" s="3"/>
      <c r="BH122" s="3"/>
      <c r="BI122" s="3"/>
      <c r="BJ122" s="3"/>
      <c r="BK122" s="3"/>
      <c r="BL122" s="3"/>
      <c r="BM122" s="3"/>
      <c r="BN122" s="3"/>
      <c r="BO122" s="3"/>
      <c r="BP122" s="3"/>
      <c r="BQ122" s="3"/>
      <c r="BR122" s="3"/>
      <c r="BS122" s="3"/>
      <c r="BT122" s="3"/>
      <c r="BU122" s="3"/>
      <c r="BV122" s="3"/>
      <c r="BW122" s="3"/>
      <c r="BX122" s="3"/>
      <c r="BY122" s="3"/>
    </row>
    <row r="123">
      <c r="A123" s="6" t="str">
        <f>IFERROR(__xludf.DUMMYFUNCTION("""COMPUTED_VALUE"""),"Sc124")</f>
        <v>Sc124</v>
      </c>
      <c r="B123" s="6" t="str">
        <f>IFERROR(__xludf.DUMMYFUNCTION("""COMPUTED_VALUE"""),"Towards a narrative mind: The creation of coherent life stories for believable virtual agents")</f>
        <v>Towards a narrative mind: The creation of coherent life stories for believable virtual agents</v>
      </c>
      <c r="C123" s="6" t="str">
        <f>IFERROR(__xludf.DUMMYFUNCTION("""COMPUTED_VALUE"""),"Ho W.C., Dautenhahn K.")</f>
        <v>Ho W.C., Dautenhahn K.</v>
      </c>
      <c r="D123" s="21">
        <f>IFERROR(__xludf.DUMMYFUNCTION("""COMPUTED_VALUE"""),2008.0)</f>
        <v>2008</v>
      </c>
      <c r="E123"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123" s="6"/>
      <c r="G123" s="3"/>
      <c r="H123" s="21">
        <f>IFERROR(__xludf.DUMMYFUNCTION("""COMPUTED_VALUE"""),59.0)</f>
        <v>59</v>
      </c>
      <c r="I123" s="21">
        <f>IFERROR(__xludf.DUMMYFUNCTION("""COMPUTED_VALUE"""),72.0)</f>
        <v>72</v>
      </c>
      <c r="J123" s="6" t="str">
        <f>IFERROR(__xludf.DUMMYFUNCTION("""COMPUTED_VALUE"""),"10.1007/978-3-540-85483-8_6")</f>
        <v>10.1007/978-3-540-85483-8_6</v>
      </c>
      <c r="K123" s="6" t="str">
        <f>IFERROR(__xludf.DUMMYFUNCTION("""COMPUTED_VALUE"""),"This paper describes an approach to create coherent life stories for Intelligent Virtual Agents (IVAs) in order to achieve long-term believability. We integrate a computational autobiographic memory, which allows agents to remember significant past experi"&amp;"ences and reconstruct their life stories from these experiences, into an emotion-driven planning architecture. Starting from the literature review on episodic memory modelling and narrative agents, we discuss design considerations for believable agents wh"&amp;"ich interact with users repeatedly and over a long period of time. In the main body of the paper we present the narrative structure of human life stories. Based on this, we incorporate three essential discourse units and other characteristics into the des"&amp;"ign of the autobiographic memory structure. We outline part of the implementation of this memory architecture and describe the plan for evaluating the architecture in long-term user studies. © 2008 Springer-Verlag Berlin Heidelberg.")</f>
        <v>This paper describes an approach to create coherent life stories for Intelligent Virtual Agents (IVAs) in order to achieve long-term believability. We integrate a computational autobiographic memory, which allows agents to remember significant past experiences and reconstruct their life stories from these experiences, into an emotion-driven planning architecture. Starting from the literature review on episodic memory modelling and narrative agents, we discuss design considerations for believable agents which interact with users repeatedly and over a long period of time. In the main body of the paper we present the narrative structure of human life stories. Based on this, we incorporate three essential discourse units and other characteristics into the design of the autobiographic memory structure. We outline part of the implementation of this memory architecture and describe the plan for evaluating the architecture in long-term user studies. © 2008 Springer-Verlag Berlin Heidelberg.</v>
      </c>
      <c r="L123" s="3"/>
      <c r="M123" s="3"/>
      <c r="N123" s="3"/>
      <c r="O123" s="3"/>
      <c r="P123" s="3"/>
      <c r="Q123" s="3"/>
      <c r="R123" s="3"/>
      <c r="S123" s="3"/>
      <c r="T123" s="3"/>
      <c r="U123" s="3"/>
      <c r="V123" s="3"/>
      <c r="W123" s="3"/>
      <c r="X123" s="3"/>
      <c r="Y123" s="3"/>
      <c r="Z123" s="3"/>
      <c r="AA123" s="3"/>
      <c r="AB123" s="6"/>
      <c r="AC123" s="6"/>
      <c r="AD123" s="21"/>
      <c r="AE123" s="6"/>
      <c r="AF123" s="6"/>
      <c r="AG123" s="3"/>
      <c r="AH123" s="21"/>
      <c r="AI123" s="21"/>
      <c r="AJ123" s="6"/>
      <c r="AK123" s="6"/>
      <c r="AL123" s="3"/>
      <c r="AM123" s="3"/>
      <c r="AN123" s="3"/>
      <c r="AO123" s="3"/>
      <c r="AP123" s="3"/>
      <c r="AQ123" s="3"/>
      <c r="AR123" s="3"/>
      <c r="AS123" s="3"/>
      <c r="AT123" s="3"/>
      <c r="AU123" s="3"/>
      <c r="AV123" s="3"/>
      <c r="AW123" s="3"/>
      <c r="AX123" s="3"/>
      <c r="AY123" s="3"/>
      <c r="AZ123" s="3"/>
      <c r="BA123" s="3"/>
      <c r="BB123" s="3"/>
      <c r="BC123" s="3"/>
      <c r="BD123" s="3"/>
      <c r="BE123" s="3"/>
      <c r="BF123" s="3"/>
      <c r="BG123" s="3"/>
      <c r="BH123" s="3"/>
      <c r="BI123" s="3"/>
      <c r="BJ123" s="3"/>
      <c r="BK123" s="3"/>
      <c r="BL123" s="3"/>
      <c r="BM123" s="3"/>
      <c r="BN123" s="3"/>
      <c r="BO123" s="3"/>
      <c r="BP123" s="3"/>
      <c r="BQ123" s="3"/>
      <c r="BR123" s="3"/>
      <c r="BS123" s="3"/>
      <c r="BT123" s="3"/>
      <c r="BU123" s="3"/>
      <c r="BV123" s="3"/>
      <c r="BW123" s="3"/>
      <c r="BX123" s="3"/>
      <c r="BY123" s="3"/>
    </row>
    <row r="124">
      <c r="A124" s="6" t="str">
        <f>IFERROR(__xludf.DUMMYFUNCTION("""COMPUTED_VALUE"""),"Sc125")</f>
        <v>Sc125</v>
      </c>
      <c r="B124" s="6" t="str">
        <f>IFERROR(__xludf.DUMMYFUNCTION("""COMPUTED_VALUE"""),"RealTourist - A study of augmenting human-human and human-computer dialogue with eye-gaze overlay")</f>
        <v>RealTourist - A study of augmenting human-human and human-computer dialogue with eye-gaze overlay</v>
      </c>
      <c r="C124" s="6" t="str">
        <f>IFERROR(__xludf.DUMMYFUNCTION("""COMPUTED_VALUE"""),"Qvarfordt P., Beymer D., Zhai S.")</f>
        <v>Qvarfordt P., Beymer D., Zhai S.</v>
      </c>
      <c r="D124" s="21">
        <f>IFERROR(__xludf.DUMMYFUNCTION("""COMPUTED_VALUE"""),2005.0)</f>
        <v>2005</v>
      </c>
      <c r="E124" s="6" t="str">
        <f>IFERROR(__xludf.DUMMYFUNCTION("""COMPUTED_VALUE"""),"Lecture Notes in Computer Science (including subseries Lecture Notes in Artificial Intelligence and Lecture Notes in Bioinformatics)")</f>
        <v>Lecture Notes in Computer Science (including subseries Lecture Notes in Artificial Intelligence and Lecture Notes in Bioinformatics)</v>
      </c>
      <c r="F124" s="6"/>
      <c r="G124" s="3"/>
      <c r="H124" s="21">
        <f>IFERROR(__xludf.DUMMYFUNCTION("""COMPUTED_VALUE"""),767.0)</f>
        <v>767</v>
      </c>
      <c r="I124" s="21">
        <f>IFERROR(__xludf.DUMMYFUNCTION("""COMPUTED_VALUE"""),780.0)</f>
        <v>780</v>
      </c>
      <c r="J124" s="6" t="str">
        <f>IFERROR(__xludf.DUMMYFUNCTION("""COMPUTED_VALUE"""),"10.1007/11555261_61")</f>
        <v>10.1007/11555261_61</v>
      </c>
      <c r="K124" s="6" t="str">
        <f>IFERROR(__xludf.DUMMYFUNCTION("""COMPUTED_VALUE"""),"We developed and studied an experimental system, RealTourist, which lets a user to plan a conference trip with the help of a remote tourist consultant who could view the tourist's eye-gaze superimposed onto a shared map. Data collected from the experiment"&amp;" were analyzed in conjunction with literature review on speech and eye-gaze patterns. This inspective, exploratory research identified various functions of gaze-overlay on shared spatial material including: accurate and direct display of partner's eye-gaz"&amp;"e, implicit deictic referencing, interest detection, common focus and topic switching, increased redundancy and ambiguity reduction, and an increase of assurance, confidence, and understanding. This study serves two purposes. The first is to identify patt"&amp;"erns that can serve as a basis for designing multimodal human-computer dialogue systems with eye-gaze locus as a contributing channel. The second is to investigate how computer-mediated communication can be supported by the display of the partner's eye-ga"&amp;"ze. © IFIP International Federation for Information Processing 2005.")</f>
        <v>We developed and studied an experimental system, RealTourist, which lets a user to plan a conference trip with the help of a remote tourist consultant who could view the tourist's eye-gaze superimposed onto a shared map. Data collected from the experiment were analyzed in conjunction with literature review on speech and eye-gaze patterns. This inspective, exploratory research identified various functions of gaze-overlay on shared spatial material including: accurate and direct display of partner's eye-gaze, implicit deictic referencing, interest detection, common focus and topic switching, increased redundancy and ambiguity reduction, and an increase of assurance, confidence, and understanding. This study serves two purposes. The first is to identify patterns that can serve as a basis for designing multimodal human-computer dialogue systems with eye-gaze locus as a contributing channel. The second is to investigate how computer-mediated communication can be supported by the display of the partner's eye-gaze. © IFIP International Federation for Information Processing 2005.</v>
      </c>
      <c r="L124" s="3"/>
      <c r="M124" s="3"/>
      <c r="N124" s="3"/>
      <c r="O124" s="3"/>
      <c r="P124" s="3"/>
      <c r="Q124" s="3"/>
      <c r="R124" s="3"/>
      <c r="S124" s="3"/>
      <c r="T124" s="3"/>
      <c r="U124" s="3"/>
      <c r="V124" s="3"/>
      <c r="W124" s="3"/>
      <c r="X124" s="3"/>
      <c r="Y124" s="3"/>
      <c r="Z124" s="3"/>
      <c r="AA124" s="3"/>
      <c r="AB124" s="6"/>
      <c r="AC124" s="6"/>
      <c r="AD124" s="21"/>
      <c r="AE124" s="6"/>
      <c r="AF124" s="6"/>
      <c r="AG124" s="3"/>
      <c r="AH124" s="21"/>
      <c r="AI124" s="21"/>
      <c r="AJ124" s="6"/>
      <c r="AK124" s="6"/>
      <c r="AL124" s="3"/>
      <c r="AM124" s="3"/>
      <c r="AN124" s="3"/>
      <c r="AO124" s="3"/>
      <c r="AP124" s="3"/>
      <c r="AQ124" s="3"/>
      <c r="AR124" s="3"/>
      <c r="AS124" s="3"/>
      <c r="AT124" s="3"/>
      <c r="AU124" s="3"/>
      <c r="AV124" s="3"/>
      <c r="AW124" s="3"/>
      <c r="AX124" s="3"/>
      <c r="AY124" s="3"/>
      <c r="AZ124" s="3"/>
      <c r="BA124" s="3"/>
      <c r="BB124" s="3"/>
      <c r="BC124" s="3"/>
      <c r="BD124" s="3"/>
      <c r="BE124" s="3"/>
      <c r="BF124" s="3"/>
      <c r="BG124" s="3"/>
      <c r="BH124" s="3"/>
      <c r="BI124" s="3"/>
      <c r="BJ124" s="3"/>
      <c r="BK124" s="3"/>
      <c r="BL124" s="3"/>
      <c r="BM124" s="3"/>
      <c r="BN124" s="3"/>
      <c r="BO124" s="3"/>
      <c r="BP124" s="3"/>
      <c r="BQ124" s="3"/>
      <c r="BR124" s="3"/>
      <c r="BS124" s="3"/>
      <c r="BT124" s="3"/>
      <c r="BU124" s="3"/>
      <c r="BV124" s="3"/>
      <c r="BW124" s="3"/>
      <c r="BX124" s="3"/>
      <c r="BY124" s="3"/>
    </row>
    <row r="125">
      <c r="A125" s="6" t="str">
        <f>IFERROR(__xludf.DUMMYFUNCTION("""COMPUTED_VALUE"""),"WoS3")</f>
        <v>WoS3</v>
      </c>
      <c r="B125" s="6" t="str">
        <f>IFERROR(__xludf.DUMMYFUNCTION("""COMPUTED_VALUE"""),"Changes to the Psychiatric Chatbot Landscape: A Systematic Review of Conversational Agents in Serious Mental Illness: Changements du paysage psychiatrique des chatbots: une revue systematique des agents conversationnels dans la maladie mentale serieuse.")</f>
        <v>Changes to the Psychiatric Chatbot Landscape: A Systematic Review of Conversational Agents in Serious Mental Illness: Changements du paysage psychiatrique des chatbots: une revue systematique des agents conversationnels dans la maladie mentale serieuse.</v>
      </c>
      <c r="C125" s="6" t="str">
        <f>IFERROR(__xludf.DUMMYFUNCTION("""COMPUTED_VALUE"""),"Vaidyam, Aditya Nrusimha; Linggonegoro, Danny; Torous, John")</f>
        <v>Vaidyam, Aditya Nrusimha; Linggonegoro, Danny; Torous, John</v>
      </c>
      <c r="D125" s="21">
        <f>IFERROR(__xludf.DUMMYFUNCTION("""COMPUTED_VALUE"""),2020.0)</f>
        <v>2020</v>
      </c>
      <c r="E125" s="6" t="str">
        <f>IFERROR(__xludf.DUMMYFUNCTION("""COMPUTED_VALUE"""),"Canadian journal of psychiatry. Revue canadienne de psychiatrie")</f>
        <v>Canadian journal of psychiatry. Revue canadienne de psychiatrie</v>
      </c>
      <c r="F125" s="3"/>
      <c r="G125" s="3"/>
      <c r="H125" s="21">
        <f>IFERROR(__xludf.DUMMYFUNCTION("""COMPUTED_VALUE"""),7.06743720966429E14)</f>
        <v>706743720966429</v>
      </c>
      <c r="I125" s="21">
        <f>IFERROR(__xludf.DUMMYFUNCTION("""COMPUTED_VALUE"""),7.06743720966429E14)</f>
        <v>706743720966429</v>
      </c>
      <c r="J125" s="6" t="str">
        <f>IFERROR(__xludf.DUMMYFUNCTION("""COMPUTED_VALUE"""),"10.1177/0706743720966429")</f>
        <v>10.1177/0706743720966429</v>
      </c>
      <c r="K125" s="6" t="str">
        <f>IFERROR(__xludf.DUMMYFUNCTION("""COMPUTED_VALUE"""),"OBJECTIVE: The need for digital tools in mental health is clear, with insufficient access to mental health services. Conversational agents, also known as chatbots or voice assistants, are digital tools capable of holding natural language conversations. Si"&amp;"nce our last review in 2018, many new conversational agents and research have emerged, and we aimed to reassess the conversational agent landscape in this updated systematic review.METHODS: A systematic literature search was conducted in January 2020 usin"&amp;"g the PubMed, Embase, PsychINFO, and Cochrane databases. Studies included were those that involved a conversational agent assessing serious mental illness: major depressive disorder, schizophrenia spectrum disorders, bipolar disorder, or anxiety disorder."&amp;"RESULTS: Of the 247 references identified from selected databases, 7 studies met inclusion criteria. Overall, there were generally positive experiences with conversational agents in regard to diagnostic quality, therapeutic efficacy, or acceptability. The"&amp;"re continues to be, however, a lack of standard measures that allow ease of comparison of studies in this space. There were several populations that lacked representation such as the pediatric population and those with schizophrenia or bipolar disorder. W"&amp;"hile comparing 2018 to 2020 research offers useful insight into changes and growth, the high degree of heterogeneity between all studies in this space makes direct comparison challenging.CONCLUSIONS: This review revealed few but generally positive outcome"&amp;"s regarding conversational agents' diagnostic quality, therapeutic efficacy, and acceptability, which may augment mental health care. Despite this increase in research activity, there continues to be a lack of standard measures for evaluating conversation"&amp;"al agents as well as several neglected populations. We recommend that the standardization of conversational agent studies should include patient adherence and engagement, therapeutic efficacy, and clinician perspectives.")</f>
        <v>OBJECTIVE: 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review.METHODS: 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disorder.RESULTS: 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challenging.CONCLUSIONS: 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v>
      </c>
      <c r="L125" s="3"/>
      <c r="M125" s="3"/>
      <c r="N125" s="3"/>
      <c r="O125" s="3"/>
      <c r="P125" s="3"/>
      <c r="Q125" s="3"/>
      <c r="R125" s="3"/>
      <c r="S125" s="3"/>
      <c r="T125" s="3"/>
      <c r="U125" s="3"/>
      <c r="V125" s="3"/>
      <c r="W125" s="3"/>
      <c r="X125" s="3"/>
      <c r="Y125" s="3"/>
      <c r="Z125" s="3"/>
      <c r="AA125" s="3"/>
      <c r="AB125" s="3"/>
      <c r="AC125" s="3"/>
      <c r="AD125" s="6"/>
      <c r="AE125" s="6"/>
      <c r="AF125" s="21"/>
      <c r="AG125" s="6"/>
      <c r="AH125" s="3"/>
      <c r="AI125" s="3"/>
      <c r="AJ125" s="21"/>
      <c r="AK125" s="21"/>
      <c r="AL125" s="6"/>
      <c r="AM125" s="6"/>
      <c r="AN125" s="3"/>
      <c r="AO125" s="3"/>
      <c r="AP125" s="3"/>
      <c r="AQ125" s="3"/>
      <c r="AR125" s="3"/>
      <c r="AS125" s="3"/>
      <c r="AT125" s="3"/>
      <c r="AU125" s="3"/>
      <c r="AV125" s="3"/>
      <c r="AW125" s="3"/>
      <c r="AX125" s="3"/>
      <c r="AY125" s="3"/>
      <c r="AZ125" s="3"/>
      <c r="BA125" s="3"/>
      <c r="BB125" s="3"/>
      <c r="BC125" s="3"/>
      <c r="BD125" s="3"/>
      <c r="BE125" s="3"/>
      <c r="BF125" s="3"/>
      <c r="BG125" s="3"/>
      <c r="BH125" s="3"/>
      <c r="BI125" s="3"/>
      <c r="BJ125" s="3"/>
      <c r="BK125" s="3"/>
      <c r="BL125" s="3"/>
      <c r="BM125" s="3"/>
      <c r="BN125" s="3"/>
      <c r="BO125" s="3"/>
      <c r="BP125" s="3"/>
      <c r="BQ125" s="3"/>
      <c r="BR125" s="3"/>
      <c r="BS125" s="3"/>
      <c r="BT125" s="3"/>
      <c r="BU125" s="3"/>
      <c r="BV125" s="3"/>
      <c r="BW125" s="3"/>
      <c r="BX125" s="3"/>
      <c r="BY125" s="3"/>
    </row>
    <row r="126">
      <c r="A126" s="6" t="str">
        <f>IFERROR(__xludf.DUMMYFUNCTION("""COMPUTED_VALUE"""),"WoS13")</f>
        <v>WoS13</v>
      </c>
      <c r="B126" s="6" t="str">
        <f>IFERROR(__xludf.DUMMYFUNCTION("""COMPUTED_VALUE"""),"Conversational agents in online organization-stakeholder interactions: a state-of-the-art analysis and implications for further research")</f>
        <v>Conversational agents in online organization-stakeholder interactions: a state-of-the-art analysis and implications for further research</v>
      </c>
      <c r="C126" s="6" t="str">
        <f>IFERROR(__xludf.DUMMYFUNCTION("""COMPUTED_VALUE"""),"Syvanen, Salla; Valentini, Chiara")</f>
        <v>Syvanen, Salla; Valentini, Chiara</v>
      </c>
      <c r="D126" s="21">
        <f>IFERROR(__xludf.DUMMYFUNCTION("""COMPUTED_VALUE"""),2020.0)</f>
        <v>2020</v>
      </c>
      <c r="E126" s="6" t="str">
        <f>IFERROR(__xludf.DUMMYFUNCTION("""COMPUTED_VALUE"""),"JOURNAL OF COMMUNICATION MANAGEMENT")</f>
        <v>JOURNAL OF COMMUNICATION MANAGEMENT</v>
      </c>
      <c r="F126" s="21">
        <f>IFERROR(__xludf.DUMMYFUNCTION("""COMPUTED_VALUE"""),24.0)</f>
        <v>24</v>
      </c>
      <c r="G126" s="21">
        <f>IFERROR(__xludf.DUMMYFUNCTION("""COMPUTED_VALUE"""),4.0)</f>
        <v>4</v>
      </c>
      <c r="H126" s="3">
        <f>IFERROR(__xludf.DUMMYFUNCTION("""COMPUTED_VALUE"""),339.0)</f>
        <v>339</v>
      </c>
      <c r="I126" s="3">
        <f>IFERROR(__xludf.DUMMYFUNCTION("""COMPUTED_VALUE"""),362.0)</f>
        <v>362</v>
      </c>
      <c r="J126" s="6" t="str">
        <f>IFERROR(__xludf.DUMMYFUNCTION("""COMPUTED_VALUE"""),"10.1108/JCOM-11-2019-0145")</f>
        <v>10.1108/JCOM-11-2019-0145</v>
      </c>
      <c r="K126" s="6" t="str">
        <f>IFERROR(__xludf.DUMMYFUNCTION("""COMPUTED_VALUE"""),"Purpose The purpose of this study is to review the extant literature on chatbots and stakeholder interactions to identify major trends and shed light on knowledge gaps. Design/methodology/approach A systematic literature review was conducted combining qua"&amp;"litative and quantitative approaches. A code book based on early systematic literature reviews was developed and used to extract information from 62 discrete peer-reviewed English articles. An inductive approach was used to analyse definitions of chatbots"&amp;", topics, metrics, perspectives and implications. Findings Chatbots have been studied by many different disciplines, but not much from organizational, stakeholder and corporate communication perspectives. Existing studies focus on the technical developmen"&amp;"ts of chatbots and chatbot language and conversations skills. Research has remained anchored at the micro-level understanding of the phenomenon, that is, the nature of chatbots, but has not yet taken into consideration the meso (organizational) or macro ("&amp;"societal) levels. Research limitations/implications This study focused only on academic peer-reviewed papers in English and excluded conference proceeding, books, book chapters and editorials that may have offered other important and relevant reflections."&amp;" The limited number of studies in communication-related disciplines shows that corporate communication scholars could contribute more to the discussion of chatbot-stakeholder interactions. Originality/value This is the first research in the field of corpo"&amp;"rate communication that examines organizational chatbot-stakeholder interactions. Results of this review offer important information on chatbots' organizational capabilities and affordances, which, arguably, must be taken into consideration when stakehold"&amp;"er engagement strategies are set.")</f>
        <v>Purpose The purpose of this study is to review the extant literature on chatbots and stakeholder interactions to identify major trends and shed light on knowledge gaps. Design/methodology/approach A systematic literature review was conducted combining qualitative and quantitative approaches. A code book based on early systematic literature reviews was developed and used to extract information from 62 discrete peer-reviewed English articles. An inductive approach was used to analyse definitions of chatbots, topics, metrics, perspectives and implications. Findings Chatbots have been studied by many different disciplines, but not much from organizational, stakeholder and corporate communication perspectives. Existing studies focus on the technical developments of chatbots and chatbot language and conversations skills. Research has remained anchored at the micro-level understanding of the phenomenon, that is, the nature of chatbots, but has not yet taken into consideration the meso (organizational) or macro (societal) levels. Research limitations/implications This study focused only on academic peer-reviewed papers in English and excluded conference proceeding, books, book chapters and editorials that may have offered other important and relevant reflections. The limited number of studies in communication-related disciplines shows that corporate communication scholars could contribute more to the discussion of chatbot-stakeholder interactions. Originality/value This is the first research in the field of corporate communication that examines organizational chatbot-stakeholder interactions. Results of this review offer important information on chatbots' organizational capabilities and affordances, which, arguably, must be taken into consideration when stakeholder engagement strategies are set.</v>
      </c>
      <c r="L126" s="3"/>
      <c r="M126" s="3"/>
      <c r="N126" s="3"/>
      <c r="O126" s="3"/>
      <c r="P126" s="3"/>
      <c r="Q126" s="3"/>
      <c r="R126" s="3"/>
      <c r="S126" s="3"/>
      <c r="T126" s="3"/>
      <c r="U126" s="3"/>
      <c r="V126" s="3"/>
      <c r="W126" s="3"/>
      <c r="X126" s="3"/>
      <c r="Y126" s="3"/>
      <c r="Z126" s="3"/>
      <c r="AA126" s="3"/>
      <c r="AB126" s="3"/>
      <c r="AC126" s="3"/>
      <c r="AD126" s="6"/>
      <c r="AE126" s="6"/>
      <c r="AF126" s="21"/>
      <c r="AG126" s="6"/>
      <c r="AH126" s="21"/>
      <c r="AI126" s="21"/>
      <c r="AJ126" s="3"/>
      <c r="AK126" s="3"/>
      <c r="AL126" s="6"/>
      <c r="AM126" s="6"/>
      <c r="AN126" s="3"/>
      <c r="AO126" s="3"/>
      <c r="AP126" s="3"/>
      <c r="AQ126" s="3"/>
      <c r="AR126" s="3"/>
      <c r="AS126" s="3"/>
      <c r="AT126" s="3"/>
      <c r="AU126" s="3"/>
      <c r="AV126" s="3"/>
      <c r="AW126" s="3"/>
      <c r="AX126" s="3"/>
      <c r="AY126" s="3"/>
      <c r="AZ126" s="3"/>
      <c r="BA126" s="3"/>
      <c r="BB126" s="3"/>
      <c r="BC126" s="3"/>
      <c r="BD126" s="3"/>
      <c r="BE126" s="3"/>
      <c r="BF126" s="3"/>
      <c r="BG126" s="3"/>
      <c r="BH126" s="3"/>
      <c r="BI126" s="3"/>
      <c r="BJ126" s="3"/>
      <c r="BK126" s="3"/>
      <c r="BL126" s="3"/>
      <c r="BM126" s="3"/>
      <c r="BN126" s="3"/>
      <c r="BO126" s="3"/>
      <c r="BP126" s="3"/>
      <c r="BQ126" s="3"/>
      <c r="BR126" s="3"/>
      <c r="BS126" s="3"/>
      <c r="BT126" s="3"/>
      <c r="BU126" s="3"/>
      <c r="BV126" s="3"/>
      <c r="BW126" s="3"/>
      <c r="BX126" s="3"/>
      <c r="BY126" s="3"/>
    </row>
    <row r="127">
      <c r="A127" s="6" t="str">
        <f>IFERROR(__xludf.DUMMYFUNCTION("""COMPUTED_VALUE"""),"WoS17")</f>
        <v>WoS17</v>
      </c>
      <c r="B127" s="6" t="str">
        <f>IFERROR(__xludf.DUMMYFUNCTION("""COMPUTED_VALUE"""),"Artificial Intelligence Security Threat, Crime, and Forensics: Taxonomy and Open Issues")</f>
        <v>Artificial Intelligence Security Threat, Crime, and Forensics: Taxonomy and Open Issues</v>
      </c>
      <c r="C127" s="6" t="str">
        <f>IFERROR(__xludf.DUMMYFUNCTION("""COMPUTED_VALUE"""),"Jeong, Doowon")</f>
        <v>Jeong, Doowon</v>
      </c>
      <c r="D127" s="21">
        <f>IFERROR(__xludf.DUMMYFUNCTION("""COMPUTED_VALUE"""),2020.0)</f>
        <v>2020</v>
      </c>
      <c r="E127" s="6" t="str">
        <f>IFERROR(__xludf.DUMMYFUNCTION("""COMPUTED_VALUE"""),"IEEE ACCESS")</f>
        <v>IEEE ACCESS</v>
      </c>
      <c r="F127" s="21">
        <f>IFERROR(__xludf.DUMMYFUNCTION("""COMPUTED_VALUE"""),8.0)</f>
        <v>8</v>
      </c>
      <c r="G127" s="21"/>
      <c r="H127" s="3">
        <f>IFERROR(__xludf.DUMMYFUNCTION("""COMPUTED_VALUE"""),184560.0)</f>
        <v>184560</v>
      </c>
      <c r="I127" s="3">
        <f>IFERROR(__xludf.DUMMYFUNCTION("""COMPUTED_VALUE"""),184574.0)</f>
        <v>184574</v>
      </c>
      <c r="J127" s="6" t="str">
        <f>IFERROR(__xludf.DUMMYFUNCTION("""COMPUTED_VALUE"""),"10.1109/ACCESS.2020.3029280")</f>
        <v>10.1109/ACCESS.2020.3029280</v>
      </c>
      <c r="K127" s="6" t="str">
        <f>IFERROR(__xludf.DUMMYFUNCTION("""COMPUTED_VALUE"""),"Advances in Artificial Intelligence (AI) have influenced almost every field including computer science, robotics, social engineering, psychology, criminology and so on. Although AI has solved various challenges, potential security threats of AI algorithms"&amp;" and training data have been stressed by AI researchers. As AI system inherits security threats of traditional computer system, the concern about novel cyberattack enhanced by AI is also growing. In addition, AI is deeply connected to physical space (e.g."&amp;" autonomous vehicle, intelligent virtual assistant), so AI-related crime can harm people physically, beyond the cyberspace. In this context, we represent a literature review of security threats and AI-related crime. Based on the literature review, this ar"&amp;"ticle defines the term AI crime and classifies AI crime into 2 categories: AI as tool crime and AI as target crime, inspired by a taxonomy of cybercrime: Computer as tool crime and Computer as tool crime. Through the proposed taxonomy, foreseeable AI crim"&amp;"es are systematically studied and related forensic techniques are also addressed. We also analyze the characteristics of the AI crimes and present challenges that are difficult to be solved with the traditional forensic techniques. Finally, open issues ar"&amp;"e presented, with emphasis on the need to establish novel strategies for AI forensics.")</f>
        <v>Advances in Artificial Intelligence (AI) have influenced almost every field including computer science, robotics, social engineering, psychology, criminology and so on. Although AI has solved various challenges, potential security threats of AI algorithms and training data have been stressed by AI researchers. As AI system inherits security threats of traditional computer system, the concern about novel cyberattack enhanced by AI is also growing. In addition, AI is deeply connected to physical space (e.g. autonomous vehicle, intelligent virtual assistant), so AI-related crime can harm people physically, beyond the cyberspace. In this context, we represent a literature review of security threats and AI-related crime. Based on the literature review, this article defines the term AI crime and classifies AI crime into 2 categories: AI as tool crime and AI as target crime, inspired by a taxonomy of cybercrime: Computer as tool crime and Computer as tool crime. Through the proposed taxonomy, foreseeable AI crimes are systematically studied and related forensic techniques are also addressed. We also analyze the characteristics of the AI crimes and present challenges that are difficult to be solved with the traditional forensic techniques. Finally, open issues are presented, with emphasis on the need to establish novel strategies for AI forensics.</v>
      </c>
      <c r="L127" s="3"/>
      <c r="M127" s="3"/>
      <c r="N127" s="3"/>
      <c r="O127" s="3"/>
      <c r="P127" s="3"/>
      <c r="Q127" s="3"/>
      <c r="R127" s="3"/>
      <c r="S127" s="3"/>
      <c r="T127" s="3"/>
      <c r="U127" s="3"/>
      <c r="V127" s="3"/>
      <c r="W127" s="3"/>
      <c r="X127" s="3"/>
      <c r="Y127" s="3"/>
      <c r="Z127" s="3"/>
      <c r="AA127" s="3"/>
      <c r="AB127" s="3"/>
      <c r="AC127" s="3"/>
      <c r="AD127" s="6"/>
      <c r="AE127" s="6"/>
      <c r="AF127" s="21"/>
      <c r="AG127" s="6"/>
      <c r="AH127" s="21"/>
      <c r="AI127" s="21"/>
      <c r="AJ127" s="3"/>
      <c r="AK127" s="3"/>
      <c r="AL127" s="6"/>
      <c r="AM127" s="6"/>
      <c r="AN127" s="3"/>
      <c r="AO127" s="3"/>
      <c r="AP127" s="3"/>
      <c r="AQ127" s="3"/>
      <c r="AR127" s="3"/>
      <c r="AS127" s="3"/>
      <c r="AT127" s="3"/>
      <c r="AU127" s="3"/>
      <c r="AV127" s="3"/>
      <c r="AW127" s="3"/>
      <c r="AX127" s="3"/>
      <c r="AY127" s="3"/>
      <c r="AZ127" s="3"/>
      <c r="BA127" s="3"/>
      <c r="BB127" s="3"/>
      <c r="BC127" s="3"/>
      <c r="BD127" s="3"/>
      <c r="BE127" s="3"/>
      <c r="BF127" s="3"/>
      <c r="BG127" s="3"/>
      <c r="BH127" s="3"/>
      <c r="BI127" s="3"/>
      <c r="BJ127" s="3"/>
      <c r="BK127" s="3"/>
      <c r="BL127" s="3"/>
      <c r="BM127" s="3"/>
      <c r="BN127" s="3"/>
      <c r="BO127" s="3"/>
      <c r="BP127" s="3"/>
      <c r="BQ127" s="3"/>
      <c r="BR127" s="3"/>
      <c r="BS127" s="3"/>
      <c r="BT127" s="3"/>
      <c r="BU127" s="3"/>
      <c r="BV127" s="3"/>
      <c r="BW127" s="3"/>
      <c r="BX127" s="3"/>
      <c r="BY127" s="3"/>
    </row>
    <row r="128">
      <c r="A128" s="6" t="str">
        <f>IFERROR(__xludf.DUMMYFUNCTION("""COMPUTED_VALUE"""),"WoS19")</f>
        <v>WoS19</v>
      </c>
      <c r="B128" s="6" t="str">
        <f>IFERROR(__xludf.DUMMYFUNCTION("""COMPUTED_VALUE"""),"Deriving Design Principles for Educational Chatbots from Empirical Studies on Human–Chatbot Interaction")</f>
        <v>Deriving Design Principles for Educational Chatbots from Empirical Studies on Human–Chatbot Interaction</v>
      </c>
      <c r="C128" s="6" t="str">
        <f>IFERROR(__xludf.DUMMYFUNCTION("""COMPUTED_VALUE"""),"Hyojung, Jung，; 이진주; 박채연")</f>
        <v>Hyojung, Jung，; 이진주; 박채연</v>
      </c>
      <c r="D128" s="21">
        <f>IFERROR(__xludf.DUMMYFUNCTION("""COMPUTED_VALUE"""),2020.0)</f>
        <v>2020</v>
      </c>
      <c r="E128" s="6" t="str">
        <f>IFERROR(__xludf.DUMMYFUNCTION("""COMPUTED_VALUE"""),"Journal of Digital Contents Society")</f>
        <v>Journal of Digital Contents Society</v>
      </c>
      <c r="F128" s="21">
        <f>IFERROR(__xludf.DUMMYFUNCTION("""COMPUTED_VALUE"""),21.0)</f>
        <v>21</v>
      </c>
      <c r="G128" s="21">
        <f>IFERROR(__xludf.DUMMYFUNCTION("""COMPUTED_VALUE"""),3.0)</f>
        <v>3</v>
      </c>
      <c r="H128" s="3">
        <f>IFERROR(__xludf.DUMMYFUNCTION("""COMPUTED_VALUE"""),487.0)</f>
        <v>487</v>
      </c>
      <c r="I128" s="3">
        <f>IFERROR(__xludf.DUMMYFUNCTION("""COMPUTED_VALUE"""),493.0)</f>
        <v>493</v>
      </c>
      <c r="J128" s="6"/>
      <c r="K128" s="6" t="str">
        <f>IFERROR(__xludf.DUMMYFUNCTION("""COMPUTED_VALUE"""),"This study derives design principles according to the role of chatbots through a systematic review of educational chatbots. We propose design principles that should be considered, depending on the role of the chatbot. When designing a chatbot that plays t"&amp;"he role of a tutor, it is necessary to consider the Live emotion principle, Modality principle, and Extraneous principle. When designing a chatbot that acts as an evaluator, the Bot effect principle should be considered. When developing a chatbot that act"&amp;"s as a responder, the Gender principle and Modality principle should be considered. In the case of a chatbot that plays the role of a moderator, it is necessary to consider the Neutral emotion principle, and in the case of a chatbot that plays the role of"&amp;" peer learner, the Modality principle (voice), the Imitation principle, and the Neutral emotion principle should be considered. In the future, it is necessary to study the method of contents presentation and the differentiated role of educational chatbots"&amp;".")</f>
        <v>This study derives design principles according to the role of chatbots through a systematic review of educational chatbots. We propose design principles that should be considered, depending on the role of the chatbot. When designing a chatbot that plays the role of a tutor, it is necessary to consider the Live emotion principle, Modality principle, and Extraneous principle. When designing a chatbot that acts as an evaluator, the Bot effect principle should be considered. When developing a chatbot that acts as a responder, the Gender principle and Modality principle should be considered. In the case of a chatbot that plays the role of a moderator, it is necessary to consider the Neutral emotion principle, and in the case of a chatbot that plays the role of peer learner, the Modality principle (voice), the Imitation principle, and the Neutral emotion principle should be considered. In the future, it is necessary to study the method of contents presentation and the differentiated role of educational chatbots.</v>
      </c>
      <c r="L128" s="3"/>
      <c r="M128" s="3"/>
      <c r="N128" s="3"/>
      <c r="O128" s="3"/>
      <c r="P128" s="3"/>
      <c r="Q128" s="3"/>
      <c r="R128" s="3"/>
      <c r="S128" s="3"/>
      <c r="T128" s="3"/>
      <c r="U128" s="3"/>
      <c r="V128" s="3"/>
      <c r="W128" s="3"/>
      <c r="X128" s="3"/>
      <c r="Y128" s="3"/>
      <c r="Z128" s="3"/>
      <c r="AA128" s="3"/>
      <c r="AB128" s="3"/>
      <c r="AC128" s="3"/>
      <c r="AD128" s="6"/>
      <c r="AE128" s="6"/>
      <c r="AF128" s="21"/>
      <c r="AG128" s="6"/>
      <c r="AH128" s="21"/>
      <c r="AI128" s="21"/>
      <c r="AJ128" s="3"/>
      <c r="AK128" s="3"/>
      <c r="AL128" s="6"/>
      <c r="AM128" s="6"/>
      <c r="AN128" s="3"/>
      <c r="AO128" s="3"/>
      <c r="AP128" s="3"/>
      <c r="AQ128" s="3"/>
      <c r="AR128" s="3"/>
      <c r="AS128" s="3"/>
      <c r="AT128" s="3"/>
      <c r="AU128" s="3"/>
      <c r="AV128" s="3"/>
      <c r="AW128" s="3"/>
      <c r="AX128" s="3"/>
      <c r="AY128" s="3"/>
      <c r="AZ128" s="3"/>
      <c r="BA128" s="3"/>
      <c r="BB128" s="3"/>
      <c r="BC128" s="3"/>
      <c r="BD128" s="3"/>
      <c r="BE128" s="3"/>
      <c r="BF128" s="3"/>
      <c r="BG128" s="3"/>
      <c r="BH128" s="3"/>
      <c r="BI128" s="3"/>
      <c r="BJ128" s="3"/>
      <c r="BK128" s="3"/>
      <c r="BL128" s="3"/>
      <c r="BM128" s="3"/>
      <c r="BN128" s="3"/>
      <c r="BO128" s="3"/>
      <c r="BP128" s="3"/>
      <c r="BQ128" s="3"/>
      <c r="BR128" s="3"/>
      <c r="BS128" s="3"/>
      <c r="BT128" s="3"/>
      <c r="BU128" s="3"/>
      <c r="BV128" s="3"/>
      <c r="BW128" s="3"/>
      <c r="BX128" s="3"/>
      <c r="BY128" s="3"/>
    </row>
    <row r="129">
      <c r="A129" s="6" t="str">
        <f>IFERROR(__xludf.DUMMYFUNCTION("""COMPUTED_VALUE"""),"WoS20")</f>
        <v>WoS20</v>
      </c>
      <c r="B129" s="6" t="str">
        <f>IFERROR(__xludf.DUMMYFUNCTION("""COMPUTED_VALUE"""),"A Comparative Study of the Use of Intelligent Personal Assistant  Services Experiences: Siri, Google Assistant, Bixby")</f>
        <v>A Comparative Study of the Use of Intelligent Personal Assistant  Services Experiences: Siri, Google Assistant, Bixby</v>
      </c>
      <c r="C129" s="6" t="str">
        <f>IFERROR(__xludf.DUMMYFUNCTION("""COMPUTED_VALUE"""),"Chorong, Yoo; Jin-Woo, Kim，; 김송현")</f>
        <v>Chorong, Yoo; Jin-Woo, Kim，; 김송현</v>
      </c>
      <c r="D129" s="21">
        <f>IFERROR(__xludf.DUMMYFUNCTION("""COMPUTED_VALUE"""),2020.0)</f>
        <v>2020</v>
      </c>
      <c r="E129" s="6" t="str">
        <f>IFERROR(__xludf.DUMMYFUNCTION("""COMPUTED_VALUE"""),"Science of Emotion &amp; Sensibility")</f>
        <v>Science of Emotion &amp; Sensibility</v>
      </c>
      <c r="F129" s="21">
        <f>IFERROR(__xludf.DUMMYFUNCTION("""COMPUTED_VALUE"""),23.0)</f>
        <v>23</v>
      </c>
      <c r="G129" s="21">
        <f>IFERROR(__xludf.DUMMYFUNCTION("""COMPUTED_VALUE"""),1.0)</f>
        <v>1</v>
      </c>
      <c r="H129" s="3">
        <f>IFERROR(__xludf.DUMMYFUNCTION("""COMPUTED_VALUE"""),69.0)</f>
        <v>69</v>
      </c>
      <c r="I129" s="3">
        <f>IFERROR(__xludf.DUMMYFUNCTION("""COMPUTED_VALUE"""),78.0)</f>
        <v>78</v>
      </c>
      <c r="J129" s="6" t="str">
        <f>IFERROR(__xludf.DUMMYFUNCTION("""COMPUTED_VALUE"""),"10.14695/KJSOS.2020.23.1.69")</f>
        <v>10.14695/KJSOS.2020.23.1.69</v>
      </c>
      <c r="K129" s="6" t="str">
        <f>IFERROR(__xludf.DUMMYFUNCTION("""COMPUTED_VALUE"""),"This study compares and analyzes user experiences of intelligent personal assistant services based on the evaluation criteria of human-computer interaction to explore positive elements of user experiences and factors that could be improved. The research w"&amp;"as conducted on Apple's Siri, Google's Google Associate, and Samsung's Bixby, which is presently the smartest personal assistant service on the market. The research method was to compare and analyze the concepts and characteristics of the current services"&amp;" through a literature review and by interviewing seven UI/UX design experts for the second 2 weeks using contextual inquiry. The interview reorganized Peter Morville's user experience honeycomb, reducing his seven usability principles down to five, asking"&amp;" questions about usability, convenience, visual attractiveness, reliability, and satisfaction. On the basis of the reconfigured usability principle, the assessment was conducted on the basis of the assessment timing and the system usability scale. This st"&amp;"udy is meaningful in that it analyzed the user experience of artificial intelligence personal assistant services both quantitatively and qualitatively.")</f>
        <v>This study compares and analyzes user experiences of intelligent personal assistant services based on the evaluation criteria of human-computer interaction to explore positive elements of user experiences and factors that could be improved. The research was conducted on Apple's Siri, Google's Google Associate, and Samsung's Bixby, which is presently the smartest personal assistant service on the market. The research method was to compare and analyze the concepts and characteristics of the current services through a literature review and by interviewing seven UI/UX design experts for the second 2 weeks using contextual inquiry. The interview reorganized Peter Morville's user experience honeycomb, reducing his seven usability principles down to five, asking questions about usability, convenience, visual attractiveness, reliability, and satisfaction. On the basis of the reconfigured usability principle, the assessment was conducted on the basis of the assessment timing and the system usability scale. This study is meaningful in that it analyzed the user experience of artificial intelligence personal assistant services both quantitatively and qualitatively.</v>
      </c>
      <c r="L129" s="3"/>
      <c r="M129" s="3"/>
      <c r="N129" s="3"/>
      <c r="O129" s="3"/>
      <c r="P129" s="3"/>
      <c r="Q129" s="3"/>
      <c r="R129" s="3"/>
      <c r="S129" s="3"/>
      <c r="T129" s="3"/>
      <c r="U129" s="3"/>
      <c r="V129" s="3"/>
      <c r="W129" s="3"/>
      <c r="X129" s="3"/>
      <c r="Y129" s="3"/>
      <c r="Z129" s="3"/>
      <c r="AA129" s="3"/>
      <c r="AB129" s="3"/>
      <c r="AC129" s="3"/>
      <c r="AD129" s="6"/>
      <c r="AE129" s="6"/>
      <c r="AF129" s="21"/>
      <c r="AG129" s="6"/>
      <c r="AH129" s="21"/>
      <c r="AI129" s="21"/>
      <c r="AJ129" s="3"/>
      <c r="AK129" s="3"/>
      <c r="AL129" s="6"/>
      <c r="AM129" s="6"/>
      <c r="AN129" s="3"/>
      <c r="AO129" s="3"/>
      <c r="AP129" s="3"/>
      <c r="AQ129" s="3"/>
      <c r="AR129" s="3"/>
      <c r="AS129" s="3"/>
      <c r="AT129" s="3"/>
      <c r="AU129" s="3"/>
      <c r="AV129" s="3"/>
      <c r="AW129" s="3"/>
      <c r="AX129" s="3"/>
      <c r="AY129" s="3"/>
      <c r="AZ129" s="3"/>
      <c r="BA129" s="3"/>
      <c r="BB129" s="3"/>
      <c r="BC129" s="3"/>
      <c r="BD129" s="3"/>
      <c r="BE129" s="3"/>
      <c r="BF129" s="3"/>
      <c r="BG129" s="3"/>
      <c r="BH129" s="3"/>
      <c r="BI129" s="3"/>
      <c r="BJ129" s="3"/>
      <c r="BK129" s="3"/>
      <c r="BL129" s="3"/>
      <c r="BM129" s="3"/>
      <c r="BN129" s="3"/>
      <c r="BO129" s="3"/>
      <c r="BP129" s="3"/>
      <c r="BQ129" s="3"/>
      <c r="BR129" s="3"/>
      <c r="BS129" s="3"/>
      <c r="BT129" s="3"/>
      <c r="BU129" s="3"/>
      <c r="BV129" s="3"/>
      <c r="BW129" s="3"/>
      <c r="BX129" s="3"/>
      <c r="BY129" s="3"/>
    </row>
    <row r="130">
      <c r="A130" s="6" t="str">
        <f>IFERROR(__xludf.DUMMYFUNCTION("""COMPUTED_VALUE"""),"WoS24")</f>
        <v>WoS24</v>
      </c>
      <c r="B130" s="6" t="str">
        <f>IFERROR(__xludf.DUMMYFUNCTION("""COMPUTED_VALUE"""),"What are We Measuring Anyway? - A Literature Survey of Questionnaires Used in Studies Reported in the Intelligent Virtual Agent Conferences")</f>
        <v>What are We Measuring Anyway? - A Literature Survey of Questionnaires Used in Studies Reported in the Intelligent Virtual Agent Conferences</v>
      </c>
      <c r="C130" s="6" t="str">
        <f>IFERROR(__xludf.DUMMYFUNCTION("""COMPUTED_VALUE"""),"Fitrianie, Siska; Bruijnes, Merijn; Richards, Deborah; Abdulrahman, Amal; Brinkman, Willem-Paul")</f>
        <v>Fitrianie, Siska; Bruijnes, Merijn; Richards, Deborah; Abdulrahman, Amal; Brinkman, Willem-Paul</v>
      </c>
      <c r="D130" s="21">
        <f>IFERROR(__xludf.DUMMYFUNCTION("""COMPUTED_VALUE"""),2019.0)</f>
        <v>2019</v>
      </c>
      <c r="E130" s="6" t="str">
        <f>IFERROR(__xludf.DUMMYFUNCTION("""COMPUTED_VALUE"""),"PROCEEDINGS OF THE 19TH ACM INTERNATIONAL CONFERENCE ON INTELLIGENT VIRTUAL AGENTS (IVA' 19)")</f>
        <v>PROCEEDINGS OF THE 19TH ACM INTERNATIONAL CONFERENCE ON INTELLIGENT VIRTUAL AGENTS (IVA' 19)</v>
      </c>
      <c r="F130" s="21"/>
      <c r="G130" s="21"/>
      <c r="H130" s="3">
        <f>IFERROR(__xludf.DUMMYFUNCTION("""COMPUTED_VALUE"""),159.0)</f>
        <v>159</v>
      </c>
      <c r="I130" s="3">
        <f>IFERROR(__xludf.DUMMYFUNCTION("""COMPUTED_VALUE"""),161.0)</f>
        <v>161</v>
      </c>
      <c r="J130" s="6" t="str">
        <f>IFERROR(__xludf.DUMMYFUNCTION("""COMPUTED_VALUE"""),"10.1145/3308532.3329421")</f>
        <v>10.1145/3308532.3329421</v>
      </c>
      <c r="K130" s="6" t="str">
        <f>IFERROR(__xludf.DUMMYFUNCTION("""COMPUTED_VALUE"""),"Research into artificial social agents aims at constructing these agents and at establishing an empirically grounded understanding of them, their interaction with humans, and how they can ultimately deliver certain outcomes in areas such as health, entert"&amp;"ainment, and education. Key for establishing such understanding is the community's ability to describe and replicate their observations on how users perceive and interact with their agents. In this paper, we address this ability by examining questionnaire"&amp;"s and their constructs used in empirical studies reported in the intelligent virtual agent conference proceedings from 2013 to 2018. The literature survey shows the identification of 189 constructs used in 89 questionnaires that were reported across 81 pa"&amp;"pers. We found unexpectedly little repeated use of questionnaires as the vast majority of questionnaires (more than 76%) were only reported in a single paper. We expect that this finding will motivate joint effort by the IVA community towards creating a u"&amp;"nified measurement instrument.")</f>
        <v>Research into artificial social agents aims at constructing these agents and at establishing an empirically grounded understanding of them, their interaction with humans, and how 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 were reported across 81 papers. We found unexpectedly little repeated use of questionnaires as the vast majority of questionnaires (more than 76%) were only reported in a single paper. We expect that this finding will motivate joint effort by the IVA community towards creating a unified measurement instrument.</v>
      </c>
      <c r="L130" s="3"/>
      <c r="M130" s="3"/>
      <c r="N130" s="3"/>
      <c r="O130" s="3"/>
      <c r="P130" s="3"/>
      <c r="Q130" s="3"/>
      <c r="R130" s="3"/>
      <c r="S130" s="3"/>
      <c r="T130" s="3"/>
      <c r="U130" s="3"/>
      <c r="V130" s="3"/>
      <c r="W130" s="3"/>
      <c r="X130" s="3"/>
      <c r="Y130" s="3"/>
      <c r="Z130" s="3"/>
      <c r="AA130" s="3"/>
      <c r="AB130" s="3"/>
      <c r="AC130" s="3"/>
      <c r="AD130" s="6"/>
      <c r="AE130" s="6"/>
      <c r="AF130" s="21"/>
      <c r="AG130" s="6"/>
      <c r="AH130" s="21"/>
      <c r="AI130" s="21"/>
      <c r="AJ130" s="3"/>
      <c r="AK130" s="3"/>
      <c r="AL130" s="6"/>
      <c r="AM130" s="6"/>
      <c r="AN130" s="3"/>
      <c r="AO130" s="3"/>
      <c r="AP130" s="3"/>
      <c r="AQ130" s="3"/>
      <c r="AR130" s="3"/>
      <c r="AS130" s="3"/>
      <c r="AT130" s="3"/>
      <c r="AU130" s="3"/>
      <c r="AV130" s="3"/>
      <c r="AW130" s="3"/>
      <c r="AX130" s="3"/>
      <c r="AY130" s="3"/>
      <c r="AZ130" s="3"/>
      <c r="BA130" s="3"/>
      <c r="BB130" s="3"/>
      <c r="BC130" s="3"/>
      <c r="BD130" s="3"/>
      <c r="BE130" s="3"/>
      <c r="BF130" s="3"/>
      <c r="BG130" s="3"/>
      <c r="BH130" s="3"/>
      <c r="BI130" s="3"/>
      <c r="BJ130" s="3"/>
      <c r="BK130" s="3"/>
      <c r="BL130" s="3"/>
      <c r="BM130" s="3"/>
      <c r="BN130" s="3"/>
      <c r="BO130" s="3"/>
      <c r="BP130" s="3"/>
      <c r="BQ130" s="3"/>
      <c r="BR130" s="3"/>
      <c r="BS130" s="3"/>
      <c r="BT130" s="3"/>
      <c r="BU130" s="3"/>
      <c r="BV130" s="3"/>
      <c r="BW130" s="3"/>
      <c r="BX130" s="3"/>
      <c r="BY130" s="3"/>
    </row>
    <row r="131">
      <c r="A131" s="6" t="str">
        <f>IFERROR(__xludf.DUMMYFUNCTION("""COMPUTED_VALUE"""),"WoS25")</f>
        <v>WoS25</v>
      </c>
      <c r="B131" s="6" t="str">
        <f>IFERROR(__xludf.DUMMYFUNCTION("""COMPUTED_VALUE"""),"GUIDELINES FOR BUILDING INTRINSICALLY MOTIVATING STUDENT CHATBOT INTERACTIONS FOR CLASSROOM PREPARATION IN A FLIPPED CLASSROOM SETTING")</f>
        <v>GUIDELINES FOR BUILDING INTRINSICALLY MOTIVATING STUDENT CHATBOT INTERACTIONS FOR CLASSROOM PREPARATION IN A FLIPPED CLASSROOM SETTING</v>
      </c>
      <c r="C131" s="6" t="str">
        <f>IFERROR(__xludf.DUMMYFUNCTION("""COMPUTED_VALUE"""),"Diwanji, Prajakta; Witschel, Hans Friedrich; Hinkelmann, Knut")</f>
        <v>Diwanji, Prajakta; Witschel, Hans Friedrich; Hinkelmann, Knut</v>
      </c>
      <c r="D131" s="21">
        <f>IFERROR(__xludf.DUMMYFUNCTION("""COMPUTED_VALUE"""),2019.0)</f>
        <v>2019</v>
      </c>
      <c r="E131" s="6" t="str">
        <f>IFERROR(__xludf.DUMMYFUNCTION("""COMPUTED_VALUE"""),"12TH INTERNATIONAL CONFERENCE OF EDUCATION, RESEARCH AND INNOVATION (ICERI2019)")</f>
        <v>12TH INTERNATIONAL CONFERENCE OF EDUCATION, RESEARCH AND INNOVATION (ICERI2019)</v>
      </c>
      <c r="F131" s="21"/>
      <c r="G131" s="3"/>
      <c r="H131" s="21">
        <f>IFERROR(__xludf.DUMMYFUNCTION("""COMPUTED_VALUE"""),6717.0)</f>
        <v>6717</v>
      </c>
      <c r="I131" s="21">
        <f>IFERROR(__xludf.DUMMYFUNCTION("""COMPUTED_VALUE"""),6726.0)</f>
        <v>6726</v>
      </c>
      <c r="J131" s="6"/>
      <c r="K131" s="6" t="str">
        <f>IFERROR(__xludf.DUMMYFUNCTION("""COMPUTED_VALUE"""),"Student motivation is needed to learn and excel in studies and to bring out better learning outcomes. Intrinsic motivation i.e. the internal drive or curiosity to do an activity brings better learning outcomes among students. Our research work focuses on "&amp;"Flipped Classroom (FC) scenarios. We investigate the research question, ""Can chatbots be used to build intrinsic motivation in students for preparation in flipped classroom scenarios?"". Our research work follows design science methodology. It identifies"&amp;" and analyzes the Intrinsic Motivation Building Factors (IMBF) from the literature review. For that we refer to motivation theories like Self Determination Theory (SDT). SDT suggests that intrinsic motivation can be built by supporting students' emotional"&amp;" needs of autonomy, competency and relatedness (ACR). In a FC, the students prepare outside of class while the in-class time is spent in group discussions, problem solving, hands on activities under the guidance of the tutor. However, with this method, th"&amp;"e load of preparation increases outside class. When students prepare at home, teachers have less influence over them. In an anonymous survey at FHNW, School of Business revealed that only 27.7% students often prepared while only 7% always prepared before "&amp;"a FC. The reasons for not preparing are lack of motivation, interest and time; high workload; no clarity of what to prepare. At first, we identified the IMBF factors from the literature related to SDT. Then we analyzed how these IMBF can be supported by c"&amp;"hatbots or conversational agents from literature. Chatbots are being used effectively for language learning and have the capacity to engage students in different educational activities and tasks. We then incorporated these IMBF into guidelines which help "&amp;"to build intrinsically motivating student-chatbot dialogue scenarios in FC. Such student-chatbot dialogue scenarios are also presented in the paper.")</f>
        <v>Student motivation is needed to learn and excel in studies and to bring out better learning outcomes. Intrinsic motivation i.e. the internal drive or curiosity to do an activity brings better learning outcomes among students. Our research work focuses on Flipped Classroom (FC) scenarios. We investigate the research question, "Can chatbots be used to build intrinsic motivation in students for preparation in flipped classroom scenarios?". Our research work follows design science methodology. It identifies and analyzes the Intrinsic Motivation Building Factors (IMBF) from the literature review. For that we refer to motivation theories like Self Determination Theory (SDT). SDT suggests that intrinsic motivation can be built by supporting students' emotional needs of autonomy, competency and relatedness (ACR). In a FC, the students prepare outside of class while the in-class time is spent in group discussions, problem solving, hands on activities under the guidance of the tutor. However, with this method, the load of preparation increases outside class. When students prepare at home, teachers have less influence over them. In an anonymous survey at FHNW, School of Business revealed that only 27.7% students often prepared while only 7% always prepared before a FC. The reasons for not preparing are lack of motivation, interest and time; high workload; no clarity of what to prepare. At first, we identified the IMBF factors from the literature related to SDT. Then we analyzed how these IMBF can be supported by chatbots or conversational agents from literature. Chatbots are being used effectively for language learning and have the capacity to engage students in different educational activities and tasks. We then incorporated these IMBF into guidelines which help to build intrinsically motivating student-chatbot dialogue scenarios in FC. Such student-chatbot dialogue scenarios are also presented in the paper.</v>
      </c>
      <c r="L131" s="3"/>
      <c r="M131" s="3"/>
      <c r="N131" s="3"/>
      <c r="O131" s="3"/>
      <c r="P131" s="3"/>
      <c r="Q131" s="3"/>
      <c r="R131" s="3"/>
      <c r="S131" s="3"/>
      <c r="T131" s="3"/>
      <c r="U131" s="3"/>
      <c r="V131" s="3"/>
      <c r="W131" s="3"/>
      <c r="X131" s="3"/>
      <c r="Y131" s="3"/>
      <c r="Z131" s="3"/>
      <c r="AA131" s="3"/>
      <c r="AB131" s="3"/>
      <c r="AC131" s="3"/>
      <c r="AD131" s="6"/>
      <c r="AE131" s="6"/>
      <c r="AF131" s="21"/>
      <c r="AG131" s="6"/>
      <c r="AH131" s="21"/>
      <c r="AI131" s="3"/>
      <c r="AJ131" s="21"/>
      <c r="AK131" s="21"/>
      <c r="AL131" s="6"/>
      <c r="AM131" s="6"/>
      <c r="AN131" s="3"/>
      <c r="AO131" s="3"/>
      <c r="AP131" s="3"/>
      <c r="AQ131" s="3"/>
      <c r="AR131" s="3"/>
      <c r="AS131" s="3"/>
      <c r="AT131" s="3"/>
      <c r="AU131" s="3"/>
      <c r="AV131" s="3"/>
      <c r="AW131" s="3"/>
      <c r="AX131" s="3"/>
      <c r="AY131" s="3"/>
      <c r="AZ131" s="3"/>
      <c r="BA131" s="3"/>
      <c r="BB131" s="3"/>
      <c r="BC131" s="3"/>
      <c r="BD131" s="3"/>
      <c r="BE131" s="3"/>
      <c r="BF131" s="3"/>
      <c r="BG131" s="3"/>
      <c r="BH131" s="3"/>
      <c r="BI131" s="3"/>
      <c r="BJ131" s="3"/>
      <c r="BK131" s="3"/>
      <c r="BL131" s="3"/>
      <c r="BM131" s="3"/>
      <c r="BN131" s="3"/>
      <c r="BO131" s="3"/>
      <c r="BP131" s="3"/>
      <c r="BQ131" s="3"/>
      <c r="BR131" s="3"/>
      <c r="BS131" s="3"/>
      <c r="BT131" s="3"/>
      <c r="BU131" s="3"/>
      <c r="BV131" s="3"/>
      <c r="BW131" s="3"/>
      <c r="BX131" s="3"/>
      <c r="BY131" s="3"/>
    </row>
    <row r="132">
      <c r="A132" s="6" t="str">
        <f>IFERROR(__xludf.DUMMYFUNCTION("""COMPUTED_VALUE"""),"WoS26")</f>
        <v>WoS26</v>
      </c>
      <c r="B132" s="6" t="str">
        <f>IFERROR(__xludf.DUMMYFUNCTION("""COMPUTED_VALUE"""),"Exploring Factors Influencing Usage Intention of Chatbot – Chatbot in Financial Service")</f>
        <v>Exploring Factors Influencing Usage Intention of Chatbot – Chatbot in Financial Service</v>
      </c>
      <c r="C132" s="6" t="str">
        <f>IFERROR(__xludf.DUMMYFUNCTION("""COMPUTED_VALUE"""),"Lee,, Min Kyu; HeejunPark")</f>
        <v>Lee,, Min Kyu; HeejunPark</v>
      </c>
      <c r="D132" s="21">
        <f>IFERROR(__xludf.DUMMYFUNCTION("""COMPUTED_VALUE"""),2019.0)</f>
        <v>2019</v>
      </c>
      <c r="E132" s="6" t="str">
        <f>IFERROR(__xludf.DUMMYFUNCTION("""COMPUTED_VALUE"""),"Journal of Korean Society for Quality Management")</f>
        <v>Journal of Korean Society for Quality Management</v>
      </c>
      <c r="F132" s="21">
        <f>IFERROR(__xludf.DUMMYFUNCTION("""COMPUTED_VALUE"""),47.0)</f>
        <v>47</v>
      </c>
      <c r="G132" s="21">
        <f>IFERROR(__xludf.DUMMYFUNCTION("""COMPUTED_VALUE"""),4.0)</f>
        <v>4</v>
      </c>
      <c r="H132" s="21">
        <f>IFERROR(__xludf.DUMMYFUNCTION("""COMPUTED_VALUE"""),755.0)</f>
        <v>755</v>
      </c>
      <c r="I132" s="21">
        <f>IFERROR(__xludf.DUMMYFUNCTION("""COMPUTED_VALUE"""),765.0)</f>
        <v>765</v>
      </c>
      <c r="J132" s="6" t="str">
        <f>IFERROR(__xludf.DUMMYFUNCTION("""COMPUTED_VALUE"""),"10.7469/JKSQM.2019.47.4.755")</f>
        <v>10.7469/JKSQM.2019.47.4.755</v>
      </c>
      <c r="K132" s="6" t="str">
        <f>IFERROR(__xludf.DUMMYFUNCTION("""COMPUTED_VALUE"""),"Purpose: Chatbots are widely diffusing across various industries to substitute human manpower in the industry.However as researchers only develop technology that is applied to chatbot, the diffusion is slow in progress.The purpose of this study is to prop"&amp;"ose useful implications to accelerate diffusion of chatbots across industries by analyzing the perception of customers. To achieve the research purpose this study analyzes causal effect relationship between characteristics of chatbot character, service qu"&amp;"ality, individual difference, and intention to use chatbot.Methods: This study developed a survey that contains various questionnaires for each construct based on literature review. Data collected through survey was tested for convergent validity and disc"&amp;"riminant validity and further analyzed the relationship using PLS-SEM method to verify hypotheses.Results: Trustworthiness of the chatbot character, ease of use, application design, responsiveness, customization, assurance, inertia, and previous experienc"&amp;"e have significant influence on forming user satisfaction, consumer trust, and intention to use. The others, likability, appropriateness, technology anxiety, and need for interaction were not significant in this research.Conclusion: Although the construct"&amp;"s of the research model was significant in previous literatures, some do not have significant effect on intention to use chatbots. Based on the results, chatbot managers will be able to develop chatbot systems which are more appealing to users and more ac"&amp;"ademic researchers will focus on analyzing user perception and intention.")</f>
        <v>Purpose: Chatbots are widely diffusing across various industries to substitute human manpower in the industry.However as researchers only develop technology that is applied to chatbot, the diffusion is slow in progress.The purpose of this study is to propose useful implications to accelerate diffusion of chatbots across industries by analyzing the perception of customers. To achieve the research purpose this study analyzes causal effect relationship between characteristics of chatbot character, service quality, individual difference, and intention to use chatbot.Methods: This study developed a survey that contains various questionnaires for each construct based on literature review. Data collected through survey was tested for convergent validity and discriminant validity and further analyzed the relationship using PLS-SEM method to verify hypotheses.Results: Trustworthiness of the chatbot character, ease of use, application design, responsiveness, customization, assurance, inertia, and previous experience have significant influence on forming user satisfaction, consumer trust, and intention to use. The others, likability, appropriateness, technology anxiety, and need for interaction were not significant in this research.Conclusion: Although the constructs of the research model was significant in previous literatures, some do not have significant effect on intention to use chatbots. Based on the results, chatbot managers will be able to develop chatbot systems which are more appealing to users and more academic researchers will focus on analyzing user perception and intention.</v>
      </c>
      <c r="L132" s="3"/>
      <c r="M132" s="3"/>
      <c r="N132" s="3"/>
      <c r="O132" s="3"/>
      <c r="P132" s="3"/>
      <c r="Q132" s="3"/>
      <c r="R132" s="3"/>
      <c r="S132" s="3"/>
      <c r="T132" s="3"/>
      <c r="U132" s="3"/>
      <c r="V132" s="3"/>
      <c r="W132" s="3"/>
      <c r="X132" s="3"/>
      <c r="Y132" s="3"/>
      <c r="Z132" s="3"/>
      <c r="AA132" s="3"/>
      <c r="AB132" s="3"/>
      <c r="AC132" s="3"/>
      <c r="AD132" s="6"/>
      <c r="AE132" s="6"/>
      <c r="AF132" s="21"/>
      <c r="AG132" s="6"/>
      <c r="AH132" s="21"/>
      <c r="AI132" s="21"/>
      <c r="AJ132" s="21"/>
      <c r="AK132" s="21"/>
      <c r="AL132" s="6"/>
      <c r="AM132" s="6"/>
      <c r="AN132" s="3"/>
      <c r="AO132" s="3"/>
      <c r="AP132" s="3"/>
      <c r="AQ132" s="3"/>
      <c r="AR132" s="3"/>
      <c r="AS132" s="3"/>
      <c r="AT132" s="3"/>
      <c r="AU132" s="3"/>
      <c r="AV132" s="3"/>
      <c r="AW132" s="3"/>
      <c r="AX132" s="3"/>
      <c r="AY132" s="3"/>
      <c r="AZ132" s="3"/>
      <c r="BA132" s="3"/>
      <c r="BB132" s="3"/>
      <c r="BC132" s="3"/>
      <c r="BD132" s="3"/>
      <c r="BE132" s="3"/>
      <c r="BF132" s="3"/>
      <c r="BG132" s="3"/>
      <c r="BH132" s="3"/>
      <c r="BI132" s="3"/>
      <c r="BJ132" s="3"/>
      <c r="BK132" s="3"/>
      <c r="BL132" s="3"/>
      <c r="BM132" s="3"/>
      <c r="BN132" s="3"/>
      <c r="BO132" s="3"/>
      <c r="BP132" s="3"/>
      <c r="BQ132" s="3"/>
      <c r="BR132" s="3"/>
      <c r="BS132" s="3"/>
      <c r="BT132" s="3"/>
      <c r="BU132" s="3"/>
      <c r="BV132" s="3"/>
      <c r="BW132" s="3"/>
      <c r="BX132" s="3"/>
      <c r="BY132" s="3"/>
    </row>
    <row r="133">
      <c r="A133" s="6" t="str">
        <f>IFERROR(__xludf.DUMMYFUNCTION("""COMPUTED_VALUE"""),"WoS29")</f>
        <v>WoS29</v>
      </c>
      <c r="B133" s="6" t="str">
        <f>IFERROR(__xludf.DUMMYFUNCTION("""COMPUTED_VALUE"""),"Method for conducting interview with user through hybrid conversational bot system, involves receiving response to interview questions from user through response widget determined for question based on type of information sought by question")</f>
        <v>Method for conducting interview with user through hybrid conversational bot system, involves receiving response to interview questions from user through response widget determined for question based on type of information sought by question</v>
      </c>
      <c r="C133" s="6" t="str">
        <f>IFERROR(__xludf.DUMMYFUNCTION("""COMPUTED_VALUE"""),"KAMAT V; BRESLAV R")</f>
        <v>KAMAT V; BRESLAV R</v>
      </c>
      <c r="D133" s="21"/>
      <c r="E133" s="6"/>
      <c r="F133" s="21"/>
      <c r="G133" s="21"/>
      <c r="H133" s="3"/>
      <c r="I133" s="3"/>
      <c r="J133" s="6"/>
      <c r="K133" s="6" t="str">
        <f>IFERROR(__xludf.DUMMYFUNCTION("""COMPUTED_VALUE"""),"NOVELTY - The method (400) involves loading (402) an interview script including multiple interview questions. The interview question is determined (404) for the user based on the interview script and responses previously given by the user. The prompt is d"&amp;"etermined (406) for the interview question based on the question and a current context of the interview. The user response widgets are determined (408) for the interview question based on a portion of a type of information sought by the question. A rich c"&amp;"hat message is presented (410) to the user including the prompt and response widgets. The response to interview question is received (412) from the user through one of the response widgets. USE - Method for conducting interview with user through hybrid co"&amp;"nversational bot system using computing devices such as desktop computer, laptop computer, server computer, and mobile devices such as smartphone or tablet, and general or special-purpose computing device by smart user agents. ADVANTAGE - The hybrid chat "&amp;"bot presents the user with simple textual messages, rich chat bubbles with smart analytical data presented with a custom user interface, and a rich and efficient way for the user to respond with improved user interface and user experience. The hybrid chat"&amp;" system facilitates the subject-matter expert to seamlessly enter and exit the chat in the event of user difficulty in providing additional explanation or guidance, while retaining access to the rich chat bubbles with the associated variety of user intera"&amp;"ction patterns. The system allows the user to more efficiently and accurately provide standardized information for subsequent processing. Since taxpayer identification information typically remains the same from year to year, the information such as name "&amp;"and taxpayer identification number is automatically determined without being entered by the user. The information including address, dependent information, and employment information that is unlikely to change is presented to user with a simple confirmati"&amp;"on that is still current rather than requiring complete reentry. The system is configured to pause between messages to avoid overwhelming the user with too many messages in quick succession. DETAILED DESCRIPTION - INDEPENDENT CLAIMS are included for the f"&amp;"ollowing:(1) a system for conducting interview with user; and(2) a non-transitory computer storage media storing program for conducting interview with user. DESCRIPTION Of DRAWING(S) - The drawing shows a flow chart illustrating a method for conducting in"&amp;"terview with user.Method for conducting interview with user (400)Step for loading an interview script including multiple interview questions (402)Step for determining an interview question for the user based on the interview script and responses previousl"&amp;"y given by the user (404)Step for determining prompt for the interview question based on the question and a current context of the interview (406)Step for determining user response widgets for the interview question based on a portion of a type of informa"&amp;"tion sought by the question (408)Step for presenting a rich chat message to the user including the prompt and response widgets (410)Step for receiving response to interview question from the user through one of the response widgets (412)")</f>
        <v>NOVELTY - The method (400) involves loading (402) an interview script including multiple interview questions. The interview question is determined (404) for the user based on the interview script and responses previously given by the user. The prompt is determined (406) for the interview question based on the question and a current context of the interview. The user response widgets are determined (408) for the interview question based on a portion of a type of information sought by the question. A rich chat message is presented (410) to the user including the prompt and response widgets. The response to interview question is received (412) from the user through one of the response widgets. USE - Method for conducting interview with user through hybrid conversational bot system using computing devices such as desktop computer, laptop computer, server computer, and mobile devices such as smartphone or tablet, and general or special-purpose computing device by smart user agents. ADVANTAGE - The hybrid chat bot presents the user with simple textual messages, rich chat bubbles with smart analytical data presented with a custom user interface, and a rich and efficient way for the user to respond with improved user interface and user experience. The hybrid chat system facilitates the subject-matter expert to seamlessly enter and exit the chat in the event of user difficulty in providing additional explanation or guidance, while retaining access to the rich chat bubbles with the associated variety of user interaction patterns. The system allows the user to more efficiently and accurately provide standardized information for subsequent processing. Since taxpayer identification information typically remains the same from year to year, the information such as name and taxpayer identification number is automatically determined without being entered by the user. The information including address, dependent information, and employment information that is unlikely to change is presented to user with a simple confirmation that is still current rather than requiring complete reentry. The system is configured to pause between messages to avoid overwhelming the user with too many messages in quick succession. DETAILED DESCRIPTION - INDEPENDENT CLAIMS are included for the following:(1) a system for conducting interview with user; and(2) a non-transitory computer storage media storing program for conducting interview with user. DESCRIPTION Of DRAWING(S) - The drawing shows a flow chart illustrating a method for conducting interview with user.Method for conducting interview with user (400)Step for loading an interview script including multiple interview questions (402)Step for determining an interview question for the user based on the interview script and responses previously given by the user (404)Step for determining prompt for the interview question based on the question and a current context of the interview (406)Step for determining user response widgets for the interview question based on a portion of a type of information sought by the question (408)Step for presenting a rich chat message to the user including the prompt and response widgets (410)Step for receiving response to interview question from the user through one of the response widgets (412)</v>
      </c>
      <c r="L133" s="3"/>
      <c r="M133" s="3"/>
      <c r="N133" s="3"/>
      <c r="O133" s="3"/>
      <c r="P133" s="3"/>
      <c r="Q133" s="3"/>
      <c r="R133" s="3"/>
      <c r="S133" s="3"/>
      <c r="T133" s="3"/>
      <c r="U133" s="3"/>
      <c r="V133" s="3"/>
      <c r="W133" s="3"/>
      <c r="X133" s="3"/>
      <c r="Y133" s="3"/>
      <c r="Z133" s="3"/>
      <c r="AA133" s="3"/>
      <c r="AB133" s="3"/>
      <c r="AC133" s="3"/>
      <c r="AD133" s="6"/>
      <c r="AE133" s="6"/>
      <c r="AF133" s="21"/>
      <c r="AG133" s="6"/>
      <c r="AH133" s="21"/>
      <c r="AI133" s="21"/>
      <c r="AJ133" s="3"/>
      <c r="AK133" s="3"/>
      <c r="AL133" s="6"/>
      <c r="AM133" s="6"/>
      <c r="AN133" s="3"/>
      <c r="AO133" s="3"/>
      <c r="AP133" s="3"/>
      <c r="AQ133" s="3"/>
      <c r="AR133" s="3"/>
      <c r="AS133" s="3"/>
      <c r="AT133" s="3"/>
      <c r="AU133" s="3"/>
      <c r="AV133" s="3"/>
      <c r="AW133" s="3"/>
      <c r="AX133" s="3"/>
      <c r="AY133" s="3"/>
      <c r="AZ133" s="3"/>
      <c r="BA133" s="3"/>
      <c r="BB133" s="3"/>
      <c r="BC133" s="3"/>
      <c r="BD133" s="3"/>
      <c r="BE133" s="3"/>
      <c r="BF133" s="3"/>
      <c r="BG133" s="3"/>
      <c r="BH133" s="3"/>
      <c r="BI133" s="3"/>
      <c r="BJ133" s="3"/>
      <c r="BK133" s="3"/>
      <c r="BL133" s="3"/>
      <c r="BM133" s="3"/>
      <c r="BN133" s="3"/>
      <c r="BO133" s="3"/>
      <c r="BP133" s="3"/>
      <c r="BQ133" s="3"/>
      <c r="BR133" s="3"/>
      <c r="BS133" s="3"/>
      <c r="BT133" s="3"/>
      <c r="BU133" s="3"/>
      <c r="BV133" s="3"/>
      <c r="BW133" s="3"/>
      <c r="BX133" s="3"/>
      <c r="BY133" s="3"/>
    </row>
    <row r="134">
      <c r="A134" s="6" t="str">
        <f>IFERROR(__xludf.DUMMYFUNCTION("""COMPUTED_VALUE"""),"ACM2")</f>
        <v>ACM2</v>
      </c>
      <c r="B134" s="6" t="str">
        <f>IFERROR(__xludf.DUMMYFUNCTION("""COMPUTED_VALUE"""),"Design and Validation of ECA Gestures to Improve Dialogue System Robustness")</f>
        <v>Design and Validation of ECA Gestures to Improve Dialogue System Robustness</v>
      </c>
      <c r="C134" s="6" t="str">
        <f>IFERROR(__xludf.DUMMYFUNCTION("""COMPUTED_VALUE"""),"L\'{o}pez, Beatriz and Hern\'{a}ndez, \'{A}lvaro and D\'{\i}az, David and Fern\'{a}ndez, Rub\'{e}n and Hern\'{a}ndez, Luis and Torre, Doroteo")</f>
        <v>L\'{o}pez, Beatriz and Hern\'{a}ndez, \'{A}lvaro and D\'{\i}az, David and Fern\'{a}ndez, Rub\'{e}n and Hern\'{a}ndez, Luis and Torre, Doroteo</v>
      </c>
      <c r="D134" s="21">
        <f>IFERROR(__xludf.DUMMYFUNCTION("""COMPUTED_VALUE"""),2007.0)</f>
        <v>2007</v>
      </c>
      <c r="E134" s="6" t="str">
        <f>IFERROR(__xludf.DUMMYFUNCTION("""COMPUTED_VALUE"""),"Proceedings of the Workshop on Embodied Language Processing")</f>
        <v>Proceedings of the Workshop on Embodied Language Processing</v>
      </c>
      <c r="F134" s="21"/>
      <c r="G134" s="21"/>
      <c r="H134" s="3">
        <f>IFERROR(__xludf.DUMMYFUNCTION("""COMPUTED_VALUE"""),67.0)</f>
        <v>67</v>
      </c>
      <c r="I134" s="3">
        <f>IFERROR(__xludf.DUMMYFUNCTION("""COMPUTED_VALUE"""),74.0)</f>
        <v>74</v>
      </c>
      <c r="J134" s="6" t="str">
        <f>IFERROR(__xludf.DUMMYFUNCTION("""COMPUTED_VALUE"""),"10.5555/1610065.1610074")</f>
        <v>10.5555/1610065.1610074</v>
      </c>
      <c r="K134" s="6" t="str">
        <f>IFERROR(__xludf.DUMMYFUNCTION("""COMPUTED_VALUE"""),"In this paper we present validation tests that we have carried out on gestures that we have designed for an embodied conversational agent (ECAs), to assess their soundness with a view to applying said gestures in a forthcoming experiment to explore the po"&amp;"ssibilities ECAs can offer to overcome typical robustness problems in spoken language dialogue systems (SLDSs). The paper is divided into two parts: First we carry our a literature review to acquire a sense of the extent to which ECAs can help overcome us"&amp;"er frustration during human-machine interaction. Then we associate tentative, yet specific, ECA gestural behaviour with each of the main dialogue stages, with special emphasis on problem situations. In the second part we describe the tests we have carried"&amp;" out to validate our ECA's gestural repertoire. The results obtained show that users generally understand and naturally accept the gestures, to a reasonable degree. This encourages us to proceed with the next stage of research: evaluating the gestural str"&amp;"ategy in real dialogue situations with the aim of learning about how to favour a more efficient and pleasant dialogue flow for the users.")</f>
        <v>In this paper we present validation tests that we have carried out on gestures that we have designed for an embodied conversational agent (ECAs), to assess their soundness with a view to applying said gestures in a forthcoming experiment to explore the possibilities ECAs can offer to overcome typical robustness problems in spoken language dialogue systems (SLDSs). The paper is divided into two parts: First we carry our a literature review to acquire a sense of the extent to which ECAs can help overcome user frustration during human-machine interaction. Then we associate tentative, yet specific, ECA gestural behaviour with each of the main dialogue stages, with special emphasis on problem situations. In the second part we describe the tests we have carried out to validate our ECA's gestural repertoire. The results obtained show that users generally understand and naturally accept the gestures, to a reasonable degree. This encourages us to proceed with the next stage of research: evaluating the gestural strategy in real dialogue situations with the aim of learning about how to favour a more efficient and pleasant dialogue flow for the users.</v>
      </c>
      <c r="L134" s="3"/>
      <c r="M134" s="3"/>
      <c r="N134" s="3"/>
      <c r="O134" s="3"/>
      <c r="P134" s="3"/>
      <c r="Q134" s="3"/>
      <c r="R134" s="3"/>
      <c r="S134" s="3"/>
      <c r="T134" s="3"/>
      <c r="U134" s="3"/>
      <c r="V134" s="3"/>
      <c r="W134" s="3"/>
      <c r="X134" s="3"/>
      <c r="Y134" s="3"/>
      <c r="Z134" s="3"/>
      <c r="AA134" s="3"/>
      <c r="AB134" s="3"/>
      <c r="AC134" s="3"/>
      <c r="AD134" s="6"/>
      <c r="AE134" s="6"/>
      <c r="AF134" s="21"/>
      <c r="AG134" s="6"/>
      <c r="AH134" s="21"/>
      <c r="AI134" s="21"/>
      <c r="AJ134" s="3"/>
      <c r="AK134" s="3"/>
      <c r="AL134" s="6"/>
      <c r="AM134" s="6"/>
      <c r="AN134" s="3"/>
      <c r="AO134" s="3"/>
      <c r="AP134" s="3"/>
      <c r="AQ134" s="3"/>
      <c r="AR134" s="3"/>
      <c r="AS134" s="3"/>
      <c r="AT134" s="3"/>
      <c r="AU134" s="3"/>
      <c r="AV134" s="3"/>
      <c r="AW134" s="3"/>
      <c r="AX134" s="3"/>
      <c r="AY134" s="3"/>
      <c r="AZ134" s="3"/>
      <c r="BA134" s="3"/>
      <c r="BB134" s="3"/>
      <c r="BC134" s="3"/>
      <c r="BD134" s="3"/>
      <c r="BE134" s="3"/>
      <c r="BF134" s="3"/>
      <c r="BG134" s="3"/>
      <c r="BH134" s="3"/>
      <c r="BI134" s="3"/>
      <c r="BJ134" s="3"/>
      <c r="BK134" s="3"/>
      <c r="BL134" s="3"/>
      <c r="BM134" s="3"/>
      <c r="BN134" s="3"/>
      <c r="BO134" s="3"/>
      <c r="BP134" s="3"/>
      <c r="BQ134" s="3"/>
      <c r="BR134" s="3"/>
      <c r="BS134" s="3"/>
      <c r="BT134" s="3"/>
      <c r="BU134" s="3"/>
      <c r="BV134" s="3"/>
      <c r="BW134" s="3"/>
      <c r="BX134" s="3"/>
      <c r="BY134" s="3"/>
    </row>
    <row r="135">
      <c r="A135" s="6" t="str">
        <f>IFERROR(__xludf.DUMMYFUNCTION("""COMPUTED_VALUE"""),"SD5")</f>
        <v>SD5</v>
      </c>
      <c r="B135" s="6" t="str">
        <f>IFERROR(__xludf.DUMMYFUNCTION("""COMPUTED_VALUE"""),"Chatbots: History, technology, and applications")</f>
        <v>Chatbots: History, technology, and applications</v>
      </c>
      <c r="C135" s="6" t="str">
        <f>IFERROR(__xludf.DUMMYFUNCTION("""COMPUTED_VALUE"""),"Adamopoulou E., Moussiades L.")</f>
        <v>Adamopoulou E., Moussiades L.</v>
      </c>
      <c r="D135" s="21">
        <f>IFERROR(__xludf.DUMMYFUNCTION("""COMPUTED_VALUE"""),2020.0)</f>
        <v>2020</v>
      </c>
      <c r="E135" s="6" t="str">
        <f>IFERROR(__xludf.DUMMYFUNCTION("""COMPUTED_VALUE"""),"Machine Learning with Applications")</f>
        <v>Machine Learning with Applications</v>
      </c>
      <c r="F135" s="21">
        <f>IFERROR(__xludf.DUMMYFUNCTION("""COMPUTED_VALUE"""),2.0)</f>
        <v>2</v>
      </c>
      <c r="G135" s="3"/>
      <c r="H135" s="21"/>
      <c r="I135" s="21"/>
      <c r="J135" s="6" t="str">
        <f>IFERROR(__xludf.DUMMYFUNCTION("""COMPUTED_VALUE"""),"10.1016/j.mlwa.2020.100006")</f>
        <v>10.1016/j.mlwa.2020.100006</v>
      </c>
      <c r="K135" s="6" t="str">
        <f>IFERROR(__xludf.DUMMYFUNCTION("""COMPUTED_VALUE"""),"This literature review presents the History, Technology, and Applications of Natural Dialog Systems or simply chatbots. It aims to organize critical information that is a necessary background for further research activity in the field of chatbots. More sp"&amp;"ecifically, while giving the historical evolution, from the generative idea to the present day, we point out possible weaknesses of each stage. After we present a complete categorization system, we analyze the two essential implementation technologies, na"&amp;"mely, the pattern matching approach and machine learning. Moreover, we compose a general architectural design that gathers critical details, and we highlight crucial issues to take into account before system design. Furthermore, we present chatbots applic"&amp;"ations and industrial use cases while we point out the risks of using chatbots and suggest ways to mitigate them. Finally, we conclude by stating our view regarding the direction of technology so that chatbots will become really smart.")</f>
        <v>This literature review presents the History, Technology, and Applications of Natural Dialog Systems or simply chatbots. It aims to organize critical information that is a necessary background for further research activity in the field of chatbots. More specifically, while giving the historical evolution, from the generative idea to the present day, we point out possible weaknesses of each stage. After we present a complete categorization system, we analyze the two essential implementation technologies, namely, the pattern matching approach and machine learning. Moreover, we compose a general architectural design that gathers critical details, and we highlight crucial issues to take into account before system design. Furthermore, we present chatbots applications and industrial use cases while we point out the risks of using chatbots and suggest ways to mitigate them. Finally, we conclude by stating our view regarding the direction of technology so that chatbots will become really smart.</v>
      </c>
      <c r="L135" s="3"/>
      <c r="M135" s="3"/>
      <c r="N135" s="3"/>
      <c r="O135" s="3"/>
      <c r="P135" s="3"/>
      <c r="Q135" s="3"/>
      <c r="R135" s="3"/>
      <c r="S135" s="3"/>
      <c r="T135" s="3"/>
      <c r="U135" s="3"/>
      <c r="V135" s="3"/>
      <c r="W135" s="3"/>
      <c r="X135" s="3"/>
      <c r="Y135" s="3"/>
      <c r="Z135" s="3"/>
      <c r="AA135" s="3"/>
      <c r="AB135" s="3"/>
      <c r="AC135" s="3"/>
      <c r="AD135" s="6"/>
      <c r="AE135" s="6"/>
      <c r="AF135" s="21"/>
      <c r="AG135" s="6"/>
      <c r="AH135" s="21"/>
      <c r="AI135" s="3"/>
      <c r="AJ135" s="21"/>
      <c r="AK135" s="21"/>
      <c r="AL135" s="6"/>
      <c r="AM135" s="6"/>
      <c r="AN135" s="3"/>
      <c r="AO135" s="3"/>
      <c r="AP135" s="3"/>
      <c r="AQ135" s="3"/>
      <c r="AR135" s="3"/>
      <c r="AS135" s="3"/>
      <c r="AT135" s="3"/>
      <c r="AU135" s="3"/>
      <c r="AV135" s="3"/>
      <c r="AW135" s="3"/>
      <c r="AX135" s="3"/>
      <c r="AY135" s="3"/>
      <c r="AZ135" s="3"/>
      <c r="BA135" s="3"/>
      <c r="BB135" s="3"/>
      <c r="BC135" s="3"/>
      <c r="BD135" s="3"/>
      <c r="BE135" s="3"/>
      <c r="BF135" s="3"/>
      <c r="BG135" s="3"/>
      <c r="BH135" s="3"/>
      <c r="BI135" s="3"/>
      <c r="BJ135" s="3"/>
      <c r="BK135" s="3"/>
      <c r="BL135" s="3"/>
      <c r="BM135" s="3"/>
      <c r="BN135" s="3"/>
      <c r="BO135" s="3"/>
      <c r="BP135" s="3"/>
      <c r="BQ135" s="3"/>
      <c r="BR135" s="3"/>
      <c r="BS135" s="3"/>
      <c r="BT135" s="3"/>
      <c r="BU135" s="3"/>
      <c r="BV135" s="3"/>
      <c r="BW135" s="3"/>
      <c r="BX135" s="3"/>
      <c r="BY135" s="3"/>
    </row>
    <row r="136">
      <c r="A136" s="6" t="str">
        <f>IFERROR(__xludf.DUMMYFUNCTION("""COMPUTED_VALUE"""),"SL1")</f>
        <v>SL1</v>
      </c>
      <c r="B136" s="6" t="str">
        <f>IFERROR(__xludf.DUMMYFUNCTION("""COMPUTED_VALUE"""),"Using Health Chatbots for Behavior Change: A Mapping Study")</f>
        <v>Using Health Chatbots for Behavior Change: A Mapping Study</v>
      </c>
      <c r="C136" s="6" t="str">
        <f>IFERROR(__xludf.DUMMYFUNCTION("""COMPUTED_VALUE"""),"Juanan PereiraÃ“scar DÃ­az")</f>
        <v>Juanan PereiraÃ“scar DÃ­az</v>
      </c>
      <c r="D136" s="21">
        <f>IFERROR(__xludf.DUMMYFUNCTION("""COMPUTED_VALUE"""),2019.0)</f>
        <v>2019</v>
      </c>
      <c r="E136" s="6" t="str">
        <f>IFERROR(__xludf.DUMMYFUNCTION("""COMPUTED_VALUE"""),"Journal of Medical Systems")</f>
        <v>Journal of Medical Systems</v>
      </c>
      <c r="F136" s="21">
        <f>IFERROR(__xludf.DUMMYFUNCTION("""COMPUTED_VALUE"""),43.0)</f>
        <v>43</v>
      </c>
      <c r="G136" s="3">
        <f>IFERROR(__xludf.DUMMYFUNCTION("""COMPUTED_VALUE"""),5.0)</f>
        <v>5</v>
      </c>
      <c r="H136" s="21"/>
      <c r="I136" s="21"/>
      <c r="J136" s="6" t="str">
        <f>IFERROR(__xludf.DUMMYFUNCTION("""COMPUTED_VALUE"""),"10.1007/s10916-019-1237-1")</f>
        <v>10.1007/s10916-019-1237-1</v>
      </c>
      <c r="K136" s="6" t="str">
        <f>IFERROR(__xludf.DUMMYFUNCTION("""COMPUTED_VALUE"""),"This study conducts a mapping study to survey the landscape of health chatbots along three research questions: What illnesses are chatbots tackling? What patient competences are chatbots aimed at? Which chatbot technical enablers are of most interest in t"&amp;"he health domain? We identify 30 articles related to health chatbots from 2014 to 2018. We analyze the selected articles qualitatively and extract a triplet &lt;technicalEnablers, competence, illness&gt; for each of them. This data serves to provide a first ove"&amp;"rview of chatbot-mediated behavior change on the health domain. Main insights include: nutritional disorders and neurological disorders as the main illness areas being tackled; “affect” as the human competence most pursued by chatbots to attain change beh"&amp;"avior; and “personalization” and “consumability” as the most appreciated technical enablers. On the other hand, main limitations include lack of adherence to good practices to case-study reporting, and a deeper look at the broader sociological implication"&amp;"s brought by this technology.")</f>
        <v>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v>
      </c>
      <c r="L136" s="3"/>
      <c r="M136" s="3"/>
      <c r="N136" s="3"/>
      <c r="O136" s="3"/>
      <c r="P136" s="3"/>
      <c r="Q136" s="3"/>
      <c r="R136" s="3"/>
      <c r="S136" s="3"/>
      <c r="T136" s="3"/>
      <c r="U136" s="3"/>
      <c r="V136" s="3"/>
      <c r="W136" s="3"/>
      <c r="X136" s="3"/>
      <c r="Y136" s="3"/>
      <c r="Z136" s="3"/>
      <c r="AA136" s="3"/>
      <c r="AB136" s="3"/>
      <c r="AC136" s="3"/>
      <c r="AD136" s="6"/>
      <c r="AE136" s="6"/>
      <c r="AF136" s="21"/>
      <c r="AG136" s="6"/>
      <c r="AH136" s="21"/>
      <c r="AI136" s="3"/>
      <c r="AJ136" s="21"/>
      <c r="AK136" s="21"/>
      <c r="AL136" s="6"/>
      <c r="AM136" s="6"/>
      <c r="AN136" s="3"/>
      <c r="AO136" s="3"/>
      <c r="AP136" s="3"/>
      <c r="AQ136" s="3"/>
      <c r="AR136" s="3"/>
      <c r="AS136" s="3"/>
      <c r="AT136" s="3"/>
      <c r="AU136" s="3"/>
      <c r="AV136" s="3"/>
      <c r="AW136" s="3"/>
      <c r="AX136" s="3"/>
      <c r="AY136" s="3"/>
      <c r="AZ136" s="3"/>
      <c r="BA136" s="3"/>
      <c r="BB136" s="3"/>
      <c r="BC136" s="3"/>
      <c r="BD136" s="3"/>
      <c r="BE136" s="3"/>
      <c r="BF136" s="3"/>
      <c r="BG136" s="3"/>
      <c r="BH136" s="3"/>
      <c r="BI136" s="3"/>
      <c r="BJ136" s="3"/>
      <c r="BK136" s="3"/>
      <c r="BL136" s="3"/>
      <c r="BM136" s="3"/>
      <c r="BN136" s="3"/>
      <c r="BO136" s="3"/>
      <c r="BP136" s="3"/>
      <c r="BQ136" s="3"/>
      <c r="BR136" s="3"/>
      <c r="BS136" s="3"/>
      <c r="BT136" s="3"/>
      <c r="BU136" s="3"/>
      <c r="BV136" s="3"/>
      <c r="BW136" s="3"/>
      <c r="BX136" s="3"/>
      <c r="BY136" s="3"/>
    </row>
    <row r="137">
      <c r="A137" s="6" t="str">
        <f>IFERROR(__xludf.DUMMYFUNCTION("""COMPUTED_VALUE"""),"SL4")</f>
        <v>SL4</v>
      </c>
      <c r="B137" s="6" t="str">
        <f>IFERROR(__xludf.DUMMYFUNCTION("""COMPUTED_VALUE"""),"A Systematic Review of the Convergence of Augmented Reality, Intelligent Virtual Agents, and the Internet of Things")</f>
        <v>A Systematic Review of the Convergence of Augmented Reality, Intelligent Virtual Agents, and the Internet of Things</v>
      </c>
      <c r="C137" s="6" t="str">
        <f>IFERROR(__xludf.DUMMYFUNCTION("""COMPUTED_VALUE"""),"Nahal NorouziGerd BruderBrandon BelnaStefanie MutterDamla TurgutGreg Welch")</f>
        <v>Nahal NorouziGerd BruderBrandon BelnaStefanie MutterDamla TurgutGreg Welch</v>
      </c>
      <c r="D137" s="21">
        <f>IFERROR(__xludf.DUMMYFUNCTION("""COMPUTED_VALUE"""),2019.0)</f>
        <v>2019</v>
      </c>
      <c r="E137" s="6" t="str">
        <f>IFERROR(__xludf.DUMMYFUNCTION("""COMPUTED_VALUE"""),"Artificial Intelligence in IoT")</f>
        <v>Artificial Intelligence in IoT</v>
      </c>
      <c r="F137" s="21"/>
      <c r="G137" s="21"/>
      <c r="H137" s="21"/>
      <c r="I137" s="21"/>
      <c r="J137" s="3" t="str">
        <f>IFERROR(__xludf.DUMMYFUNCTION("""COMPUTED_VALUE"""),"10.1007/978-3-030-04110-6_1")</f>
        <v>10.1007/978-3-030-04110-6_1</v>
      </c>
      <c r="K137" s="6" t="str">
        <f>IFERROR(__xludf.DUMMYFUNCTION("""COMPUTED_VALUE"""),"In recent years we are beginning to see the convergence of three distinct research fields: augmented reality (AR), intelligent virtual agents (IVAs), and the Internet of things (IoT). Each of these has been classified as a disruptive technology for our so"&amp;"ciety. Since their emergence, the advancement of knowledge and development of technologies and systems in these fields were traditionally performed with limited input from each other. However, over recent years, we have seen research prototypes and commer"&amp;"cial products being developed that cross the boundaries between these distinct fields to leverage their collective strengths. In this paper, we review the body of literature published at the intersections between each two of these fields, and we discuss a"&amp;" vision for the nexus of all three technologies.")</f>
        <v>In recent years we are beginning to see the convergence of three distinct research fields: augmented reality (AR), intelligent virtual agents (IVAs), and the Internet of things (IoT). Each of these has been classified as a disruptive technology for our society. Since their emergence, the advancement of knowledge and development of technologies and systems in these fields were traditionally performed with limited input from each other. However, over recent years, we have seen research prototypes and commercial products being developed that cross the boundaries between these distinct fields to leverage their collective strengths. In this paper, we review the body of literature published at the intersections between each two of these fields, and we discuss a vision for the nexus of all three technologies.</v>
      </c>
      <c r="L137" s="3"/>
      <c r="M137" s="3"/>
      <c r="N137" s="3"/>
      <c r="O137" s="3"/>
      <c r="P137" s="3"/>
      <c r="Q137" s="3"/>
      <c r="R137" s="3"/>
      <c r="S137" s="3"/>
      <c r="T137" s="3"/>
      <c r="U137" s="3"/>
      <c r="V137" s="3"/>
      <c r="W137" s="3"/>
      <c r="X137" s="3"/>
      <c r="Y137" s="3"/>
      <c r="Z137" s="3"/>
      <c r="AA137" s="3"/>
      <c r="AB137" s="3"/>
      <c r="AC137" s="3"/>
      <c r="AD137" s="6"/>
      <c r="AE137" s="6"/>
      <c r="AF137" s="21"/>
      <c r="AG137" s="6"/>
      <c r="AH137" s="21"/>
      <c r="AI137" s="21"/>
      <c r="AJ137" s="21"/>
      <c r="AK137" s="21"/>
      <c r="AL137" s="3"/>
      <c r="AM137" s="6"/>
      <c r="AN137" s="3"/>
      <c r="AO137" s="3"/>
      <c r="AP137" s="3"/>
      <c r="AQ137" s="3"/>
      <c r="AR137" s="3"/>
      <c r="AS137" s="3"/>
      <c r="AT137" s="3"/>
      <c r="AU137" s="3"/>
      <c r="AV137" s="3"/>
      <c r="AW137" s="3"/>
      <c r="AX137" s="3"/>
      <c r="AY137" s="3"/>
      <c r="AZ137" s="3"/>
      <c r="BA137" s="3"/>
      <c r="BB137" s="3"/>
      <c r="BC137" s="3"/>
      <c r="BD137" s="3"/>
      <c r="BE137" s="3"/>
      <c r="BF137" s="3"/>
      <c r="BG137" s="3"/>
      <c r="BH137" s="3"/>
      <c r="BI137" s="3"/>
      <c r="BJ137" s="3"/>
      <c r="BK137" s="3"/>
      <c r="BL137" s="3"/>
      <c r="BM137" s="3"/>
      <c r="BN137" s="3"/>
      <c r="BO137" s="3"/>
      <c r="BP137" s="3"/>
      <c r="BQ137" s="3"/>
      <c r="BR137" s="3"/>
      <c r="BS137" s="3"/>
      <c r="BT137" s="3"/>
      <c r="BU137" s="3"/>
      <c r="BV137" s="3"/>
      <c r="BW137" s="3"/>
      <c r="BX137" s="3"/>
      <c r="BY137" s="3"/>
    </row>
    <row r="138">
      <c r="A138" s="6"/>
      <c r="B138" s="6"/>
      <c r="C138" s="6"/>
      <c r="D138" s="21"/>
      <c r="E138" s="6"/>
      <c r="F138" s="21"/>
      <c r="G138" s="21"/>
      <c r="H138" s="21"/>
      <c r="I138" s="21"/>
      <c r="J138" s="6"/>
      <c r="K138" s="6"/>
      <c r="L138" s="3"/>
      <c r="M138" s="3"/>
      <c r="N138" s="3"/>
      <c r="O138" s="3"/>
      <c r="P138" s="3"/>
      <c r="Q138" s="3"/>
      <c r="R138" s="3"/>
      <c r="S138" s="3"/>
      <c r="T138" s="3"/>
      <c r="U138" s="3"/>
      <c r="V138" s="3"/>
      <c r="W138" s="3"/>
      <c r="X138" s="3"/>
      <c r="Y138" s="3"/>
      <c r="Z138" s="3"/>
      <c r="AA138" s="3"/>
      <c r="AB138" s="3"/>
      <c r="AC138" s="3"/>
      <c r="AD138" s="6"/>
      <c r="AE138" s="6"/>
      <c r="AF138" s="21"/>
      <c r="AG138" s="6"/>
      <c r="AH138" s="21"/>
      <c r="AI138" s="21"/>
      <c r="AJ138" s="21"/>
      <c r="AK138" s="21"/>
      <c r="AL138" s="6"/>
      <c r="AM138" s="6"/>
      <c r="AN138" s="3"/>
      <c r="AO138" s="3"/>
      <c r="AP138" s="3"/>
      <c r="AQ138" s="3"/>
      <c r="AR138" s="3"/>
      <c r="AS138" s="3"/>
      <c r="AT138" s="3"/>
      <c r="AU138" s="3"/>
      <c r="AV138" s="3"/>
      <c r="AW138" s="3"/>
      <c r="AX138" s="3"/>
      <c r="AY138" s="3"/>
      <c r="AZ138" s="3"/>
      <c r="BA138" s="3"/>
      <c r="BB138" s="3"/>
      <c r="BC138" s="3"/>
      <c r="BD138" s="3"/>
      <c r="BE138" s="3"/>
      <c r="BF138" s="3"/>
      <c r="BG138" s="3"/>
      <c r="BH138" s="3"/>
      <c r="BI138" s="3"/>
      <c r="BJ138" s="3"/>
      <c r="BK138" s="3"/>
      <c r="BL138" s="3"/>
      <c r="BM138" s="3"/>
      <c r="BN138" s="3"/>
      <c r="BO138" s="3"/>
      <c r="BP138" s="3"/>
      <c r="BQ138" s="3"/>
      <c r="BR138" s="3"/>
      <c r="BS138" s="3"/>
      <c r="BT138" s="3"/>
      <c r="BU138" s="3"/>
      <c r="BV138" s="3"/>
      <c r="BW138" s="3"/>
      <c r="BX138" s="3"/>
      <c r="BY138" s="3"/>
    </row>
    <row r="139">
      <c r="A139" s="6"/>
      <c r="B139" s="6"/>
      <c r="C139" s="6"/>
      <c r="D139" s="21"/>
      <c r="E139" s="6"/>
      <c r="F139" s="21"/>
      <c r="G139" s="21"/>
      <c r="H139" s="3"/>
      <c r="I139" s="3"/>
      <c r="J139" s="6"/>
      <c r="K139" s="6"/>
      <c r="L139" s="3"/>
      <c r="M139" s="3"/>
      <c r="N139" s="3"/>
      <c r="O139" s="3"/>
      <c r="P139" s="3"/>
      <c r="Q139" s="3"/>
      <c r="R139" s="3"/>
      <c r="S139" s="3"/>
      <c r="T139" s="3"/>
      <c r="U139" s="3"/>
      <c r="V139" s="3"/>
      <c r="W139" s="3"/>
      <c r="X139" s="3"/>
      <c r="Y139" s="3"/>
      <c r="Z139" s="3"/>
      <c r="AA139" s="3"/>
      <c r="AB139" s="3"/>
      <c r="AC139" s="3"/>
      <c r="AD139" s="6"/>
      <c r="AE139" s="6"/>
      <c r="AF139" s="21"/>
      <c r="AG139" s="6"/>
      <c r="AH139" s="21"/>
      <c r="AI139" s="21"/>
      <c r="AJ139" s="3"/>
      <c r="AK139" s="3"/>
      <c r="AL139" s="6"/>
      <c r="AM139" s="6"/>
      <c r="AN139" s="3"/>
      <c r="AO139" s="3"/>
      <c r="AP139" s="3"/>
      <c r="AQ139" s="3"/>
      <c r="AR139" s="3"/>
      <c r="AS139" s="3"/>
      <c r="AT139" s="3"/>
      <c r="AU139" s="3"/>
      <c r="AV139" s="3"/>
      <c r="AW139" s="3"/>
      <c r="AX139" s="3"/>
      <c r="AY139" s="3"/>
      <c r="AZ139" s="3"/>
      <c r="BA139" s="3"/>
      <c r="BB139" s="3"/>
      <c r="BC139" s="3"/>
      <c r="BD139" s="3"/>
      <c r="BE139" s="3"/>
      <c r="BF139" s="3"/>
      <c r="BG139" s="3"/>
      <c r="BH139" s="3"/>
      <c r="BI139" s="3"/>
      <c r="BJ139" s="3"/>
      <c r="BK139" s="3"/>
      <c r="BL139" s="3"/>
      <c r="BM139" s="3"/>
      <c r="BN139" s="3"/>
      <c r="BO139" s="3"/>
      <c r="BP139" s="3"/>
      <c r="BQ139" s="3"/>
      <c r="BR139" s="3"/>
      <c r="BS139" s="3"/>
      <c r="BT139" s="3"/>
      <c r="BU139" s="3"/>
      <c r="BV139" s="3"/>
      <c r="BW139" s="3"/>
      <c r="BX139" s="3"/>
      <c r="BY139" s="3"/>
    </row>
    <row r="140">
      <c r="A140" s="3"/>
      <c r="B140" s="6"/>
      <c r="C140" s="6"/>
      <c r="D140" s="21"/>
      <c r="E140" s="6"/>
      <c r="F140" s="3"/>
      <c r="G140" s="3"/>
      <c r="H140" s="21"/>
      <c r="I140" s="21"/>
      <c r="J140" s="6"/>
      <c r="K140" s="6"/>
      <c r="L140" s="3"/>
      <c r="M140" s="3"/>
      <c r="N140" s="3"/>
      <c r="O140" s="3"/>
      <c r="P140" s="3"/>
      <c r="Q140" s="3"/>
      <c r="R140" s="3"/>
      <c r="S140" s="3"/>
      <c r="T140" s="3"/>
      <c r="U140" s="3"/>
      <c r="V140" s="3"/>
      <c r="W140" s="3"/>
      <c r="X140" s="3"/>
      <c r="Y140" s="3"/>
      <c r="Z140" s="3"/>
      <c r="AA140" s="3"/>
      <c r="AB140" s="3"/>
      <c r="AC140" s="3"/>
      <c r="AD140" s="6"/>
      <c r="AE140" s="6"/>
      <c r="AF140" s="21"/>
      <c r="AG140" s="6"/>
      <c r="AH140" s="3"/>
      <c r="AI140" s="3"/>
      <c r="AJ140" s="21"/>
      <c r="AK140" s="21"/>
      <c r="AL140" s="6"/>
      <c r="AM140" s="6"/>
      <c r="AN140" s="3"/>
      <c r="AO140" s="3"/>
      <c r="AP140" s="3"/>
      <c r="AQ140" s="3"/>
      <c r="AR140" s="3"/>
      <c r="AS140" s="3"/>
      <c r="AT140" s="3"/>
      <c r="AU140" s="3"/>
      <c r="AV140" s="3"/>
      <c r="AW140" s="3"/>
      <c r="AX140" s="3"/>
      <c r="AY140" s="3"/>
      <c r="AZ140" s="3"/>
      <c r="BA140" s="3"/>
      <c r="BB140" s="3"/>
      <c r="BC140" s="3"/>
      <c r="BD140" s="3"/>
      <c r="BE140" s="3"/>
      <c r="BF140" s="3"/>
      <c r="BG140" s="3"/>
      <c r="BH140" s="3"/>
      <c r="BI140" s="3"/>
      <c r="BJ140" s="3"/>
      <c r="BK140" s="3"/>
      <c r="BL140" s="3"/>
      <c r="BM140" s="3"/>
      <c r="BN140" s="3"/>
      <c r="BO140" s="3"/>
      <c r="BP140" s="3"/>
      <c r="BQ140" s="3"/>
      <c r="BR140" s="3"/>
      <c r="BS140" s="3"/>
      <c r="BT140" s="3"/>
      <c r="BU140" s="3"/>
      <c r="BV140" s="3"/>
      <c r="BW140" s="3"/>
      <c r="BX140" s="3"/>
      <c r="BY140" s="3"/>
    </row>
    <row r="141">
      <c r="A141" s="3"/>
      <c r="B141" s="6"/>
      <c r="C141" s="6"/>
      <c r="D141" s="21"/>
      <c r="E141" s="6"/>
      <c r="F141" s="3"/>
      <c r="G141" s="3"/>
      <c r="H141" s="21"/>
      <c r="I141" s="21"/>
      <c r="J141" s="3"/>
      <c r="K141" s="6"/>
      <c r="L141" s="3"/>
      <c r="M141" s="3"/>
      <c r="N141" s="3"/>
      <c r="O141" s="3"/>
      <c r="P141" s="3"/>
      <c r="Q141" s="3"/>
      <c r="R141" s="3"/>
      <c r="S141" s="3"/>
      <c r="T141" s="3"/>
      <c r="U141" s="3"/>
      <c r="V141" s="3"/>
      <c r="W141" s="3"/>
      <c r="X141" s="3"/>
      <c r="Y141" s="3"/>
      <c r="Z141" s="3"/>
      <c r="AA141" s="3"/>
      <c r="AB141" s="3"/>
      <c r="AC141" s="3"/>
      <c r="AD141" s="6"/>
      <c r="AE141" s="6"/>
      <c r="AF141" s="21"/>
      <c r="AG141" s="6"/>
      <c r="AH141" s="3"/>
      <c r="AI141" s="3"/>
      <c r="AJ141" s="21"/>
      <c r="AK141" s="21"/>
      <c r="AL141" s="3"/>
      <c r="AM141" s="6"/>
      <c r="AN141" s="3"/>
      <c r="AO141" s="3"/>
      <c r="AP141" s="3"/>
      <c r="AQ141" s="3"/>
      <c r="AR141" s="3"/>
      <c r="AS141" s="3"/>
      <c r="AT141" s="3"/>
      <c r="AU141" s="3"/>
      <c r="AV141" s="3"/>
      <c r="AW141" s="3"/>
      <c r="AX141" s="3"/>
      <c r="AY141" s="3"/>
      <c r="AZ141" s="3"/>
      <c r="BA141" s="3"/>
      <c r="BB141" s="3"/>
      <c r="BC141" s="3"/>
      <c r="BD141" s="3"/>
      <c r="BE141" s="3"/>
      <c r="BF141" s="3"/>
      <c r="BG141" s="3"/>
      <c r="BH141" s="3"/>
      <c r="BI141" s="3"/>
      <c r="BJ141" s="3"/>
      <c r="BK141" s="3"/>
      <c r="BL141" s="3"/>
      <c r="BM141" s="3"/>
      <c r="BN141" s="3"/>
      <c r="BO141" s="3"/>
      <c r="BP141" s="3"/>
      <c r="BQ141" s="3"/>
      <c r="BR141" s="3"/>
      <c r="BS141" s="3"/>
      <c r="BT141" s="3"/>
      <c r="BU141" s="3"/>
      <c r="BV141" s="3"/>
      <c r="BW141" s="3"/>
      <c r="BX141" s="3"/>
      <c r="BY141" s="3"/>
    </row>
    <row r="142">
      <c r="A142" s="3"/>
      <c r="B142" s="6"/>
      <c r="C142" s="6"/>
      <c r="D142" s="21"/>
      <c r="E142" s="6"/>
      <c r="F142" s="21"/>
      <c r="G142" s="21"/>
      <c r="H142" s="21"/>
      <c r="I142" s="21"/>
      <c r="J142" s="6"/>
      <c r="K142" s="6"/>
      <c r="L142" s="3"/>
      <c r="M142" s="3"/>
      <c r="N142" s="3"/>
      <c r="O142" s="3"/>
      <c r="P142" s="3"/>
      <c r="Q142" s="3"/>
      <c r="R142" s="3"/>
      <c r="S142" s="3"/>
      <c r="T142" s="3"/>
      <c r="U142" s="3"/>
      <c r="V142" s="3"/>
      <c r="W142" s="3"/>
      <c r="X142" s="3"/>
      <c r="Y142" s="3"/>
      <c r="Z142" s="3"/>
      <c r="AA142" s="3"/>
      <c r="AB142" s="3"/>
      <c r="AC142" s="3"/>
      <c r="AD142" s="6"/>
      <c r="AE142" s="6"/>
      <c r="AF142" s="21"/>
      <c r="AG142" s="6"/>
      <c r="AH142" s="21"/>
      <c r="AI142" s="21"/>
      <c r="AJ142" s="21"/>
      <c r="AK142" s="21"/>
      <c r="AL142" s="6"/>
      <c r="AM142" s="6"/>
      <c r="AN142" s="3"/>
      <c r="AO142" s="3"/>
      <c r="AP142" s="3"/>
      <c r="AQ142" s="3"/>
      <c r="AR142" s="3"/>
      <c r="AS142" s="3"/>
      <c r="AT142" s="3"/>
      <c r="AU142" s="3"/>
      <c r="AV142" s="3"/>
      <c r="AW142" s="3"/>
      <c r="AX142" s="3"/>
      <c r="AY142" s="3"/>
      <c r="AZ142" s="3"/>
      <c r="BA142" s="3"/>
      <c r="BB142" s="3"/>
      <c r="BC142" s="3"/>
      <c r="BD142" s="3"/>
      <c r="BE142" s="3"/>
      <c r="BF142" s="3"/>
      <c r="BG142" s="3"/>
      <c r="BH142" s="3"/>
      <c r="BI142" s="3"/>
      <c r="BJ142" s="3"/>
      <c r="BK142" s="3"/>
      <c r="BL142" s="3"/>
      <c r="BM142" s="3"/>
      <c r="BN142" s="3"/>
      <c r="BO142" s="3"/>
      <c r="BP142" s="3"/>
      <c r="BQ142" s="3"/>
      <c r="BR142" s="3"/>
      <c r="BS142" s="3"/>
      <c r="BT142" s="3"/>
      <c r="BU142" s="3"/>
      <c r="BV142" s="3"/>
      <c r="BW142" s="3"/>
      <c r="BX142" s="3"/>
      <c r="BY142" s="3"/>
    </row>
    <row r="143">
      <c r="A143" s="3"/>
      <c r="B143" s="6"/>
      <c r="C143" s="6"/>
      <c r="D143" s="21"/>
      <c r="E143" s="6"/>
      <c r="F143" s="3"/>
      <c r="G143" s="3"/>
      <c r="H143" s="21"/>
      <c r="I143" s="21"/>
      <c r="J143" s="6"/>
      <c r="K143" s="6"/>
      <c r="L143" s="3"/>
      <c r="M143" s="3"/>
      <c r="N143" s="3"/>
      <c r="O143" s="3"/>
      <c r="P143" s="3"/>
      <c r="Q143" s="3"/>
      <c r="R143" s="3"/>
      <c r="S143" s="3"/>
      <c r="T143" s="3"/>
      <c r="U143" s="3"/>
      <c r="V143" s="3"/>
      <c r="W143" s="3"/>
      <c r="X143" s="3"/>
      <c r="Y143" s="3"/>
      <c r="Z143" s="3"/>
      <c r="AA143" s="3"/>
      <c r="AB143" s="3"/>
      <c r="AC143" s="3"/>
      <c r="AD143" s="6"/>
      <c r="AE143" s="6"/>
      <c r="AF143" s="21"/>
      <c r="AG143" s="6"/>
      <c r="AH143" s="3"/>
      <c r="AI143" s="3"/>
      <c r="AJ143" s="21"/>
      <c r="AK143" s="21"/>
      <c r="AL143" s="6"/>
      <c r="AM143" s="6"/>
      <c r="AN143" s="3"/>
      <c r="AO143" s="3"/>
      <c r="AP143" s="3"/>
      <c r="AQ143" s="3"/>
      <c r="AR143" s="3"/>
      <c r="AS143" s="3"/>
      <c r="AT143" s="3"/>
      <c r="AU143" s="3"/>
      <c r="AV143" s="3"/>
      <c r="AW143" s="3"/>
      <c r="AX143" s="3"/>
      <c r="AY143" s="3"/>
      <c r="AZ143" s="3"/>
      <c r="BA143" s="3"/>
      <c r="BB143" s="3"/>
      <c r="BC143" s="3"/>
      <c r="BD143" s="3"/>
      <c r="BE143" s="3"/>
      <c r="BF143" s="3"/>
      <c r="BG143" s="3"/>
      <c r="BH143" s="3"/>
      <c r="BI143" s="3"/>
      <c r="BJ143" s="3"/>
      <c r="BK143" s="3"/>
      <c r="BL143" s="3"/>
      <c r="BM143" s="3"/>
      <c r="BN143" s="3"/>
      <c r="BO143" s="3"/>
      <c r="BP143" s="3"/>
      <c r="BQ143" s="3"/>
      <c r="BR143" s="3"/>
      <c r="BS143" s="3"/>
      <c r="BT143" s="3"/>
      <c r="BU143" s="3"/>
      <c r="BV143" s="3"/>
      <c r="BW143" s="3"/>
      <c r="BX143" s="3"/>
      <c r="BY143" s="3"/>
    </row>
    <row r="144">
      <c r="A144" s="3"/>
      <c r="B144" s="6"/>
      <c r="C144" s="6"/>
      <c r="D144" s="21"/>
      <c r="E144" s="6"/>
      <c r="F144" s="3"/>
      <c r="G144" s="3"/>
      <c r="H144" s="21"/>
      <c r="I144" s="21"/>
      <c r="J144" s="6"/>
      <c r="K144" s="6"/>
      <c r="L144" s="3"/>
      <c r="M144" s="3"/>
      <c r="N144" s="3"/>
      <c r="O144" s="3"/>
      <c r="P144" s="3"/>
      <c r="Q144" s="3"/>
      <c r="R144" s="3"/>
      <c r="S144" s="3"/>
      <c r="T144" s="3"/>
      <c r="U144" s="3"/>
      <c r="V144" s="3"/>
      <c r="W144" s="3"/>
      <c r="X144" s="3"/>
      <c r="Y144" s="3"/>
      <c r="Z144" s="3"/>
      <c r="AA144" s="3"/>
      <c r="AB144" s="3"/>
      <c r="AC144" s="3"/>
      <c r="AD144" s="6"/>
      <c r="AE144" s="6"/>
      <c r="AF144" s="21"/>
      <c r="AG144" s="6"/>
      <c r="AH144" s="3"/>
      <c r="AI144" s="3"/>
      <c r="AJ144" s="21"/>
      <c r="AK144" s="21"/>
      <c r="AL144" s="6"/>
      <c r="AM144" s="6"/>
      <c r="AN144" s="3"/>
      <c r="AO144" s="3"/>
      <c r="AP144" s="3"/>
      <c r="AQ144" s="3"/>
      <c r="AR144" s="3"/>
      <c r="AS144" s="3"/>
      <c r="AT144" s="3"/>
      <c r="AU144" s="3"/>
      <c r="AV144" s="3"/>
      <c r="AW144" s="3"/>
      <c r="AX144" s="3"/>
      <c r="AY144" s="3"/>
      <c r="AZ144" s="3"/>
      <c r="BA144" s="3"/>
      <c r="BB144" s="3"/>
      <c r="BC144" s="3"/>
      <c r="BD144" s="3"/>
      <c r="BE144" s="3"/>
      <c r="BF144" s="3"/>
      <c r="BG144" s="3"/>
      <c r="BH144" s="3"/>
      <c r="BI144" s="3"/>
      <c r="BJ144" s="3"/>
      <c r="BK144" s="3"/>
      <c r="BL144" s="3"/>
      <c r="BM144" s="3"/>
      <c r="BN144" s="3"/>
      <c r="BO144" s="3"/>
      <c r="BP144" s="3"/>
      <c r="BQ144" s="3"/>
      <c r="BR144" s="3"/>
      <c r="BS144" s="3"/>
      <c r="BT144" s="3"/>
      <c r="BU144" s="3"/>
      <c r="BV144" s="3"/>
      <c r="BW144" s="3"/>
      <c r="BX144" s="3"/>
      <c r="BY144" s="3"/>
    </row>
    <row r="145">
      <c r="A145" s="3"/>
      <c r="B145" s="6"/>
      <c r="C145" s="6"/>
      <c r="D145" s="3"/>
      <c r="E145" s="3"/>
      <c r="F145" s="3"/>
      <c r="G145" s="3"/>
      <c r="H145" s="3"/>
      <c r="I145" s="3"/>
      <c r="J145" s="3"/>
      <c r="K145" s="6"/>
      <c r="L145" s="3"/>
      <c r="M145" s="3"/>
      <c r="N145" s="3"/>
      <c r="O145" s="3"/>
      <c r="P145" s="3"/>
      <c r="Q145" s="3"/>
      <c r="R145" s="3"/>
      <c r="S145" s="3"/>
      <c r="T145" s="3"/>
      <c r="U145" s="3"/>
      <c r="V145" s="3"/>
      <c r="W145" s="3"/>
      <c r="X145" s="3"/>
      <c r="Y145" s="3"/>
      <c r="Z145" s="3"/>
      <c r="AA145" s="3"/>
      <c r="AB145" s="3"/>
      <c r="AC145" s="3"/>
      <c r="AD145" s="6"/>
      <c r="AE145" s="6"/>
      <c r="AF145" s="3"/>
      <c r="AG145" s="3"/>
      <c r="AH145" s="3"/>
      <c r="AI145" s="3"/>
      <c r="AJ145" s="3"/>
      <c r="AK145" s="3"/>
      <c r="AL145" s="3"/>
      <c r="AM145" s="6"/>
      <c r="AN145" s="3"/>
      <c r="AO145" s="3"/>
      <c r="AP145" s="3"/>
      <c r="AQ145" s="3"/>
      <c r="AR145" s="3"/>
      <c r="AS145" s="3"/>
      <c r="AT145" s="3"/>
      <c r="AU145" s="3"/>
      <c r="AV145" s="3"/>
      <c r="AW145" s="3"/>
      <c r="AX145" s="3"/>
      <c r="AY145" s="3"/>
      <c r="AZ145" s="3"/>
      <c r="BA145" s="3"/>
      <c r="BB145" s="3"/>
      <c r="BC145" s="3"/>
      <c r="BD145" s="3"/>
      <c r="BE145" s="3"/>
      <c r="BF145" s="3"/>
      <c r="BG145" s="3"/>
      <c r="BH145" s="3"/>
      <c r="BI145" s="3"/>
      <c r="BJ145" s="3"/>
      <c r="BK145" s="3"/>
      <c r="BL145" s="3"/>
      <c r="BM145" s="3"/>
      <c r="BN145" s="3"/>
      <c r="BO145" s="3"/>
      <c r="BP145" s="3"/>
      <c r="BQ145" s="3"/>
      <c r="BR145" s="3"/>
      <c r="BS145" s="3"/>
      <c r="BT145" s="3"/>
      <c r="BU145" s="3"/>
      <c r="BV145" s="3"/>
      <c r="BW145" s="3"/>
      <c r="BX145" s="3"/>
      <c r="BY145" s="3"/>
    </row>
    <row r="146">
      <c r="A146" s="3"/>
      <c r="B146" s="6"/>
      <c r="C146" s="6"/>
      <c r="D146" s="21"/>
      <c r="E146" s="6"/>
      <c r="F146" s="21"/>
      <c r="G146" s="21"/>
      <c r="H146" s="21"/>
      <c r="I146" s="21"/>
      <c r="J146" s="6"/>
      <c r="K146" s="6"/>
      <c r="L146" s="3"/>
      <c r="M146" s="3"/>
      <c r="N146" s="3"/>
      <c r="O146" s="3"/>
      <c r="P146" s="3"/>
      <c r="Q146" s="3"/>
      <c r="R146" s="3"/>
      <c r="S146" s="3"/>
      <c r="T146" s="3"/>
      <c r="U146" s="3"/>
      <c r="V146" s="3"/>
      <c r="W146" s="3"/>
      <c r="X146" s="3"/>
      <c r="Y146" s="3"/>
      <c r="Z146" s="3"/>
      <c r="AA146" s="3"/>
      <c r="AB146" s="3"/>
      <c r="AC146" s="3"/>
      <c r="AD146" s="6"/>
      <c r="AE146" s="6"/>
      <c r="AF146" s="21"/>
      <c r="AG146" s="6"/>
      <c r="AH146" s="21"/>
      <c r="AI146" s="21"/>
      <c r="AJ146" s="21"/>
      <c r="AK146" s="21"/>
      <c r="AL146" s="6"/>
      <c r="AM146" s="6"/>
      <c r="AN146" s="3"/>
      <c r="AO146" s="3"/>
      <c r="AP146" s="3"/>
      <c r="AQ146" s="3"/>
      <c r="AR146" s="3"/>
      <c r="AS146" s="3"/>
      <c r="AT146" s="3"/>
      <c r="AU146" s="3"/>
      <c r="AV146" s="3"/>
      <c r="AW146" s="3"/>
      <c r="AX146" s="3"/>
      <c r="AY146" s="3"/>
      <c r="AZ146" s="3"/>
      <c r="BA146" s="3"/>
      <c r="BB146" s="3"/>
      <c r="BC146" s="3"/>
      <c r="BD146" s="3"/>
      <c r="BE146" s="3"/>
      <c r="BF146" s="3"/>
      <c r="BG146" s="3"/>
      <c r="BH146" s="3"/>
      <c r="BI146" s="3"/>
      <c r="BJ146" s="3"/>
      <c r="BK146" s="3"/>
      <c r="BL146" s="3"/>
      <c r="BM146" s="3"/>
      <c r="BN146" s="3"/>
      <c r="BO146" s="3"/>
      <c r="BP146" s="3"/>
      <c r="BQ146" s="3"/>
      <c r="BR146" s="3"/>
      <c r="BS146" s="3"/>
      <c r="BT146" s="3"/>
      <c r="BU146" s="3"/>
      <c r="BV146" s="3"/>
      <c r="BW146" s="3"/>
      <c r="BX146" s="3"/>
      <c r="BY146" s="3"/>
    </row>
    <row r="147">
      <c r="A147" s="3"/>
      <c r="B147" s="6"/>
      <c r="C147" s="6"/>
      <c r="D147" s="21"/>
      <c r="E147" s="6"/>
      <c r="F147" s="21"/>
      <c r="G147" s="3"/>
      <c r="H147" s="21"/>
      <c r="I147" s="21"/>
      <c r="J147" s="6"/>
      <c r="K147" s="6"/>
      <c r="L147" s="3"/>
      <c r="M147" s="3"/>
      <c r="N147" s="3"/>
      <c r="O147" s="3"/>
      <c r="P147" s="3"/>
      <c r="Q147" s="3"/>
      <c r="R147" s="3"/>
      <c r="S147" s="3"/>
      <c r="T147" s="3"/>
      <c r="U147" s="3"/>
      <c r="V147" s="3"/>
      <c r="W147" s="3"/>
      <c r="X147" s="3"/>
      <c r="Y147" s="3"/>
      <c r="Z147" s="3"/>
      <c r="AA147" s="3"/>
      <c r="AB147" s="3"/>
      <c r="AC147" s="3"/>
      <c r="AD147" s="6"/>
      <c r="AE147" s="6"/>
      <c r="AF147" s="21"/>
      <c r="AG147" s="6"/>
      <c r="AH147" s="21"/>
      <c r="AI147" s="3"/>
      <c r="AJ147" s="21"/>
      <c r="AK147" s="21"/>
      <c r="AL147" s="6"/>
      <c r="AM147" s="6"/>
      <c r="AN147" s="3"/>
      <c r="AO147" s="3"/>
      <c r="AP147" s="3"/>
      <c r="AQ147" s="3"/>
      <c r="AR147" s="3"/>
      <c r="AS147" s="3"/>
      <c r="AT147" s="3"/>
      <c r="AU147" s="3"/>
      <c r="AV147" s="3"/>
      <c r="AW147" s="3"/>
      <c r="AX147" s="3"/>
      <c r="AY147" s="3"/>
      <c r="AZ147" s="3"/>
      <c r="BA147" s="3"/>
      <c r="BB147" s="3"/>
      <c r="BC147" s="3"/>
      <c r="BD147" s="3"/>
      <c r="BE147" s="3"/>
      <c r="BF147" s="3"/>
      <c r="BG147" s="3"/>
      <c r="BH147" s="3"/>
      <c r="BI147" s="3"/>
      <c r="BJ147" s="3"/>
      <c r="BK147" s="3"/>
      <c r="BL147" s="3"/>
      <c r="BM147" s="3"/>
      <c r="BN147" s="3"/>
      <c r="BO147" s="3"/>
      <c r="BP147" s="3"/>
      <c r="BQ147" s="3"/>
      <c r="BR147" s="3"/>
      <c r="BS147" s="3"/>
      <c r="BT147" s="3"/>
      <c r="BU147" s="3"/>
      <c r="BV147" s="3"/>
      <c r="BW147" s="3"/>
      <c r="BX147" s="3"/>
      <c r="BY147" s="3"/>
    </row>
    <row r="148">
      <c r="A148" s="3"/>
      <c r="B148" s="6"/>
      <c r="C148" s="6"/>
      <c r="D148" s="21"/>
      <c r="E148" s="6"/>
      <c r="F148" s="21"/>
      <c r="G148" s="21"/>
      <c r="H148" s="3"/>
      <c r="I148" s="3"/>
      <c r="J148" s="6"/>
      <c r="K148" s="6"/>
      <c r="L148" s="3"/>
      <c r="M148" s="3"/>
      <c r="N148" s="3"/>
      <c r="O148" s="3"/>
      <c r="P148" s="3"/>
      <c r="Q148" s="3"/>
      <c r="R148" s="3"/>
      <c r="S148" s="3"/>
      <c r="T148" s="3"/>
      <c r="U148" s="3"/>
      <c r="V148" s="3"/>
      <c r="W148" s="3"/>
      <c r="X148" s="3"/>
      <c r="Y148" s="3"/>
      <c r="Z148" s="3"/>
      <c r="AA148" s="3"/>
      <c r="AB148" s="3"/>
      <c r="AC148" s="3"/>
      <c r="AD148" s="6"/>
      <c r="AE148" s="6"/>
      <c r="AF148" s="21"/>
      <c r="AG148" s="6"/>
      <c r="AH148" s="21"/>
      <c r="AI148" s="21"/>
      <c r="AJ148" s="3"/>
      <c r="AK148" s="3"/>
      <c r="AL148" s="6"/>
      <c r="AM148" s="6"/>
      <c r="AN148" s="3"/>
      <c r="AO148" s="3"/>
      <c r="AP148" s="3"/>
      <c r="AQ148" s="3"/>
      <c r="AR148" s="3"/>
      <c r="AS148" s="3"/>
      <c r="AT148" s="3"/>
      <c r="AU148" s="3"/>
      <c r="AV148" s="3"/>
      <c r="AW148" s="3"/>
      <c r="AX148" s="3"/>
      <c r="AY148" s="3"/>
      <c r="AZ148" s="3"/>
      <c r="BA148" s="3"/>
      <c r="BB148" s="3"/>
      <c r="BC148" s="3"/>
      <c r="BD148" s="3"/>
      <c r="BE148" s="3"/>
      <c r="BF148" s="3"/>
      <c r="BG148" s="3"/>
      <c r="BH148" s="3"/>
      <c r="BI148" s="3"/>
      <c r="BJ148" s="3"/>
      <c r="BK148" s="3"/>
      <c r="BL148" s="3"/>
      <c r="BM148" s="3"/>
      <c r="BN148" s="3"/>
      <c r="BO148" s="3"/>
      <c r="BP148" s="3"/>
      <c r="BQ148" s="3"/>
      <c r="BR148" s="3"/>
      <c r="BS148" s="3"/>
      <c r="BT148" s="3"/>
      <c r="BU148" s="3"/>
      <c r="BV148" s="3"/>
      <c r="BW148" s="3"/>
      <c r="BX148" s="3"/>
      <c r="BY148" s="3"/>
    </row>
    <row r="149">
      <c r="A149" s="3"/>
      <c r="B149" s="3"/>
      <c r="C149" s="3"/>
      <c r="D149" s="3"/>
      <c r="E149" s="3"/>
      <c r="F149" s="3"/>
      <c r="G149" s="3"/>
      <c r="H149" s="3"/>
      <c r="I149" s="3"/>
      <c r="J149" s="3"/>
      <c r="K149" s="3"/>
      <c r="L149" s="3"/>
      <c r="M149" s="3"/>
      <c r="N149" s="3"/>
      <c r="O149" s="3"/>
      <c r="P149" s="3"/>
      <c r="Q149" s="3"/>
      <c r="R149" s="3"/>
      <c r="S149" s="3"/>
      <c r="T149" s="3"/>
      <c r="U149" s="3"/>
      <c r="V149" s="3"/>
      <c r="W149" s="3"/>
      <c r="X149" s="3"/>
      <c r="Y149" s="3"/>
      <c r="Z149" s="3"/>
      <c r="AA149" s="3"/>
      <c r="AB149" s="3"/>
      <c r="AC149" s="3"/>
      <c r="AD149" s="3"/>
      <c r="AE149" s="3"/>
      <c r="AF149" s="3"/>
      <c r="AG149" s="3"/>
      <c r="AH149" s="3"/>
      <c r="AI149" s="3"/>
      <c r="AJ149" s="3"/>
      <c r="AK149" s="3"/>
      <c r="AL149" s="3"/>
      <c r="AM149" s="3"/>
      <c r="AN149" s="3"/>
      <c r="AO149" s="3"/>
      <c r="AP149" s="3"/>
      <c r="AQ149" s="3"/>
      <c r="AR149" s="3"/>
      <c r="AS149" s="3"/>
      <c r="AT149" s="3"/>
      <c r="AU149" s="3"/>
      <c r="AV149" s="3"/>
      <c r="AW149" s="3"/>
      <c r="AX149" s="3"/>
      <c r="AY149" s="3"/>
      <c r="AZ149" s="3"/>
      <c r="BA149" s="3"/>
      <c r="BB149" s="3"/>
      <c r="BC149" s="3"/>
      <c r="BD149" s="3"/>
      <c r="BE149" s="3"/>
      <c r="BF149" s="3"/>
      <c r="BG149" s="3"/>
      <c r="BH149" s="3"/>
      <c r="BI149" s="3"/>
      <c r="BJ149" s="3"/>
      <c r="BK149" s="3"/>
      <c r="BL149" s="3"/>
      <c r="BM149" s="3"/>
      <c r="BN149" s="3"/>
      <c r="BO149" s="3"/>
      <c r="BP149" s="3"/>
      <c r="BQ149" s="3"/>
      <c r="BR149" s="3"/>
      <c r="BS149" s="3"/>
      <c r="BT149" s="3"/>
      <c r="BU149" s="3"/>
      <c r="BV149" s="3"/>
      <c r="BW149" s="3"/>
      <c r="BX149" s="3"/>
      <c r="BY149" s="3"/>
    </row>
    <row r="150">
      <c r="A150" s="3"/>
      <c r="B150" s="3"/>
      <c r="C150" s="3"/>
      <c r="D150" s="3"/>
      <c r="E150" s="3"/>
      <c r="F150" s="3"/>
      <c r="G150" s="3"/>
      <c r="H150" s="3"/>
      <c r="I150" s="3"/>
      <c r="J150" s="3"/>
      <c r="K150" s="3"/>
      <c r="L150" s="3"/>
      <c r="M150" s="3"/>
      <c r="N150" s="3"/>
      <c r="O150" s="3"/>
      <c r="P150" s="3"/>
      <c r="Q150" s="3"/>
      <c r="R150" s="3"/>
      <c r="S150" s="3"/>
      <c r="T150" s="3"/>
      <c r="U150" s="3"/>
      <c r="V150" s="3"/>
      <c r="W150" s="3"/>
      <c r="X150" s="3"/>
      <c r="Y150" s="3"/>
      <c r="Z150" s="3"/>
      <c r="AA150" s="3"/>
      <c r="AB150" s="3"/>
      <c r="AC150" s="3"/>
      <c r="AD150" s="3"/>
      <c r="AE150" s="3"/>
      <c r="AF150" s="3"/>
      <c r="AG150" s="3"/>
      <c r="AH150" s="3"/>
      <c r="AI150" s="3"/>
      <c r="AJ150" s="3"/>
      <c r="AK150" s="3"/>
      <c r="AL150" s="3"/>
      <c r="AM150" s="3"/>
      <c r="AN150" s="3"/>
      <c r="AO150" s="3"/>
      <c r="AP150" s="3"/>
      <c r="AQ150" s="3"/>
      <c r="AR150" s="3"/>
      <c r="AS150" s="3"/>
      <c r="AT150" s="3"/>
      <c r="AU150" s="3"/>
      <c r="AV150" s="3"/>
      <c r="AW150" s="3"/>
      <c r="AX150" s="3"/>
      <c r="AY150" s="3"/>
      <c r="AZ150" s="3"/>
      <c r="BA150" s="3"/>
      <c r="BB150" s="3"/>
      <c r="BC150" s="3"/>
      <c r="BD150" s="3"/>
      <c r="BE150" s="3"/>
      <c r="BF150" s="3"/>
      <c r="BG150" s="3"/>
      <c r="BH150" s="3"/>
      <c r="BI150" s="3"/>
      <c r="BJ150" s="3"/>
      <c r="BK150" s="3"/>
      <c r="BL150" s="3"/>
      <c r="BM150" s="3"/>
      <c r="BN150" s="3"/>
      <c r="BO150" s="3"/>
      <c r="BP150" s="3"/>
      <c r="BQ150" s="3"/>
      <c r="BR150" s="3"/>
      <c r="BS150" s="3"/>
      <c r="BT150" s="3"/>
      <c r="BU150" s="3"/>
      <c r="BV150" s="3"/>
      <c r="BW150" s="3"/>
      <c r="BX150" s="3"/>
      <c r="BY150" s="3"/>
    </row>
    <row r="151">
      <c r="A151" s="3"/>
      <c r="B151" s="3"/>
      <c r="C151" s="3"/>
      <c r="D151" s="3"/>
      <c r="E151" s="3"/>
      <c r="F151" s="3"/>
      <c r="G151" s="3"/>
      <c r="H151" s="3"/>
      <c r="I151" s="3"/>
      <c r="J151" s="3"/>
      <c r="K151" s="3"/>
      <c r="L151" s="3"/>
      <c r="M151" s="3"/>
      <c r="N151" s="3"/>
      <c r="O151" s="3"/>
      <c r="P151" s="3"/>
      <c r="Q151" s="3"/>
      <c r="R151" s="3"/>
      <c r="S151" s="3"/>
      <c r="T151" s="3"/>
      <c r="U151" s="3"/>
      <c r="V151" s="3"/>
      <c r="W151" s="3"/>
      <c r="X151" s="3"/>
      <c r="Y151" s="3"/>
      <c r="Z151" s="3"/>
      <c r="AA151" s="3"/>
      <c r="AB151" s="3"/>
      <c r="AC151" s="3"/>
      <c r="AD151" s="3"/>
      <c r="AE151" s="3"/>
      <c r="AF151" s="3"/>
      <c r="AG151" s="3"/>
      <c r="AH151" s="3"/>
      <c r="AI151" s="3"/>
      <c r="AJ151" s="3"/>
      <c r="AK151" s="3"/>
      <c r="AL151" s="3"/>
      <c r="AM151" s="3"/>
      <c r="AN151" s="3"/>
      <c r="AO151" s="3"/>
      <c r="AP151" s="3"/>
      <c r="AQ151" s="3"/>
      <c r="AR151" s="3"/>
      <c r="AS151" s="3"/>
      <c r="AT151" s="3"/>
      <c r="AU151" s="3"/>
      <c r="AV151" s="3"/>
      <c r="AW151" s="3"/>
      <c r="AX151" s="3"/>
      <c r="AY151" s="3"/>
      <c r="AZ151" s="3"/>
      <c r="BA151" s="3"/>
      <c r="BB151" s="3"/>
      <c r="BC151" s="3"/>
      <c r="BD151" s="3"/>
      <c r="BE151" s="3"/>
      <c r="BF151" s="3"/>
      <c r="BG151" s="3"/>
      <c r="BH151" s="3"/>
      <c r="BI151" s="3"/>
      <c r="BJ151" s="3"/>
      <c r="BK151" s="3"/>
      <c r="BL151" s="3"/>
      <c r="BM151" s="3"/>
      <c r="BN151" s="3"/>
      <c r="BO151" s="3"/>
      <c r="BP151" s="3"/>
      <c r="BQ151" s="3"/>
      <c r="BR151" s="3"/>
      <c r="BS151" s="3"/>
      <c r="BT151" s="3"/>
      <c r="BU151" s="3"/>
      <c r="BV151" s="3"/>
      <c r="BW151" s="3"/>
      <c r="BX151" s="3"/>
      <c r="BY151" s="3"/>
    </row>
    <row r="152">
      <c r="A152" s="3"/>
      <c r="B152" s="3"/>
      <c r="C152" s="3"/>
      <c r="D152" s="3"/>
      <c r="E152" s="3"/>
      <c r="F152" s="3"/>
      <c r="G152" s="3"/>
      <c r="H152" s="3"/>
      <c r="I152" s="3"/>
      <c r="J152" s="3"/>
      <c r="K152" s="3"/>
      <c r="L152" s="3"/>
      <c r="M152" s="3"/>
      <c r="N152" s="3"/>
      <c r="O152" s="3"/>
      <c r="P152" s="3"/>
      <c r="Q152" s="3"/>
      <c r="R152" s="3"/>
      <c r="S152" s="3"/>
      <c r="T152" s="3"/>
      <c r="U152" s="3"/>
      <c r="V152" s="3"/>
      <c r="W152" s="3"/>
      <c r="X152" s="3"/>
      <c r="Y152" s="3"/>
      <c r="Z152" s="3"/>
      <c r="AA152" s="3"/>
      <c r="AB152" s="3"/>
      <c r="AC152" s="3"/>
      <c r="AD152" s="3"/>
      <c r="AE152" s="3"/>
      <c r="AF152" s="3"/>
      <c r="AG152" s="3"/>
      <c r="AH152" s="3"/>
      <c r="AI152" s="3"/>
      <c r="AJ152" s="3"/>
      <c r="AK152" s="3"/>
      <c r="AL152" s="3"/>
      <c r="AM152" s="3"/>
      <c r="AN152" s="3"/>
      <c r="AO152" s="3"/>
      <c r="AP152" s="3"/>
      <c r="AQ152" s="3"/>
      <c r="AR152" s="3"/>
      <c r="AS152" s="3"/>
      <c r="AT152" s="3"/>
      <c r="AU152" s="3"/>
      <c r="AV152" s="3"/>
      <c r="AW152" s="3"/>
      <c r="AX152" s="3"/>
      <c r="AY152" s="3"/>
      <c r="AZ152" s="3"/>
      <c r="BA152" s="3"/>
      <c r="BB152" s="3"/>
      <c r="BC152" s="3"/>
      <c r="BD152" s="3"/>
      <c r="BE152" s="3"/>
      <c r="BF152" s="3"/>
      <c r="BG152" s="3"/>
      <c r="BH152" s="3"/>
      <c r="BI152" s="3"/>
      <c r="BJ152" s="3"/>
      <c r="BK152" s="3"/>
      <c r="BL152" s="3"/>
      <c r="BM152" s="3"/>
      <c r="BN152" s="3"/>
      <c r="BO152" s="3"/>
      <c r="BP152" s="3"/>
      <c r="BQ152" s="3"/>
      <c r="BR152" s="3"/>
      <c r="BS152" s="3"/>
      <c r="BT152" s="3"/>
      <c r="BU152" s="3"/>
      <c r="BV152" s="3"/>
      <c r="BW152" s="3"/>
      <c r="BX152" s="3"/>
      <c r="BY152" s="3"/>
    </row>
    <row r="153">
      <c r="A153" s="3"/>
      <c r="B153" s="3"/>
      <c r="C153" s="3"/>
      <c r="D153" s="3"/>
      <c r="E153" s="3"/>
      <c r="F153" s="3"/>
      <c r="G153" s="3"/>
      <c r="H153" s="3"/>
      <c r="I153" s="3"/>
      <c r="J153" s="3"/>
      <c r="K153" s="3"/>
      <c r="L153" s="3"/>
      <c r="M153" s="3"/>
      <c r="N153" s="3"/>
      <c r="O153" s="3"/>
      <c r="P153" s="3"/>
      <c r="Q153" s="3"/>
      <c r="R153" s="3"/>
      <c r="S153" s="3"/>
      <c r="T153" s="3"/>
      <c r="U153" s="3"/>
      <c r="V153" s="3"/>
      <c r="W153" s="3"/>
      <c r="X153" s="3"/>
      <c r="Y153" s="3"/>
      <c r="Z153" s="3"/>
      <c r="AA153" s="3"/>
      <c r="AB153" s="3"/>
      <c r="AC153" s="3"/>
      <c r="AD153" s="3"/>
      <c r="AE153" s="3"/>
      <c r="AF153" s="3"/>
      <c r="AG153" s="3"/>
      <c r="AH153" s="3"/>
      <c r="AI153" s="3"/>
      <c r="AJ153" s="3"/>
      <c r="AK153" s="3"/>
      <c r="AL153" s="3"/>
      <c r="AM153" s="3"/>
      <c r="AN153" s="3"/>
      <c r="AO153" s="3"/>
      <c r="AP153" s="3"/>
      <c r="AQ153" s="3"/>
      <c r="AR153" s="3"/>
      <c r="AS153" s="3"/>
      <c r="AT153" s="3"/>
      <c r="AU153" s="3"/>
      <c r="AV153" s="3"/>
      <c r="AW153" s="3"/>
      <c r="AX153" s="3"/>
      <c r="AY153" s="3"/>
      <c r="AZ153" s="3"/>
      <c r="BA153" s="3"/>
      <c r="BB153" s="3"/>
      <c r="BC153" s="3"/>
      <c r="BD153" s="3"/>
      <c r="BE153" s="3"/>
      <c r="BF153" s="3"/>
      <c r="BG153" s="3"/>
      <c r="BH153" s="3"/>
      <c r="BI153" s="3"/>
      <c r="BJ153" s="3"/>
      <c r="BK153" s="3"/>
      <c r="BL153" s="3"/>
      <c r="BM153" s="3"/>
      <c r="BN153" s="3"/>
      <c r="BO153" s="3"/>
      <c r="BP153" s="3"/>
      <c r="BQ153" s="3"/>
      <c r="BR153" s="3"/>
      <c r="BS153" s="3"/>
      <c r="BT153" s="3"/>
      <c r="BU153" s="3"/>
      <c r="BV153" s="3"/>
      <c r="BW153" s="3"/>
      <c r="BX153" s="3"/>
      <c r="BY153" s="3"/>
    </row>
    <row r="154">
      <c r="A154" s="3"/>
      <c r="B154" s="3"/>
      <c r="C154" s="3"/>
      <c r="D154" s="3"/>
      <c r="E154" s="3"/>
      <c r="F154" s="3"/>
      <c r="G154" s="3"/>
      <c r="H154" s="3"/>
      <c r="I154" s="3"/>
      <c r="J154" s="3"/>
      <c r="K154" s="3"/>
      <c r="L154" s="3"/>
      <c r="M154" s="3"/>
      <c r="N154" s="3"/>
      <c r="O154" s="3"/>
      <c r="P154" s="3"/>
      <c r="Q154" s="3"/>
      <c r="R154" s="3"/>
      <c r="S154" s="3"/>
      <c r="T154" s="3"/>
      <c r="U154" s="3"/>
      <c r="V154" s="3"/>
      <c r="W154" s="3"/>
      <c r="X154" s="3"/>
      <c r="Y154" s="3"/>
      <c r="Z154" s="3"/>
      <c r="AA154" s="3"/>
      <c r="AB154" s="3"/>
      <c r="AC154" s="3"/>
      <c r="AD154" s="3"/>
      <c r="AE154" s="3"/>
      <c r="AF154" s="3"/>
      <c r="AG154" s="3"/>
      <c r="AH154" s="3"/>
      <c r="AI154" s="3"/>
      <c r="AJ154" s="3"/>
      <c r="AK154" s="3"/>
      <c r="AL154" s="3"/>
      <c r="AM154" s="3"/>
      <c r="AN154" s="3"/>
      <c r="AO154" s="3"/>
      <c r="AP154" s="3"/>
      <c r="AQ154" s="3"/>
      <c r="AR154" s="3"/>
      <c r="AS154" s="3"/>
      <c r="AT154" s="3"/>
      <c r="AU154" s="3"/>
      <c r="AV154" s="3"/>
      <c r="AW154" s="3"/>
      <c r="AX154" s="3"/>
      <c r="AY154" s="3"/>
      <c r="AZ154" s="3"/>
      <c r="BA154" s="3"/>
      <c r="BB154" s="3"/>
      <c r="BC154" s="3"/>
      <c r="BD154" s="3"/>
      <c r="BE154" s="3"/>
      <c r="BF154" s="3"/>
      <c r="BG154" s="3"/>
      <c r="BH154" s="3"/>
      <c r="BI154" s="3"/>
      <c r="BJ154" s="3"/>
      <c r="BK154" s="3"/>
      <c r="BL154" s="3"/>
      <c r="BM154" s="3"/>
      <c r="BN154" s="3"/>
      <c r="BO154" s="3"/>
      <c r="BP154" s="3"/>
      <c r="BQ154" s="3"/>
      <c r="BR154" s="3"/>
      <c r="BS154" s="3"/>
      <c r="BT154" s="3"/>
      <c r="BU154" s="3"/>
      <c r="BV154" s="3"/>
      <c r="BW154" s="3"/>
      <c r="BX154" s="3"/>
      <c r="BY154" s="3"/>
    </row>
    <row r="155">
      <c r="A155" s="3"/>
      <c r="B155" s="3"/>
      <c r="C155" s="3"/>
      <c r="D155" s="3"/>
      <c r="E155" s="3"/>
      <c r="F155" s="3"/>
      <c r="G155" s="3"/>
      <c r="H155" s="3"/>
      <c r="I155" s="3"/>
      <c r="J155" s="3"/>
      <c r="K155" s="3"/>
      <c r="L155" s="3"/>
      <c r="M155" s="3"/>
      <c r="N155" s="3"/>
      <c r="O155" s="3"/>
      <c r="P155" s="3"/>
      <c r="Q155" s="3"/>
      <c r="R155" s="3"/>
      <c r="S155" s="3"/>
      <c r="T155" s="3"/>
      <c r="U155" s="3"/>
      <c r="V155" s="3"/>
      <c r="W155" s="3"/>
      <c r="X155" s="3"/>
      <c r="Y155" s="3"/>
      <c r="Z155" s="3"/>
      <c r="AA155" s="3"/>
      <c r="AB155" s="3"/>
      <c r="AC155" s="3"/>
      <c r="AD155" s="3"/>
      <c r="AE155" s="3"/>
      <c r="AF155" s="3"/>
      <c r="AG155" s="3"/>
      <c r="AH155" s="3"/>
      <c r="AI155" s="3"/>
      <c r="AJ155" s="3"/>
      <c r="AK155" s="3"/>
      <c r="AL155" s="3"/>
      <c r="AM155" s="3"/>
      <c r="AN155" s="3"/>
      <c r="AO155" s="3"/>
      <c r="AP155" s="3"/>
      <c r="AQ155" s="3"/>
      <c r="AR155" s="3"/>
      <c r="AS155" s="3"/>
      <c r="AT155" s="3"/>
      <c r="AU155" s="3"/>
      <c r="AV155" s="3"/>
      <c r="AW155" s="3"/>
      <c r="AX155" s="3"/>
      <c r="AY155" s="3"/>
      <c r="AZ155" s="3"/>
      <c r="BA155" s="3"/>
      <c r="BB155" s="3"/>
      <c r="BC155" s="3"/>
      <c r="BD155" s="3"/>
      <c r="BE155" s="3"/>
      <c r="BF155" s="3"/>
      <c r="BG155" s="3"/>
      <c r="BH155" s="3"/>
      <c r="BI155" s="3"/>
      <c r="BJ155" s="3"/>
      <c r="BK155" s="3"/>
      <c r="BL155" s="3"/>
      <c r="BM155" s="3"/>
      <c r="BN155" s="3"/>
      <c r="BO155" s="3"/>
      <c r="BP155" s="3"/>
      <c r="BQ155" s="3"/>
      <c r="BR155" s="3"/>
      <c r="BS155" s="3"/>
      <c r="BT155" s="3"/>
      <c r="BU155" s="3"/>
      <c r="BV155" s="3"/>
      <c r="BW155" s="3"/>
      <c r="BX155" s="3"/>
      <c r="BY155" s="3"/>
    </row>
    <row r="156">
      <c r="A156" s="3"/>
      <c r="B156" s="3"/>
      <c r="C156" s="3"/>
      <c r="D156" s="3"/>
      <c r="E156" s="3"/>
      <c r="F156" s="3"/>
      <c r="G156" s="3"/>
      <c r="H156" s="3"/>
      <c r="I156" s="3"/>
      <c r="J156" s="3"/>
      <c r="K156" s="3"/>
      <c r="L156" s="3"/>
      <c r="M156" s="3"/>
      <c r="N156" s="3"/>
      <c r="O156" s="3"/>
      <c r="P156" s="3"/>
      <c r="Q156" s="3"/>
      <c r="R156" s="3"/>
      <c r="S156" s="3"/>
      <c r="T156" s="3"/>
      <c r="U156" s="3"/>
      <c r="V156" s="3"/>
      <c r="W156" s="3"/>
      <c r="X156" s="3"/>
      <c r="Y156" s="3"/>
      <c r="Z156" s="3"/>
      <c r="AA156" s="3"/>
      <c r="AB156" s="3"/>
      <c r="AC156" s="3"/>
      <c r="AD156" s="3"/>
      <c r="AE156" s="3"/>
      <c r="AF156" s="3"/>
      <c r="AG156" s="3"/>
      <c r="AH156" s="3"/>
      <c r="AI156" s="3"/>
      <c r="AJ156" s="3"/>
      <c r="AK156" s="3"/>
      <c r="AL156" s="3"/>
      <c r="AM156" s="3"/>
      <c r="AN156" s="3"/>
      <c r="AO156" s="3"/>
      <c r="AP156" s="3"/>
      <c r="AQ156" s="3"/>
      <c r="AR156" s="3"/>
      <c r="AS156" s="3"/>
      <c r="AT156" s="3"/>
      <c r="AU156" s="3"/>
      <c r="AV156" s="3"/>
      <c r="AW156" s="3"/>
      <c r="AX156" s="3"/>
      <c r="AY156" s="3"/>
      <c r="AZ156" s="3"/>
      <c r="BA156" s="3"/>
      <c r="BB156" s="3"/>
      <c r="BC156" s="3"/>
      <c r="BD156" s="3"/>
      <c r="BE156" s="3"/>
      <c r="BF156" s="3"/>
      <c r="BG156" s="3"/>
      <c r="BH156" s="3"/>
      <c r="BI156" s="3"/>
      <c r="BJ156" s="3"/>
      <c r="BK156" s="3"/>
      <c r="BL156" s="3"/>
      <c r="BM156" s="3"/>
      <c r="BN156" s="3"/>
      <c r="BO156" s="3"/>
      <c r="BP156" s="3"/>
      <c r="BQ156" s="3"/>
      <c r="BR156" s="3"/>
      <c r="BS156" s="3"/>
      <c r="BT156" s="3"/>
      <c r="BU156" s="3"/>
      <c r="BV156" s="3"/>
      <c r="BW156" s="3"/>
      <c r="BX156" s="3"/>
      <c r="BY156" s="3"/>
    </row>
    <row r="157">
      <c r="A157" s="3"/>
      <c r="B157" s="3"/>
      <c r="C157" s="3"/>
      <c r="D157" s="3"/>
      <c r="E157" s="3"/>
      <c r="F157" s="3"/>
      <c r="G157" s="3"/>
      <c r="H157" s="3"/>
      <c r="I157" s="3"/>
      <c r="J157" s="3"/>
      <c r="K157" s="3"/>
      <c r="L157" s="3"/>
      <c r="M157" s="3"/>
      <c r="N157" s="3"/>
      <c r="O157" s="3"/>
      <c r="P157" s="3"/>
      <c r="Q157" s="3"/>
      <c r="R157" s="3"/>
      <c r="S157" s="3"/>
      <c r="T157" s="3"/>
      <c r="U157" s="3"/>
      <c r="V157" s="3"/>
      <c r="W157" s="3"/>
      <c r="X157" s="3"/>
      <c r="Y157" s="3"/>
      <c r="Z157" s="3"/>
      <c r="AA157" s="3"/>
      <c r="AB157" s="3"/>
      <c r="AC157" s="3"/>
      <c r="AD157" s="3"/>
      <c r="AE157" s="3"/>
      <c r="AF157" s="3"/>
      <c r="AG157" s="3"/>
      <c r="AH157" s="3"/>
      <c r="AI157" s="3"/>
      <c r="AJ157" s="3"/>
      <c r="AK157" s="3"/>
      <c r="AL157" s="3"/>
      <c r="AM157" s="3"/>
      <c r="AN157" s="3"/>
      <c r="AO157" s="3"/>
      <c r="AP157" s="3"/>
      <c r="AQ157" s="3"/>
      <c r="AR157" s="3"/>
      <c r="AS157" s="3"/>
      <c r="AT157" s="3"/>
      <c r="AU157" s="3"/>
      <c r="AV157" s="3"/>
      <c r="AW157" s="3"/>
      <c r="AX157" s="3"/>
      <c r="AY157" s="3"/>
      <c r="AZ157" s="3"/>
      <c r="BA157" s="3"/>
      <c r="BB157" s="3"/>
      <c r="BC157" s="3"/>
      <c r="BD157" s="3"/>
      <c r="BE157" s="3"/>
      <c r="BF157" s="3"/>
      <c r="BG157" s="3"/>
      <c r="BH157" s="3"/>
      <c r="BI157" s="3"/>
      <c r="BJ157" s="3"/>
      <c r="BK157" s="3"/>
      <c r="BL157" s="3"/>
      <c r="BM157" s="3"/>
      <c r="BN157" s="3"/>
      <c r="BO157" s="3"/>
      <c r="BP157" s="3"/>
      <c r="BQ157" s="3"/>
      <c r="BR157" s="3"/>
      <c r="BS157" s="3"/>
      <c r="BT157" s="3"/>
      <c r="BU157" s="3"/>
      <c r="BV157" s="3"/>
      <c r="BW157" s="3"/>
      <c r="BX157" s="3"/>
      <c r="BY157" s="3"/>
    </row>
    <row r="158">
      <c r="A158" s="3"/>
      <c r="B158" s="3"/>
      <c r="C158" s="3"/>
      <c r="D158" s="3"/>
      <c r="E158" s="3"/>
      <c r="F158" s="3"/>
      <c r="G158" s="3"/>
      <c r="H158" s="3"/>
      <c r="I158" s="3"/>
      <c r="J158" s="3"/>
      <c r="K158" s="3"/>
      <c r="L158" s="3"/>
      <c r="M158" s="3"/>
      <c r="N158" s="3"/>
      <c r="O158" s="3"/>
      <c r="P158" s="3"/>
      <c r="Q158" s="3"/>
      <c r="R158" s="3"/>
      <c r="S158" s="3"/>
      <c r="T158" s="3"/>
      <c r="U158" s="3"/>
      <c r="V158" s="3"/>
      <c r="W158" s="3"/>
      <c r="X158" s="3"/>
      <c r="Y158" s="3"/>
      <c r="Z158" s="3"/>
      <c r="AA158" s="3"/>
      <c r="AB158" s="3"/>
      <c r="AC158" s="3"/>
      <c r="AD158" s="3"/>
      <c r="AE158" s="3"/>
      <c r="AF158" s="3"/>
      <c r="AG158" s="3"/>
      <c r="AH158" s="3"/>
      <c r="AI158" s="3"/>
      <c r="AJ158" s="3"/>
      <c r="AK158" s="3"/>
      <c r="AL158" s="3"/>
      <c r="AM158" s="3"/>
      <c r="AN158" s="3"/>
      <c r="AO158" s="3"/>
      <c r="AP158" s="3"/>
      <c r="AQ158" s="3"/>
      <c r="AR158" s="3"/>
      <c r="AS158" s="3"/>
      <c r="AT158" s="3"/>
      <c r="AU158" s="3"/>
      <c r="AV158" s="3"/>
      <c r="AW158" s="3"/>
      <c r="AX158" s="3"/>
      <c r="AY158" s="3"/>
      <c r="AZ158" s="3"/>
      <c r="BA158" s="3"/>
      <c r="BB158" s="3"/>
      <c r="BC158" s="3"/>
      <c r="BD158" s="3"/>
      <c r="BE158" s="3"/>
      <c r="BF158" s="3"/>
      <c r="BG158" s="3"/>
      <c r="BH158" s="3"/>
      <c r="BI158" s="3"/>
      <c r="BJ158" s="3"/>
      <c r="BK158" s="3"/>
      <c r="BL158" s="3"/>
      <c r="BM158" s="3"/>
      <c r="BN158" s="3"/>
      <c r="BO158" s="3"/>
      <c r="BP158" s="3"/>
      <c r="BQ158" s="3"/>
      <c r="BR158" s="3"/>
      <c r="BS158" s="3"/>
      <c r="BT158" s="3"/>
      <c r="BU158" s="3"/>
      <c r="BV158" s="3"/>
      <c r="BW158" s="3"/>
      <c r="BX158" s="3"/>
      <c r="BY158" s="3"/>
    </row>
    <row r="159">
      <c r="A159" s="3"/>
      <c r="B159" s="3"/>
      <c r="C159" s="3"/>
      <c r="D159" s="3"/>
      <c r="E159" s="3"/>
      <c r="F159" s="3"/>
      <c r="G159" s="3"/>
      <c r="H159" s="3"/>
      <c r="I159" s="3"/>
      <c r="J159" s="3"/>
      <c r="K159" s="3"/>
      <c r="L159" s="3"/>
      <c r="M159" s="3"/>
      <c r="N159" s="3"/>
      <c r="O159" s="3"/>
      <c r="P159" s="3"/>
      <c r="Q159" s="3"/>
      <c r="R159" s="3"/>
      <c r="S159" s="3"/>
      <c r="T159" s="3"/>
      <c r="U159" s="3"/>
      <c r="V159" s="3"/>
      <c r="W159" s="3"/>
      <c r="X159" s="3"/>
      <c r="Y159" s="3"/>
      <c r="Z159" s="3"/>
      <c r="AA159" s="3"/>
      <c r="AB159" s="3"/>
      <c r="AC159" s="3"/>
      <c r="AD159" s="3"/>
      <c r="AE159" s="3"/>
      <c r="AF159" s="3"/>
      <c r="AG159" s="3"/>
      <c r="AH159" s="3"/>
      <c r="AI159" s="3"/>
      <c r="AJ159" s="3"/>
      <c r="AK159" s="3"/>
      <c r="AL159" s="3"/>
      <c r="AM159" s="3"/>
      <c r="AN159" s="3"/>
      <c r="AO159" s="3"/>
      <c r="AP159" s="3"/>
      <c r="AQ159" s="3"/>
      <c r="AR159" s="3"/>
      <c r="AS159" s="3"/>
      <c r="AT159" s="3"/>
      <c r="AU159" s="3"/>
      <c r="AV159" s="3"/>
      <c r="AW159" s="3"/>
      <c r="AX159" s="3"/>
      <c r="AY159" s="3"/>
      <c r="AZ159" s="3"/>
      <c r="BA159" s="3"/>
      <c r="BB159" s="3"/>
      <c r="BC159" s="3"/>
      <c r="BD159" s="3"/>
      <c r="BE159" s="3"/>
      <c r="BF159" s="3"/>
      <c r="BG159" s="3"/>
      <c r="BH159" s="3"/>
      <c r="BI159" s="3"/>
      <c r="BJ159" s="3"/>
      <c r="BK159" s="3"/>
      <c r="BL159" s="3"/>
      <c r="BM159" s="3"/>
      <c r="BN159" s="3"/>
      <c r="BO159" s="3"/>
      <c r="BP159" s="3"/>
      <c r="BQ159" s="3"/>
      <c r="BR159" s="3"/>
      <c r="BS159" s="3"/>
      <c r="BT159" s="3"/>
      <c r="BU159" s="3"/>
      <c r="BV159" s="3"/>
      <c r="BW159" s="3"/>
      <c r="BX159" s="3"/>
      <c r="BY159" s="3"/>
    </row>
    <row r="160">
      <c r="A160" s="3"/>
      <c r="B160" s="3"/>
      <c r="C160" s="3"/>
      <c r="D160" s="3"/>
      <c r="E160" s="3"/>
      <c r="F160" s="3"/>
      <c r="G160" s="3"/>
      <c r="H160" s="3"/>
      <c r="I160" s="3"/>
      <c r="J160" s="3"/>
      <c r="K160" s="3"/>
      <c r="L160" s="3"/>
      <c r="M160" s="3"/>
      <c r="N160" s="3"/>
      <c r="O160" s="3"/>
      <c r="P160" s="3"/>
      <c r="Q160" s="3"/>
      <c r="R160" s="3"/>
      <c r="S160" s="3"/>
      <c r="T160" s="3"/>
      <c r="U160" s="3"/>
      <c r="V160" s="3"/>
      <c r="W160" s="3"/>
      <c r="X160" s="3"/>
      <c r="Y160" s="3"/>
      <c r="Z160" s="3"/>
      <c r="AA160" s="3"/>
      <c r="AB160" s="3"/>
      <c r="AC160" s="3"/>
      <c r="AD160" s="3"/>
      <c r="AE160" s="3"/>
      <c r="AF160" s="3"/>
      <c r="AG160" s="3"/>
      <c r="AH160" s="3"/>
      <c r="AI160" s="3"/>
      <c r="AJ160" s="3"/>
      <c r="AK160" s="3"/>
      <c r="AL160" s="3"/>
      <c r="AM160" s="3"/>
      <c r="AN160" s="3"/>
      <c r="AO160" s="3"/>
      <c r="AP160" s="3"/>
      <c r="AQ160" s="3"/>
      <c r="AR160" s="3"/>
      <c r="AS160" s="3"/>
      <c r="AT160" s="3"/>
      <c r="AU160" s="3"/>
      <c r="AV160" s="3"/>
      <c r="AW160" s="3"/>
      <c r="AX160" s="3"/>
      <c r="AY160" s="3"/>
      <c r="AZ160" s="3"/>
      <c r="BA160" s="3"/>
      <c r="BB160" s="3"/>
      <c r="BC160" s="3"/>
      <c r="BD160" s="3"/>
      <c r="BE160" s="3"/>
      <c r="BF160" s="3"/>
      <c r="BG160" s="3"/>
      <c r="BH160" s="3"/>
      <c r="BI160" s="3"/>
      <c r="BJ160" s="3"/>
      <c r="BK160" s="3"/>
      <c r="BL160" s="3"/>
      <c r="BM160" s="3"/>
      <c r="BN160" s="3"/>
      <c r="BO160" s="3"/>
      <c r="BP160" s="3"/>
      <c r="BQ160" s="3"/>
      <c r="BR160" s="3"/>
      <c r="BS160" s="3"/>
      <c r="BT160" s="3"/>
      <c r="BU160" s="3"/>
      <c r="BV160" s="3"/>
      <c r="BW160" s="3"/>
      <c r="BX160" s="3"/>
      <c r="BY160" s="3"/>
    </row>
    <row r="161">
      <c r="A161" s="3"/>
      <c r="B161" s="3"/>
      <c r="C161" s="3"/>
      <c r="D161" s="3"/>
      <c r="E161" s="3"/>
      <c r="F161" s="3"/>
      <c r="G161" s="3"/>
      <c r="H161" s="3"/>
      <c r="I161" s="3"/>
      <c r="J161" s="3"/>
      <c r="K161" s="3"/>
      <c r="L161" s="3"/>
      <c r="M161" s="3"/>
      <c r="N161" s="3"/>
      <c r="O161" s="3"/>
      <c r="P161" s="3"/>
      <c r="Q161" s="3"/>
      <c r="R161" s="3"/>
      <c r="S161" s="3"/>
      <c r="T161" s="3"/>
      <c r="U161" s="3"/>
      <c r="V161" s="3"/>
      <c r="W161" s="3"/>
      <c r="X161" s="3"/>
      <c r="Y161" s="3"/>
      <c r="Z161" s="3"/>
      <c r="AA161" s="3"/>
      <c r="AB161" s="3"/>
      <c r="AC161" s="3"/>
      <c r="AD161" s="3"/>
      <c r="AE161" s="3"/>
      <c r="AF161" s="3"/>
      <c r="AG161" s="3"/>
      <c r="AH161" s="3"/>
      <c r="AI161" s="3"/>
      <c r="AJ161" s="3"/>
      <c r="AK161" s="3"/>
      <c r="AL161" s="3"/>
      <c r="AM161" s="3"/>
      <c r="AN161" s="3"/>
      <c r="AO161" s="3"/>
      <c r="AP161" s="3"/>
      <c r="AQ161" s="3"/>
      <c r="AR161" s="3"/>
      <c r="AS161" s="3"/>
      <c r="AT161" s="3"/>
      <c r="AU161" s="3"/>
      <c r="AV161" s="3"/>
      <c r="AW161" s="3"/>
      <c r="AX161" s="3"/>
      <c r="AY161" s="3"/>
      <c r="AZ161" s="3"/>
      <c r="BA161" s="3"/>
      <c r="BB161" s="3"/>
      <c r="BC161" s="3"/>
      <c r="BD161" s="3"/>
      <c r="BE161" s="3"/>
      <c r="BF161" s="3"/>
      <c r="BG161" s="3"/>
      <c r="BH161" s="3"/>
      <c r="BI161" s="3"/>
      <c r="BJ161" s="3"/>
      <c r="BK161" s="3"/>
      <c r="BL161" s="3"/>
      <c r="BM161" s="3"/>
      <c r="BN161" s="3"/>
      <c r="BO161" s="3"/>
      <c r="BP161" s="3"/>
      <c r="BQ161" s="3"/>
      <c r="BR161" s="3"/>
      <c r="BS161" s="3"/>
      <c r="BT161" s="3"/>
      <c r="BU161" s="3"/>
      <c r="BV161" s="3"/>
      <c r="BW161" s="3"/>
      <c r="BX161" s="3"/>
      <c r="BY161" s="3"/>
    </row>
    <row r="162">
      <c r="A162" s="3"/>
      <c r="B162" s="3"/>
      <c r="C162" s="3"/>
      <c r="D162" s="3"/>
      <c r="E162" s="3"/>
      <c r="F162" s="3"/>
      <c r="G162" s="3"/>
      <c r="H162" s="3"/>
      <c r="I162" s="3"/>
      <c r="J162" s="3"/>
      <c r="K162" s="3"/>
      <c r="L162" s="3"/>
      <c r="M162" s="3"/>
      <c r="N162" s="3"/>
      <c r="O162" s="3"/>
      <c r="P162" s="3"/>
      <c r="Q162" s="3"/>
      <c r="R162" s="3"/>
      <c r="S162" s="3"/>
      <c r="T162" s="3"/>
      <c r="U162" s="3"/>
      <c r="V162" s="3"/>
      <c r="W162" s="3"/>
      <c r="X162" s="3"/>
      <c r="Y162" s="3"/>
      <c r="Z162" s="3"/>
      <c r="AA162" s="3"/>
      <c r="AB162" s="3"/>
      <c r="AC162" s="3"/>
      <c r="AD162" s="3"/>
      <c r="AE162" s="3"/>
      <c r="AF162" s="3"/>
      <c r="AG162" s="3"/>
      <c r="AH162" s="3"/>
      <c r="AI162" s="3"/>
      <c r="AJ162" s="3"/>
      <c r="AK162" s="3"/>
      <c r="AL162" s="3"/>
      <c r="AM162" s="3"/>
      <c r="AN162" s="3"/>
      <c r="AO162" s="3"/>
      <c r="AP162" s="3"/>
      <c r="AQ162" s="3"/>
      <c r="AR162" s="3"/>
      <c r="AS162" s="3"/>
      <c r="AT162" s="3"/>
      <c r="AU162" s="3"/>
      <c r="AV162" s="3"/>
      <c r="AW162" s="3"/>
      <c r="AX162" s="3"/>
      <c r="AY162" s="3"/>
      <c r="AZ162" s="3"/>
      <c r="BA162" s="3"/>
      <c r="BB162" s="3"/>
      <c r="BC162" s="3"/>
      <c r="BD162" s="3"/>
      <c r="BE162" s="3"/>
      <c r="BF162" s="3"/>
      <c r="BG162" s="3"/>
      <c r="BH162" s="3"/>
      <c r="BI162" s="3"/>
      <c r="BJ162" s="3"/>
      <c r="BK162" s="3"/>
      <c r="BL162" s="3"/>
      <c r="BM162" s="3"/>
      <c r="BN162" s="3"/>
      <c r="BO162" s="3"/>
      <c r="BP162" s="3"/>
      <c r="BQ162" s="3"/>
      <c r="BR162" s="3"/>
      <c r="BS162" s="3"/>
      <c r="BT162" s="3"/>
      <c r="BU162" s="3"/>
      <c r="BV162" s="3"/>
      <c r="BW162" s="3"/>
      <c r="BX162" s="3"/>
      <c r="BY162" s="3"/>
    </row>
    <row r="163">
      <c r="A163" s="3"/>
      <c r="B163" s="3"/>
      <c r="C163" s="3"/>
      <c r="D163" s="3"/>
      <c r="E163" s="3"/>
      <c r="F163" s="3"/>
      <c r="G163" s="3"/>
      <c r="H163" s="3"/>
      <c r="I163" s="3"/>
      <c r="J163" s="3"/>
      <c r="K163" s="3"/>
      <c r="L163" s="3"/>
      <c r="M163" s="3"/>
      <c r="N163" s="3"/>
      <c r="O163" s="3"/>
      <c r="P163" s="3"/>
      <c r="Q163" s="3"/>
      <c r="R163" s="3"/>
      <c r="S163" s="3"/>
      <c r="T163" s="3"/>
      <c r="U163" s="3"/>
      <c r="V163" s="3"/>
      <c r="W163" s="3"/>
      <c r="X163" s="3"/>
      <c r="Y163" s="3"/>
      <c r="Z163" s="3"/>
      <c r="AA163" s="3"/>
      <c r="AB163" s="3"/>
      <c r="AC163" s="3"/>
      <c r="AD163" s="3"/>
      <c r="AE163" s="3"/>
      <c r="AF163" s="3"/>
      <c r="AG163" s="3"/>
      <c r="AH163" s="3"/>
      <c r="AI163" s="3"/>
      <c r="AJ163" s="3"/>
      <c r="AK163" s="3"/>
      <c r="AL163" s="3"/>
      <c r="AM163" s="3"/>
      <c r="AN163" s="3"/>
      <c r="AO163" s="3"/>
      <c r="AP163" s="3"/>
      <c r="AQ163" s="3"/>
      <c r="AR163" s="3"/>
      <c r="AS163" s="3"/>
      <c r="AT163" s="3"/>
      <c r="AU163" s="3"/>
      <c r="AV163" s="3"/>
      <c r="AW163" s="3"/>
      <c r="AX163" s="3"/>
      <c r="AY163" s="3"/>
      <c r="AZ163" s="3"/>
      <c r="BA163" s="3"/>
      <c r="BB163" s="3"/>
      <c r="BC163" s="3"/>
      <c r="BD163" s="3"/>
      <c r="BE163" s="3"/>
      <c r="BF163" s="3"/>
      <c r="BG163" s="3"/>
      <c r="BH163" s="3"/>
      <c r="BI163" s="3"/>
      <c r="BJ163" s="3"/>
      <c r="BK163" s="3"/>
      <c r="BL163" s="3"/>
      <c r="BM163" s="3"/>
      <c r="BN163" s="3"/>
      <c r="BO163" s="3"/>
      <c r="BP163" s="3"/>
      <c r="BQ163" s="3"/>
      <c r="BR163" s="3"/>
      <c r="BS163" s="3"/>
      <c r="BT163" s="3"/>
      <c r="BU163" s="3"/>
      <c r="BV163" s="3"/>
      <c r="BW163" s="3"/>
      <c r="BX163" s="3"/>
      <c r="BY163" s="3"/>
    </row>
    <row r="164">
      <c r="A164" s="3"/>
      <c r="B164" s="3"/>
      <c r="C164" s="3"/>
      <c r="D164" s="3"/>
      <c r="E164" s="3"/>
      <c r="F164" s="3"/>
      <c r="G164" s="3"/>
      <c r="H164" s="3"/>
      <c r="I164" s="3"/>
      <c r="J164" s="3"/>
      <c r="K164" s="3"/>
      <c r="L164" s="3"/>
      <c r="M164" s="3"/>
      <c r="N164" s="3"/>
      <c r="O164" s="3"/>
      <c r="P164" s="3"/>
      <c r="Q164" s="3"/>
      <c r="R164" s="3"/>
      <c r="S164" s="3"/>
      <c r="T164" s="3"/>
      <c r="U164" s="3"/>
      <c r="V164" s="3"/>
      <c r="W164" s="3"/>
      <c r="X164" s="3"/>
      <c r="Y164" s="3"/>
      <c r="Z164" s="3"/>
      <c r="AA164" s="3"/>
      <c r="AB164" s="3"/>
      <c r="AC164" s="3"/>
      <c r="AD164" s="3"/>
      <c r="AE164" s="3"/>
      <c r="AF164" s="3"/>
      <c r="AG164" s="3"/>
      <c r="AH164" s="3"/>
      <c r="AI164" s="3"/>
      <c r="AJ164" s="3"/>
      <c r="AK164" s="3"/>
      <c r="AL164" s="3"/>
      <c r="AM164" s="3"/>
      <c r="AN164" s="3"/>
      <c r="AO164" s="3"/>
      <c r="AP164" s="3"/>
      <c r="AQ164" s="3"/>
      <c r="AR164" s="3"/>
      <c r="AS164" s="3"/>
      <c r="AT164" s="3"/>
      <c r="AU164" s="3"/>
      <c r="AV164" s="3"/>
      <c r="AW164" s="3"/>
      <c r="AX164" s="3"/>
      <c r="AY164" s="3"/>
      <c r="AZ164" s="3"/>
      <c r="BA164" s="3"/>
      <c r="BB164" s="3"/>
      <c r="BC164" s="3"/>
      <c r="BD164" s="3"/>
      <c r="BE164" s="3"/>
      <c r="BF164" s="3"/>
      <c r="BG164" s="3"/>
      <c r="BH164" s="3"/>
      <c r="BI164" s="3"/>
      <c r="BJ164" s="3"/>
      <c r="BK164" s="3"/>
      <c r="BL164" s="3"/>
      <c r="BM164" s="3"/>
      <c r="BN164" s="3"/>
      <c r="BO164" s="3"/>
      <c r="BP164" s="3"/>
      <c r="BQ164" s="3"/>
      <c r="BR164" s="3"/>
      <c r="BS164" s="3"/>
      <c r="BT164" s="3"/>
      <c r="BU164" s="3"/>
      <c r="BV164" s="3"/>
      <c r="BW164" s="3"/>
      <c r="BX164" s="3"/>
      <c r="BY164" s="3"/>
    </row>
    <row r="165">
      <c r="A165" s="3"/>
      <c r="B165" s="3"/>
      <c r="C165" s="3"/>
      <c r="D165" s="3"/>
      <c r="E165" s="3"/>
      <c r="F165" s="3"/>
      <c r="G165" s="3"/>
      <c r="H165" s="3"/>
      <c r="I165" s="3"/>
      <c r="J165" s="3"/>
      <c r="K165" s="3"/>
      <c r="L165" s="3"/>
      <c r="M165" s="3"/>
      <c r="N165" s="3"/>
      <c r="O165" s="3"/>
      <c r="P165" s="3"/>
      <c r="Q165" s="3"/>
      <c r="R165" s="3"/>
      <c r="S165" s="3"/>
      <c r="T165" s="3"/>
      <c r="U165" s="3"/>
      <c r="V165" s="3"/>
      <c r="W165" s="3"/>
      <c r="X165" s="3"/>
      <c r="Y165" s="3"/>
      <c r="Z165" s="3"/>
      <c r="AA165" s="3"/>
      <c r="AB165" s="3"/>
      <c r="AC165" s="3"/>
      <c r="AD165" s="3"/>
      <c r="AE165" s="3"/>
      <c r="AF165" s="3"/>
      <c r="AG165" s="3"/>
      <c r="AH165" s="3"/>
      <c r="AI165" s="3"/>
      <c r="AJ165" s="3"/>
      <c r="AK165" s="3"/>
      <c r="AL165" s="3"/>
      <c r="AM165" s="3"/>
      <c r="AN165" s="3"/>
      <c r="AO165" s="3"/>
      <c r="AP165" s="3"/>
      <c r="AQ165" s="3"/>
      <c r="AR165" s="3"/>
      <c r="AS165" s="3"/>
      <c r="AT165" s="3"/>
      <c r="AU165" s="3"/>
      <c r="AV165" s="3"/>
      <c r="AW165" s="3"/>
      <c r="AX165" s="3"/>
      <c r="AY165" s="3"/>
      <c r="AZ165" s="3"/>
      <c r="BA165" s="3"/>
      <c r="BB165" s="3"/>
      <c r="BC165" s="3"/>
      <c r="BD165" s="3"/>
      <c r="BE165" s="3"/>
      <c r="BF165" s="3"/>
      <c r="BG165" s="3"/>
      <c r="BH165" s="3"/>
      <c r="BI165" s="3"/>
      <c r="BJ165" s="3"/>
      <c r="BK165" s="3"/>
      <c r="BL165" s="3"/>
      <c r="BM165" s="3"/>
      <c r="BN165" s="3"/>
      <c r="BO165" s="3"/>
      <c r="BP165" s="3"/>
      <c r="BQ165" s="3"/>
      <c r="BR165" s="3"/>
      <c r="BS165" s="3"/>
      <c r="BT165" s="3"/>
      <c r="BU165" s="3"/>
      <c r="BV165" s="3"/>
      <c r="BW165" s="3"/>
      <c r="BX165" s="3"/>
      <c r="BY165" s="3"/>
    </row>
    <row r="166">
      <c r="A166" s="3"/>
      <c r="B166" s="3"/>
      <c r="C166" s="3"/>
      <c r="D166" s="3"/>
      <c r="E166" s="3"/>
      <c r="F166" s="3"/>
      <c r="G166" s="3"/>
      <c r="H166" s="3"/>
      <c r="I166" s="3"/>
      <c r="J166" s="3"/>
      <c r="K166" s="3"/>
      <c r="L166" s="3"/>
      <c r="M166" s="3"/>
      <c r="N166" s="3"/>
      <c r="O166" s="3"/>
      <c r="P166" s="3"/>
      <c r="Q166" s="3"/>
      <c r="R166" s="3"/>
      <c r="S166" s="3"/>
      <c r="T166" s="3"/>
      <c r="U166" s="3"/>
      <c r="V166" s="3"/>
      <c r="W166" s="3"/>
      <c r="X166" s="3"/>
      <c r="Y166" s="3"/>
      <c r="Z166" s="3"/>
      <c r="AA166" s="3"/>
      <c r="AB166" s="3"/>
      <c r="AC166" s="3"/>
      <c r="AD166" s="3"/>
      <c r="AE166" s="3"/>
      <c r="AF166" s="3"/>
      <c r="AG166" s="3"/>
      <c r="AH166" s="3"/>
      <c r="AI166" s="3"/>
      <c r="AJ166" s="3"/>
      <c r="AK166" s="3"/>
      <c r="AL166" s="3"/>
      <c r="AM166" s="3"/>
      <c r="AN166" s="3"/>
      <c r="AO166" s="3"/>
      <c r="AP166" s="3"/>
      <c r="AQ166" s="3"/>
      <c r="AR166" s="3"/>
      <c r="AS166" s="3"/>
      <c r="AT166" s="3"/>
      <c r="AU166" s="3"/>
      <c r="AV166" s="3"/>
      <c r="AW166" s="3"/>
      <c r="AX166" s="3"/>
      <c r="AY166" s="3"/>
      <c r="AZ166" s="3"/>
      <c r="BA166" s="3"/>
      <c r="BB166" s="3"/>
      <c r="BC166" s="3"/>
      <c r="BD166" s="3"/>
      <c r="BE166" s="3"/>
      <c r="BF166" s="3"/>
      <c r="BG166" s="3"/>
      <c r="BH166" s="3"/>
      <c r="BI166" s="3"/>
      <c r="BJ166" s="3"/>
      <c r="BK166" s="3"/>
      <c r="BL166" s="3"/>
      <c r="BM166" s="3"/>
      <c r="BN166" s="3"/>
      <c r="BO166" s="3"/>
      <c r="BP166" s="3"/>
      <c r="BQ166" s="3"/>
      <c r="BR166" s="3"/>
      <c r="BS166" s="3"/>
      <c r="BT166" s="3"/>
      <c r="BU166" s="3"/>
      <c r="BV166" s="3"/>
      <c r="BW166" s="3"/>
      <c r="BX166" s="3"/>
      <c r="BY166" s="3"/>
    </row>
    <row r="167">
      <c r="A167" s="3"/>
      <c r="B167" s="3"/>
      <c r="C167" s="3"/>
      <c r="D167" s="3"/>
      <c r="E167" s="3"/>
      <c r="F167" s="3"/>
      <c r="G167" s="3"/>
      <c r="H167" s="3"/>
      <c r="I167" s="3"/>
      <c r="J167" s="3"/>
      <c r="K167" s="3"/>
      <c r="L167" s="3"/>
      <c r="M167" s="3"/>
      <c r="N167" s="3"/>
      <c r="O167" s="3"/>
      <c r="P167" s="3"/>
      <c r="Q167" s="3"/>
      <c r="R167" s="3"/>
      <c r="S167" s="3"/>
      <c r="T167" s="3"/>
      <c r="U167" s="3"/>
      <c r="V167" s="3"/>
      <c r="W167" s="3"/>
      <c r="X167" s="3"/>
      <c r="Y167" s="3"/>
      <c r="Z167" s="3"/>
      <c r="AA167" s="3"/>
      <c r="AB167" s="3"/>
      <c r="AC167" s="3"/>
      <c r="AD167" s="3"/>
      <c r="AE167" s="3"/>
      <c r="AF167" s="3"/>
      <c r="AG167" s="3"/>
      <c r="AH167" s="3"/>
      <c r="AI167" s="3"/>
      <c r="AJ167" s="3"/>
      <c r="AK167" s="3"/>
      <c r="AL167" s="3"/>
      <c r="AM167" s="3"/>
      <c r="AN167" s="3"/>
      <c r="AO167" s="3"/>
      <c r="AP167" s="3"/>
      <c r="AQ167" s="3"/>
      <c r="AR167" s="3"/>
      <c r="AS167" s="3"/>
      <c r="AT167" s="3"/>
      <c r="AU167" s="3"/>
      <c r="AV167" s="3"/>
      <c r="AW167" s="3"/>
      <c r="AX167" s="3"/>
      <c r="AY167" s="3"/>
      <c r="AZ167" s="3"/>
      <c r="BA167" s="3"/>
      <c r="BB167" s="3"/>
      <c r="BC167" s="3"/>
      <c r="BD167" s="3"/>
      <c r="BE167" s="3"/>
      <c r="BF167" s="3"/>
      <c r="BG167" s="3"/>
      <c r="BH167" s="3"/>
      <c r="BI167" s="3"/>
      <c r="BJ167" s="3"/>
      <c r="BK167" s="3"/>
      <c r="BL167" s="3"/>
      <c r="BM167" s="3"/>
      <c r="BN167" s="3"/>
      <c r="BO167" s="3"/>
      <c r="BP167" s="3"/>
      <c r="BQ167" s="3"/>
      <c r="BR167" s="3"/>
      <c r="BS167" s="3"/>
      <c r="BT167" s="3"/>
      <c r="BU167" s="3"/>
      <c r="BV167" s="3"/>
      <c r="BW167" s="3"/>
      <c r="BX167" s="3"/>
      <c r="BY167" s="3"/>
    </row>
    <row r="168">
      <c r="A168" s="3"/>
      <c r="B168" s="3"/>
      <c r="C168" s="3"/>
      <c r="D168" s="3"/>
      <c r="E168" s="3"/>
      <c r="F168" s="3"/>
      <c r="G168" s="3"/>
      <c r="H168" s="3"/>
      <c r="I168" s="3"/>
      <c r="J168" s="3"/>
      <c r="K168" s="3"/>
      <c r="L168" s="3"/>
      <c r="M168" s="3"/>
      <c r="N168" s="3"/>
      <c r="O168" s="3"/>
      <c r="P168" s="3"/>
      <c r="Q168" s="3"/>
      <c r="R168" s="3"/>
      <c r="S168" s="3"/>
      <c r="T168" s="3"/>
      <c r="U168" s="3"/>
      <c r="V168" s="3"/>
      <c r="W168" s="3"/>
      <c r="X168" s="3"/>
      <c r="Y168" s="3"/>
      <c r="Z168" s="3"/>
      <c r="AA168" s="3"/>
      <c r="AB168" s="3"/>
      <c r="AC168" s="3"/>
      <c r="AD168" s="3"/>
      <c r="AE168" s="3"/>
      <c r="AF168" s="3"/>
      <c r="AG168" s="3"/>
      <c r="AH168" s="3"/>
      <c r="AI168" s="3"/>
      <c r="AJ168" s="3"/>
      <c r="AK168" s="3"/>
      <c r="AL168" s="3"/>
      <c r="AM168" s="3"/>
      <c r="AN168" s="3"/>
      <c r="AO168" s="3"/>
      <c r="AP168" s="3"/>
      <c r="AQ168" s="3"/>
      <c r="AR168" s="3"/>
      <c r="AS168" s="3"/>
      <c r="AT168" s="3"/>
      <c r="AU168" s="3"/>
      <c r="AV168" s="3"/>
      <c r="AW168" s="3"/>
      <c r="AX168" s="3"/>
      <c r="AY168" s="3"/>
      <c r="AZ168" s="3"/>
      <c r="BA168" s="3"/>
      <c r="BB168" s="3"/>
      <c r="BC168" s="3"/>
      <c r="BD168" s="3"/>
      <c r="BE168" s="3"/>
      <c r="BF168" s="3"/>
      <c r="BG168" s="3"/>
      <c r="BH168" s="3"/>
      <c r="BI168" s="3"/>
      <c r="BJ168" s="3"/>
      <c r="BK168" s="3"/>
      <c r="BL168" s="3"/>
      <c r="BM168" s="3"/>
      <c r="BN168" s="3"/>
      <c r="BO168" s="3"/>
      <c r="BP168" s="3"/>
      <c r="BQ168" s="3"/>
      <c r="BR168" s="3"/>
      <c r="BS168" s="3"/>
      <c r="BT168" s="3"/>
      <c r="BU168" s="3"/>
      <c r="BV168" s="3"/>
      <c r="BW168" s="3"/>
      <c r="BX168" s="3"/>
      <c r="BY168" s="3"/>
    </row>
    <row r="169">
      <c r="A169" s="3"/>
      <c r="B169" s="3"/>
      <c r="C169" s="3"/>
      <c r="D169" s="3"/>
      <c r="E169" s="3"/>
      <c r="F169" s="3"/>
      <c r="G169" s="3"/>
      <c r="H169" s="3"/>
      <c r="I169" s="3"/>
      <c r="J169" s="3"/>
      <c r="K169" s="3"/>
      <c r="L169" s="3"/>
      <c r="M169" s="3"/>
      <c r="N169" s="3"/>
      <c r="O169" s="3"/>
      <c r="P169" s="3"/>
      <c r="Q169" s="3"/>
      <c r="R169" s="3"/>
      <c r="S169" s="3"/>
      <c r="T169" s="3"/>
      <c r="U169" s="3"/>
      <c r="V169" s="3"/>
      <c r="W169" s="3"/>
      <c r="X169" s="3"/>
      <c r="Y169" s="3"/>
      <c r="Z169" s="3"/>
      <c r="AA169" s="3"/>
      <c r="AB169" s="3"/>
      <c r="AC169" s="3"/>
      <c r="AD169" s="3"/>
      <c r="AE169" s="3"/>
      <c r="AF169" s="3"/>
      <c r="AG169" s="3"/>
      <c r="AH169" s="3"/>
      <c r="AI169" s="3"/>
      <c r="AJ169" s="3"/>
      <c r="AK169" s="3"/>
      <c r="AL169" s="3"/>
      <c r="AM169" s="3"/>
      <c r="AN169" s="3"/>
      <c r="AO169" s="3"/>
      <c r="AP169" s="3"/>
      <c r="AQ169" s="3"/>
      <c r="AR169" s="3"/>
      <c r="AS169" s="3"/>
      <c r="AT169" s="3"/>
      <c r="AU169" s="3"/>
      <c r="AV169" s="3"/>
      <c r="AW169" s="3"/>
      <c r="AX169" s="3"/>
      <c r="AY169" s="3"/>
      <c r="AZ169" s="3"/>
      <c r="BA169" s="3"/>
      <c r="BB169" s="3"/>
      <c r="BC169" s="3"/>
      <c r="BD169" s="3"/>
      <c r="BE169" s="3"/>
      <c r="BF169" s="3"/>
      <c r="BG169" s="3"/>
      <c r="BH169" s="3"/>
      <c r="BI169" s="3"/>
      <c r="BJ169" s="3"/>
      <c r="BK169" s="3"/>
      <c r="BL169" s="3"/>
      <c r="BM169" s="3"/>
      <c r="BN169" s="3"/>
      <c r="BO169" s="3"/>
      <c r="BP169" s="3"/>
      <c r="BQ169" s="3"/>
      <c r="BR169" s="3"/>
      <c r="BS169" s="3"/>
      <c r="BT169" s="3"/>
      <c r="BU169" s="3"/>
      <c r="BV169" s="3"/>
      <c r="BW169" s="3"/>
      <c r="BX169" s="3"/>
      <c r="BY169" s="3"/>
    </row>
    <row r="170">
      <c r="A170" s="3"/>
      <c r="B170" s="3"/>
      <c r="C170" s="3"/>
      <c r="D170" s="3"/>
      <c r="E170" s="3"/>
      <c r="F170" s="3"/>
      <c r="G170" s="3"/>
      <c r="H170" s="3"/>
      <c r="I170" s="3"/>
      <c r="J170" s="3"/>
      <c r="K170" s="3"/>
      <c r="L170" s="3"/>
      <c r="M170" s="3"/>
      <c r="N170" s="3"/>
      <c r="O170" s="3"/>
      <c r="P170" s="3"/>
      <c r="Q170" s="3"/>
      <c r="R170" s="3"/>
      <c r="S170" s="3"/>
      <c r="T170" s="3"/>
      <c r="U170" s="3"/>
      <c r="V170" s="3"/>
      <c r="W170" s="3"/>
      <c r="X170" s="3"/>
      <c r="Y170" s="3"/>
      <c r="Z170" s="3"/>
      <c r="AA170" s="3"/>
      <c r="AB170" s="3"/>
      <c r="AC170" s="3"/>
      <c r="AD170" s="3"/>
      <c r="AE170" s="3"/>
      <c r="AF170" s="3"/>
      <c r="AG170" s="3"/>
      <c r="AH170" s="3"/>
      <c r="AI170" s="3"/>
      <c r="AJ170" s="3"/>
      <c r="AK170" s="3"/>
      <c r="AL170" s="3"/>
      <c r="AM170" s="3"/>
      <c r="AN170" s="3"/>
      <c r="AO170" s="3"/>
      <c r="AP170" s="3"/>
      <c r="AQ170" s="3"/>
      <c r="AR170" s="3"/>
      <c r="AS170" s="3"/>
      <c r="AT170" s="3"/>
      <c r="AU170" s="3"/>
      <c r="AV170" s="3"/>
      <c r="AW170" s="3"/>
      <c r="AX170" s="3"/>
      <c r="AY170" s="3"/>
      <c r="AZ170" s="3"/>
      <c r="BA170" s="3"/>
      <c r="BB170" s="3"/>
      <c r="BC170" s="3"/>
      <c r="BD170" s="3"/>
      <c r="BE170" s="3"/>
      <c r="BF170" s="3"/>
      <c r="BG170" s="3"/>
      <c r="BH170" s="3"/>
      <c r="BI170" s="3"/>
      <c r="BJ170" s="3"/>
      <c r="BK170" s="3"/>
      <c r="BL170" s="3"/>
      <c r="BM170" s="3"/>
      <c r="BN170" s="3"/>
      <c r="BO170" s="3"/>
      <c r="BP170" s="3"/>
      <c r="BQ170" s="3"/>
      <c r="BR170" s="3"/>
      <c r="BS170" s="3"/>
      <c r="BT170" s="3"/>
      <c r="BU170" s="3"/>
      <c r="BV170" s="3"/>
      <c r="BW170" s="3"/>
      <c r="BX170" s="3"/>
      <c r="BY170" s="3"/>
    </row>
    <row r="171">
      <c r="A171" s="3"/>
      <c r="B171" s="3"/>
      <c r="C171" s="3"/>
      <c r="D171" s="3"/>
      <c r="E171" s="3"/>
      <c r="F171" s="3"/>
      <c r="G171" s="3"/>
      <c r="H171" s="3"/>
      <c r="I171" s="3"/>
      <c r="J171" s="3"/>
      <c r="K171" s="3"/>
      <c r="L171" s="3"/>
      <c r="M171" s="3"/>
      <c r="N171" s="3"/>
      <c r="O171" s="3"/>
      <c r="P171" s="3"/>
      <c r="Q171" s="3"/>
      <c r="R171" s="3"/>
      <c r="S171" s="3"/>
      <c r="T171" s="3"/>
      <c r="U171" s="3"/>
      <c r="V171" s="3"/>
      <c r="W171" s="3"/>
      <c r="X171" s="3"/>
      <c r="Y171" s="3"/>
      <c r="Z171" s="3"/>
      <c r="AA171" s="3"/>
      <c r="AB171" s="3"/>
      <c r="AC171" s="3"/>
      <c r="AD171" s="3"/>
      <c r="AE171" s="3"/>
      <c r="AF171" s="3"/>
      <c r="AG171" s="3"/>
      <c r="AH171" s="3"/>
      <c r="AI171" s="3"/>
      <c r="AJ171" s="3"/>
      <c r="AK171" s="3"/>
      <c r="AL171" s="3"/>
      <c r="AM171" s="3"/>
      <c r="AN171" s="3"/>
      <c r="AO171" s="3"/>
      <c r="AP171" s="3"/>
      <c r="AQ171" s="3"/>
      <c r="AR171" s="3"/>
      <c r="AS171" s="3"/>
      <c r="AT171" s="3"/>
      <c r="AU171" s="3"/>
      <c r="AV171" s="3"/>
      <c r="AW171" s="3"/>
      <c r="AX171" s="3"/>
      <c r="AY171" s="3"/>
      <c r="AZ171" s="3"/>
      <c r="BA171" s="3"/>
      <c r="BB171" s="3"/>
      <c r="BC171" s="3"/>
      <c r="BD171" s="3"/>
      <c r="BE171" s="3"/>
      <c r="BF171" s="3"/>
      <c r="BG171" s="3"/>
      <c r="BH171" s="3"/>
      <c r="BI171" s="3"/>
      <c r="BJ171" s="3"/>
      <c r="BK171" s="3"/>
      <c r="BL171" s="3"/>
      <c r="BM171" s="3"/>
      <c r="BN171" s="3"/>
      <c r="BO171" s="3"/>
      <c r="BP171" s="3"/>
      <c r="BQ171" s="3"/>
      <c r="BR171" s="3"/>
      <c r="BS171" s="3"/>
      <c r="BT171" s="3"/>
      <c r="BU171" s="3"/>
      <c r="BV171" s="3"/>
      <c r="BW171" s="3"/>
      <c r="BX171" s="3"/>
      <c r="BY171" s="3"/>
    </row>
    <row r="172">
      <c r="A172" s="3"/>
      <c r="B172" s="3"/>
      <c r="C172" s="3"/>
      <c r="D172" s="3"/>
      <c r="E172" s="3"/>
      <c r="F172" s="3"/>
      <c r="G172" s="3"/>
      <c r="H172" s="3"/>
      <c r="I172" s="3"/>
      <c r="J172" s="3"/>
      <c r="K172" s="3"/>
      <c r="L172" s="3"/>
      <c r="M172" s="3"/>
      <c r="N172" s="3"/>
      <c r="O172" s="3"/>
      <c r="P172" s="3"/>
      <c r="Q172" s="3"/>
      <c r="R172" s="3"/>
      <c r="S172" s="3"/>
      <c r="T172" s="3"/>
      <c r="U172" s="3"/>
      <c r="V172" s="3"/>
      <c r="W172" s="3"/>
      <c r="X172" s="3"/>
      <c r="Y172" s="3"/>
      <c r="Z172" s="3"/>
      <c r="AA172" s="3"/>
      <c r="AB172" s="3"/>
      <c r="AC172" s="3"/>
      <c r="AD172" s="3"/>
      <c r="AE172" s="3"/>
      <c r="AF172" s="3"/>
      <c r="AG172" s="3"/>
      <c r="AH172" s="3"/>
      <c r="AI172" s="3"/>
      <c r="AJ172" s="3"/>
      <c r="AK172" s="3"/>
      <c r="AL172" s="3"/>
      <c r="AM172" s="3"/>
      <c r="AN172" s="3"/>
      <c r="AO172" s="3"/>
      <c r="AP172" s="3"/>
      <c r="AQ172" s="3"/>
      <c r="AR172" s="3"/>
      <c r="AS172" s="3"/>
      <c r="AT172" s="3"/>
      <c r="AU172" s="3"/>
      <c r="AV172" s="3"/>
      <c r="AW172" s="3"/>
      <c r="AX172" s="3"/>
      <c r="AY172" s="3"/>
      <c r="AZ172" s="3"/>
      <c r="BA172" s="3"/>
      <c r="BB172" s="3"/>
      <c r="BC172" s="3"/>
      <c r="BD172" s="3"/>
      <c r="BE172" s="3"/>
      <c r="BF172" s="3"/>
      <c r="BG172" s="3"/>
      <c r="BH172" s="3"/>
      <c r="BI172" s="3"/>
      <c r="BJ172" s="3"/>
      <c r="BK172" s="3"/>
      <c r="BL172" s="3"/>
      <c r="BM172" s="3"/>
      <c r="BN172" s="3"/>
      <c r="BO172" s="3"/>
      <c r="BP172" s="3"/>
      <c r="BQ172" s="3"/>
      <c r="BR172" s="3"/>
      <c r="BS172" s="3"/>
      <c r="BT172" s="3"/>
      <c r="BU172" s="3"/>
      <c r="BV172" s="3"/>
      <c r="BW172" s="3"/>
      <c r="BX172" s="3"/>
      <c r="BY172" s="3"/>
    </row>
    <row r="173">
      <c r="A173" s="3"/>
      <c r="B173" s="3"/>
      <c r="C173" s="3"/>
      <c r="D173" s="3"/>
      <c r="E173" s="3"/>
      <c r="F173" s="3"/>
      <c r="G173" s="3"/>
      <c r="H173" s="3"/>
      <c r="I173" s="3"/>
      <c r="J173" s="3"/>
      <c r="K173" s="3"/>
      <c r="L173" s="3"/>
      <c r="M173" s="3"/>
      <c r="N173" s="3"/>
      <c r="O173" s="3"/>
      <c r="P173" s="3"/>
      <c r="Q173" s="3"/>
      <c r="R173" s="3"/>
      <c r="S173" s="3"/>
      <c r="T173" s="3"/>
      <c r="U173" s="3"/>
      <c r="V173" s="3"/>
      <c r="W173" s="3"/>
      <c r="X173" s="3"/>
      <c r="Y173" s="3"/>
      <c r="Z173" s="3"/>
      <c r="AA173" s="3"/>
      <c r="AB173" s="3"/>
      <c r="AC173" s="3"/>
      <c r="AD173" s="3"/>
      <c r="AE173" s="3"/>
      <c r="AF173" s="3"/>
      <c r="AG173" s="3"/>
      <c r="AH173" s="3"/>
      <c r="AI173" s="3"/>
      <c r="AJ173" s="3"/>
      <c r="AK173" s="3"/>
      <c r="AL173" s="3"/>
      <c r="AM173" s="3"/>
      <c r="AN173" s="3"/>
      <c r="AO173" s="3"/>
      <c r="AP173" s="3"/>
      <c r="AQ173" s="3"/>
      <c r="AR173" s="3"/>
      <c r="AS173" s="3"/>
      <c r="AT173" s="3"/>
      <c r="AU173" s="3"/>
      <c r="AV173" s="3"/>
      <c r="AW173" s="3"/>
      <c r="AX173" s="3"/>
      <c r="AY173" s="3"/>
      <c r="AZ173" s="3"/>
      <c r="BA173" s="3"/>
      <c r="BB173" s="3"/>
      <c r="BC173" s="3"/>
      <c r="BD173" s="3"/>
      <c r="BE173" s="3"/>
      <c r="BF173" s="3"/>
      <c r="BG173" s="3"/>
      <c r="BH173" s="3"/>
      <c r="BI173" s="3"/>
      <c r="BJ173" s="3"/>
      <c r="BK173" s="3"/>
      <c r="BL173" s="3"/>
      <c r="BM173" s="3"/>
      <c r="BN173" s="3"/>
      <c r="BO173" s="3"/>
      <c r="BP173" s="3"/>
      <c r="BQ173" s="3"/>
      <c r="BR173" s="3"/>
      <c r="BS173" s="3"/>
      <c r="BT173" s="3"/>
      <c r="BU173" s="3"/>
      <c r="BV173" s="3"/>
      <c r="BW173" s="3"/>
      <c r="BX173" s="3"/>
      <c r="BY173" s="3"/>
    </row>
    <row r="174">
      <c r="A174" s="3"/>
      <c r="B174" s="3"/>
      <c r="C174" s="3"/>
      <c r="D174" s="3"/>
      <c r="E174" s="3"/>
      <c r="F174" s="3"/>
      <c r="G174" s="3"/>
      <c r="H174" s="3"/>
      <c r="I174" s="3"/>
      <c r="J174" s="3"/>
      <c r="K174" s="3"/>
      <c r="L174" s="3"/>
      <c r="M174" s="3"/>
      <c r="N174" s="3"/>
      <c r="O174" s="3"/>
      <c r="P174" s="3"/>
      <c r="Q174" s="3"/>
      <c r="R174" s="3"/>
      <c r="S174" s="3"/>
      <c r="T174" s="3"/>
      <c r="U174" s="3"/>
      <c r="V174" s="3"/>
      <c r="W174" s="3"/>
      <c r="X174" s="3"/>
      <c r="Y174" s="3"/>
      <c r="Z174" s="3"/>
      <c r="AA174" s="3"/>
      <c r="AB174" s="3"/>
      <c r="AC174" s="3"/>
      <c r="AD174" s="3"/>
      <c r="AE174" s="3"/>
      <c r="AF174" s="3"/>
      <c r="AG174" s="3"/>
      <c r="AH174" s="3"/>
      <c r="AI174" s="3"/>
      <c r="AJ174" s="3"/>
      <c r="AK174" s="3"/>
      <c r="AL174" s="3"/>
      <c r="AM174" s="3"/>
      <c r="AN174" s="3"/>
      <c r="AO174" s="3"/>
      <c r="AP174" s="3"/>
      <c r="AQ174" s="3"/>
      <c r="AR174" s="3"/>
      <c r="AS174" s="3"/>
      <c r="AT174" s="3"/>
      <c r="AU174" s="3"/>
      <c r="AV174" s="3"/>
      <c r="AW174" s="3"/>
      <c r="AX174" s="3"/>
      <c r="AY174" s="3"/>
      <c r="AZ174" s="3"/>
      <c r="BA174" s="3"/>
      <c r="BB174" s="3"/>
      <c r="BC174" s="3"/>
      <c r="BD174" s="3"/>
      <c r="BE174" s="3"/>
      <c r="BF174" s="3"/>
      <c r="BG174" s="3"/>
      <c r="BH174" s="3"/>
      <c r="BI174" s="3"/>
      <c r="BJ174" s="3"/>
      <c r="BK174" s="3"/>
      <c r="BL174" s="3"/>
      <c r="BM174" s="3"/>
      <c r="BN174" s="3"/>
      <c r="BO174" s="3"/>
      <c r="BP174" s="3"/>
      <c r="BQ174" s="3"/>
      <c r="BR174" s="3"/>
      <c r="BS174" s="3"/>
      <c r="BT174" s="3"/>
      <c r="BU174" s="3"/>
      <c r="BV174" s="3"/>
      <c r="BW174" s="3"/>
      <c r="BX174" s="3"/>
      <c r="BY174" s="3"/>
    </row>
    <row r="175">
      <c r="A175" s="3"/>
      <c r="B175" s="3"/>
      <c r="C175" s="3"/>
      <c r="D175" s="3"/>
      <c r="E175" s="3"/>
      <c r="F175" s="3"/>
      <c r="G175" s="3"/>
      <c r="H175" s="3"/>
      <c r="I175" s="3"/>
      <c r="J175" s="3"/>
      <c r="K175" s="3"/>
      <c r="L175" s="3"/>
      <c r="M175" s="3"/>
      <c r="N175" s="3"/>
      <c r="O175" s="3"/>
      <c r="P175" s="3"/>
      <c r="Q175" s="3"/>
      <c r="R175" s="3"/>
      <c r="S175" s="3"/>
      <c r="T175" s="3"/>
      <c r="U175" s="3"/>
      <c r="V175" s="3"/>
      <c r="W175" s="3"/>
      <c r="X175" s="3"/>
      <c r="Y175" s="3"/>
      <c r="Z175" s="3"/>
      <c r="AA175" s="3"/>
      <c r="AB175" s="3"/>
      <c r="AC175" s="3"/>
      <c r="AD175" s="3"/>
      <c r="AE175" s="3"/>
      <c r="AF175" s="3"/>
      <c r="AG175" s="3"/>
      <c r="AH175" s="3"/>
      <c r="AI175" s="3"/>
      <c r="AJ175" s="3"/>
      <c r="AK175" s="3"/>
      <c r="AL175" s="3"/>
      <c r="AM175" s="3"/>
      <c r="AN175" s="3"/>
      <c r="AO175" s="3"/>
      <c r="AP175" s="3"/>
      <c r="AQ175" s="3"/>
      <c r="AR175" s="3"/>
      <c r="AS175" s="3"/>
      <c r="AT175" s="3"/>
      <c r="AU175" s="3"/>
      <c r="AV175" s="3"/>
      <c r="AW175" s="3"/>
      <c r="AX175" s="3"/>
      <c r="AY175" s="3"/>
      <c r="AZ175" s="3"/>
      <c r="BA175" s="3"/>
      <c r="BB175" s="3"/>
      <c r="BC175" s="3"/>
      <c r="BD175" s="3"/>
      <c r="BE175" s="3"/>
      <c r="BF175" s="3"/>
      <c r="BG175" s="3"/>
      <c r="BH175" s="3"/>
      <c r="BI175" s="3"/>
      <c r="BJ175" s="3"/>
      <c r="BK175" s="3"/>
      <c r="BL175" s="3"/>
      <c r="BM175" s="3"/>
      <c r="BN175" s="3"/>
      <c r="BO175" s="3"/>
      <c r="BP175" s="3"/>
      <c r="BQ175" s="3"/>
      <c r="BR175" s="3"/>
      <c r="BS175" s="3"/>
      <c r="BT175" s="3"/>
      <c r="BU175" s="3"/>
      <c r="BV175" s="3"/>
      <c r="BW175" s="3"/>
      <c r="BX175" s="3"/>
      <c r="BY175" s="3"/>
    </row>
    <row r="176">
      <c r="A176" s="3"/>
      <c r="B176" s="3"/>
      <c r="C176" s="3"/>
      <c r="D176" s="3"/>
      <c r="E176" s="3"/>
      <c r="F176" s="3"/>
      <c r="G176" s="3"/>
      <c r="H176" s="3"/>
      <c r="I176" s="3"/>
      <c r="J176" s="3"/>
      <c r="K176" s="3"/>
      <c r="L176" s="3"/>
      <c r="M176" s="3"/>
      <c r="N176" s="3"/>
      <c r="O176" s="3"/>
      <c r="P176" s="3"/>
      <c r="Q176" s="3"/>
      <c r="R176" s="3"/>
      <c r="S176" s="3"/>
      <c r="T176" s="3"/>
      <c r="U176" s="3"/>
      <c r="V176" s="3"/>
      <c r="W176" s="3"/>
      <c r="X176" s="3"/>
      <c r="Y176" s="3"/>
      <c r="Z176" s="3"/>
      <c r="AA176" s="3"/>
      <c r="AB176" s="3"/>
      <c r="AC176" s="3"/>
      <c r="AD176" s="3"/>
      <c r="AE176" s="3"/>
      <c r="AF176" s="3"/>
      <c r="AG176" s="3"/>
      <c r="AH176" s="3"/>
      <c r="AI176" s="3"/>
      <c r="AJ176" s="3"/>
      <c r="AK176" s="3"/>
      <c r="AL176" s="3"/>
      <c r="AM176" s="3"/>
      <c r="AN176" s="3"/>
      <c r="AO176" s="3"/>
      <c r="AP176" s="3"/>
      <c r="AQ176" s="3"/>
      <c r="AR176" s="3"/>
      <c r="AS176" s="3"/>
      <c r="AT176" s="3"/>
      <c r="AU176" s="3"/>
      <c r="AV176" s="3"/>
      <c r="AW176" s="3"/>
      <c r="AX176" s="3"/>
      <c r="AY176" s="3"/>
      <c r="AZ176" s="3"/>
      <c r="BA176" s="3"/>
      <c r="BB176" s="3"/>
      <c r="BC176" s="3"/>
      <c r="BD176" s="3"/>
      <c r="BE176" s="3"/>
      <c r="BF176" s="3"/>
      <c r="BG176" s="3"/>
      <c r="BH176" s="3"/>
      <c r="BI176" s="3"/>
      <c r="BJ176" s="3"/>
      <c r="BK176" s="3"/>
      <c r="BL176" s="3"/>
      <c r="BM176" s="3"/>
      <c r="BN176" s="3"/>
      <c r="BO176" s="3"/>
      <c r="BP176" s="3"/>
      <c r="BQ176" s="3"/>
      <c r="BR176" s="3"/>
      <c r="BS176" s="3"/>
      <c r="BT176" s="3"/>
      <c r="BU176" s="3"/>
      <c r="BV176" s="3"/>
      <c r="BW176" s="3"/>
      <c r="BX176" s="3"/>
      <c r="BY176" s="3"/>
    </row>
    <row r="177">
      <c r="A177" s="3"/>
      <c r="B177" s="3"/>
      <c r="C177" s="3"/>
      <c r="D177" s="3"/>
      <c r="E177" s="3"/>
      <c r="F177" s="3"/>
      <c r="G177" s="3"/>
      <c r="H177" s="3"/>
      <c r="I177" s="3"/>
      <c r="J177" s="3"/>
      <c r="K177" s="3"/>
      <c r="L177" s="3"/>
      <c r="M177" s="3"/>
      <c r="N177" s="3"/>
      <c r="O177" s="3"/>
      <c r="P177" s="3"/>
      <c r="Q177" s="3"/>
      <c r="R177" s="3"/>
      <c r="S177" s="3"/>
      <c r="T177" s="3"/>
      <c r="U177" s="3"/>
      <c r="V177" s="3"/>
      <c r="W177" s="3"/>
      <c r="X177" s="3"/>
      <c r="Y177" s="3"/>
      <c r="Z177" s="3"/>
      <c r="AA177" s="3"/>
      <c r="AB177" s="3"/>
      <c r="AC177" s="3"/>
      <c r="AD177" s="3"/>
      <c r="AE177" s="3"/>
      <c r="AF177" s="3"/>
      <c r="AG177" s="3"/>
      <c r="AH177" s="3"/>
      <c r="AI177" s="3"/>
      <c r="AJ177" s="3"/>
      <c r="AK177" s="3"/>
      <c r="AL177" s="3"/>
      <c r="AM177" s="3"/>
      <c r="AN177" s="3"/>
      <c r="AO177" s="3"/>
      <c r="AP177" s="3"/>
      <c r="AQ177" s="3"/>
      <c r="AR177" s="3"/>
      <c r="AS177" s="3"/>
      <c r="AT177" s="3"/>
      <c r="AU177" s="3"/>
      <c r="AV177" s="3"/>
      <c r="AW177" s="3"/>
      <c r="AX177" s="3"/>
      <c r="AY177" s="3"/>
      <c r="AZ177" s="3"/>
      <c r="BA177" s="3"/>
      <c r="BB177" s="3"/>
      <c r="BC177" s="3"/>
      <c r="BD177" s="3"/>
      <c r="BE177" s="3"/>
      <c r="BF177" s="3"/>
      <c r="BG177" s="3"/>
      <c r="BH177" s="3"/>
      <c r="BI177" s="3"/>
      <c r="BJ177" s="3"/>
      <c r="BK177" s="3"/>
      <c r="BL177" s="3"/>
      <c r="BM177" s="3"/>
      <c r="BN177" s="3"/>
      <c r="BO177" s="3"/>
      <c r="BP177" s="3"/>
      <c r="BQ177" s="3"/>
      <c r="BR177" s="3"/>
      <c r="BS177" s="3"/>
      <c r="BT177" s="3"/>
      <c r="BU177" s="3"/>
      <c r="BV177" s="3"/>
      <c r="BW177" s="3"/>
      <c r="BX177" s="3"/>
      <c r="BY177" s="3"/>
    </row>
    <row r="178">
      <c r="A178" s="3"/>
      <c r="B178" s="3"/>
      <c r="C178" s="3"/>
      <c r="D178" s="3"/>
      <c r="E178" s="3"/>
      <c r="F178" s="3"/>
      <c r="G178" s="3"/>
      <c r="H178" s="3"/>
      <c r="I178" s="3"/>
      <c r="J178" s="3"/>
      <c r="K178" s="3"/>
      <c r="L178" s="3"/>
      <c r="M178" s="3"/>
      <c r="N178" s="3"/>
      <c r="O178" s="3"/>
      <c r="P178" s="3"/>
      <c r="Q178" s="3"/>
      <c r="R178" s="3"/>
      <c r="S178" s="3"/>
      <c r="T178" s="3"/>
      <c r="U178" s="3"/>
      <c r="V178" s="3"/>
      <c r="W178" s="3"/>
      <c r="X178" s="3"/>
      <c r="Y178" s="3"/>
      <c r="Z178" s="3"/>
      <c r="AA178" s="3"/>
      <c r="AB178" s="3"/>
      <c r="AC178" s="3"/>
      <c r="AD178" s="3"/>
      <c r="AE178" s="3"/>
      <c r="AF178" s="3"/>
      <c r="AG178" s="3"/>
      <c r="AH178" s="3"/>
      <c r="AI178" s="3"/>
      <c r="AJ178" s="3"/>
      <c r="AK178" s="3"/>
      <c r="AL178" s="3"/>
      <c r="AM178" s="3"/>
      <c r="AN178" s="3"/>
      <c r="AO178" s="3"/>
      <c r="AP178" s="3"/>
      <c r="AQ178" s="3"/>
      <c r="AR178" s="3"/>
      <c r="AS178" s="3"/>
      <c r="AT178" s="3"/>
      <c r="AU178" s="3"/>
      <c r="AV178" s="3"/>
      <c r="AW178" s="3"/>
      <c r="AX178" s="3"/>
      <c r="AY178" s="3"/>
      <c r="AZ178" s="3"/>
      <c r="BA178" s="3"/>
      <c r="BB178" s="3"/>
      <c r="BC178" s="3"/>
      <c r="BD178" s="3"/>
      <c r="BE178" s="3"/>
      <c r="BF178" s="3"/>
      <c r="BG178" s="3"/>
      <c r="BH178" s="3"/>
      <c r="BI178" s="3"/>
      <c r="BJ178" s="3"/>
      <c r="BK178" s="3"/>
      <c r="BL178" s="3"/>
      <c r="BM178" s="3"/>
      <c r="BN178" s="3"/>
      <c r="BO178" s="3"/>
      <c r="BP178" s="3"/>
      <c r="BQ178" s="3"/>
      <c r="BR178" s="3"/>
      <c r="BS178" s="3"/>
      <c r="BT178" s="3"/>
      <c r="BU178" s="3"/>
      <c r="BV178" s="3"/>
      <c r="BW178" s="3"/>
      <c r="BX178" s="3"/>
      <c r="BY178" s="3"/>
    </row>
    <row r="179">
      <c r="A179" s="3"/>
      <c r="B179" s="3"/>
      <c r="C179" s="3"/>
      <c r="D179" s="3"/>
      <c r="E179" s="3"/>
      <c r="F179" s="3"/>
      <c r="G179" s="3"/>
      <c r="H179" s="3"/>
      <c r="I179" s="3"/>
      <c r="J179" s="3"/>
      <c r="K179" s="3"/>
      <c r="L179" s="3"/>
      <c r="M179" s="3"/>
      <c r="N179" s="3"/>
      <c r="O179" s="3"/>
      <c r="P179" s="3"/>
      <c r="Q179" s="3"/>
      <c r="R179" s="3"/>
      <c r="S179" s="3"/>
      <c r="T179" s="3"/>
      <c r="U179" s="3"/>
      <c r="V179" s="3"/>
      <c r="W179" s="3"/>
      <c r="X179" s="3"/>
      <c r="Y179" s="3"/>
      <c r="Z179" s="3"/>
      <c r="AA179" s="3"/>
      <c r="AB179" s="3"/>
      <c r="AC179" s="3"/>
      <c r="AD179" s="3"/>
      <c r="AE179" s="3"/>
      <c r="AF179" s="3"/>
      <c r="AG179" s="3"/>
      <c r="AH179" s="3"/>
      <c r="AI179" s="3"/>
      <c r="AJ179" s="3"/>
      <c r="AK179" s="3"/>
      <c r="AL179" s="3"/>
      <c r="AM179" s="3"/>
      <c r="AN179" s="3"/>
      <c r="AO179" s="3"/>
      <c r="AP179" s="3"/>
      <c r="AQ179" s="3"/>
      <c r="AR179" s="3"/>
      <c r="AS179" s="3"/>
      <c r="AT179" s="3"/>
      <c r="AU179" s="3"/>
      <c r="AV179" s="3"/>
      <c r="AW179" s="3"/>
      <c r="AX179" s="3"/>
      <c r="AY179" s="3"/>
      <c r="AZ179" s="3"/>
      <c r="BA179" s="3"/>
      <c r="BB179" s="3"/>
      <c r="BC179" s="3"/>
      <c r="BD179" s="3"/>
      <c r="BE179" s="3"/>
      <c r="BF179" s="3"/>
      <c r="BG179" s="3"/>
      <c r="BH179" s="3"/>
      <c r="BI179" s="3"/>
      <c r="BJ179" s="3"/>
      <c r="BK179" s="3"/>
      <c r="BL179" s="3"/>
      <c r="BM179" s="3"/>
      <c r="BN179" s="3"/>
      <c r="BO179" s="3"/>
      <c r="BP179" s="3"/>
      <c r="BQ179" s="3"/>
      <c r="BR179" s="3"/>
      <c r="BS179" s="3"/>
      <c r="BT179" s="3"/>
      <c r="BU179" s="3"/>
      <c r="BV179" s="3"/>
      <c r="BW179" s="3"/>
      <c r="BX179" s="3"/>
      <c r="BY179" s="3"/>
    </row>
    <row r="180">
      <c r="A180" s="3"/>
      <c r="B180" s="3"/>
      <c r="C180" s="3"/>
      <c r="D180" s="3"/>
      <c r="E180" s="3"/>
      <c r="F180" s="3"/>
      <c r="G180" s="3"/>
      <c r="H180" s="3"/>
      <c r="I180" s="3"/>
      <c r="J180" s="3"/>
      <c r="K180" s="3"/>
      <c r="L180" s="3"/>
      <c r="M180" s="3"/>
      <c r="N180" s="3"/>
      <c r="O180" s="3"/>
      <c r="P180" s="3"/>
      <c r="Q180" s="3"/>
      <c r="R180" s="3"/>
      <c r="S180" s="3"/>
      <c r="T180" s="3"/>
      <c r="U180" s="3"/>
      <c r="V180" s="3"/>
      <c r="W180" s="3"/>
      <c r="X180" s="3"/>
      <c r="Y180" s="3"/>
      <c r="Z180" s="3"/>
      <c r="AA180" s="3"/>
      <c r="AB180" s="3"/>
      <c r="AC180" s="3"/>
      <c r="AD180" s="3"/>
      <c r="AE180" s="3"/>
      <c r="AF180" s="3"/>
      <c r="AG180" s="3"/>
      <c r="AH180" s="3"/>
      <c r="AI180" s="3"/>
      <c r="AJ180" s="3"/>
      <c r="AK180" s="3"/>
      <c r="AL180" s="3"/>
      <c r="AM180" s="3"/>
      <c r="AN180" s="3"/>
      <c r="AO180" s="3"/>
      <c r="AP180" s="3"/>
      <c r="AQ180" s="3"/>
      <c r="AR180" s="3"/>
      <c r="AS180" s="3"/>
      <c r="AT180" s="3"/>
      <c r="AU180" s="3"/>
      <c r="AV180" s="3"/>
      <c r="AW180" s="3"/>
      <c r="AX180" s="3"/>
      <c r="AY180" s="3"/>
      <c r="AZ180" s="3"/>
      <c r="BA180" s="3"/>
      <c r="BB180" s="3"/>
      <c r="BC180" s="3"/>
      <c r="BD180" s="3"/>
      <c r="BE180" s="3"/>
      <c r="BF180" s="3"/>
      <c r="BG180" s="3"/>
      <c r="BH180" s="3"/>
      <c r="BI180" s="3"/>
      <c r="BJ180" s="3"/>
      <c r="BK180" s="3"/>
      <c r="BL180" s="3"/>
      <c r="BM180" s="3"/>
      <c r="BN180" s="3"/>
      <c r="BO180" s="3"/>
      <c r="BP180" s="3"/>
      <c r="BQ180" s="3"/>
      <c r="BR180" s="3"/>
      <c r="BS180" s="3"/>
      <c r="BT180" s="3"/>
      <c r="BU180" s="3"/>
      <c r="BV180" s="3"/>
      <c r="BW180" s="3"/>
      <c r="BX180" s="3"/>
      <c r="BY180" s="3"/>
    </row>
    <row r="181">
      <c r="A181" s="3"/>
      <c r="B181" s="3"/>
      <c r="C181" s="3"/>
      <c r="D181" s="3"/>
      <c r="E181" s="3"/>
      <c r="F181" s="3"/>
      <c r="G181" s="3"/>
      <c r="H181" s="3"/>
      <c r="I181" s="3"/>
      <c r="J181" s="3"/>
      <c r="K181" s="3"/>
      <c r="L181" s="3"/>
      <c r="M181" s="3"/>
      <c r="N181" s="3"/>
      <c r="O181" s="3"/>
      <c r="P181" s="3"/>
      <c r="Q181" s="3"/>
      <c r="R181" s="3"/>
      <c r="S181" s="3"/>
      <c r="T181" s="3"/>
      <c r="U181" s="3"/>
      <c r="V181" s="3"/>
      <c r="W181" s="3"/>
      <c r="X181" s="3"/>
      <c r="Y181" s="3"/>
      <c r="Z181" s="3"/>
      <c r="AA181" s="3"/>
      <c r="AB181" s="3"/>
      <c r="AC181" s="3"/>
      <c r="AD181" s="3"/>
      <c r="AE181" s="3"/>
      <c r="AF181" s="3"/>
      <c r="AG181" s="3"/>
      <c r="AH181" s="3"/>
      <c r="AI181" s="3"/>
      <c r="AJ181" s="3"/>
      <c r="AK181" s="3"/>
      <c r="AL181" s="3"/>
      <c r="AM181" s="3"/>
      <c r="AN181" s="3"/>
      <c r="AO181" s="3"/>
      <c r="AP181" s="3"/>
      <c r="AQ181" s="3"/>
      <c r="AR181" s="3"/>
      <c r="AS181" s="3"/>
      <c r="AT181" s="3"/>
      <c r="AU181" s="3"/>
      <c r="AV181" s="3"/>
      <c r="AW181" s="3"/>
      <c r="AX181" s="3"/>
      <c r="AY181" s="3"/>
      <c r="AZ181" s="3"/>
      <c r="BA181" s="3"/>
      <c r="BB181" s="3"/>
      <c r="BC181" s="3"/>
      <c r="BD181" s="3"/>
      <c r="BE181" s="3"/>
      <c r="BF181" s="3"/>
      <c r="BG181" s="3"/>
      <c r="BH181" s="3"/>
      <c r="BI181" s="3"/>
      <c r="BJ181" s="3"/>
      <c r="BK181" s="3"/>
      <c r="BL181" s="3"/>
      <c r="BM181" s="3"/>
      <c r="BN181" s="3"/>
      <c r="BO181" s="3"/>
      <c r="BP181" s="3"/>
      <c r="BQ181" s="3"/>
      <c r="BR181" s="3"/>
      <c r="BS181" s="3"/>
      <c r="BT181" s="3"/>
      <c r="BU181" s="3"/>
      <c r="BV181" s="3"/>
      <c r="BW181" s="3"/>
      <c r="BX181" s="3"/>
      <c r="BY181" s="3"/>
    </row>
    <row r="182">
      <c r="A182" s="3"/>
      <c r="B182" s="3"/>
      <c r="C182" s="3"/>
      <c r="D182" s="3"/>
      <c r="E182" s="3"/>
      <c r="F182" s="3"/>
      <c r="G182" s="3"/>
      <c r="H182" s="3"/>
      <c r="I182" s="3"/>
      <c r="J182" s="3"/>
      <c r="K182" s="3"/>
      <c r="L182" s="3"/>
      <c r="M182" s="3"/>
      <c r="N182" s="3"/>
      <c r="O182" s="3"/>
      <c r="P182" s="3"/>
      <c r="Q182" s="3"/>
      <c r="R182" s="3"/>
      <c r="S182" s="3"/>
      <c r="T182" s="3"/>
      <c r="U182" s="3"/>
      <c r="V182" s="3"/>
      <c r="W182" s="3"/>
      <c r="X182" s="3"/>
      <c r="Y182" s="3"/>
      <c r="Z182" s="3"/>
      <c r="AA182" s="3"/>
      <c r="AB182" s="3"/>
      <c r="AC182" s="3"/>
      <c r="AD182" s="3"/>
      <c r="AE182" s="3"/>
      <c r="AF182" s="3"/>
      <c r="AG182" s="3"/>
      <c r="AH182" s="3"/>
      <c r="AI182" s="3"/>
      <c r="AJ182" s="3"/>
      <c r="AK182" s="3"/>
      <c r="AL182" s="3"/>
      <c r="AM182" s="3"/>
      <c r="AN182" s="3"/>
      <c r="AO182" s="3"/>
      <c r="AP182" s="3"/>
      <c r="AQ182" s="3"/>
      <c r="AR182" s="3"/>
      <c r="AS182" s="3"/>
      <c r="AT182" s="3"/>
      <c r="AU182" s="3"/>
      <c r="AV182" s="3"/>
      <c r="AW182" s="3"/>
      <c r="AX182" s="3"/>
      <c r="AY182" s="3"/>
      <c r="AZ182" s="3"/>
      <c r="BA182" s="3"/>
      <c r="BB182" s="3"/>
      <c r="BC182" s="3"/>
      <c r="BD182" s="3"/>
      <c r="BE182" s="3"/>
      <c r="BF182" s="3"/>
      <c r="BG182" s="3"/>
      <c r="BH182" s="3"/>
      <c r="BI182" s="3"/>
      <c r="BJ182" s="3"/>
      <c r="BK182" s="3"/>
      <c r="BL182" s="3"/>
      <c r="BM182" s="3"/>
      <c r="BN182" s="3"/>
      <c r="BO182" s="3"/>
      <c r="BP182" s="3"/>
      <c r="BQ182" s="3"/>
      <c r="BR182" s="3"/>
      <c r="BS182" s="3"/>
      <c r="BT182" s="3"/>
      <c r="BU182" s="3"/>
      <c r="BV182" s="3"/>
      <c r="BW182" s="3"/>
      <c r="BX182" s="3"/>
      <c r="BY182" s="3"/>
    </row>
    <row r="183">
      <c r="A183" s="3"/>
      <c r="B183" s="3"/>
      <c r="C183" s="3"/>
      <c r="D183" s="3"/>
      <c r="E183" s="3"/>
      <c r="F183" s="3"/>
      <c r="G183" s="3"/>
      <c r="H183" s="3"/>
      <c r="I183" s="3"/>
      <c r="J183" s="3"/>
      <c r="K183" s="3"/>
      <c r="L183" s="3"/>
      <c r="M183" s="3"/>
      <c r="N183" s="3"/>
      <c r="O183" s="3"/>
      <c r="P183" s="3"/>
      <c r="Q183" s="3"/>
      <c r="R183" s="3"/>
      <c r="S183" s="3"/>
      <c r="T183" s="3"/>
      <c r="U183" s="3"/>
      <c r="V183" s="3"/>
      <c r="W183" s="3"/>
      <c r="X183" s="3"/>
      <c r="Y183" s="3"/>
      <c r="Z183" s="3"/>
      <c r="AA183" s="3"/>
      <c r="AB183" s="3"/>
      <c r="AC183" s="3"/>
      <c r="AD183" s="3"/>
      <c r="AE183" s="3"/>
      <c r="AF183" s="3"/>
      <c r="AG183" s="3"/>
      <c r="AH183" s="3"/>
      <c r="AI183" s="3"/>
      <c r="AJ183" s="3"/>
      <c r="AK183" s="3"/>
      <c r="AL183" s="3"/>
      <c r="AM183" s="3"/>
      <c r="AN183" s="3"/>
      <c r="AO183" s="3"/>
      <c r="AP183" s="3"/>
      <c r="AQ183" s="3"/>
      <c r="AR183" s="3"/>
      <c r="AS183" s="3"/>
      <c r="AT183" s="3"/>
      <c r="AU183" s="3"/>
      <c r="AV183" s="3"/>
      <c r="AW183" s="3"/>
      <c r="AX183" s="3"/>
      <c r="AY183" s="3"/>
      <c r="AZ183" s="3"/>
      <c r="BA183" s="3"/>
      <c r="BB183" s="3"/>
      <c r="BC183" s="3"/>
      <c r="BD183" s="3"/>
      <c r="BE183" s="3"/>
      <c r="BF183" s="3"/>
      <c r="BG183" s="3"/>
      <c r="BH183" s="3"/>
      <c r="BI183" s="3"/>
      <c r="BJ183" s="3"/>
      <c r="BK183" s="3"/>
      <c r="BL183" s="3"/>
      <c r="BM183" s="3"/>
      <c r="BN183" s="3"/>
      <c r="BO183" s="3"/>
      <c r="BP183" s="3"/>
      <c r="BQ183" s="3"/>
      <c r="BR183" s="3"/>
      <c r="BS183" s="3"/>
      <c r="BT183" s="3"/>
      <c r="BU183" s="3"/>
      <c r="BV183" s="3"/>
      <c r="BW183" s="3"/>
      <c r="BX183" s="3"/>
      <c r="BY183" s="3"/>
    </row>
    <row r="184">
      <c r="A184" s="3"/>
      <c r="B184" s="3"/>
      <c r="C184" s="3"/>
      <c r="D184" s="3"/>
      <c r="E184" s="3"/>
      <c r="F184" s="3"/>
      <c r="G184" s="3"/>
      <c r="H184" s="3"/>
      <c r="I184" s="3"/>
      <c r="J184" s="3"/>
      <c r="K184" s="3"/>
      <c r="L184" s="3"/>
      <c r="M184" s="3"/>
      <c r="N184" s="3"/>
      <c r="O184" s="3"/>
      <c r="P184" s="3"/>
      <c r="Q184" s="3"/>
      <c r="R184" s="3"/>
      <c r="S184" s="3"/>
      <c r="T184" s="3"/>
      <c r="U184" s="3"/>
      <c r="V184" s="3"/>
      <c r="W184" s="3"/>
      <c r="X184" s="3"/>
      <c r="Y184" s="3"/>
      <c r="Z184" s="3"/>
      <c r="AA184" s="3"/>
      <c r="AB184" s="3"/>
      <c r="AC184" s="3"/>
      <c r="AD184" s="3"/>
      <c r="AE184" s="3"/>
      <c r="AF184" s="3"/>
      <c r="AG184" s="3"/>
      <c r="AH184" s="3"/>
      <c r="AI184" s="3"/>
      <c r="AJ184" s="3"/>
      <c r="AK184" s="3"/>
      <c r="AL184" s="3"/>
      <c r="AM184" s="3"/>
      <c r="AN184" s="3"/>
      <c r="AO184" s="3"/>
      <c r="AP184" s="3"/>
      <c r="AQ184" s="3"/>
      <c r="AR184" s="3"/>
      <c r="AS184" s="3"/>
      <c r="AT184" s="3"/>
      <c r="AU184" s="3"/>
      <c r="AV184" s="3"/>
      <c r="AW184" s="3"/>
      <c r="AX184" s="3"/>
      <c r="AY184" s="3"/>
      <c r="AZ184" s="3"/>
      <c r="BA184" s="3"/>
      <c r="BB184" s="3"/>
      <c r="BC184" s="3"/>
      <c r="BD184" s="3"/>
      <c r="BE184" s="3"/>
      <c r="BF184" s="3"/>
      <c r="BG184" s="3"/>
      <c r="BH184" s="3"/>
      <c r="BI184" s="3"/>
      <c r="BJ184" s="3"/>
      <c r="BK184" s="3"/>
      <c r="BL184" s="3"/>
      <c r="BM184" s="3"/>
      <c r="BN184" s="3"/>
      <c r="BO184" s="3"/>
      <c r="BP184" s="3"/>
      <c r="BQ184" s="3"/>
      <c r="BR184" s="3"/>
      <c r="BS184" s="3"/>
      <c r="BT184" s="3"/>
      <c r="BU184" s="3"/>
      <c r="BV184" s="3"/>
      <c r="BW184" s="3"/>
      <c r="BX184" s="3"/>
      <c r="BY184" s="3"/>
    </row>
    <row r="185">
      <c r="A185" s="3"/>
      <c r="B185" s="3"/>
      <c r="C185" s="3"/>
      <c r="D185" s="3"/>
      <c r="E185" s="3"/>
      <c r="F185" s="3"/>
      <c r="G185" s="3"/>
      <c r="H185" s="3"/>
      <c r="I185" s="3"/>
      <c r="J185" s="3"/>
      <c r="K185" s="3"/>
      <c r="L185" s="3"/>
      <c r="M185" s="3"/>
      <c r="N185" s="3"/>
      <c r="O185" s="3"/>
      <c r="P185" s="3"/>
      <c r="Q185" s="3"/>
      <c r="R185" s="3"/>
      <c r="S185" s="3"/>
      <c r="T185" s="3"/>
      <c r="U185" s="3"/>
      <c r="V185" s="3"/>
      <c r="W185" s="3"/>
      <c r="X185" s="3"/>
      <c r="Y185" s="3"/>
      <c r="Z185" s="3"/>
      <c r="AA185" s="3"/>
      <c r="AB185" s="3"/>
      <c r="AC185" s="3"/>
      <c r="AD185" s="3"/>
      <c r="AE185" s="3"/>
      <c r="AF185" s="3"/>
      <c r="AG185" s="3"/>
      <c r="AH185" s="3"/>
      <c r="AI185" s="3"/>
      <c r="AJ185" s="3"/>
      <c r="AK185" s="3"/>
      <c r="AL185" s="3"/>
      <c r="AM185" s="3"/>
      <c r="AN185" s="3"/>
      <c r="AO185" s="3"/>
      <c r="AP185" s="3"/>
      <c r="AQ185" s="3"/>
      <c r="AR185" s="3"/>
      <c r="AS185" s="3"/>
      <c r="AT185" s="3"/>
      <c r="AU185" s="3"/>
      <c r="AV185" s="3"/>
      <c r="AW185" s="3"/>
      <c r="AX185" s="3"/>
      <c r="AY185" s="3"/>
      <c r="AZ185" s="3"/>
      <c r="BA185" s="3"/>
      <c r="BB185" s="3"/>
      <c r="BC185" s="3"/>
      <c r="BD185" s="3"/>
      <c r="BE185" s="3"/>
      <c r="BF185" s="3"/>
      <c r="BG185" s="3"/>
      <c r="BH185" s="3"/>
      <c r="BI185" s="3"/>
      <c r="BJ185" s="3"/>
      <c r="BK185" s="3"/>
      <c r="BL185" s="3"/>
      <c r="BM185" s="3"/>
      <c r="BN185" s="3"/>
      <c r="BO185" s="3"/>
      <c r="BP185" s="3"/>
      <c r="BQ185" s="3"/>
      <c r="BR185" s="3"/>
      <c r="BS185" s="3"/>
      <c r="BT185" s="3"/>
      <c r="BU185" s="3"/>
      <c r="BV185" s="3"/>
      <c r="BW185" s="3"/>
      <c r="BX185" s="3"/>
      <c r="BY185" s="3"/>
    </row>
    <row r="186">
      <c r="A186" s="3"/>
      <c r="B186" s="3"/>
      <c r="C186" s="3"/>
      <c r="D186" s="3"/>
      <c r="E186" s="3"/>
      <c r="F186" s="3"/>
      <c r="G186" s="3"/>
      <c r="H186" s="3"/>
      <c r="I186" s="3"/>
      <c r="J186" s="3"/>
      <c r="K186" s="3"/>
      <c r="L186" s="3"/>
      <c r="M186" s="3"/>
      <c r="N186" s="3"/>
      <c r="O186" s="3"/>
      <c r="P186" s="3"/>
      <c r="Q186" s="3"/>
      <c r="R186" s="3"/>
      <c r="S186" s="3"/>
      <c r="T186" s="3"/>
      <c r="U186" s="3"/>
      <c r="V186" s="3"/>
      <c r="W186" s="3"/>
      <c r="X186" s="3"/>
      <c r="Y186" s="3"/>
      <c r="Z186" s="3"/>
      <c r="AA186" s="3"/>
      <c r="AB186" s="3"/>
      <c r="AC186" s="3"/>
      <c r="AD186" s="3"/>
      <c r="AE186" s="3"/>
      <c r="AF186" s="3"/>
      <c r="AG186" s="3"/>
      <c r="AH186" s="3"/>
      <c r="AI186" s="3"/>
      <c r="AJ186" s="3"/>
      <c r="AK186" s="3"/>
      <c r="AL186" s="3"/>
      <c r="AM186" s="3"/>
      <c r="AN186" s="3"/>
      <c r="AO186" s="3"/>
      <c r="AP186" s="3"/>
      <c r="AQ186" s="3"/>
      <c r="AR186" s="3"/>
      <c r="AS186" s="3"/>
      <c r="AT186" s="3"/>
      <c r="AU186" s="3"/>
      <c r="AV186" s="3"/>
      <c r="AW186" s="3"/>
      <c r="AX186" s="3"/>
      <c r="AY186" s="3"/>
      <c r="AZ186" s="3"/>
      <c r="BA186" s="3"/>
      <c r="BB186" s="3"/>
      <c r="BC186" s="3"/>
      <c r="BD186" s="3"/>
      <c r="BE186" s="3"/>
      <c r="BF186" s="3"/>
      <c r="BG186" s="3"/>
      <c r="BH186" s="3"/>
      <c r="BI186" s="3"/>
      <c r="BJ186" s="3"/>
      <c r="BK186" s="3"/>
      <c r="BL186" s="3"/>
      <c r="BM186" s="3"/>
      <c r="BN186" s="3"/>
      <c r="BO186" s="3"/>
      <c r="BP186" s="3"/>
      <c r="BQ186" s="3"/>
      <c r="BR186" s="3"/>
      <c r="BS186" s="3"/>
      <c r="BT186" s="3"/>
      <c r="BU186" s="3"/>
      <c r="BV186" s="3"/>
      <c r="BW186" s="3"/>
      <c r="BX186" s="3"/>
      <c r="BY186" s="3"/>
    </row>
    <row r="187">
      <c r="A187" s="3"/>
      <c r="B187" s="3"/>
      <c r="C187" s="3"/>
      <c r="D187" s="3"/>
      <c r="E187" s="3"/>
      <c r="F187" s="3"/>
      <c r="G187" s="3"/>
      <c r="H187" s="3"/>
      <c r="I187" s="3"/>
      <c r="J187" s="3"/>
      <c r="K187" s="3"/>
      <c r="L187" s="3"/>
      <c r="M187" s="3"/>
      <c r="N187" s="3"/>
      <c r="O187" s="3"/>
      <c r="P187" s="3"/>
      <c r="Q187" s="3"/>
      <c r="R187" s="3"/>
      <c r="S187" s="3"/>
      <c r="T187" s="3"/>
      <c r="U187" s="3"/>
      <c r="V187" s="3"/>
      <c r="W187" s="3"/>
      <c r="X187" s="3"/>
      <c r="Y187" s="3"/>
      <c r="Z187" s="3"/>
      <c r="AA187" s="3"/>
      <c r="AB187" s="3"/>
      <c r="AC187" s="3"/>
      <c r="AD187" s="3"/>
      <c r="AE187" s="3"/>
      <c r="AF187" s="3"/>
      <c r="AG187" s="3"/>
      <c r="AH187" s="3"/>
      <c r="AI187" s="3"/>
      <c r="AJ187" s="3"/>
      <c r="AK187" s="3"/>
      <c r="AL187" s="3"/>
      <c r="AM187" s="3"/>
      <c r="AN187" s="3"/>
      <c r="AO187" s="3"/>
      <c r="AP187" s="3"/>
      <c r="AQ187" s="3"/>
      <c r="AR187" s="3"/>
      <c r="AS187" s="3"/>
      <c r="AT187" s="3"/>
      <c r="AU187" s="3"/>
      <c r="AV187" s="3"/>
      <c r="AW187" s="3"/>
      <c r="AX187" s="3"/>
      <c r="AY187" s="3"/>
      <c r="AZ187" s="3"/>
      <c r="BA187" s="3"/>
      <c r="BB187" s="3"/>
      <c r="BC187" s="3"/>
      <c r="BD187" s="3"/>
      <c r="BE187" s="3"/>
      <c r="BF187" s="3"/>
      <c r="BG187" s="3"/>
      <c r="BH187" s="3"/>
      <c r="BI187" s="3"/>
      <c r="BJ187" s="3"/>
      <c r="BK187" s="3"/>
      <c r="BL187" s="3"/>
      <c r="BM187" s="3"/>
      <c r="BN187" s="3"/>
      <c r="BO187" s="3"/>
      <c r="BP187" s="3"/>
      <c r="BQ187" s="3"/>
      <c r="BR187" s="3"/>
      <c r="BS187" s="3"/>
      <c r="BT187" s="3"/>
      <c r="BU187" s="3"/>
      <c r="BV187" s="3"/>
      <c r="BW187" s="3"/>
      <c r="BX187" s="3"/>
      <c r="BY187" s="3"/>
    </row>
    <row r="188">
      <c r="A188" s="3"/>
      <c r="B188" s="3"/>
      <c r="C188" s="3"/>
      <c r="D188" s="3"/>
      <c r="E188" s="3"/>
      <c r="F188" s="3"/>
      <c r="G188" s="3"/>
      <c r="H188" s="3"/>
      <c r="I188" s="3"/>
      <c r="J188" s="3"/>
      <c r="K188" s="3"/>
      <c r="L188" s="3"/>
      <c r="M188" s="3"/>
      <c r="N188" s="3"/>
      <c r="O188" s="3"/>
      <c r="P188" s="3"/>
      <c r="Q188" s="3"/>
      <c r="R188" s="3"/>
      <c r="S188" s="3"/>
      <c r="T188" s="3"/>
      <c r="U188" s="3"/>
      <c r="V188" s="3"/>
      <c r="W188" s="3"/>
      <c r="X188" s="3"/>
      <c r="Y188" s="3"/>
      <c r="Z188" s="3"/>
      <c r="AA188" s="3"/>
      <c r="AB188" s="3"/>
      <c r="AC188" s="3"/>
      <c r="AD188" s="3"/>
      <c r="AE188" s="3"/>
      <c r="AF188" s="3"/>
      <c r="AG188" s="3"/>
      <c r="AH188" s="3"/>
      <c r="AI188" s="3"/>
      <c r="AJ188" s="3"/>
      <c r="AK188" s="3"/>
      <c r="AL188" s="3"/>
      <c r="AM188" s="3"/>
      <c r="AN188" s="3"/>
      <c r="AO188" s="3"/>
      <c r="AP188" s="3"/>
      <c r="AQ188" s="3"/>
      <c r="AR188" s="3"/>
      <c r="AS188" s="3"/>
      <c r="AT188" s="3"/>
      <c r="AU188" s="3"/>
      <c r="AV188" s="3"/>
      <c r="AW188" s="3"/>
      <c r="AX188" s="3"/>
      <c r="AY188" s="3"/>
      <c r="AZ188" s="3"/>
      <c r="BA188" s="3"/>
      <c r="BB188" s="3"/>
      <c r="BC188" s="3"/>
      <c r="BD188" s="3"/>
      <c r="BE188" s="3"/>
      <c r="BF188" s="3"/>
      <c r="BG188" s="3"/>
      <c r="BH188" s="3"/>
      <c r="BI188" s="3"/>
      <c r="BJ188" s="3"/>
      <c r="BK188" s="3"/>
      <c r="BL188" s="3"/>
      <c r="BM188" s="3"/>
      <c r="BN188" s="3"/>
      <c r="BO188" s="3"/>
      <c r="BP188" s="3"/>
      <c r="BQ188" s="3"/>
      <c r="BR188" s="3"/>
      <c r="BS188" s="3"/>
      <c r="BT188" s="3"/>
      <c r="BU188" s="3"/>
      <c r="BV188" s="3"/>
      <c r="BW188" s="3"/>
      <c r="BX188" s="3"/>
      <c r="BY188" s="3"/>
    </row>
    <row r="189">
      <c r="A189" s="3"/>
      <c r="B189" s="3"/>
      <c r="C189" s="3"/>
      <c r="D189" s="3"/>
      <c r="E189" s="3"/>
      <c r="F189" s="3"/>
      <c r="G189" s="3"/>
      <c r="H189" s="3"/>
      <c r="I189" s="3"/>
      <c r="J189" s="3"/>
      <c r="K189" s="3"/>
      <c r="L189" s="3"/>
      <c r="M189" s="3"/>
      <c r="N189" s="3"/>
      <c r="O189" s="3"/>
      <c r="P189" s="3"/>
      <c r="Q189" s="3"/>
      <c r="R189" s="3"/>
      <c r="S189" s="3"/>
      <c r="T189" s="3"/>
      <c r="U189" s="3"/>
      <c r="V189" s="3"/>
      <c r="W189" s="3"/>
      <c r="X189" s="3"/>
      <c r="Y189" s="3"/>
      <c r="Z189" s="3"/>
      <c r="AA189" s="3"/>
      <c r="AB189" s="3"/>
      <c r="AC189" s="3"/>
      <c r="AD189" s="3"/>
      <c r="AE189" s="3"/>
      <c r="AF189" s="3"/>
      <c r="AG189" s="3"/>
      <c r="AH189" s="3"/>
      <c r="AI189" s="3"/>
      <c r="AJ189" s="3"/>
      <c r="AK189" s="3"/>
      <c r="AL189" s="3"/>
      <c r="AM189" s="3"/>
      <c r="AN189" s="3"/>
      <c r="AO189" s="3"/>
      <c r="AP189" s="3"/>
      <c r="AQ189" s="3"/>
      <c r="AR189" s="3"/>
      <c r="AS189" s="3"/>
      <c r="AT189" s="3"/>
      <c r="AU189" s="3"/>
      <c r="AV189" s="3"/>
      <c r="AW189" s="3"/>
      <c r="AX189" s="3"/>
      <c r="AY189" s="3"/>
      <c r="AZ189" s="3"/>
      <c r="BA189" s="3"/>
      <c r="BB189" s="3"/>
      <c r="BC189" s="3"/>
      <c r="BD189" s="3"/>
      <c r="BE189" s="3"/>
      <c r="BF189" s="3"/>
      <c r="BG189" s="3"/>
      <c r="BH189" s="3"/>
      <c r="BI189" s="3"/>
      <c r="BJ189" s="3"/>
      <c r="BK189" s="3"/>
      <c r="BL189" s="3"/>
      <c r="BM189" s="3"/>
      <c r="BN189" s="3"/>
      <c r="BO189" s="3"/>
      <c r="BP189" s="3"/>
      <c r="BQ189" s="3"/>
      <c r="BR189" s="3"/>
      <c r="BS189" s="3"/>
      <c r="BT189" s="3"/>
      <c r="BU189" s="3"/>
      <c r="BV189" s="3"/>
      <c r="BW189" s="3"/>
      <c r="BX189" s="3"/>
      <c r="BY189" s="3"/>
    </row>
    <row r="190">
      <c r="A190" s="3"/>
      <c r="B190" s="3"/>
      <c r="C190" s="3"/>
      <c r="D190" s="3"/>
      <c r="E190" s="3"/>
      <c r="F190" s="3"/>
      <c r="G190" s="3"/>
      <c r="H190" s="3"/>
      <c r="I190" s="3"/>
      <c r="J190" s="3"/>
      <c r="K190" s="3"/>
      <c r="L190" s="3"/>
      <c r="M190" s="3"/>
      <c r="N190" s="3"/>
      <c r="O190" s="3"/>
      <c r="P190" s="3"/>
      <c r="Q190" s="3"/>
      <c r="R190" s="3"/>
      <c r="S190" s="3"/>
      <c r="T190" s="3"/>
      <c r="U190" s="3"/>
      <c r="V190" s="3"/>
      <c r="W190" s="3"/>
      <c r="X190" s="3"/>
      <c r="Y190" s="3"/>
      <c r="Z190" s="3"/>
      <c r="AA190" s="3"/>
      <c r="AB190" s="3"/>
      <c r="AC190" s="3"/>
      <c r="AD190" s="3"/>
      <c r="AE190" s="3"/>
      <c r="AF190" s="3"/>
      <c r="AG190" s="3"/>
      <c r="AH190" s="3"/>
      <c r="AI190" s="3"/>
      <c r="AJ190" s="3"/>
      <c r="AK190" s="3"/>
      <c r="AL190" s="3"/>
      <c r="AM190" s="3"/>
      <c r="AN190" s="3"/>
      <c r="AO190" s="3"/>
      <c r="AP190" s="3"/>
      <c r="AQ190" s="3"/>
      <c r="AR190" s="3"/>
      <c r="AS190" s="3"/>
      <c r="AT190" s="3"/>
      <c r="AU190" s="3"/>
      <c r="AV190" s="3"/>
      <c r="AW190" s="3"/>
      <c r="AX190" s="3"/>
      <c r="AY190" s="3"/>
      <c r="AZ190" s="3"/>
      <c r="BA190" s="3"/>
      <c r="BB190" s="3"/>
      <c r="BC190" s="3"/>
      <c r="BD190" s="3"/>
      <c r="BE190" s="3"/>
      <c r="BF190" s="3"/>
      <c r="BG190" s="3"/>
      <c r="BH190" s="3"/>
      <c r="BI190" s="3"/>
      <c r="BJ190" s="3"/>
      <c r="BK190" s="3"/>
      <c r="BL190" s="3"/>
      <c r="BM190" s="3"/>
      <c r="BN190" s="3"/>
      <c r="BO190" s="3"/>
      <c r="BP190" s="3"/>
      <c r="BQ190" s="3"/>
      <c r="BR190" s="3"/>
      <c r="BS190" s="3"/>
      <c r="BT190" s="3"/>
      <c r="BU190" s="3"/>
      <c r="BV190" s="3"/>
      <c r="BW190" s="3"/>
      <c r="BX190" s="3"/>
      <c r="BY190" s="3"/>
    </row>
    <row r="191">
      <c r="A191" s="3"/>
      <c r="B191" s="3"/>
      <c r="C191" s="3"/>
      <c r="D191" s="3"/>
      <c r="E191" s="3"/>
      <c r="F191" s="3"/>
      <c r="G191" s="3"/>
      <c r="H191" s="3"/>
      <c r="I191" s="3"/>
      <c r="J191" s="3"/>
      <c r="K191" s="3"/>
      <c r="L191" s="3"/>
      <c r="M191" s="3"/>
      <c r="N191" s="3"/>
      <c r="O191" s="3"/>
      <c r="P191" s="3"/>
      <c r="Q191" s="3"/>
      <c r="R191" s="3"/>
      <c r="S191" s="3"/>
      <c r="T191" s="3"/>
      <c r="U191" s="3"/>
      <c r="V191" s="3"/>
      <c r="W191" s="3"/>
      <c r="X191" s="3"/>
      <c r="Y191" s="3"/>
      <c r="Z191" s="3"/>
      <c r="AA191" s="3"/>
      <c r="AB191" s="3"/>
      <c r="AC191" s="3"/>
      <c r="AD191" s="3"/>
      <c r="AE191" s="3"/>
      <c r="AF191" s="3"/>
      <c r="AG191" s="3"/>
      <c r="AH191" s="3"/>
      <c r="AI191" s="3"/>
      <c r="AJ191" s="3"/>
      <c r="AK191" s="3"/>
      <c r="AL191" s="3"/>
      <c r="AM191" s="3"/>
      <c r="AN191" s="3"/>
      <c r="AO191" s="3"/>
      <c r="AP191" s="3"/>
      <c r="AQ191" s="3"/>
      <c r="AR191" s="3"/>
      <c r="AS191" s="3"/>
      <c r="AT191" s="3"/>
      <c r="AU191" s="3"/>
      <c r="AV191" s="3"/>
      <c r="AW191" s="3"/>
      <c r="AX191" s="3"/>
      <c r="AY191" s="3"/>
      <c r="AZ191" s="3"/>
      <c r="BA191" s="3"/>
      <c r="BB191" s="3"/>
      <c r="BC191" s="3"/>
      <c r="BD191" s="3"/>
      <c r="BE191" s="3"/>
      <c r="BF191" s="3"/>
      <c r="BG191" s="3"/>
      <c r="BH191" s="3"/>
      <c r="BI191" s="3"/>
      <c r="BJ191" s="3"/>
      <c r="BK191" s="3"/>
      <c r="BL191" s="3"/>
      <c r="BM191" s="3"/>
      <c r="BN191" s="3"/>
      <c r="BO191" s="3"/>
      <c r="BP191" s="3"/>
      <c r="BQ191" s="3"/>
      <c r="BR191" s="3"/>
      <c r="BS191" s="3"/>
      <c r="BT191" s="3"/>
      <c r="BU191" s="3"/>
      <c r="BV191" s="3"/>
      <c r="BW191" s="3"/>
      <c r="BX191" s="3"/>
      <c r="BY191" s="3"/>
    </row>
    <row r="192">
      <c r="A192" s="3"/>
      <c r="B192" s="3"/>
      <c r="C192" s="3"/>
      <c r="D192" s="3"/>
      <c r="E192" s="3"/>
      <c r="F192" s="3"/>
      <c r="G192" s="3"/>
      <c r="H192" s="3"/>
      <c r="I192" s="3"/>
      <c r="J192" s="3"/>
      <c r="K192" s="3"/>
      <c r="L192" s="3"/>
      <c r="M192" s="3"/>
      <c r="N192" s="3"/>
      <c r="O192" s="3"/>
      <c r="P192" s="3"/>
      <c r="Q192" s="3"/>
      <c r="R192" s="3"/>
      <c r="S192" s="3"/>
      <c r="T192" s="3"/>
      <c r="U192" s="3"/>
      <c r="V192" s="3"/>
      <c r="W192" s="3"/>
      <c r="X192" s="3"/>
      <c r="Y192" s="3"/>
      <c r="Z192" s="3"/>
      <c r="AA192" s="3"/>
      <c r="AB192" s="3"/>
      <c r="AC192" s="3"/>
      <c r="AD192" s="3"/>
      <c r="AE192" s="3"/>
      <c r="AF192" s="3"/>
      <c r="AG192" s="3"/>
      <c r="AH192" s="3"/>
      <c r="AI192" s="3"/>
      <c r="AJ192" s="3"/>
      <c r="AK192" s="3"/>
      <c r="AL192" s="3"/>
      <c r="AM192" s="3"/>
      <c r="AN192" s="3"/>
      <c r="AO192" s="3"/>
      <c r="AP192" s="3"/>
      <c r="AQ192" s="3"/>
      <c r="AR192" s="3"/>
      <c r="AS192" s="3"/>
      <c r="AT192" s="3"/>
      <c r="AU192" s="3"/>
      <c r="AV192" s="3"/>
      <c r="AW192" s="3"/>
      <c r="AX192" s="3"/>
      <c r="AY192" s="3"/>
      <c r="AZ192" s="3"/>
      <c r="BA192" s="3"/>
      <c r="BB192" s="3"/>
      <c r="BC192" s="3"/>
      <c r="BD192" s="3"/>
      <c r="BE192" s="3"/>
      <c r="BF192" s="3"/>
      <c r="BG192" s="3"/>
      <c r="BH192" s="3"/>
      <c r="BI192" s="3"/>
      <c r="BJ192" s="3"/>
      <c r="BK192" s="3"/>
      <c r="BL192" s="3"/>
      <c r="BM192" s="3"/>
      <c r="BN192" s="3"/>
      <c r="BO192" s="3"/>
      <c r="BP192" s="3"/>
      <c r="BQ192" s="3"/>
      <c r="BR192" s="3"/>
      <c r="BS192" s="3"/>
      <c r="BT192" s="3"/>
      <c r="BU192" s="3"/>
      <c r="BV192" s="3"/>
      <c r="BW192" s="3"/>
      <c r="BX192" s="3"/>
      <c r="BY192" s="3"/>
    </row>
    <row r="193">
      <c r="A193" s="3"/>
      <c r="B193" s="3"/>
      <c r="C193" s="3"/>
      <c r="D193" s="3"/>
      <c r="E193" s="3"/>
      <c r="F193" s="3"/>
      <c r="G193" s="3"/>
      <c r="H193" s="3"/>
      <c r="I193" s="3"/>
      <c r="J193" s="3"/>
      <c r="K193" s="3"/>
      <c r="L193" s="3"/>
      <c r="M193" s="3"/>
      <c r="N193" s="3"/>
      <c r="O193" s="3"/>
      <c r="P193" s="3"/>
      <c r="Q193" s="3"/>
      <c r="R193" s="3"/>
      <c r="S193" s="3"/>
      <c r="T193" s="3"/>
      <c r="U193" s="3"/>
      <c r="V193" s="3"/>
      <c r="W193" s="3"/>
      <c r="X193" s="3"/>
      <c r="Y193" s="3"/>
      <c r="Z193" s="3"/>
      <c r="AA193" s="3"/>
      <c r="AB193" s="3"/>
      <c r="AC193" s="3"/>
      <c r="AD193" s="3"/>
      <c r="AE193" s="3"/>
      <c r="AF193" s="3"/>
      <c r="AG193" s="3"/>
      <c r="AH193" s="3"/>
      <c r="AI193" s="3"/>
      <c r="AJ193" s="3"/>
      <c r="AK193" s="3"/>
      <c r="AL193" s="3"/>
      <c r="AM193" s="3"/>
      <c r="AN193" s="3"/>
      <c r="AO193" s="3"/>
      <c r="AP193" s="3"/>
      <c r="AQ193" s="3"/>
      <c r="AR193" s="3"/>
      <c r="AS193" s="3"/>
      <c r="AT193" s="3"/>
      <c r="AU193" s="3"/>
      <c r="AV193" s="3"/>
      <c r="AW193" s="3"/>
      <c r="AX193" s="3"/>
      <c r="AY193" s="3"/>
      <c r="AZ193" s="3"/>
      <c r="BA193" s="3"/>
      <c r="BB193" s="3"/>
      <c r="BC193" s="3"/>
      <c r="BD193" s="3"/>
      <c r="BE193" s="3"/>
      <c r="BF193" s="3"/>
      <c r="BG193" s="3"/>
      <c r="BH193" s="3"/>
      <c r="BI193" s="3"/>
      <c r="BJ193" s="3"/>
      <c r="BK193" s="3"/>
      <c r="BL193" s="3"/>
      <c r="BM193" s="3"/>
      <c r="BN193" s="3"/>
      <c r="BO193" s="3"/>
      <c r="BP193" s="3"/>
      <c r="BQ193" s="3"/>
      <c r="BR193" s="3"/>
      <c r="BS193" s="3"/>
      <c r="BT193" s="3"/>
      <c r="BU193" s="3"/>
      <c r="BV193" s="3"/>
      <c r="BW193" s="3"/>
      <c r="BX193" s="3"/>
      <c r="BY193" s="3"/>
    </row>
    <row r="194">
      <c r="A194" s="3"/>
      <c r="B194" s="3"/>
      <c r="C194" s="3"/>
      <c r="D194" s="3"/>
      <c r="E194" s="3"/>
      <c r="F194" s="3"/>
      <c r="G194" s="3"/>
      <c r="H194" s="3"/>
      <c r="I194" s="3"/>
      <c r="J194" s="3"/>
      <c r="K194" s="3"/>
      <c r="L194" s="3"/>
      <c r="M194" s="3"/>
      <c r="N194" s="3"/>
      <c r="O194" s="3"/>
      <c r="P194" s="3"/>
      <c r="Q194" s="3"/>
      <c r="R194" s="3"/>
      <c r="S194" s="3"/>
      <c r="T194" s="3"/>
      <c r="U194" s="3"/>
      <c r="V194" s="3"/>
      <c r="W194" s="3"/>
      <c r="X194" s="3"/>
      <c r="Y194" s="3"/>
      <c r="Z194" s="3"/>
      <c r="AA194" s="3"/>
      <c r="AB194" s="3"/>
      <c r="AC194" s="3"/>
      <c r="AD194" s="3"/>
      <c r="AE194" s="3"/>
      <c r="AF194" s="3"/>
      <c r="AG194" s="3"/>
      <c r="AH194" s="3"/>
      <c r="AI194" s="3"/>
      <c r="AJ194" s="3"/>
      <c r="AK194" s="3"/>
      <c r="AL194" s="3"/>
      <c r="AM194" s="3"/>
      <c r="AN194" s="3"/>
      <c r="AO194" s="3"/>
      <c r="AP194" s="3"/>
      <c r="AQ194" s="3"/>
      <c r="AR194" s="3"/>
      <c r="AS194" s="3"/>
      <c r="AT194" s="3"/>
      <c r="AU194" s="3"/>
      <c r="AV194" s="3"/>
      <c r="AW194" s="3"/>
      <c r="AX194" s="3"/>
      <c r="AY194" s="3"/>
      <c r="AZ194" s="3"/>
      <c r="BA194" s="3"/>
      <c r="BB194" s="3"/>
      <c r="BC194" s="3"/>
      <c r="BD194" s="3"/>
      <c r="BE194" s="3"/>
      <c r="BF194" s="3"/>
      <c r="BG194" s="3"/>
      <c r="BH194" s="3"/>
      <c r="BI194" s="3"/>
      <c r="BJ194" s="3"/>
      <c r="BK194" s="3"/>
      <c r="BL194" s="3"/>
      <c r="BM194" s="3"/>
      <c r="BN194" s="3"/>
      <c r="BO194" s="3"/>
      <c r="BP194" s="3"/>
      <c r="BQ194" s="3"/>
      <c r="BR194" s="3"/>
      <c r="BS194" s="3"/>
      <c r="BT194" s="3"/>
      <c r="BU194" s="3"/>
      <c r="BV194" s="3"/>
      <c r="BW194" s="3"/>
      <c r="BX194" s="3"/>
      <c r="BY194" s="3"/>
    </row>
    <row r="195">
      <c r="A195" s="3"/>
      <c r="B195" s="3"/>
      <c r="C195" s="3"/>
      <c r="D195" s="3"/>
      <c r="E195" s="3"/>
      <c r="F195" s="3"/>
      <c r="G195" s="3"/>
      <c r="H195" s="3"/>
      <c r="I195" s="3"/>
      <c r="J195" s="3"/>
      <c r="K195" s="3"/>
      <c r="L195" s="3"/>
      <c r="M195" s="3"/>
      <c r="N195" s="3"/>
      <c r="O195" s="3"/>
      <c r="P195" s="3"/>
      <c r="Q195" s="3"/>
      <c r="R195" s="3"/>
      <c r="S195" s="3"/>
      <c r="T195" s="3"/>
      <c r="U195" s="3"/>
      <c r="V195" s="3"/>
      <c r="W195" s="3"/>
      <c r="X195" s="3"/>
      <c r="Y195" s="3"/>
      <c r="Z195" s="3"/>
      <c r="AA195" s="3"/>
      <c r="AB195" s="3"/>
      <c r="AC195" s="3"/>
      <c r="AD195" s="3"/>
      <c r="AE195" s="3"/>
      <c r="AF195" s="3"/>
      <c r="AG195" s="3"/>
      <c r="AH195" s="3"/>
      <c r="AI195" s="3"/>
      <c r="AJ195" s="3"/>
      <c r="AK195" s="3"/>
      <c r="AL195" s="3"/>
      <c r="AM195" s="3"/>
      <c r="AN195" s="3"/>
      <c r="AO195" s="3"/>
      <c r="AP195" s="3"/>
      <c r="AQ195" s="3"/>
      <c r="AR195" s="3"/>
      <c r="AS195" s="3"/>
      <c r="AT195" s="3"/>
      <c r="AU195" s="3"/>
      <c r="AV195" s="3"/>
      <c r="AW195" s="3"/>
      <c r="AX195" s="3"/>
      <c r="AY195" s="3"/>
      <c r="AZ195" s="3"/>
      <c r="BA195" s="3"/>
      <c r="BB195" s="3"/>
      <c r="BC195" s="3"/>
      <c r="BD195" s="3"/>
      <c r="BE195" s="3"/>
      <c r="BF195" s="3"/>
      <c r="BG195" s="3"/>
      <c r="BH195" s="3"/>
      <c r="BI195" s="3"/>
      <c r="BJ195" s="3"/>
      <c r="BK195" s="3"/>
      <c r="BL195" s="3"/>
      <c r="BM195" s="3"/>
      <c r="BN195" s="3"/>
      <c r="BO195" s="3"/>
      <c r="BP195" s="3"/>
      <c r="BQ195" s="3"/>
      <c r="BR195" s="3"/>
      <c r="BS195" s="3"/>
      <c r="BT195" s="3"/>
      <c r="BU195" s="3"/>
      <c r="BV195" s="3"/>
      <c r="BW195" s="3"/>
      <c r="BX195" s="3"/>
      <c r="BY195" s="3"/>
    </row>
    <row r="196">
      <c r="A196" s="3"/>
      <c r="B196" s="3"/>
      <c r="C196" s="3"/>
      <c r="D196" s="3"/>
      <c r="E196" s="3"/>
      <c r="F196" s="3"/>
      <c r="G196" s="3"/>
      <c r="H196" s="3"/>
      <c r="I196" s="3"/>
      <c r="J196" s="3"/>
      <c r="K196" s="3"/>
      <c r="L196" s="3"/>
      <c r="M196" s="3"/>
      <c r="N196" s="3"/>
      <c r="O196" s="3"/>
      <c r="P196" s="3"/>
      <c r="Q196" s="3"/>
      <c r="R196" s="3"/>
      <c r="S196" s="3"/>
      <c r="T196" s="3"/>
      <c r="U196" s="3"/>
      <c r="V196" s="3"/>
      <c r="W196" s="3"/>
      <c r="X196" s="3"/>
      <c r="Y196" s="3"/>
      <c r="Z196" s="3"/>
      <c r="AA196" s="3"/>
      <c r="AB196" s="3"/>
      <c r="AC196" s="3"/>
      <c r="AD196" s="3"/>
      <c r="AE196" s="3"/>
      <c r="AF196" s="3"/>
      <c r="AG196" s="3"/>
      <c r="AH196" s="3"/>
      <c r="AI196" s="3"/>
      <c r="AJ196" s="3"/>
      <c r="AK196" s="3"/>
      <c r="AL196" s="3"/>
      <c r="AM196" s="3"/>
      <c r="AN196" s="3"/>
      <c r="AO196" s="3"/>
      <c r="AP196" s="3"/>
      <c r="AQ196" s="3"/>
      <c r="AR196" s="3"/>
      <c r="AS196" s="3"/>
      <c r="AT196" s="3"/>
      <c r="AU196" s="3"/>
      <c r="AV196" s="3"/>
      <c r="AW196" s="3"/>
      <c r="AX196" s="3"/>
      <c r="AY196" s="3"/>
      <c r="AZ196" s="3"/>
      <c r="BA196" s="3"/>
      <c r="BB196" s="3"/>
      <c r="BC196" s="3"/>
      <c r="BD196" s="3"/>
      <c r="BE196" s="3"/>
      <c r="BF196" s="3"/>
      <c r="BG196" s="3"/>
      <c r="BH196" s="3"/>
      <c r="BI196" s="3"/>
      <c r="BJ196" s="3"/>
      <c r="BK196" s="3"/>
      <c r="BL196" s="3"/>
      <c r="BM196" s="3"/>
      <c r="BN196" s="3"/>
      <c r="BO196" s="3"/>
      <c r="BP196" s="3"/>
      <c r="BQ196" s="3"/>
      <c r="BR196" s="3"/>
      <c r="BS196" s="3"/>
      <c r="BT196" s="3"/>
      <c r="BU196" s="3"/>
      <c r="BV196" s="3"/>
      <c r="BW196" s="3"/>
      <c r="BX196" s="3"/>
      <c r="BY196" s="3"/>
    </row>
    <row r="197">
      <c r="A197" s="3"/>
      <c r="B197" s="3"/>
      <c r="C197" s="3"/>
      <c r="D197" s="3"/>
      <c r="E197" s="3"/>
      <c r="F197" s="3"/>
      <c r="G197" s="3"/>
      <c r="H197" s="3"/>
      <c r="I197" s="3"/>
      <c r="J197" s="3"/>
      <c r="K197" s="3"/>
      <c r="L197" s="3"/>
      <c r="M197" s="3"/>
      <c r="N197" s="3"/>
      <c r="O197" s="3"/>
      <c r="P197" s="3"/>
      <c r="Q197" s="3"/>
      <c r="R197" s="3"/>
      <c r="S197" s="3"/>
      <c r="T197" s="3"/>
      <c r="U197" s="3"/>
      <c r="V197" s="3"/>
      <c r="W197" s="3"/>
      <c r="X197" s="3"/>
      <c r="Y197" s="3"/>
      <c r="Z197" s="3"/>
      <c r="AA197" s="3"/>
      <c r="AB197" s="3"/>
      <c r="AC197" s="3"/>
      <c r="AD197" s="3"/>
      <c r="AE197" s="3"/>
      <c r="AF197" s="3"/>
      <c r="AG197" s="3"/>
      <c r="AH197" s="3"/>
      <c r="AI197" s="3"/>
      <c r="AJ197" s="3"/>
      <c r="AK197" s="3"/>
      <c r="AL197" s="3"/>
      <c r="AM197" s="3"/>
      <c r="AN197" s="3"/>
      <c r="AO197" s="3"/>
      <c r="AP197" s="3"/>
      <c r="AQ197" s="3"/>
      <c r="AR197" s="3"/>
      <c r="AS197" s="3"/>
      <c r="AT197" s="3"/>
      <c r="AU197" s="3"/>
      <c r="AV197" s="3"/>
      <c r="AW197" s="3"/>
      <c r="AX197" s="3"/>
      <c r="AY197" s="3"/>
      <c r="AZ197" s="3"/>
      <c r="BA197" s="3"/>
      <c r="BB197" s="3"/>
      <c r="BC197" s="3"/>
      <c r="BD197" s="3"/>
      <c r="BE197" s="3"/>
      <c r="BF197" s="3"/>
      <c r="BG197" s="3"/>
      <c r="BH197" s="3"/>
      <c r="BI197" s="3"/>
      <c r="BJ197" s="3"/>
      <c r="BK197" s="3"/>
      <c r="BL197" s="3"/>
      <c r="BM197" s="3"/>
      <c r="BN197" s="3"/>
      <c r="BO197" s="3"/>
      <c r="BP197" s="3"/>
      <c r="BQ197" s="3"/>
      <c r="BR197" s="3"/>
      <c r="BS197" s="3"/>
      <c r="BT197" s="3"/>
      <c r="BU197" s="3"/>
      <c r="BV197" s="3"/>
      <c r="BW197" s="3"/>
      <c r="BX197" s="3"/>
      <c r="BY197" s="3"/>
    </row>
    <row r="198">
      <c r="A198" s="3"/>
      <c r="B198" s="3"/>
      <c r="C198" s="3"/>
      <c r="D198" s="3"/>
      <c r="E198" s="3"/>
      <c r="F198" s="3"/>
      <c r="G198" s="3"/>
      <c r="H198" s="3"/>
      <c r="I198" s="3"/>
      <c r="J198" s="3"/>
      <c r="K198" s="3"/>
      <c r="L198" s="3"/>
      <c r="M198" s="3"/>
      <c r="N198" s="3"/>
      <c r="O198" s="3"/>
      <c r="P198" s="3"/>
      <c r="Q198" s="3"/>
      <c r="R198" s="3"/>
      <c r="S198" s="3"/>
      <c r="T198" s="3"/>
      <c r="U198" s="3"/>
      <c r="V198" s="3"/>
      <c r="W198" s="3"/>
      <c r="X198" s="3"/>
      <c r="Y198" s="3"/>
      <c r="Z198" s="3"/>
      <c r="AA198" s="3"/>
      <c r="AB198" s="3"/>
      <c r="AC198" s="3"/>
      <c r="AD198" s="3"/>
      <c r="AE198" s="3"/>
      <c r="AF198" s="3"/>
      <c r="AG198" s="3"/>
      <c r="AH198" s="3"/>
      <c r="AI198" s="3"/>
      <c r="AJ198" s="3"/>
      <c r="AK198" s="3"/>
      <c r="AL198" s="3"/>
      <c r="AM198" s="3"/>
      <c r="AN198" s="3"/>
      <c r="AO198" s="3"/>
      <c r="AP198" s="3"/>
      <c r="AQ198" s="3"/>
      <c r="AR198" s="3"/>
      <c r="AS198" s="3"/>
      <c r="AT198" s="3"/>
      <c r="AU198" s="3"/>
      <c r="AV198" s="3"/>
      <c r="AW198" s="3"/>
      <c r="AX198" s="3"/>
      <c r="AY198" s="3"/>
      <c r="AZ198" s="3"/>
      <c r="BA198" s="3"/>
      <c r="BB198" s="3"/>
      <c r="BC198" s="3"/>
      <c r="BD198" s="3"/>
      <c r="BE198" s="3"/>
      <c r="BF198" s="3"/>
      <c r="BG198" s="3"/>
      <c r="BH198" s="3"/>
      <c r="BI198" s="3"/>
      <c r="BJ198" s="3"/>
      <c r="BK198" s="3"/>
      <c r="BL198" s="3"/>
      <c r="BM198" s="3"/>
      <c r="BN198" s="3"/>
      <c r="BO198" s="3"/>
      <c r="BP198" s="3"/>
      <c r="BQ198" s="3"/>
      <c r="BR198" s="3"/>
      <c r="BS198" s="3"/>
      <c r="BT198" s="3"/>
      <c r="BU198" s="3"/>
      <c r="BV198" s="3"/>
      <c r="BW198" s="3"/>
      <c r="BX198" s="3"/>
      <c r="BY198" s="3"/>
    </row>
    <row r="199">
      <c r="A199" s="3"/>
      <c r="B199" s="3"/>
      <c r="C199" s="3"/>
      <c r="D199" s="3"/>
      <c r="E199" s="3"/>
      <c r="F199" s="3"/>
      <c r="G199" s="3"/>
      <c r="H199" s="3"/>
      <c r="I199" s="3"/>
      <c r="J199" s="3"/>
      <c r="K199" s="3"/>
      <c r="L199" s="3"/>
      <c r="M199" s="3"/>
      <c r="N199" s="3"/>
      <c r="O199" s="3"/>
      <c r="P199" s="3"/>
      <c r="Q199" s="3"/>
      <c r="R199" s="3"/>
      <c r="S199" s="3"/>
      <c r="T199" s="3"/>
      <c r="U199" s="3"/>
      <c r="V199" s="3"/>
      <c r="W199" s="3"/>
      <c r="X199" s="3"/>
      <c r="Y199" s="3"/>
      <c r="Z199" s="3"/>
      <c r="AA199" s="3"/>
      <c r="AB199" s="3"/>
      <c r="AC199" s="3"/>
      <c r="AD199" s="3"/>
      <c r="AE199" s="3"/>
      <c r="AF199" s="3"/>
      <c r="AG199" s="3"/>
      <c r="AH199" s="3"/>
      <c r="AI199" s="3"/>
      <c r="AJ199" s="3"/>
      <c r="AK199" s="3"/>
      <c r="AL199" s="3"/>
      <c r="AM199" s="3"/>
      <c r="AN199" s="3"/>
      <c r="AO199" s="3"/>
      <c r="AP199" s="3"/>
      <c r="AQ199" s="3"/>
      <c r="AR199" s="3"/>
      <c r="AS199" s="3"/>
      <c r="AT199" s="3"/>
      <c r="AU199" s="3"/>
      <c r="AV199" s="3"/>
      <c r="AW199" s="3"/>
      <c r="AX199" s="3"/>
      <c r="AY199" s="3"/>
      <c r="AZ199" s="3"/>
      <c r="BA199" s="3"/>
      <c r="BB199" s="3"/>
      <c r="BC199" s="3"/>
      <c r="BD199" s="3"/>
      <c r="BE199" s="3"/>
      <c r="BF199" s="3"/>
      <c r="BG199" s="3"/>
      <c r="BH199" s="3"/>
      <c r="BI199" s="3"/>
      <c r="BJ199" s="3"/>
      <c r="BK199" s="3"/>
      <c r="BL199" s="3"/>
      <c r="BM199" s="3"/>
      <c r="BN199" s="3"/>
      <c r="BO199" s="3"/>
      <c r="BP199" s="3"/>
      <c r="BQ199" s="3"/>
      <c r="BR199" s="3"/>
      <c r="BS199" s="3"/>
      <c r="BT199" s="3"/>
      <c r="BU199" s="3"/>
      <c r="BV199" s="3"/>
      <c r="BW199" s="3"/>
      <c r="BX199" s="3"/>
      <c r="BY199" s="3"/>
    </row>
    <row r="200">
      <c r="A200" s="3"/>
      <c r="B200" s="3"/>
      <c r="C200" s="3"/>
      <c r="D200" s="3"/>
      <c r="E200" s="3"/>
      <c r="F200" s="3"/>
      <c r="G200" s="3"/>
      <c r="H200" s="3"/>
      <c r="I200" s="3"/>
      <c r="J200" s="3"/>
      <c r="K200" s="3"/>
      <c r="L200" s="3"/>
      <c r="M200" s="3"/>
      <c r="N200" s="3"/>
      <c r="O200" s="3"/>
      <c r="P200" s="3"/>
      <c r="Q200" s="3"/>
      <c r="R200" s="3"/>
      <c r="S200" s="3"/>
      <c r="T200" s="3"/>
      <c r="U200" s="3"/>
      <c r="V200" s="3"/>
      <c r="W200" s="3"/>
      <c r="X200" s="3"/>
      <c r="Y200" s="3"/>
      <c r="Z200" s="3"/>
      <c r="AA200" s="3"/>
      <c r="AB200" s="3"/>
      <c r="AC200" s="3"/>
      <c r="AD200" s="3"/>
      <c r="AE200" s="3"/>
      <c r="AF200" s="3"/>
      <c r="AG200" s="3"/>
      <c r="AH200" s="3"/>
      <c r="AI200" s="3"/>
      <c r="AJ200" s="3"/>
      <c r="AK200" s="3"/>
      <c r="AL200" s="3"/>
      <c r="AM200" s="3"/>
      <c r="AN200" s="3"/>
      <c r="AO200" s="3"/>
      <c r="AP200" s="3"/>
      <c r="AQ200" s="3"/>
      <c r="AR200" s="3"/>
      <c r="AS200" s="3"/>
      <c r="AT200" s="3"/>
      <c r="AU200" s="3"/>
      <c r="AV200" s="3"/>
      <c r="AW200" s="3"/>
      <c r="AX200" s="3"/>
      <c r="AY200" s="3"/>
      <c r="AZ200" s="3"/>
      <c r="BA200" s="3"/>
      <c r="BB200" s="3"/>
      <c r="BC200" s="3"/>
      <c r="BD200" s="3"/>
      <c r="BE200" s="3"/>
      <c r="BF200" s="3"/>
      <c r="BG200" s="3"/>
      <c r="BH200" s="3"/>
      <c r="BI200" s="3"/>
      <c r="BJ200" s="3"/>
      <c r="BK200" s="3"/>
      <c r="BL200" s="3"/>
      <c r="BM200" s="3"/>
      <c r="BN200" s="3"/>
      <c r="BO200" s="3"/>
      <c r="BP200" s="3"/>
      <c r="BQ200" s="3"/>
      <c r="BR200" s="3"/>
      <c r="BS200" s="3"/>
      <c r="BT200" s="3"/>
      <c r="BU200" s="3"/>
      <c r="BV200" s="3"/>
      <c r="BW200" s="3"/>
      <c r="BX200" s="3"/>
      <c r="BY200" s="3"/>
    </row>
    <row r="201">
      <c r="A201" s="3"/>
      <c r="B201" s="3"/>
      <c r="C201" s="3"/>
      <c r="D201" s="3"/>
      <c r="E201" s="3"/>
      <c r="F201" s="3"/>
      <c r="G201" s="3"/>
      <c r="H201" s="3"/>
      <c r="I201" s="3"/>
      <c r="J201" s="3"/>
      <c r="K201" s="3"/>
      <c r="L201" s="3"/>
      <c r="M201" s="3"/>
      <c r="N201" s="3"/>
      <c r="O201" s="3"/>
      <c r="P201" s="3"/>
      <c r="Q201" s="3"/>
      <c r="R201" s="3"/>
      <c r="S201" s="3"/>
      <c r="T201" s="3"/>
      <c r="U201" s="3"/>
      <c r="V201" s="3"/>
      <c r="W201" s="3"/>
      <c r="X201" s="3"/>
      <c r="Y201" s="3"/>
      <c r="Z201" s="3"/>
      <c r="AA201" s="3"/>
      <c r="AB201" s="3"/>
      <c r="AC201" s="3"/>
      <c r="AD201" s="3"/>
      <c r="AE201" s="3"/>
      <c r="AF201" s="3"/>
      <c r="AG201" s="3"/>
      <c r="AH201" s="3"/>
      <c r="AI201" s="3"/>
      <c r="AJ201" s="3"/>
      <c r="AK201" s="3"/>
      <c r="AL201" s="3"/>
      <c r="AM201" s="3"/>
      <c r="AN201" s="3"/>
      <c r="AO201" s="3"/>
      <c r="AP201" s="3"/>
      <c r="AQ201" s="3"/>
      <c r="AR201" s="3"/>
      <c r="AS201" s="3"/>
      <c r="AT201" s="3"/>
      <c r="AU201" s="3"/>
      <c r="AV201" s="3"/>
      <c r="AW201" s="3"/>
      <c r="AX201" s="3"/>
      <c r="AY201" s="3"/>
      <c r="AZ201" s="3"/>
      <c r="BA201" s="3"/>
      <c r="BB201" s="3"/>
      <c r="BC201" s="3"/>
      <c r="BD201" s="3"/>
      <c r="BE201" s="3"/>
      <c r="BF201" s="3"/>
      <c r="BG201" s="3"/>
      <c r="BH201" s="3"/>
      <c r="BI201" s="3"/>
      <c r="BJ201" s="3"/>
      <c r="BK201" s="3"/>
      <c r="BL201" s="3"/>
      <c r="BM201" s="3"/>
      <c r="BN201" s="3"/>
      <c r="BO201" s="3"/>
      <c r="BP201" s="3"/>
      <c r="BQ201" s="3"/>
      <c r="BR201" s="3"/>
      <c r="BS201" s="3"/>
      <c r="BT201" s="3"/>
      <c r="BU201" s="3"/>
      <c r="BV201" s="3"/>
      <c r="BW201" s="3"/>
      <c r="BX201" s="3"/>
      <c r="BY201" s="3"/>
    </row>
    <row r="202">
      <c r="A202" s="3"/>
      <c r="B202" s="3"/>
      <c r="C202" s="3"/>
      <c r="D202" s="3"/>
      <c r="E202" s="3"/>
      <c r="F202" s="3"/>
      <c r="G202" s="3"/>
      <c r="H202" s="3"/>
      <c r="I202" s="3"/>
      <c r="J202" s="3"/>
      <c r="K202" s="3"/>
      <c r="L202" s="3"/>
      <c r="M202" s="3"/>
      <c r="N202" s="3"/>
      <c r="O202" s="3"/>
      <c r="P202" s="3"/>
      <c r="Q202" s="3"/>
      <c r="R202" s="3"/>
      <c r="S202" s="3"/>
      <c r="T202" s="3"/>
      <c r="U202" s="3"/>
      <c r="V202" s="3"/>
      <c r="W202" s="3"/>
      <c r="X202" s="3"/>
      <c r="Y202" s="3"/>
      <c r="Z202" s="3"/>
      <c r="AA202" s="3"/>
      <c r="AB202" s="3"/>
      <c r="AC202" s="3"/>
      <c r="AD202" s="3"/>
      <c r="AE202" s="3"/>
      <c r="AF202" s="3"/>
      <c r="AG202" s="3"/>
      <c r="AH202" s="3"/>
      <c r="AI202" s="3"/>
      <c r="AJ202" s="3"/>
      <c r="AK202" s="3"/>
      <c r="AL202" s="3"/>
      <c r="AM202" s="3"/>
      <c r="AN202" s="3"/>
      <c r="AO202" s="3"/>
      <c r="AP202" s="3"/>
      <c r="AQ202" s="3"/>
      <c r="AR202" s="3"/>
      <c r="AS202" s="3"/>
      <c r="AT202" s="3"/>
      <c r="AU202" s="3"/>
      <c r="AV202" s="3"/>
      <c r="AW202" s="3"/>
      <c r="AX202" s="3"/>
      <c r="AY202" s="3"/>
      <c r="AZ202" s="3"/>
      <c r="BA202" s="3"/>
      <c r="BB202" s="3"/>
      <c r="BC202" s="3"/>
      <c r="BD202" s="3"/>
      <c r="BE202" s="3"/>
      <c r="BF202" s="3"/>
      <c r="BG202" s="3"/>
      <c r="BH202" s="3"/>
      <c r="BI202" s="3"/>
      <c r="BJ202" s="3"/>
      <c r="BK202" s="3"/>
      <c r="BL202" s="3"/>
      <c r="BM202" s="3"/>
      <c r="BN202" s="3"/>
      <c r="BO202" s="3"/>
      <c r="BP202" s="3"/>
      <c r="BQ202" s="3"/>
      <c r="BR202" s="3"/>
      <c r="BS202" s="3"/>
      <c r="BT202" s="3"/>
      <c r="BU202" s="3"/>
      <c r="BV202" s="3"/>
      <c r="BW202" s="3"/>
      <c r="BX202" s="3"/>
      <c r="BY202" s="3"/>
    </row>
    <row r="203">
      <c r="A203" s="3"/>
      <c r="B203" s="3"/>
      <c r="C203" s="3"/>
      <c r="D203" s="3"/>
      <c r="E203" s="3"/>
      <c r="F203" s="3"/>
      <c r="G203" s="3"/>
      <c r="H203" s="3"/>
      <c r="I203" s="3"/>
      <c r="J203" s="3"/>
      <c r="K203" s="3"/>
      <c r="L203" s="3"/>
      <c r="M203" s="3"/>
      <c r="N203" s="3"/>
      <c r="O203" s="3"/>
      <c r="P203" s="3"/>
      <c r="Q203" s="3"/>
      <c r="R203" s="3"/>
      <c r="S203" s="3"/>
      <c r="T203" s="3"/>
      <c r="U203" s="3"/>
      <c r="V203" s="3"/>
      <c r="W203" s="3"/>
      <c r="X203" s="3"/>
      <c r="Y203" s="3"/>
      <c r="Z203" s="3"/>
      <c r="AA203" s="3"/>
      <c r="AB203" s="3"/>
      <c r="AC203" s="3"/>
      <c r="AD203" s="3"/>
      <c r="AE203" s="3"/>
      <c r="AF203" s="3"/>
      <c r="AG203" s="3"/>
      <c r="AH203" s="3"/>
      <c r="AI203" s="3"/>
      <c r="AJ203" s="3"/>
      <c r="AK203" s="3"/>
      <c r="AL203" s="3"/>
      <c r="AM203" s="3"/>
      <c r="AN203" s="3"/>
      <c r="AO203" s="3"/>
      <c r="AP203" s="3"/>
      <c r="AQ203" s="3"/>
      <c r="AR203" s="3"/>
      <c r="AS203" s="3"/>
      <c r="AT203" s="3"/>
      <c r="AU203" s="3"/>
      <c r="AV203" s="3"/>
      <c r="AW203" s="3"/>
      <c r="AX203" s="3"/>
      <c r="AY203" s="3"/>
      <c r="AZ203" s="3"/>
      <c r="BA203" s="3"/>
      <c r="BB203" s="3"/>
      <c r="BC203" s="3"/>
      <c r="BD203" s="3"/>
      <c r="BE203" s="3"/>
      <c r="BF203" s="3"/>
      <c r="BG203" s="3"/>
      <c r="BH203" s="3"/>
      <c r="BI203" s="3"/>
      <c r="BJ203" s="3"/>
      <c r="BK203" s="3"/>
      <c r="BL203" s="3"/>
      <c r="BM203" s="3"/>
      <c r="BN203" s="3"/>
      <c r="BO203" s="3"/>
      <c r="BP203" s="3"/>
      <c r="BQ203" s="3"/>
      <c r="BR203" s="3"/>
      <c r="BS203" s="3"/>
      <c r="BT203" s="3"/>
      <c r="BU203" s="3"/>
      <c r="BV203" s="3"/>
      <c r="BW203" s="3"/>
      <c r="BX203" s="3"/>
      <c r="BY203" s="3"/>
    </row>
    <row r="204">
      <c r="A204" s="3"/>
      <c r="B204" s="3"/>
      <c r="C204" s="3"/>
      <c r="D204" s="3"/>
      <c r="E204" s="3"/>
      <c r="F204" s="3"/>
      <c r="G204" s="3"/>
      <c r="H204" s="3"/>
      <c r="I204" s="3"/>
      <c r="J204" s="3"/>
      <c r="K204" s="3"/>
      <c r="L204" s="3"/>
      <c r="M204" s="3"/>
      <c r="N204" s="3"/>
      <c r="O204" s="3"/>
      <c r="P204" s="3"/>
      <c r="Q204" s="3"/>
      <c r="R204" s="3"/>
      <c r="S204" s="3"/>
      <c r="T204" s="3"/>
      <c r="U204" s="3"/>
      <c r="V204" s="3"/>
      <c r="W204" s="3"/>
      <c r="X204" s="3"/>
      <c r="Y204" s="3"/>
      <c r="Z204" s="3"/>
      <c r="AA204" s="3"/>
      <c r="AB204" s="3"/>
      <c r="AC204" s="3"/>
      <c r="AD204" s="3"/>
      <c r="AE204" s="3"/>
      <c r="AF204" s="3"/>
      <c r="AG204" s="3"/>
      <c r="AH204" s="3"/>
      <c r="AI204" s="3"/>
      <c r="AJ204" s="3"/>
      <c r="AK204" s="3"/>
      <c r="AL204" s="3"/>
      <c r="AM204" s="3"/>
      <c r="AN204" s="3"/>
      <c r="AO204" s="3"/>
      <c r="AP204" s="3"/>
      <c r="AQ204" s="3"/>
      <c r="AR204" s="3"/>
      <c r="AS204" s="3"/>
      <c r="AT204" s="3"/>
      <c r="AU204" s="3"/>
      <c r="AV204" s="3"/>
      <c r="AW204" s="3"/>
      <c r="AX204" s="3"/>
      <c r="AY204" s="3"/>
      <c r="AZ204" s="3"/>
      <c r="BA204" s="3"/>
      <c r="BB204" s="3"/>
      <c r="BC204" s="3"/>
      <c r="BD204" s="3"/>
      <c r="BE204" s="3"/>
      <c r="BF204" s="3"/>
      <c r="BG204" s="3"/>
      <c r="BH204" s="3"/>
      <c r="BI204" s="3"/>
      <c r="BJ204" s="3"/>
      <c r="BK204" s="3"/>
      <c r="BL204" s="3"/>
      <c r="BM204" s="3"/>
      <c r="BN204" s="3"/>
      <c r="BO204" s="3"/>
      <c r="BP204" s="3"/>
      <c r="BQ204" s="3"/>
      <c r="BR204" s="3"/>
      <c r="BS204" s="3"/>
      <c r="BT204" s="3"/>
      <c r="BU204" s="3"/>
      <c r="BV204" s="3"/>
      <c r="BW204" s="3"/>
      <c r="BX204" s="3"/>
      <c r="BY204" s="3"/>
    </row>
    <row r="205">
      <c r="A205" s="3"/>
      <c r="B205" s="3"/>
      <c r="C205" s="3"/>
      <c r="D205" s="3"/>
      <c r="E205" s="3"/>
      <c r="F205" s="3"/>
      <c r="G205" s="3"/>
      <c r="H205" s="3"/>
      <c r="I205" s="3"/>
      <c r="J205" s="3"/>
      <c r="K205" s="3"/>
      <c r="L205" s="3"/>
      <c r="M205" s="3"/>
      <c r="N205" s="3"/>
      <c r="O205" s="3"/>
      <c r="P205" s="3"/>
      <c r="Q205" s="3"/>
      <c r="R205" s="3"/>
      <c r="S205" s="3"/>
      <c r="T205" s="3"/>
      <c r="U205" s="3"/>
      <c r="V205" s="3"/>
      <c r="W205" s="3"/>
      <c r="X205" s="3"/>
      <c r="Y205" s="3"/>
      <c r="Z205" s="3"/>
      <c r="AA205" s="3"/>
      <c r="AB205" s="3"/>
      <c r="AC205" s="3"/>
      <c r="AD205" s="3"/>
      <c r="AE205" s="3"/>
      <c r="AF205" s="3"/>
      <c r="AG205" s="3"/>
      <c r="AH205" s="3"/>
      <c r="AI205" s="3"/>
      <c r="AJ205" s="3"/>
      <c r="AK205" s="3"/>
      <c r="AL205" s="3"/>
      <c r="AM205" s="3"/>
      <c r="AN205" s="3"/>
      <c r="AO205" s="3"/>
      <c r="AP205" s="3"/>
      <c r="AQ205" s="3"/>
      <c r="AR205" s="3"/>
      <c r="AS205" s="3"/>
      <c r="AT205" s="3"/>
      <c r="AU205" s="3"/>
      <c r="AV205" s="3"/>
      <c r="AW205" s="3"/>
      <c r="AX205" s="3"/>
      <c r="AY205" s="3"/>
      <c r="AZ205" s="3"/>
      <c r="BA205" s="3"/>
      <c r="BB205" s="3"/>
      <c r="BC205" s="3"/>
      <c r="BD205" s="3"/>
      <c r="BE205" s="3"/>
      <c r="BF205" s="3"/>
      <c r="BG205" s="3"/>
      <c r="BH205" s="3"/>
      <c r="BI205" s="3"/>
      <c r="BJ205" s="3"/>
      <c r="BK205" s="3"/>
      <c r="BL205" s="3"/>
      <c r="BM205" s="3"/>
      <c r="BN205" s="3"/>
      <c r="BO205" s="3"/>
      <c r="BP205" s="3"/>
      <c r="BQ205" s="3"/>
      <c r="BR205" s="3"/>
      <c r="BS205" s="3"/>
      <c r="BT205" s="3"/>
      <c r="BU205" s="3"/>
      <c r="BV205" s="3"/>
      <c r="BW205" s="3"/>
      <c r="BX205" s="3"/>
      <c r="BY205" s="3"/>
    </row>
    <row r="206">
      <c r="A206" s="3"/>
      <c r="B206" s="3"/>
      <c r="C206" s="3"/>
      <c r="D206" s="3"/>
      <c r="E206" s="3"/>
      <c r="F206" s="3"/>
      <c r="G206" s="3"/>
      <c r="H206" s="3"/>
      <c r="I206" s="3"/>
      <c r="J206" s="3"/>
      <c r="K206" s="3"/>
      <c r="L206" s="3"/>
      <c r="M206" s="3"/>
      <c r="N206" s="3"/>
      <c r="O206" s="3"/>
      <c r="P206" s="3"/>
      <c r="Q206" s="3"/>
      <c r="R206" s="3"/>
      <c r="S206" s="3"/>
      <c r="T206" s="3"/>
      <c r="U206" s="3"/>
      <c r="V206" s="3"/>
      <c r="W206" s="3"/>
      <c r="X206" s="3"/>
      <c r="Y206" s="3"/>
      <c r="Z206" s="3"/>
      <c r="AA206" s="3"/>
      <c r="AB206" s="3"/>
      <c r="AC206" s="3"/>
      <c r="AD206" s="3"/>
      <c r="AE206" s="3"/>
      <c r="AF206" s="3"/>
      <c r="AG206" s="3"/>
      <c r="AH206" s="3"/>
      <c r="AI206" s="3"/>
      <c r="AJ206" s="3"/>
      <c r="AK206" s="3"/>
      <c r="AL206" s="3"/>
      <c r="AM206" s="3"/>
      <c r="AN206" s="3"/>
      <c r="AO206" s="3"/>
      <c r="AP206" s="3"/>
      <c r="AQ206" s="3"/>
      <c r="AR206" s="3"/>
      <c r="AS206" s="3"/>
      <c r="AT206" s="3"/>
      <c r="AU206" s="3"/>
      <c r="AV206" s="3"/>
      <c r="AW206" s="3"/>
      <c r="AX206" s="3"/>
      <c r="AY206" s="3"/>
      <c r="AZ206" s="3"/>
      <c r="BA206" s="3"/>
      <c r="BB206" s="3"/>
      <c r="BC206" s="3"/>
      <c r="BD206" s="3"/>
      <c r="BE206" s="3"/>
      <c r="BF206" s="3"/>
      <c r="BG206" s="3"/>
      <c r="BH206" s="3"/>
      <c r="BI206" s="3"/>
      <c r="BJ206" s="3"/>
      <c r="BK206" s="3"/>
      <c r="BL206" s="3"/>
      <c r="BM206" s="3"/>
      <c r="BN206" s="3"/>
      <c r="BO206" s="3"/>
      <c r="BP206" s="3"/>
      <c r="BQ206" s="3"/>
      <c r="BR206" s="3"/>
      <c r="BS206" s="3"/>
      <c r="BT206" s="3"/>
      <c r="BU206" s="3"/>
      <c r="BV206" s="3"/>
      <c r="BW206" s="3"/>
      <c r="BX206" s="3"/>
      <c r="BY206" s="3"/>
    </row>
    <row r="207">
      <c r="A207" s="3"/>
      <c r="B207" s="3"/>
      <c r="C207" s="3"/>
      <c r="D207" s="3"/>
      <c r="E207" s="3"/>
      <c r="F207" s="3"/>
      <c r="G207" s="3"/>
      <c r="H207" s="3"/>
      <c r="I207" s="3"/>
      <c r="J207" s="3"/>
      <c r="K207" s="3"/>
      <c r="L207" s="3"/>
      <c r="M207" s="3"/>
      <c r="N207" s="3"/>
      <c r="O207" s="3"/>
      <c r="P207" s="3"/>
      <c r="Q207" s="3"/>
      <c r="R207" s="3"/>
      <c r="S207" s="3"/>
      <c r="T207" s="3"/>
      <c r="U207" s="3"/>
      <c r="V207" s="3"/>
      <c r="W207" s="3"/>
      <c r="X207" s="3"/>
      <c r="Y207" s="3"/>
      <c r="Z207" s="3"/>
      <c r="AA207" s="3"/>
      <c r="AB207" s="3"/>
      <c r="AC207" s="3"/>
      <c r="AD207" s="3"/>
      <c r="AE207" s="3"/>
      <c r="AF207" s="3"/>
      <c r="AG207" s="3"/>
      <c r="AH207" s="3"/>
      <c r="AI207" s="3"/>
      <c r="AJ207" s="3"/>
      <c r="AK207" s="3"/>
      <c r="AL207" s="3"/>
      <c r="AM207" s="3"/>
      <c r="AN207" s="3"/>
      <c r="AO207" s="3"/>
      <c r="AP207" s="3"/>
      <c r="AQ207" s="3"/>
      <c r="AR207" s="3"/>
      <c r="AS207" s="3"/>
      <c r="AT207" s="3"/>
      <c r="AU207" s="3"/>
      <c r="AV207" s="3"/>
      <c r="AW207" s="3"/>
      <c r="AX207" s="3"/>
      <c r="AY207" s="3"/>
      <c r="AZ207" s="3"/>
      <c r="BA207" s="3"/>
      <c r="BB207" s="3"/>
      <c r="BC207" s="3"/>
      <c r="BD207" s="3"/>
      <c r="BE207" s="3"/>
      <c r="BF207" s="3"/>
      <c r="BG207" s="3"/>
      <c r="BH207" s="3"/>
      <c r="BI207" s="3"/>
      <c r="BJ207" s="3"/>
      <c r="BK207" s="3"/>
      <c r="BL207" s="3"/>
      <c r="BM207" s="3"/>
      <c r="BN207" s="3"/>
      <c r="BO207" s="3"/>
      <c r="BP207" s="3"/>
      <c r="BQ207" s="3"/>
      <c r="BR207" s="3"/>
      <c r="BS207" s="3"/>
      <c r="BT207" s="3"/>
      <c r="BU207" s="3"/>
      <c r="BV207" s="3"/>
      <c r="BW207" s="3"/>
      <c r="BX207" s="3"/>
      <c r="BY207" s="3"/>
    </row>
    <row r="208">
      <c r="A208" s="3"/>
      <c r="B208" s="3"/>
      <c r="C208" s="3"/>
      <c r="D208" s="3"/>
      <c r="E208" s="3"/>
      <c r="F208" s="3"/>
      <c r="G208" s="3"/>
      <c r="H208" s="3"/>
      <c r="I208" s="3"/>
      <c r="J208" s="3"/>
      <c r="K208" s="3"/>
      <c r="L208" s="3"/>
      <c r="M208" s="3"/>
      <c r="N208" s="3"/>
      <c r="O208" s="3"/>
      <c r="P208" s="3"/>
      <c r="Q208" s="3"/>
      <c r="R208" s="3"/>
      <c r="S208" s="3"/>
      <c r="T208" s="3"/>
      <c r="U208" s="3"/>
      <c r="V208" s="3"/>
      <c r="W208" s="3"/>
      <c r="X208" s="3"/>
      <c r="Y208" s="3"/>
      <c r="Z208" s="3"/>
      <c r="AA208" s="3"/>
      <c r="AB208" s="3"/>
      <c r="AC208" s="3"/>
      <c r="AD208" s="3"/>
      <c r="AE208" s="3"/>
      <c r="AF208" s="3"/>
      <c r="AG208" s="3"/>
      <c r="AH208" s="3"/>
      <c r="AI208" s="3"/>
      <c r="AJ208" s="3"/>
      <c r="AK208" s="3"/>
      <c r="AL208" s="3"/>
      <c r="AM208" s="3"/>
      <c r="AN208" s="3"/>
      <c r="AO208" s="3"/>
      <c r="AP208" s="3"/>
      <c r="AQ208" s="3"/>
      <c r="AR208" s="3"/>
      <c r="AS208" s="3"/>
      <c r="AT208" s="3"/>
      <c r="AU208" s="3"/>
      <c r="AV208" s="3"/>
      <c r="AW208" s="3"/>
      <c r="AX208" s="3"/>
      <c r="AY208" s="3"/>
      <c r="AZ208" s="3"/>
      <c r="BA208" s="3"/>
      <c r="BB208" s="3"/>
      <c r="BC208" s="3"/>
      <c r="BD208" s="3"/>
      <c r="BE208" s="3"/>
      <c r="BF208" s="3"/>
      <c r="BG208" s="3"/>
      <c r="BH208" s="3"/>
      <c r="BI208" s="3"/>
      <c r="BJ208" s="3"/>
      <c r="BK208" s="3"/>
      <c r="BL208" s="3"/>
      <c r="BM208" s="3"/>
      <c r="BN208" s="3"/>
      <c r="BO208" s="3"/>
      <c r="BP208" s="3"/>
      <c r="BQ208" s="3"/>
      <c r="BR208" s="3"/>
      <c r="BS208" s="3"/>
      <c r="BT208" s="3"/>
      <c r="BU208" s="3"/>
      <c r="BV208" s="3"/>
      <c r="BW208" s="3"/>
      <c r="BX208" s="3"/>
      <c r="BY208" s="3"/>
    </row>
    <row r="209">
      <c r="A209" s="3"/>
      <c r="B209" s="3"/>
      <c r="C209" s="3"/>
      <c r="D209" s="3"/>
      <c r="E209" s="3"/>
      <c r="F209" s="3"/>
      <c r="G209" s="3"/>
      <c r="H209" s="3"/>
      <c r="I209" s="3"/>
      <c r="J209" s="3"/>
      <c r="K209" s="3"/>
      <c r="L209" s="3"/>
      <c r="M209" s="3"/>
      <c r="N209" s="3"/>
      <c r="O209" s="3"/>
      <c r="P209" s="3"/>
      <c r="Q209" s="3"/>
      <c r="R209" s="3"/>
      <c r="S209" s="3"/>
      <c r="T209" s="3"/>
      <c r="U209" s="3"/>
      <c r="V209" s="3"/>
      <c r="W209" s="3"/>
      <c r="X209" s="3"/>
      <c r="Y209" s="3"/>
      <c r="Z209" s="3"/>
      <c r="AA209" s="3"/>
      <c r="AB209" s="3"/>
      <c r="AC209" s="3"/>
      <c r="AD209" s="3"/>
      <c r="AE209" s="3"/>
      <c r="AF209" s="3"/>
      <c r="AG209" s="3"/>
      <c r="AH209" s="3"/>
      <c r="AI209" s="3"/>
      <c r="AJ209" s="3"/>
      <c r="AK209" s="3"/>
      <c r="AL209" s="3"/>
      <c r="AM209" s="3"/>
      <c r="AN209" s="3"/>
      <c r="AO209" s="3"/>
      <c r="AP209" s="3"/>
      <c r="AQ209" s="3"/>
      <c r="AR209" s="3"/>
      <c r="AS209" s="3"/>
      <c r="AT209" s="3"/>
      <c r="AU209" s="3"/>
      <c r="AV209" s="3"/>
      <c r="AW209" s="3"/>
      <c r="AX209" s="3"/>
      <c r="AY209" s="3"/>
      <c r="AZ209" s="3"/>
      <c r="BA209" s="3"/>
      <c r="BB209" s="3"/>
      <c r="BC209" s="3"/>
      <c r="BD209" s="3"/>
      <c r="BE209" s="3"/>
      <c r="BF209" s="3"/>
      <c r="BG209" s="3"/>
      <c r="BH209" s="3"/>
      <c r="BI209" s="3"/>
      <c r="BJ209" s="3"/>
      <c r="BK209" s="3"/>
      <c r="BL209" s="3"/>
      <c r="BM209" s="3"/>
      <c r="BN209" s="3"/>
      <c r="BO209" s="3"/>
      <c r="BP209" s="3"/>
      <c r="BQ209" s="3"/>
      <c r="BR209" s="3"/>
      <c r="BS209" s="3"/>
      <c r="BT209" s="3"/>
      <c r="BU209" s="3"/>
      <c r="BV209" s="3"/>
      <c r="BW209" s="3"/>
      <c r="BX209" s="3"/>
      <c r="BY209" s="3"/>
    </row>
    <row r="210">
      <c r="A210" s="3"/>
      <c r="B210" s="3"/>
      <c r="C210" s="3"/>
      <c r="D210" s="3"/>
      <c r="E210" s="3"/>
      <c r="F210" s="3"/>
      <c r="G210" s="3"/>
      <c r="H210" s="3"/>
      <c r="I210" s="3"/>
      <c r="J210" s="3"/>
      <c r="K210" s="3"/>
      <c r="L210" s="3"/>
      <c r="M210" s="3"/>
      <c r="N210" s="3"/>
      <c r="O210" s="3"/>
      <c r="P210" s="3"/>
      <c r="Q210" s="3"/>
      <c r="R210" s="3"/>
      <c r="S210" s="3"/>
      <c r="T210" s="3"/>
      <c r="U210" s="3"/>
      <c r="V210" s="3"/>
      <c r="W210" s="3"/>
      <c r="X210" s="3"/>
      <c r="Y210" s="3"/>
      <c r="Z210" s="3"/>
      <c r="AA210" s="3"/>
      <c r="AB210" s="3"/>
      <c r="AC210" s="3"/>
      <c r="AD210" s="3"/>
      <c r="AE210" s="3"/>
      <c r="AF210" s="3"/>
      <c r="AG210" s="3"/>
      <c r="AH210" s="3"/>
      <c r="AI210" s="3"/>
      <c r="AJ210" s="3"/>
      <c r="AK210" s="3"/>
      <c r="AL210" s="3"/>
      <c r="AM210" s="3"/>
      <c r="AN210" s="3"/>
      <c r="AO210" s="3"/>
      <c r="AP210" s="3"/>
      <c r="AQ210" s="3"/>
      <c r="AR210" s="3"/>
      <c r="AS210" s="3"/>
      <c r="AT210" s="3"/>
      <c r="AU210" s="3"/>
      <c r="AV210" s="3"/>
      <c r="AW210" s="3"/>
      <c r="AX210" s="3"/>
      <c r="AY210" s="3"/>
      <c r="AZ210" s="3"/>
      <c r="BA210" s="3"/>
      <c r="BB210" s="3"/>
      <c r="BC210" s="3"/>
      <c r="BD210" s="3"/>
      <c r="BE210" s="3"/>
      <c r="BF210" s="3"/>
      <c r="BG210" s="3"/>
      <c r="BH210" s="3"/>
      <c r="BI210" s="3"/>
      <c r="BJ210" s="3"/>
      <c r="BK210" s="3"/>
      <c r="BL210" s="3"/>
      <c r="BM210" s="3"/>
      <c r="BN210" s="3"/>
      <c r="BO210" s="3"/>
      <c r="BP210" s="3"/>
      <c r="BQ210" s="3"/>
      <c r="BR210" s="3"/>
      <c r="BS210" s="3"/>
      <c r="BT210" s="3"/>
      <c r="BU210" s="3"/>
      <c r="BV210" s="3"/>
      <c r="BW210" s="3"/>
      <c r="BX210" s="3"/>
      <c r="BY210" s="3"/>
    </row>
    <row r="211">
      <c r="A211" s="3"/>
      <c r="B211" s="3"/>
      <c r="C211" s="3"/>
      <c r="D211" s="3"/>
      <c r="E211" s="3"/>
      <c r="F211" s="3"/>
      <c r="G211" s="3"/>
      <c r="H211" s="3"/>
      <c r="I211" s="3"/>
      <c r="J211" s="3"/>
      <c r="K211" s="3"/>
      <c r="L211" s="3"/>
      <c r="M211" s="3"/>
      <c r="N211" s="3"/>
      <c r="O211" s="3"/>
      <c r="P211" s="3"/>
      <c r="Q211" s="3"/>
      <c r="R211" s="3"/>
      <c r="S211" s="3"/>
      <c r="T211" s="3"/>
      <c r="U211" s="3"/>
      <c r="V211" s="3"/>
      <c r="W211" s="3"/>
      <c r="X211" s="3"/>
      <c r="Y211" s="3"/>
      <c r="Z211" s="3"/>
      <c r="AA211" s="3"/>
      <c r="AB211" s="3"/>
      <c r="AC211" s="3"/>
      <c r="AD211" s="3"/>
      <c r="AE211" s="3"/>
      <c r="AF211" s="3"/>
      <c r="AG211" s="3"/>
      <c r="AH211" s="3"/>
      <c r="AI211" s="3"/>
      <c r="AJ211" s="3"/>
      <c r="AK211" s="3"/>
      <c r="AL211" s="3"/>
      <c r="AM211" s="3"/>
      <c r="AN211" s="3"/>
      <c r="AO211" s="3"/>
      <c r="AP211" s="3"/>
      <c r="AQ211" s="3"/>
      <c r="AR211" s="3"/>
      <c r="AS211" s="3"/>
      <c r="AT211" s="3"/>
      <c r="AU211" s="3"/>
      <c r="AV211" s="3"/>
      <c r="AW211" s="3"/>
      <c r="AX211" s="3"/>
      <c r="AY211" s="3"/>
      <c r="AZ211" s="3"/>
      <c r="BA211" s="3"/>
      <c r="BB211" s="3"/>
      <c r="BC211" s="3"/>
      <c r="BD211" s="3"/>
      <c r="BE211" s="3"/>
      <c r="BF211" s="3"/>
      <c r="BG211" s="3"/>
      <c r="BH211" s="3"/>
      <c r="BI211" s="3"/>
      <c r="BJ211" s="3"/>
      <c r="BK211" s="3"/>
      <c r="BL211" s="3"/>
      <c r="BM211" s="3"/>
      <c r="BN211" s="3"/>
      <c r="BO211" s="3"/>
      <c r="BP211" s="3"/>
      <c r="BQ211" s="3"/>
      <c r="BR211" s="3"/>
      <c r="BS211" s="3"/>
      <c r="BT211" s="3"/>
      <c r="BU211" s="3"/>
      <c r="BV211" s="3"/>
      <c r="BW211" s="3"/>
      <c r="BX211" s="3"/>
      <c r="BY211" s="3"/>
    </row>
    <row r="212">
      <c r="A212" s="3"/>
      <c r="B212" s="3"/>
      <c r="C212" s="3"/>
      <c r="D212" s="3"/>
      <c r="E212" s="3"/>
      <c r="F212" s="3"/>
      <c r="G212" s="3"/>
      <c r="H212" s="3"/>
      <c r="I212" s="3"/>
      <c r="J212" s="3"/>
      <c r="K212" s="3"/>
      <c r="L212" s="3"/>
      <c r="M212" s="3"/>
      <c r="N212" s="3"/>
      <c r="O212" s="3"/>
      <c r="P212" s="3"/>
      <c r="Q212" s="3"/>
      <c r="R212" s="3"/>
      <c r="S212" s="3"/>
      <c r="T212" s="3"/>
      <c r="U212" s="3"/>
      <c r="V212" s="3"/>
      <c r="W212" s="3"/>
      <c r="X212" s="3"/>
      <c r="Y212" s="3"/>
      <c r="Z212" s="3"/>
      <c r="AA212" s="3"/>
      <c r="AB212" s="3"/>
      <c r="AC212" s="3"/>
      <c r="AD212" s="3"/>
      <c r="AE212" s="3"/>
      <c r="AF212" s="3"/>
      <c r="AG212" s="3"/>
      <c r="AH212" s="3"/>
      <c r="AI212" s="3"/>
      <c r="AJ212" s="3"/>
      <c r="AK212" s="3"/>
      <c r="AL212" s="3"/>
      <c r="AM212" s="3"/>
      <c r="AN212" s="3"/>
      <c r="AO212" s="3"/>
      <c r="AP212" s="3"/>
      <c r="AQ212" s="3"/>
      <c r="AR212" s="3"/>
      <c r="AS212" s="3"/>
      <c r="AT212" s="3"/>
      <c r="AU212" s="3"/>
      <c r="AV212" s="3"/>
      <c r="AW212" s="3"/>
      <c r="AX212" s="3"/>
      <c r="AY212" s="3"/>
      <c r="AZ212" s="3"/>
      <c r="BA212" s="3"/>
      <c r="BB212" s="3"/>
      <c r="BC212" s="3"/>
      <c r="BD212" s="3"/>
      <c r="BE212" s="3"/>
      <c r="BF212" s="3"/>
      <c r="BG212" s="3"/>
      <c r="BH212" s="3"/>
      <c r="BI212" s="3"/>
      <c r="BJ212" s="3"/>
      <c r="BK212" s="3"/>
      <c r="BL212" s="3"/>
      <c r="BM212" s="3"/>
      <c r="BN212" s="3"/>
      <c r="BO212" s="3"/>
      <c r="BP212" s="3"/>
      <c r="BQ212" s="3"/>
      <c r="BR212" s="3"/>
      <c r="BS212" s="3"/>
      <c r="BT212" s="3"/>
      <c r="BU212" s="3"/>
      <c r="BV212" s="3"/>
      <c r="BW212" s="3"/>
      <c r="BX212" s="3"/>
      <c r="BY212" s="3"/>
    </row>
    <row r="213">
      <c r="A213" s="3"/>
      <c r="B213" s="3"/>
      <c r="C213" s="3"/>
      <c r="D213" s="3"/>
      <c r="E213" s="3"/>
      <c r="F213" s="3"/>
      <c r="G213" s="3"/>
      <c r="H213" s="3"/>
      <c r="I213" s="3"/>
      <c r="J213" s="3"/>
      <c r="K213" s="3"/>
      <c r="L213" s="3"/>
      <c r="M213" s="3"/>
      <c r="N213" s="3"/>
      <c r="O213" s="3"/>
      <c r="P213" s="3"/>
      <c r="Q213" s="3"/>
      <c r="R213" s="3"/>
      <c r="S213" s="3"/>
      <c r="T213" s="3"/>
      <c r="U213" s="3"/>
      <c r="V213" s="3"/>
      <c r="W213" s="3"/>
      <c r="X213" s="3"/>
      <c r="Y213" s="3"/>
      <c r="Z213" s="3"/>
      <c r="AA213" s="3"/>
      <c r="AB213" s="3"/>
      <c r="AC213" s="3"/>
      <c r="AD213" s="3"/>
      <c r="AE213" s="3"/>
      <c r="AF213" s="3"/>
      <c r="AG213" s="3"/>
      <c r="AH213" s="3"/>
      <c r="AI213" s="3"/>
      <c r="AJ213" s="3"/>
      <c r="AK213" s="3"/>
      <c r="AL213" s="3"/>
      <c r="AM213" s="3"/>
      <c r="AN213" s="3"/>
      <c r="AO213" s="3"/>
      <c r="AP213" s="3"/>
      <c r="AQ213" s="3"/>
      <c r="AR213" s="3"/>
      <c r="AS213" s="3"/>
      <c r="AT213" s="3"/>
      <c r="AU213" s="3"/>
      <c r="AV213" s="3"/>
      <c r="AW213" s="3"/>
      <c r="AX213" s="3"/>
      <c r="AY213" s="3"/>
      <c r="AZ213" s="3"/>
      <c r="BA213" s="3"/>
      <c r="BB213" s="3"/>
      <c r="BC213" s="3"/>
      <c r="BD213" s="3"/>
      <c r="BE213" s="3"/>
      <c r="BF213" s="3"/>
      <c r="BG213" s="3"/>
      <c r="BH213" s="3"/>
      <c r="BI213" s="3"/>
      <c r="BJ213" s="3"/>
      <c r="BK213" s="3"/>
      <c r="BL213" s="3"/>
      <c r="BM213" s="3"/>
      <c r="BN213" s="3"/>
      <c r="BO213" s="3"/>
      <c r="BP213" s="3"/>
      <c r="BQ213" s="3"/>
      <c r="BR213" s="3"/>
      <c r="BS213" s="3"/>
      <c r="BT213" s="3"/>
      <c r="BU213" s="3"/>
      <c r="BV213" s="3"/>
      <c r="BW213" s="3"/>
      <c r="BX213" s="3"/>
      <c r="BY213" s="3"/>
    </row>
    <row r="214">
      <c r="A214" s="3"/>
      <c r="B214" s="3"/>
      <c r="C214" s="3"/>
      <c r="D214" s="3"/>
      <c r="E214" s="3"/>
      <c r="F214" s="3"/>
      <c r="G214" s="3"/>
      <c r="H214" s="3"/>
      <c r="I214" s="3"/>
      <c r="J214" s="3"/>
      <c r="K214" s="3"/>
      <c r="L214" s="3"/>
      <c r="M214" s="3"/>
      <c r="N214" s="3"/>
      <c r="O214" s="3"/>
      <c r="P214" s="3"/>
      <c r="Q214" s="3"/>
      <c r="R214" s="3"/>
      <c r="S214" s="3"/>
      <c r="T214" s="3"/>
      <c r="U214" s="3"/>
      <c r="V214" s="3"/>
      <c r="W214" s="3"/>
      <c r="X214" s="3"/>
      <c r="Y214" s="3"/>
      <c r="Z214" s="3"/>
      <c r="AA214" s="3"/>
      <c r="AB214" s="3"/>
      <c r="AC214" s="3"/>
      <c r="AD214" s="3"/>
      <c r="AE214" s="3"/>
      <c r="AF214" s="3"/>
      <c r="AG214" s="3"/>
      <c r="AH214" s="3"/>
      <c r="AI214" s="3"/>
      <c r="AJ214" s="3"/>
      <c r="AK214" s="3"/>
      <c r="AL214" s="3"/>
      <c r="AM214" s="3"/>
      <c r="AN214" s="3"/>
      <c r="AO214" s="3"/>
      <c r="AP214" s="3"/>
      <c r="AQ214" s="3"/>
      <c r="AR214" s="3"/>
      <c r="AS214" s="3"/>
      <c r="AT214" s="3"/>
      <c r="AU214" s="3"/>
      <c r="AV214" s="3"/>
      <c r="AW214" s="3"/>
      <c r="AX214" s="3"/>
      <c r="AY214" s="3"/>
      <c r="AZ214" s="3"/>
      <c r="BA214" s="3"/>
      <c r="BB214" s="3"/>
      <c r="BC214" s="3"/>
      <c r="BD214" s="3"/>
      <c r="BE214" s="3"/>
      <c r="BF214" s="3"/>
      <c r="BG214" s="3"/>
      <c r="BH214" s="3"/>
      <c r="BI214" s="3"/>
      <c r="BJ214" s="3"/>
      <c r="BK214" s="3"/>
      <c r="BL214" s="3"/>
      <c r="BM214" s="3"/>
      <c r="BN214" s="3"/>
      <c r="BO214" s="3"/>
      <c r="BP214" s="3"/>
      <c r="BQ214" s="3"/>
      <c r="BR214" s="3"/>
      <c r="BS214" s="3"/>
      <c r="BT214" s="3"/>
      <c r="BU214" s="3"/>
      <c r="BV214" s="3"/>
      <c r="BW214" s="3"/>
      <c r="BX214" s="3"/>
      <c r="BY214" s="3"/>
    </row>
    <row r="215">
      <c r="A215" s="3"/>
      <c r="B215" s="3"/>
      <c r="C215" s="3"/>
      <c r="D215" s="3"/>
      <c r="E215" s="3"/>
      <c r="F215" s="3"/>
      <c r="G215" s="3"/>
      <c r="H215" s="3"/>
      <c r="I215" s="3"/>
      <c r="J215" s="3"/>
      <c r="K215" s="3"/>
      <c r="L215" s="3"/>
      <c r="M215" s="3"/>
      <c r="N215" s="3"/>
      <c r="O215" s="3"/>
      <c r="P215" s="3"/>
      <c r="Q215" s="3"/>
      <c r="R215" s="3"/>
      <c r="S215" s="3"/>
      <c r="T215" s="3"/>
      <c r="U215" s="3"/>
      <c r="V215" s="3"/>
      <c r="W215" s="3"/>
      <c r="X215" s="3"/>
      <c r="Y215" s="3"/>
      <c r="Z215" s="3"/>
      <c r="AA215" s="3"/>
      <c r="AB215" s="3"/>
      <c r="AC215" s="3"/>
      <c r="AD215" s="3"/>
      <c r="AE215" s="3"/>
      <c r="AF215" s="3"/>
      <c r="AG215" s="3"/>
      <c r="AH215" s="3"/>
      <c r="AI215" s="3"/>
      <c r="AJ215" s="3"/>
      <c r="AK215" s="3"/>
      <c r="AL215" s="3"/>
      <c r="AM215" s="3"/>
      <c r="AN215" s="3"/>
      <c r="AO215" s="3"/>
      <c r="AP215" s="3"/>
      <c r="AQ215" s="3"/>
      <c r="AR215" s="3"/>
      <c r="AS215" s="3"/>
      <c r="AT215" s="3"/>
      <c r="AU215" s="3"/>
      <c r="AV215" s="3"/>
      <c r="AW215" s="3"/>
      <c r="AX215" s="3"/>
      <c r="AY215" s="3"/>
      <c r="AZ215" s="3"/>
      <c r="BA215" s="3"/>
      <c r="BB215" s="3"/>
      <c r="BC215" s="3"/>
      <c r="BD215" s="3"/>
      <c r="BE215" s="3"/>
      <c r="BF215" s="3"/>
      <c r="BG215" s="3"/>
      <c r="BH215" s="3"/>
      <c r="BI215" s="3"/>
      <c r="BJ215" s="3"/>
      <c r="BK215" s="3"/>
      <c r="BL215" s="3"/>
      <c r="BM215" s="3"/>
      <c r="BN215" s="3"/>
      <c r="BO215" s="3"/>
      <c r="BP215" s="3"/>
      <c r="BQ215" s="3"/>
      <c r="BR215" s="3"/>
      <c r="BS215" s="3"/>
      <c r="BT215" s="3"/>
      <c r="BU215" s="3"/>
      <c r="BV215" s="3"/>
      <c r="BW215" s="3"/>
      <c r="BX215" s="3"/>
      <c r="BY215" s="3"/>
    </row>
    <row r="216">
      <c r="A216" s="3"/>
      <c r="B216" s="3"/>
      <c r="C216" s="3"/>
      <c r="D216" s="3"/>
      <c r="E216" s="3"/>
      <c r="F216" s="3"/>
      <c r="G216" s="3"/>
      <c r="H216" s="3"/>
      <c r="I216" s="3"/>
      <c r="J216" s="3"/>
      <c r="K216" s="3"/>
      <c r="L216" s="3"/>
      <c r="M216" s="3"/>
      <c r="N216" s="3"/>
      <c r="O216" s="3"/>
      <c r="P216" s="3"/>
      <c r="Q216" s="3"/>
      <c r="R216" s="3"/>
      <c r="S216" s="3"/>
      <c r="T216" s="3"/>
      <c r="U216" s="3"/>
      <c r="V216" s="3"/>
      <c r="W216" s="3"/>
      <c r="X216" s="3"/>
      <c r="Y216" s="3"/>
      <c r="Z216" s="3"/>
      <c r="AA216" s="3"/>
      <c r="AB216" s="3"/>
      <c r="AC216" s="3"/>
      <c r="AD216" s="3"/>
      <c r="AE216" s="3"/>
      <c r="AF216" s="3"/>
      <c r="AG216" s="3"/>
      <c r="AH216" s="3"/>
      <c r="AI216" s="3"/>
      <c r="AJ216" s="3"/>
      <c r="AK216" s="3"/>
      <c r="AL216" s="3"/>
      <c r="AM216" s="3"/>
      <c r="AN216" s="3"/>
      <c r="AO216" s="3"/>
      <c r="AP216" s="3"/>
      <c r="AQ216" s="3"/>
      <c r="AR216" s="3"/>
      <c r="AS216" s="3"/>
      <c r="AT216" s="3"/>
      <c r="AU216" s="3"/>
      <c r="AV216" s="3"/>
      <c r="AW216" s="3"/>
      <c r="AX216" s="3"/>
      <c r="AY216" s="3"/>
      <c r="AZ216" s="3"/>
      <c r="BA216" s="3"/>
      <c r="BB216" s="3"/>
      <c r="BC216" s="3"/>
      <c r="BD216" s="3"/>
      <c r="BE216" s="3"/>
      <c r="BF216" s="3"/>
      <c r="BG216" s="3"/>
      <c r="BH216" s="3"/>
      <c r="BI216" s="3"/>
      <c r="BJ216" s="3"/>
      <c r="BK216" s="3"/>
      <c r="BL216" s="3"/>
      <c r="BM216" s="3"/>
      <c r="BN216" s="3"/>
      <c r="BO216" s="3"/>
      <c r="BP216" s="3"/>
      <c r="BQ216" s="3"/>
      <c r="BR216" s="3"/>
      <c r="BS216" s="3"/>
      <c r="BT216" s="3"/>
      <c r="BU216" s="3"/>
      <c r="BV216" s="3"/>
      <c r="BW216" s="3"/>
      <c r="BX216" s="3"/>
      <c r="BY216" s="3"/>
    </row>
    <row r="217">
      <c r="A217" s="3"/>
      <c r="B217" s="3"/>
      <c r="C217" s="3"/>
      <c r="D217" s="3"/>
      <c r="E217" s="3"/>
      <c r="F217" s="3"/>
      <c r="G217" s="3"/>
      <c r="H217" s="3"/>
      <c r="I217" s="3"/>
      <c r="J217" s="3"/>
      <c r="K217" s="3"/>
      <c r="L217" s="3"/>
      <c r="M217" s="3"/>
      <c r="N217" s="3"/>
      <c r="O217" s="3"/>
      <c r="P217" s="3"/>
      <c r="Q217" s="3"/>
      <c r="R217" s="3"/>
      <c r="S217" s="3"/>
      <c r="T217" s="3"/>
      <c r="U217" s="3"/>
      <c r="V217" s="3"/>
      <c r="W217" s="3"/>
      <c r="X217" s="3"/>
      <c r="Y217" s="3"/>
      <c r="Z217" s="3"/>
      <c r="AA217" s="3"/>
      <c r="AB217" s="3"/>
      <c r="AC217" s="3"/>
      <c r="AD217" s="3"/>
      <c r="AE217" s="3"/>
      <c r="AF217" s="3"/>
      <c r="AG217" s="3"/>
      <c r="AH217" s="3"/>
      <c r="AI217" s="3"/>
      <c r="AJ217" s="3"/>
      <c r="AK217" s="3"/>
      <c r="AL217" s="3"/>
      <c r="AM217" s="3"/>
      <c r="AN217" s="3"/>
      <c r="AO217" s="3"/>
      <c r="AP217" s="3"/>
      <c r="AQ217" s="3"/>
      <c r="AR217" s="3"/>
      <c r="AS217" s="3"/>
      <c r="AT217" s="3"/>
      <c r="AU217" s="3"/>
      <c r="AV217" s="3"/>
      <c r="AW217" s="3"/>
      <c r="AX217" s="3"/>
      <c r="AY217" s="3"/>
      <c r="AZ217" s="3"/>
      <c r="BA217" s="3"/>
      <c r="BB217" s="3"/>
      <c r="BC217" s="3"/>
      <c r="BD217" s="3"/>
      <c r="BE217" s="3"/>
      <c r="BF217" s="3"/>
      <c r="BG217" s="3"/>
      <c r="BH217" s="3"/>
      <c r="BI217" s="3"/>
      <c r="BJ217" s="3"/>
      <c r="BK217" s="3"/>
      <c r="BL217" s="3"/>
      <c r="BM217" s="3"/>
      <c r="BN217" s="3"/>
      <c r="BO217" s="3"/>
      <c r="BP217" s="3"/>
      <c r="BQ217" s="3"/>
      <c r="BR217" s="3"/>
      <c r="BS217" s="3"/>
      <c r="BT217" s="3"/>
      <c r="BU217" s="3"/>
      <c r="BV217" s="3"/>
      <c r="BW217" s="3"/>
      <c r="BX217" s="3"/>
      <c r="BY217" s="3"/>
    </row>
    <row r="218">
      <c r="A218" s="3"/>
      <c r="B218" s="3"/>
      <c r="C218" s="3"/>
      <c r="D218" s="3"/>
      <c r="E218" s="3"/>
      <c r="F218" s="3"/>
      <c r="G218" s="3"/>
      <c r="H218" s="3"/>
      <c r="I218" s="3"/>
      <c r="J218" s="3"/>
      <c r="K218" s="3"/>
      <c r="L218" s="3"/>
      <c r="M218" s="3"/>
      <c r="N218" s="3"/>
      <c r="O218" s="3"/>
      <c r="P218" s="3"/>
      <c r="Q218" s="3"/>
      <c r="R218" s="3"/>
      <c r="S218" s="3"/>
      <c r="T218" s="3"/>
      <c r="U218" s="3"/>
      <c r="V218" s="3"/>
      <c r="W218" s="3"/>
      <c r="X218" s="3"/>
      <c r="Y218" s="3"/>
      <c r="Z218" s="3"/>
      <c r="AA218" s="3"/>
      <c r="AB218" s="3"/>
      <c r="AC218" s="3"/>
      <c r="AD218" s="3"/>
      <c r="AE218" s="3"/>
      <c r="AF218" s="3"/>
      <c r="AG218" s="3"/>
      <c r="AH218" s="3"/>
      <c r="AI218" s="3"/>
      <c r="AJ218" s="3"/>
      <c r="AK218" s="3"/>
      <c r="AL218" s="3"/>
      <c r="AM218" s="3"/>
      <c r="AN218" s="3"/>
      <c r="AO218" s="3"/>
      <c r="AP218" s="3"/>
      <c r="AQ218" s="3"/>
      <c r="AR218" s="3"/>
      <c r="AS218" s="3"/>
      <c r="AT218" s="3"/>
      <c r="AU218" s="3"/>
      <c r="AV218" s="3"/>
      <c r="AW218" s="3"/>
      <c r="AX218" s="3"/>
      <c r="AY218" s="3"/>
      <c r="AZ218" s="3"/>
      <c r="BA218" s="3"/>
      <c r="BB218" s="3"/>
      <c r="BC218" s="3"/>
      <c r="BD218" s="3"/>
      <c r="BE218" s="3"/>
      <c r="BF218" s="3"/>
      <c r="BG218" s="3"/>
      <c r="BH218" s="3"/>
      <c r="BI218" s="3"/>
      <c r="BJ218" s="3"/>
      <c r="BK218" s="3"/>
      <c r="BL218" s="3"/>
      <c r="BM218" s="3"/>
      <c r="BN218" s="3"/>
      <c r="BO218" s="3"/>
      <c r="BP218" s="3"/>
      <c r="BQ218" s="3"/>
      <c r="BR218" s="3"/>
      <c r="BS218" s="3"/>
      <c r="BT218" s="3"/>
      <c r="BU218" s="3"/>
      <c r="BV218" s="3"/>
      <c r="BW218" s="3"/>
      <c r="BX218" s="3"/>
      <c r="BY218" s="3"/>
    </row>
    <row r="219">
      <c r="A219" s="3"/>
      <c r="B219" s="3"/>
      <c r="C219" s="3"/>
      <c r="D219" s="3"/>
      <c r="E219" s="3"/>
      <c r="F219" s="3"/>
      <c r="G219" s="3"/>
      <c r="H219" s="3"/>
      <c r="I219" s="3"/>
      <c r="J219" s="3"/>
      <c r="K219" s="3"/>
      <c r="L219" s="3"/>
      <c r="M219" s="3"/>
      <c r="N219" s="3"/>
      <c r="O219" s="3"/>
      <c r="P219" s="3"/>
      <c r="Q219" s="3"/>
      <c r="R219" s="3"/>
      <c r="S219" s="3"/>
      <c r="T219" s="3"/>
      <c r="U219" s="3"/>
      <c r="V219" s="3"/>
      <c r="W219" s="3"/>
      <c r="X219" s="3"/>
      <c r="Y219" s="3"/>
      <c r="Z219" s="3"/>
      <c r="AA219" s="3"/>
      <c r="AB219" s="3"/>
      <c r="AC219" s="3"/>
      <c r="AD219" s="3"/>
      <c r="AE219" s="3"/>
      <c r="AF219" s="3"/>
      <c r="AG219" s="3"/>
      <c r="AH219" s="3"/>
      <c r="AI219" s="3"/>
      <c r="AJ219" s="3"/>
      <c r="AK219" s="3"/>
      <c r="AL219" s="3"/>
      <c r="AM219" s="3"/>
      <c r="AN219" s="3"/>
      <c r="AO219" s="3"/>
      <c r="AP219" s="3"/>
      <c r="AQ219" s="3"/>
      <c r="AR219" s="3"/>
      <c r="AS219" s="3"/>
      <c r="AT219" s="3"/>
      <c r="AU219" s="3"/>
      <c r="AV219" s="3"/>
      <c r="AW219" s="3"/>
      <c r="AX219" s="3"/>
      <c r="AY219" s="3"/>
      <c r="AZ219" s="3"/>
      <c r="BA219" s="3"/>
      <c r="BB219" s="3"/>
      <c r="BC219" s="3"/>
      <c r="BD219" s="3"/>
      <c r="BE219" s="3"/>
      <c r="BF219" s="3"/>
      <c r="BG219" s="3"/>
      <c r="BH219" s="3"/>
      <c r="BI219" s="3"/>
      <c r="BJ219" s="3"/>
      <c r="BK219" s="3"/>
      <c r="BL219" s="3"/>
      <c r="BM219" s="3"/>
      <c r="BN219" s="3"/>
      <c r="BO219" s="3"/>
      <c r="BP219" s="3"/>
      <c r="BQ219" s="3"/>
      <c r="BR219" s="3"/>
      <c r="BS219" s="3"/>
      <c r="BT219" s="3"/>
      <c r="BU219" s="3"/>
      <c r="BV219" s="3"/>
      <c r="BW219" s="3"/>
      <c r="BX219" s="3"/>
      <c r="BY219" s="3"/>
    </row>
    <row r="220">
      <c r="A220" s="3"/>
      <c r="B220" s="3"/>
      <c r="C220" s="3"/>
      <c r="D220" s="3"/>
      <c r="E220" s="3"/>
      <c r="F220" s="3"/>
      <c r="G220" s="3"/>
      <c r="H220" s="3"/>
      <c r="I220" s="3"/>
      <c r="J220" s="3"/>
      <c r="K220" s="3"/>
      <c r="L220" s="3"/>
      <c r="M220" s="3"/>
      <c r="N220" s="3"/>
      <c r="O220" s="3"/>
      <c r="P220" s="3"/>
      <c r="Q220" s="3"/>
      <c r="R220" s="3"/>
      <c r="S220" s="3"/>
      <c r="T220" s="3"/>
      <c r="U220" s="3"/>
      <c r="V220" s="3"/>
      <c r="W220" s="3"/>
      <c r="X220" s="3"/>
      <c r="Y220" s="3"/>
      <c r="Z220" s="3"/>
      <c r="AA220" s="3"/>
      <c r="AB220" s="3"/>
      <c r="AC220" s="3"/>
      <c r="AD220" s="3"/>
      <c r="AE220" s="3"/>
      <c r="AF220" s="3"/>
      <c r="AG220" s="3"/>
      <c r="AH220" s="3"/>
      <c r="AI220" s="3"/>
      <c r="AJ220" s="3"/>
      <c r="AK220" s="3"/>
      <c r="AL220" s="3"/>
      <c r="AM220" s="3"/>
      <c r="AN220" s="3"/>
      <c r="AO220" s="3"/>
      <c r="AP220" s="3"/>
      <c r="AQ220" s="3"/>
      <c r="AR220" s="3"/>
      <c r="AS220" s="3"/>
      <c r="AT220" s="3"/>
      <c r="AU220" s="3"/>
      <c r="AV220" s="3"/>
      <c r="AW220" s="3"/>
      <c r="AX220" s="3"/>
      <c r="AY220" s="3"/>
      <c r="AZ220" s="3"/>
      <c r="BA220" s="3"/>
      <c r="BB220" s="3"/>
      <c r="BC220" s="3"/>
      <c r="BD220" s="3"/>
      <c r="BE220" s="3"/>
      <c r="BF220" s="3"/>
      <c r="BG220" s="3"/>
      <c r="BH220" s="3"/>
      <c r="BI220" s="3"/>
      <c r="BJ220" s="3"/>
      <c r="BK220" s="3"/>
      <c r="BL220" s="3"/>
      <c r="BM220" s="3"/>
      <c r="BN220" s="3"/>
      <c r="BO220" s="3"/>
      <c r="BP220" s="3"/>
      <c r="BQ220" s="3"/>
      <c r="BR220" s="3"/>
      <c r="BS220" s="3"/>
      <c r="BT220" s="3"/>
      <c r="BU220" s="3"/>
      <c r="BV220" s="3"/>
      <c r="BW220" s="3"/>
      <c r="BX220" s="3"/>
      <c r="BY220" s="3"/>
    </row>
    <row r="221">
      <c r="A221" s="3"/>
      <c r="B221" s="3"/>
      <c r="C221" s="3"/>
      <c r="D221" s="3"/>
      <c r="E221" s="3"/>
      <c r="F221" s="3"/>
      <c r="G221" s="3"/>
      <c r="H221" s="3"/>
      <c r="I221" s="3"/>
      <c r="J221" s="3"/>
      <c r="K221" s="3"/>
      <c r="L221" s="3"/>
      <c r="M221" s="3"/>
      <c r="N221" s="3"/>
      <c r="O221" s="3"/>
      <c r="P221" s="3"/>
      <c r="Q221" s="3"/>
      <c r="R221" s="3"/>
      <c r="S221" s="3"/>
      <c r="T221" s="3"/>
      <c r="U221" s="3"/>
      <c r="V221" s="3"/>
      <c r="W221" s="3"/>
      <c r="X221" s="3"/>
      <c r="Y221" s="3"/>
      <c r="Z221" s="3"/>
      <c r="AA221" s="3"/>
      <c r="AB221" s="3"/>
      <c r="AC221" s="3"/>
      <c r="AD221" s="3"/>
      <c r="AE221" s="3"/>
      <c r="AF221" s="3"/>
      <c r="AG221" s="3"/>
      <c r="AH221" s="3"/>
      <c r="AI221" s="3"/>
      <c r="AJ221" s="3"/>
      <c r="AK221" s="3"/>
      <c r="AL221" s="3"/>
      <c r="AM221" s="3"/>
      <c r="AN221" s="3"/>
      <c r="AO221" s="3"/>
      <c r="AP221" s="3"/>
      <c r="AQ221" s="3"/>
      <c r="AR221" s="3"/>
      <c r="AS221" s="3"/>
      <c r="AT221" s="3"/>
      <c r="AU221" s="3"/>
      <c r="AV221" s="3"/>
      <c r="AW221" s="3"/>
      <c r="AX221" s="3"/>
      <c r="AY221" s="3"/>
      <c r="AZ221" s="3"/>
      <c r="BA221" s="3"/>
      <c r="BB221" s="3"/>
      <c r="BC221" s="3"/>
      <c r="BD221" s="3"/>
      <c r="BE221" s="3"/>
      <c r="BF221" s="3"/>
      <c r="BG221" s="3"/>
      <c r="BH221" s="3"/>
      <c r="BI221" s="3"/>
      <c r="BJ221" s="3"/>
      <c r="BK221" s="3"/>
      <c r="BL221" s="3"/>
      <c r="BM221" s="3"/>
      <c r="BN221" s="3"/>
      <c r="BO221" s="3"/>
      <c r="BP221" s="3"/>
      <c r="BQ221" s="3"/>
      <c r="BR221" s="3"/>
      <c r="BS221" s="3"/>
      <c r="BT221" s="3"/>
      <c r="BU221" s="3"/>
      <c r="BV221" s="3"/>
      <c r="BW221" s="3"/>
      <c r="BX221" s="3"/>
      <c r="BY221" s="3"/>
    </row>
    <row r="222">
      <c r="A222" s="3"/>
      <c r="B222" s="3"/>
      <c r="C222" s="3"/>
      <c r="D222" s="3"/>
      <c r="E222" s="3"/>
      <c r="F222" s="3"/>
      <c r="G222" s="3"/>
      <c r="H222" s="3"/>
      <c r="I222" s="3"/>
      <c r="J222" s="3"/>
      <c r="K222" s="3"/>
      <c r="L222" s="3"/>
      <c r="M222" s="3"/>
      <c r="N222" s="3"/>
      <c r="O222" s="3"/>
      <c r="P222" s="3"/>
      <c r="Q222" s="3"/>
      <c r="R222" s="3"/>
      <c r="S222" s="3"/>
      <c r="T222" s="3"/>
      <c r="U222" s="3"/>
      <c r="V222" s="3"/>
      <c r="W222" s="3"/>
      <c r="X222" s="3"/>
      <c r="Y222" s="3"/>
      <c r="Z222" s="3"/>
      <c r="AA222" s="3"/>
      <c r="AB222" s="3"/>
      <c r="AC222" s="3"/>
      <c r="AD222" s="3"/>
      <c r="AE222" s="3"/>
      <c r="AF222" s="3"/>
      <c r="AG222" s="3"/>
      <c r="AH222" s="3"/>
      <c r="AI222" s="3"/>
      <c r="AJ222" s="3"/>
      <c r="AK222" s="3"/>
      <c r="AL222" s="3"/>
      <c r="AM222" s="3"/>
      <c r="AN222" s="3"/>
      <c r="AO222" s="3"/>
      <c r="AP222" s="3"/>
      <c r="AQ222" s="3"/>
      <c r="AR222" s="3"/>
      <c r="AS222" s="3"/>
      <c r="AT222" s="3"/>
      <c r="AU222" s="3"/>
      <c r="AV222" s="3"/>
      <c r="AW222" s="3"/>
      <c r="AX222" s="3"/>
      <c r="AY222" s="3"/>
      <c r="AZ222" s="3"/>
      <c r="BA222" s="3"/>
      <c r="BB222" s="3"/>
      <c r="BC222" s="3"/>
      <c r="BD222" s="3"/>
      <c r="BE222" s="3"/>
      <c r="BF222" s="3"/>
      <c r="BG222" s="3"/>
      <c r="BH222" s="3"/>
      <c r="BI222" s="3"/>
      <c r="BJ222" s="3"/>
      <c r="BK222" s="3"/>
      <c r="BL222" s="3"/>
      <c r="BM222" s="3"/>
      <c r="BN222" s="3"/>
      <c r="BO222" s="3"/>
      <c r="BP222" s="3"/>
      <c r="BQ222" s="3"/>
      <c r="BR222" s="3"/>
      <c r="BS222" s="3"/>
      <c r="BT222" s="3"/>
      <c r="BU222" s="3"/>
      <c r="BV222" s="3"/>
      <c r="BW222" s="3"/>
      <c r="BX222" s="3"/>
      <c r="BY222" s="3"/>
    </row>
    <row r="223">
      <c r="A223" s="3"/>
      <c r="B223" s="3"/>
      <c r="C223" s="3"/>
      <c r="D223" s="3"/>
      <c r="E223" s="3"/>
      <c r="F223" s="3"/>
      <c r="G223" s="3"/>
      <c r="H223" s="3"/>
      <c r="I223" s="3"/>
      <c r="J223" s="3"/>
      <c r="K223" s="3"/>
      <c r="L223" s="3"/>
      <c r="M223" s="3"/>
      <c r="N223" s="3"/>
      <c r="O223" s="3"/>
      <c r="P223" s="3"/>
      <c r="Q223" s="3"/>
      <c r="R223" s="3"/>
      <c r="S223" s="3"/>
      <c r="T223" s="3"/>
      <c r="U223" s="3"/>
      <c r="V223" s="3"/>
      <c r="W223" s="3"/>
      <c r="X223" s="3"/>
      <c r="Y223" s="3"/>
      <c r="Z223" s="3"/>
      <c r="AA223" s="3"/>
      <c r="AB223" s="3"/>
      <c r="AC223" s="3"/>
      <c r="AD223" s="3"/>
      <c r="AE223" s="3"/>
      <c r="AF223" s="3"/>
      <c r="AG223" s="3"/>
      <c r="AH223" s="3"/>
      <c r="AI223" s="3"/>
      <c r="AJ223" s="3"/>
      <c r="AK223" s="3"/>
      <c r="AL223" s="3"/>
      <c r="AM223" s="3"/>
      <c r="AN223" s="3"/>
      <c r="AO223" s="3"/>
      <c r="AP223" s="3"/>
      <c r="AQ223" s="3"/>
      <c r="AR223" s="3"/>
      <c r="AS223" s="3"/>
      <c r="AT223" s="3"/>
      <c r="AU223" s="3"/>
      <c r="AV223" s="3"/>
      <c r="AW223" s="3"/>
      <c r="AX223" s="3"/>
      <c r="AY223" s="3"/>
      <c r="AZ223" s="3"/>
      <c r="BA223" s="3"/>
      <c r="BB223" s="3"/>
      <c r="BC223" s="3"/>
      <c r="BD223" s="3"/>
      <c r="BE223" s="3"/>
      <c r="BF223" s="3"/>
      <c r="BG223" s="3"/>
      <c r="BH223" s="3"/>
      <c r="BI223" s="3"/>
      <c r="BJ223" s="3"/>
      <c r="BK223" s="3"/>
      <c r="BL223" s="3"/>
      <c r="BM223" s="3"/>
      <c r="BN223" s="3"/>
      <c r="BO223" s="3"/>
      <c r="BP223" s="3"/>
      <c r="BQ223" s="3"/>
      <c r="BR223" s="3"/>
      <c r="BS223" s="3"/>
      <c r="BT223" s="3"/>
      <c r="BU223" s="3"/>
      <c r="BV223" s="3"/>
      <c r="BW223" s="3"/>
      <c r="BX223" s="3"/>
      <c r="BY223" s="3"/>
    </row>
    <row r="224">
      <c r="A224" s="3"/>
      <c r="B224" s="3"/>
      <c r="C224" s="3"/>
      <c r="D224" s="3"/>
      <c r="E224" s="3"/>
      <c r="F224" s="3"/>
      <c r="G224" s="3"/>
      <c r="H224" s="3"/>
      <c r="I224" s="3"/>
      <c r="J224" s="3"/>
      <c r="K224" s="3"/>
      <c r="L224" s="3"/>
      <c r="M224" s="3"/>
      <c r="N224" s="3"/>
      <c r="O224" s="3"/>
      <c r="P224" s="3"/>
      <c r="Q224" s="3"/>
      <c r="R224" s="3"/>
      <c r="S224" s="3"/>
      <c r="T224" s="3"/>
      <c r="U224" s="3"/>
      <c r="V224" s="3"/>
      <c r="W224" s="3"/>
      <c r="X224" s="3"/>
      <c r="Y224" s="3"/>
      <c r="Z224" s="3"/>
      <c r="AA224" s="3"/>
      <c r="AB224" s="3"/>
      <c r="AC224" s="3"/>
      <c r="AD224" s="3"/>
      <c r="AE224" s="3"/>
      <c r="AF224" s="3"/>
      <c r="AG224" s="3"/>
      <c r="AH224" s="3"/>
      <c r="AI224" s="3"/>
      <c r="AJ224" s="3"/>
      <c r="AK224" s="3"/>
      <c r="AL224" s="3"/>
      <c r="AM224" s="3"/>
      <c r="AN224" s="3"/>
      <c r="AO224" s="3"/>
      <c r="AP224" s="3"/>
      <c r="AQ224" s="3"/>
      <c r="AR224" s="3"/>
      <c r="AS224" s="3"/>
      <c r="AT224" s="3"/>
      <c r="AU224" s="3"/>
      <c r="AV224" s="3"/>
      <c r="AW224" s="3"/>
      <c r="AX224" s="3"/>
      <c r="AY224" s="3"/>
      <c r="AZ224" s="3"/>
      <c r="BA224" s="3"/>
      <c r="BB224" s="3"/>
      <c r="BC224" s="3"/>
      <c r="BD224" s="3"/>
      <c r="BE224" s="3"/>
      <c r="BF224" s="3"/>
      <c r="BG224" s="3"/>
      <c r="BH224" s="3"/>
      <c r="BI224" s="3"/>
      <c r="BJ224" s="3"/>
      <c r="BK224" s="3"/>
      <c r="BL224" s="3"/>
      <c r="BM224" s="3"/>
      <c r="BN224" s="3"/>
      <c r="BO224" s="3"/>
      <c r="BP224" s="3"/>
      <c r="BQ224" s="3"/>
      <c r="BR224" s="3"/>
      <c r="BS224" s="3"/>
      <c r="BT224" s="3"/>
      <c r="BU224" s="3"/>
      <c r="BV224" s="3"/>
      <c r="BW224" s="3"/>
      <c r="BX224" s="3"/>
      <c r="BY224" s="3"/>
    </row>
    <row r="225">
      <c r="A225" s="3"/>
      <c r="B225" s="3"/>
      <c r="C225" s="3"/>
      <c r="D225" s="3"/>
      <c r="E225" s="3"/>
      <c r="F225" s="3"/>
      <c r="G225" s="3"/>
      <c r="H225" s="3"/>
      <c r="I225" s="3"/>
      <c r="J225" s="3"/>
      <c r="K225" s="3"/>
      <c r="L225" s="3"/>
      <c r="M225" s="3"/>
      <c r="N225" s="3"/>
      <c r="O225" s="3"/>
      <c r="P225" s="3"/>
      <c r="Q225" s="3"/>
      <c r="R225" s="3"/>
      <c r="S225" s="3"/>
      <c r="T225" s="3"/>
      <c r="U225" s="3"/>
      <c r="V225" s="3"/>
      <c r="W225" s="3"/>
      <c r="X225" s="3"/>
      <c r="Y225" s="3"/>
      <c r="Z225" s="3"/>
      <c r="AA225" s="3"/>
      <c r="AB225" s="3"/>
      <c r="AC225" s="3"/>
      <c r="AD225" s="3"/>
      <c r="AE225" s="3"/>
      <c r="AF225" s="3"/>
      <c r="AG225" s="3"/>
      <c r="AH225" s="3"/>
      <c r="AI225" s="3"/>
      <c r="AJ225" s="3"/>
      <c r="AK225" s="3"/>
      <c r="AL225" s="3"/>
      <c r="AM225" s="3"/>
      <c r="AN225" s="3"/>
      <c r="AO225" s="3"/>
      <c r="AP225" s="3"/>
      <c r="AQ225" s="3"/>
      <c r="AR225" s="3"/>
      <c r="AS225" s="3"/>
      <c r="AT225" s="3"/>
      <c r="AU225" s="3"/>
      <c r="AV225" s="3"/>
      <c r="AW225" s="3"/>
      <c r="AX225" s="3"/>
      <c r="AY225" s="3"/>
      <c r="AZ225" s="3"/>
      <c r="BA225" s="3"/>
      <c r="BB225" s="3"/>
      <c r="BC225" s="3"/>
      <c r="BD225" s="3"/>
      <c r="BE225" s="3"/>
      <c r="BF225" s="3"/>
      <c r="BG225" s="3"/>
      <c r="BH225" s="3"/>
      <c r="BI225" s="3"/>
      <c r="BJ225" s="3"/>
      <c r="BK225" s="3"/>
      <c r="BL225" s="3"/>
      <c r="BM225" s="3"/>
      <c r="BN225" s="3"/>
      <c r="BO225" s="3"/>
      <c r="BP225" s="3"/>
      <c r="BQ225" s="3"/>
      <c r="BR225" s="3"/>
      <c r="BS225" s="3"/>
      <c r="BT225" s="3"/>
      <c r="BU225" s="3"/>
      <c r="BV225" s="3"/>
      <c r="BW225" s="3"/>
      <c r="BX225" s="3"/>
      <c r="BY225" s="3"/>
    </row>
    <row r="226">
      <c r="A226" s="3"/>
      <c r="B226" s="3"/>
      <c r="C226" s="3"/>
      <c r="D226" s="3"/>
      <c r="E226" s="3"/>
      <c r="F226" s="3"/>
      <c r="G226" s="3"/>
      <c r="H226" s="3"/>
      <c r="I226" s="3"/>
      <c r="J226" s="3"/>
      <c r="K226" s="3"/>
      <c r="L226" s="3"/>
      <c r="M226" s="3"/>
      <c r="N226" s="3"/>
      <c r="O226" s="3"/>
      <c r="P226" s="3"/>
      <c r="Q226" s="3"/>
      <c r="R226" s="3"/>
      <c r="S226" s="3"/>
      <c r="T226" s="3"/>
      <c r="U226" s="3"/>
      <c r="V226" s="3"/>
      <c r="W226" s="3"/>
      <c r="X226" s="3"/>
      <c r="Y226" s="3"/>
      <c r="Z226" s="3"/>
      <c r="AA226" s="3"/>
      <c r="AB226" s="3"/>
      <c r="AC226" s="3"/>
      <c r="AD226" s="3"/>
      <c r="AE226" s="3"/>
      <c r="AF226" s="3"/>
      <c r="AG226" s="3"/>
      <c r="AH226" s="3"/>
      <c r="AI226" s="3"/>
      <c r="AJ226" s="3"/>
      <c r="AK226" s="3"/>
      <c r="AL226" s="3"/>
      <c r="AM226" s="3"/>
      <c r="AN226" s="3"/>
      <c r="AO226" s="3"/>
      <c r="AP226" s="3"/>
      <c r="AQ226" s="3"/>
      <c r="AR226" s="3"/>
      <c r="AS226" s="3"/>
      <c r="AT226" s="3"/>
      <c r="AU226" s="3"/>
      <c r="AV226" s="3"/>
      <c r="AW226" s="3"/>
      <c r="AX226" s="3"/>
      <c r="AY226" s="3"/>
      <c r="AZ226" s="3"/>
      <c r="BA226" s="3"/>
      <c r="BB226" s="3"/>
      <c r="BC226" s="3"/>
      <c r="BD226" s="3"/>
      <c r="BE226" s="3"/>
      <c r="BF226" s="3"/>
      <c r="BG226" s="3"/>
      <c r="BH226" s="3"/>
      <c r="BI226" s="3"/>
      <c r="BJ226" s="3"/>
      <c r="BK226" s="3"/>
      <c r="BL226" s="3"/>
      <c r="BM226" s="3"/>
      <c r="BN226" s="3"/>
      <c r="BO226" s="3"/>
      <c r="BP226" s="3"/>
      <c r="BQ226" s="3"/>
      <c r="BR226" s="3"/>
      <c r="BS226" s="3"/>
      <c r="BT226" s="3"/>
      <c r="BU226" s="3"/>
      <c r="BV226" s="3"/>
      <c r="BW226" s="3"/>
      <c r="BX226" s="3"/>
      <c r="BY226" s="3"/>
    </row>
    <row r="227">
      <c r="A227" s="3"/>
      <c r="B227" s="3"/>
      <c r="C227" s="3"/>
      <c r="D227" s="3"/>
      <c r="E227" s="3"/>
      <c r="F227" s="3"/>
      <c r="G227" s="3"/>
      <c r="H227" s="3"/>
      <c r="I227" s="3"/>
      <c r="J227" s="3"/>
      <c r="K227" s="3"/>
      <c r="L227" s="3"/>
      <c r="M227" s="3"/>
      <c r="N227" s="3"/>
      <c r="O227" s="3"/>
      <c r="P227" s="3"/>
      <c r="Q227" s="3"/>
      <c r="R227" s="3"/>
      <c r="S227" s="3"/>
      <c r="T227" s="3"/>
      <c r="U227" s="3"/>
      <c r="V227" s="3"/>
      <c r="W227" s="3"/>
      <c r="X227" s="3"/>
      <c r="Y227" s="3"/>
      <c r="Z227" s="3"/>
      <c r="AA227" s="3"/>
      <c r="AB227" s="3"/>
      <c r="AC227" s="3"/>
      <c r="AD227" s="3"/>
      <c r="AE227" s="3"/>
      <c r="AF227" s="3"/>
      <c r="AG227" s="3"/>
      <c r="AH227" s="3"/>
      <c r="AI227" s="3"/>
      <c r="AJ227" s="3"/>
      <c r="AK227" s="3"/>
      <c r="AL227" s="3"/>
      <c r="AM227" s="3"/>
      <c r="AN227" s="3"/>
      <c r="AO227" s="3"/>
      <c r="AP227" s="3"/>
      <c r="AQ227" s="3"/>
      <c r="AR227" s="3"/>
      <c r="AS227" s="3"/>
      <c r="AT227" s="3"/>
      <c r="AU227" s="3"/>
      <c r="AV227" s="3"/>
      <c r="AW227" s="3"/>
      <c r="AX227" s="3"/>
      <c r="AY227" s="3"/>
      <c r="AZ227" s="3"/>
      <c r="BA227" s="3"/>
      <c r="BB227" s="3"/>
      <c r="BC227" s="3"/>
      <c r="BD227" s="3"/>
      <c r="BE227" s="3"/>
      <c r="BF227" s="3"/>
      <c r="BG227" s="3"/>
      <c r="BH227" s="3"/>
      <c r="BI227" s="3"/>
      <c r="BJ227" s="3"/>
      <c r="BK227" s="3"/>
      <c r="BL227" s="3"/>
      <c r="BM227" s="3"/>
      <c r="BN227" s="3"/>
      <c r="BO227" s="3"/>
      <c r="BP227" s="3"/>
      <c r="BQ227" s="3"/>
      <c r="BR227" s="3"/>
      <c r="BS227" s="3"/>
      <c r="BT227" s="3"/>
      <c r="BU227" s="3"/>
      <c r="BV227" s="3"/>
      <c r="BW227" s="3"/>
      <c r="BX227" s="3"/>
      <c r="BY227" s="3"/>
    </row>
    <row r="228">
      <c r="A228" s="3"/>
      <c r="B228" s="3"/>
      <c r="C228" s="3"/>
      <c r="D228" s="3"/>
      <c r="E228" s="3"/>
      <c r="F228" s="3"/>
      <c r="G228" s="3"/>
      <c r="H228" s="3"/>
      <c r="I228" s="3"/>
      <c r="J228" s="3"/>
      <c r="K228" s="3"/>
      <c r="L228" s="3"/>
      <c r="M228" s="3"/>
      <c r="N228" s="3"/>
      <c r="O228" s="3"/>
      <c r="P228" s="3"/>
      <c r="Q228" s="3"/>
      <c r="R228" s="3"/>
      <c r="S228" s="3"/>
      <c r="T228" s="3"/>
      <c r="U228" s="3"/>
      <c r="V228" s="3"/>
      <c r="W228" s="3"/>
      <c r="X228" s="3"/>
      <c r="Y228" s="3"/>
      <c r="Z228" s="3"/>
      <c r="AA228" s="3"/>
      <c r="AB228" s="3"/>
      <c r="AC228" s="3"/>
      <c r="AD228" s="3"/>
      <c r="AE228" s="3"/>
      <c r="AF228" s="3"/>
      <c r="AG228" s="3"/>
      <c r="AH228" s="3"/>
      <c r="AI228" s="3"/>
      <c r="AJ228" s="3"/>
      <c r="AK228" s="3"/>
      <c r="AL228" s="3"/>
      <c r="AM228" s="3"/>
      <c r="AN228" s="3"/>
      <c r="AO228" s="3"/>
      <c r="AP228" s="3"/>
      <c r="AQ228" s="3"/>
      <c r="AR228" s="3"/>
      <c r="AS228" s="3"/>
      <c r="AT228" s="3"/>
      <c r="AU228" s="3"/>
      <c r="AV228" s="3"/>
      <c r="AW228" s="3"/>
      <c r="AX228" s="3"/>
      <c r="AY228" s="3"/>
      <c r="AZ228" s="3"/>
      <c r="BA228" s="3"/>
      <c r="BB228" s="3"/>
      <c r="BC228" s="3"/>
      <c r="BD228" s="3"/>
      <c r="BE228" s="3"/>
      <c r="BF228" s="3"/>
      <c r="BG228" s="3"/>
      <c r="BH228" s="3"/>
      <c r="BI228" s="3"/>
      <c r="BJ228" s="3"/>
      <c r="BK228" s="3"/>
      <c r="BL228" s="3"/>
      <c r="BM228" s="3"/>
      <c r="BN228" s="3"/>
      <c r="BO228" s="3"/>
      <c r="BP228" s="3"/>
      <c r="BQ228" s="3"/>
      <c r="BR228" s="3"/>
      <c r="BS228" s="3"/>
      <c r="BT228" s="3"/>
      <c r="BU228" s="3"/>
      <c r="BV228" s="3"/>
      <c r="BW228" s="3"/>
      <c r="BX228" s="3"/>
      <c r="BY228" s="3"/>
    </row>
    <row r="229">
      <c r="A229" s="3"/>
      <c r="B229" s="3"/>
      <c r="C229" s="3"/>
      <c r="D229" s="3"/>
      <c r="E229" s="3"/>
      <c r="F229" s="3"/>
      <c r="G229" s="3"/>
      <c r="H229" s="3"/>
      <c r="I229" s="3"/>
      <c r="J229" s="3"/>
      <c r="K229" s="3"/>
      <c r="L229" s="3"/>
      <c r="M229" s="3"/>
      <c r="N229" s="3"/>
      <c r="O229" s="3"/>
      <c r="P229" s="3"/>
      <c r="Q229" s="3"/>
      <c r="R229" s="3"/>
      <c r="S229" s="3"/>
      <c r="T229" s="3"/>
      <c r="U229" s="3"/>
      <c r="V229" s="3"/>
      <c r="W229" s="3"/>
      <c r="X229" s="3"/>
      <c r="Y229" s="3"/>
      <c r="Z229" s="3"/>
      <c r="AA229" s="3"/>
      <c r="AB229" s="3"/>
      <c r="AC229" s="3"/>
      <c r="AD229" s="3"/>
      <c r="AE229" s="3"/>
      <c r="AF229" s="3"/>
      <c r="AG229" s="3"/>
      <c r="AH229" s="3"/>
      <c r="AI229" s="3"/>
      <c r="AJ229" s="3"/>
      <c r="AK229" s="3"/>
      <c r="AL229" s="3"/>
      <c r="AM229" s="3"/>
      <c r="AN229" s="3"/>
      <c r="AO229" s="3"/>
      <c r="AP229" s="3"/>
      <c r="AQ229" s="3"/>
      <c r="AR229" s="3"/>
      <c r="AS229" s="3"/>
      <c r="AT229" s="3"/>
      <c r="AU229" s="3"/>
      <c r="AV229" s="3"/>
      <c r="AW229" s="3"/>
      <c r="AX229" s="3"/>
      <c r="AY229" s="3"/>
      <c r="AZ229" s="3"/>
      <c r="BA229" s="3"/>
      <c r="BB229" s="3"/>
      <c r="BC229" s="3"/>
      <c r="BD229" s="3"/>
      <c r="BE229" s="3"/>
      <c r="BF229" s="3"/>
      <c r="BG229" s="3"/>
      <c r="BH229" s="3"/>
      <c r="BI229" s="3"/>
      <c r="BJ229" s="3"/>
      <c r="BK229" s="3"/>
      <c r="BL229" s="3"/>
      <c r="BM229" s="3"/>
      <c r="BN229" s="3"/>
      <c r="BO229" s="3"/>
      <c r="BP229" s="3"/>
      <c r="BQ229" s="3"/>
      <c r="BR229" s="3"/>
      <c r="BS229" s="3"/>
      <c r="BT229" s="3"/>
      <c r="BU229" s="3"/>
      <c r="BV229" s="3"/>
      <c r="BW229" s="3"/>
      <c r="BX229" s="3"/>
      <c r="BY229" s="3"/>
    </row>
    <row r="230">
      <c r="A230" s="3"/>
      <c r="B230" s="3"/>
      <c r="C230" s="3"/>
      <c r="D230" s="3"/>
      <c r="E230" s="3"/>
      <c r="F230" s="3"/>
      <c r="G230" s="3"/>
      <c r="H230" s="3"/>
      <c r="I230" s="3"/>
      <c r="J230" s="3"/>
      <c r="K230" s="3"/>
      <c r="L230" s="3"/>
      <c r="M230" s="3"/>
      <c r="N230" s="3"/>
      <c r="O230" s="3"/>
      <c r="P230" s="3"/>
      <c r="Q230" s="3"/>
      <c r="R230" s="3"/>
      <c r="S230" s="3"/>
      <c r="T230" s="3"/>
      <c r="U230" s="3"/>
      <c r="V230" s="3"/>
      <c r="W230" s="3"/>
      <c r="X230" s="3"/>
      <c r="Y230" s="3"/>
      <c r="Z230" s="3"/>
      <c r="AA230" s="3"/>
      <c r="AB230" s="3"/>
      <c r="AC230" s="3"/>
      <c r="AD230" s="3"/>
      <c r="AE230" s="3"/>
      <c r="AF230" s="3"/>
      <c r="AG230" s="3"/>
      <c r="AH230" s="3"/>
      <c r="AI230" s="3"/>
      <c r="AJ230" s="3"/>
      <c r="AK230" s="3"/>
      <c r="AL230" s="3"/>
      <c r="AM230" s="3"/>
      <c r="AN230" s="3"/>
      <c r="AO230" s="3"/>
      <c r="AP230" s="3"/>
      <c r="AQ230" s="3"/>
      <c r="AR230" s="3"/>
      <c r="AS230" s="3"/>
      <c r="AT230" s="3"/>
      <c r="AU230" s="3"/>
      <c r="AV230" s="3"/>
      <c r="AW230" s="3"/>
      <c r="AX230" s="3"/>
      <c r="AY230" s="3"/>
      <c r="AZ230" s="3"/>
      <c r="BA230" s="3"/>
      <c r="BB230" s="3"/>
      <c r="BC230" s="3"/>
      <c r="BD230" s="3"/>
      <c r="BE230" s="3"/>
      <c r="BF230" s="3"/>
      <c r="BG230" s="3"/>
      <c r="BH230" s="3"/>
      <c r="BI230" s="3"/>
      <c r="BJ230" s="3"/>
      <c r="BK230" s="3"/>
      <c r="BL230" s="3"/>
      <c r="BM230" s="3"/>
      <c r="BN230" s="3"/>
      <c r="BO230" s="3"/>
      <c r="BP230" s="3"/>
      <c r="BQ230" s="3"/>
      <c r="BR230" s="3"/>
      <c r="BS230" s="3"/>
      <c r="BT230" s="3"/>
      <c r="BU230" s="3"/>
      <c r="BV230" s="3"/>
      <c r="BW230" s="3"/>
      <c r="BX230" s="3"/>
      <c r="BY230" s="3"/>
    </row>
    <row r="231">
      <c r="A231" s="3"/>
      <c r="B231" s="3"/>
      <c r="C231" s="3"/>
      <c r="D231" s="3"/>
      <c r="E231" s="3"/>
      <c r="F231" s="3"/>
      <c r="G231" s="3"/>
      <c r="H231" s="3"/>
      <c r="I231" s="3"/>
      <c r="J231" s="3"/>
      <c r="K231" s="3"/>
      <c r="L231" s="3"/>
      <c r="M231" s="3"/>
      <c r="N231" s="3"/>
      <c r="O231" s="3"/>
      <c r="P231" s="3"/>
      <c r="Q231" s="3"/>
      <c r="R231" s="3"/>
      <c r="S231" s="3"/>
      <c r="T231" s="3"/>
      <c r="U231" s="3"/>
      <c r="V231" s="3"/>
      <c r="W231" s="3"/>
      <c r="X231" s="3"/>
      <c r="Y231" s="3"/>
      <c r="Z231" s="3"/>
      <c r="AA231" s="3"/>
      <c r="AB231" s="3"/>
      <c r="AC231" s="3"/>
      <c r="AD231" s="3"/>
      <c r="AE231" s="3"/>
      <c r="AF231" s="3"/>
      <c r="AG231" s="3"/>
      <c r="AH231" s="3"/>
      <c r="AI231" s="3"/>
      <c r="AJ231" s="3"/>
      <c r="AK231" s="3"/>
      <c r="AL231" s="3"/>
      <c r="AM231" s="3"/>
      <c r="AN231" s="3"/>
      <c r="AO231" s="3"/>
      <c r="AP231" s="3"/>
      <c r="AQ231" s="3"/>
      <c r="AR231" s="3"/>
      <c r="AS231" s="3"/>
      <c r="AT231" s="3"/>
      <c r="AU231" s="3"/>
      <c r="AV231" s="3"/>
      <c r="AW231" s="3"/>
      <c r="AX231" s="3"/>
      <c r="AY231" s="3"/>
      <c r="AZ231" s="3"/>
      <c r="BA231" s="3"/>
      <c r="BB231" s="3"/>
      <c r="BC231" s="3"/>
      <c r="BD231" s="3"/>
      <c r="BE231" s="3"/>
      <c r="BF231" s="3"/>
      <c r="BG231" s="3"/>
      <c r="BH231" s="3"/>
      <c r="BI231" s="3"/>
      <c r="BJ231" s="3"/>
      <c r="BK231" s="3"/>
      <c r="BL231" s="3"/>
      <c r="BM231" s="3"/>
      <c r="BN231" s="3"/>
      <c r="BO231" s="3"/>
      <c r="BP231" s="3"/>
      <c r="BQ231" s="3"/>
      <c r="BR231" s="3"/>
      <c r="BS231" s="3"/>
      <c r="BT231" s="3"/>
      <c r="BU231" s="3"/>
      <c r="BV231" s="3"/>
      <c r="BW231" s="3"/>
      <c r="BX231" s="3"/>
      <c r="BY231" s="3"/>
    </row>
    <row r="232">
      <c r="A232" s="3"/>
      <c r="B232" s="3"/>
      <c r="C232" s="3"/>
      <c r="D232" s="3"/>
      <c r="E232" s="3"/>
      <c r="F232" s="3"/>
      <c r="G232" s="3"/>
      <c r="H232" s="3"/>
      <c r="I232" s="3"/>
      <c r="J232" s="3"/>
      <c r="K232" s="3"/>
      <c r="L232" s="3"/>
      <c r="M232" s="3"/>
      <c r="N232" s="3"/>
      <c r="O232" s="3"/>
      <c r="P232" s="3"/>
      <c r="Q232" s="3"/>
      <c r="R232" s="3"/>
      <c r="S232" s="3"/>
      <c r="T232" s="3"/>
      <c r="U232" s="3"/>
      <c r="V232" s="3"/>
      <c r="W232" s="3"/>
      <c r="X232" s="3"/>
      <c r="Y232" s="3"/>
      <c r="Z232" s="3"/>
      <c r="AA232" s="3"/>
      <c r="AB232" s="3"/>
      <c r="AC232" s="3"/>
      <c r="AD232" s="3"/>
      <c r="AE232" s="3"/>
      <c r="AF232" s="3"/>
      <c r="AG232" s="3"/>
      <c r="AH232" s="3"/>
      <c r="AI232" s="3"/>
      <c r="AJ232" s="3"/>
      <c r="AK232" s="3"/>
      <c r="AL232" s="3"/>
      <c r="AM232" s="3"/>
      <c r="AN232" s="3"/>
      <c r="AO232" s="3"/>
      <c r="AP232" s="3"/>
      <c r="AQ232" s="3"/>
      <c r="AR232" s="3"/>
      <c r="AS232" s="3"/>
      <c r="AT232" s="3"/>
      <c r="AU232" s="3"/>
      <c r="AV232" s="3"/>
      <c r="AW232" s="3"/>
      <c r="AX232" s="3"/>
      <c r="AY232" s="3"/>
      <c r="AZ232" s="3"/>
      <c r="BA232" s="3"/>
      <c r="BB232" s="3"/>
      <c r="BC232" s="3"/>
      <c r="BD232" s="3"/>
      <c r="BE232" s="3"/>
      <c r="BF232" s="3"/>
      <c r="BG232" s="3"/>
      <c r="BH232" s="3"/>
      <c r="BI232" s="3"/>
      <c r="BJ232" s="3"/>
      <c r="BK232" s="3"/>
      <c r="BL232" s="3"/>
      <c r="BM232" s="3"/>
      <c r="BN232" s="3"/>
      <c r="BO232" s="3"/>
      <c r="BP232" s="3"/>
      <c r="BQ232" s="3"/>
      <c r="BR232" s="3"/>
      <c r="BS232" s="3"/>
      <c r="BT232" s="3"/>
      <c r="BU232" s="3"/>
      <c r="BV232" s="3"/>
      <c r="BW232" s="3"/>
      <c r="BX232" s="3"/>
      <c r="BY232" s="3"/>
    </row>
    <row r="233">
      <c r="A233" s="3"/>
      <c r="B233" s="3"/>
      <c r="C233" s="3"/>
      <c r="D233" s="3"/>
      <c r="E233" s="3"/>
      <c r="F233" s="3"/>
      <c r="G233" s="3"/>
      <c r="H233" s="3"/>
      <c r="I233" s="3"/>
      <c r="J233" s="3"/>
      <c r="K233" s="3"/>
      <c r="L233" s="3"/>
      <c r="M233" s="3"/>
      <c r="N233" s="3"/>
      <c r="O233" s="3"/>
      <c r="P233" s="3"/>
      <c r="Q233" s="3"/>
      <c r="R233" s="3"/>
      <c r="S233" s="3"/>
      <c r="T233" s="3"/>
      <c r="U233" s="3"/>
      <c r="V233" s="3"/>
      <c r="W233" s="3"/>
      <c r="X233" s="3"/>
      <c r="Y233" s="3"/>
      <c r="Z233" s="3"/>
      <c r="AA233" s="3"/>
      <c r="AB233" s="3"/>
      <c r="AC233" s="3"/>
      <c r="AD233" s="3"/>
      <c r="AE233" s="3"/>
      <c r="AF233" s="3"/>
      <c r="AG233" s="3"/>
      <c r="AH233" s="3"/>
      <c r="AI233" s="3"/>
      <c r="AJ233" s="3"/>
      <c r="AK233" s="3"/>
      <c r="AL233" s="3"/>
      <c r="AM233" s="3"/>
      <c r="AN233" s="3"/>
      <c r="AO233" s="3"/>
      <c r="AP233" s="3"/>
      <c r="AQ233" s="3"/>
      <c r="AR233" s="3"/>
      <c r="AS233" s="3"/>
      <c r="AT233" s="3"/>
      <c r="AU233" s="3"/>
      <c r="AV233" s="3"/>
      <c r="AW233" s="3"/>
      <c r="AX233" s="3"/>
      <c r="AY233" s="3"/>
      <c r="AZ233" s="3"/>
      <c r="BA233" s="3"/>
      <c r="BB233" s="3"/>
      <c r="BC233" s="3"/>
      <c r="BD233" s="3"/>
      <c r="BE233" s="3"/>
      <c r="BF233" s="3"/>
      <c r="BG233" s="3"/>
      <c r="BH233" s="3"/>
      <c r="BI233" s="3"/>
      <c r="BJ233" s="3"/>
      <c r="BK233" s="3"/>
      <c r="BL233" s="3"/>
      <c r="BM233" s="3"/>
      <c r="BN233" s="3"/>
      <c r="BO233" s="3"/>
      <c r="BP233" s="3"/>
      <c r="BQ233" s="3"/>
      <c r="BR233" s="3"/>
      <c r="BS233" s="3"/>
      <c r="BT233" s="3"/>
      <c r="BU233" s="3"/>
      <c r="BV233" s="3"/>
      <c r="BW233" s="3"/>
      <c r="BX233" s="3"/>
      <c r="BY233" s="3"/>
    </row>
    <row r="234">
      <c r="A234" s="3"/>
      <c r="B234" s="3"/>
      <c r="C234" s="3"/>
      <c r="D234" s="3"/>
      <c r="E234" s="3"/>
      <c r="F234" s="3"/>
      <c r="G234" s="3"/>
      <c r="H234" s="3"/>
      <c r="I234" s="3"/>
      <c r="J234" s="3"/>
      <c r="K234" s="3"/>
      <c r="L234" s="3"/>
      <c r="M234" s="3"/>
      <c r="N234" s="3"/>
      <c r="O234" s="3"/>
      <c r="P234" s="3"/>
      <c r="Q234" s="3"/>
      <c r="R234" s="3"/>
      <c r="S234" s="3"/>
      <c r="T234" s="3"/>
      <c r="U234" s="3"/>
      <c r="V234" s="3"/>
      <c r="W234" s="3"/>
      <c r="X234" s="3"/>
      <c r="Y234" s="3"/>
      <c r="Z234" s="3"/>
      <c r="AA234" s="3"/>
      <c r="AB234" s="3"/>
      <c r="AC234" s="3"/>
      <c r="AD234" s="3"/>
      <c r="AE234" s="3"/>
      <c r="AF234" s="3"/>
      <c r="AG234" s="3"/>
      <c r="AH234" s="3"/>
      <c r="AI234" s="3"/>
      <c r="AJ234" s="3"/>
      <c r="AK234" s="3"/>
      <c r="AL234" s="3"/>
      <c r="AM234" s="3"/>
      <c r="AN234" s="3"/>
      <c r="AO234" s="3"/>
      <c r="AP234" s="3"/>
      <c r="AQ234" s="3"/>
      <c r="AR234" s="3"/>
      <c r="AS234" s="3"/>
      <c r="AT234" s="3"/>
      <c r="AU234" s="3"/>
      <c r="AV234" s="3"/>
      <c r="AW234" s="3"/>
      <c r="AX234" s="3"/>
      <c r="AY234" s="3"/>
      <c r="AZ234" s="3"/>
      <c r="BA234" s="3"/>
      <c r="BB234" s="3"/>
      <c r="BC234" s="3"/>
      <c r="BD234" s="3"/>
      <c r="BE234" s="3"/>
      <c r="BF234" s="3"/>
      <c r="BG234" s="3"/>
      <c r="BH234" s="3"/>
      <c r="BI234" s="3"/>
      <c r="BJ234" s="3"/>
      <c r="BK234" s="3"/>
      <c r="BL234" s="3"/>
      <c r="BM234" s="3"/>
      <c r="BN234" s="3"/>
      <c r="BO234" s="3"/>
      <c r="BP234" s="3"/>
      <c r="BQ234" s="3"/>
      <c r="BR234" s="3"/>
      <c r="BS234" s="3"/>
      <c r="BT234" s="3"/>
      <c r="BU234" s="3"/>
      <c r="BV234" s="3"/>
      <c r="BW234" s="3"/>
      <c r="BX234" s="3"/>
      <c r="BY234" s="3"/>
    </row>
    <row r="235">
      <c r="A235" s="3"/>
      <c r="B235" s="3"/>
      <c r="C235" s="3"/>
      <c r="D235" s="3"/>
      <c r="E235" s="3"/>
      <c r="F235" s="3"/>
      <c r="G235" s="3"/>
      <c r="H235" s="3"/>
      <c r="I235" s="3"/>
      <c r="J235" s="3"/>
      <c r="K235" s="3"/>
      <c r="L235" s="3"/>
      <c r="M235" s="3"/>
      <c r="N235" s="3"/>
      <c r="O235" s="3"/>
      <c r="P235" s="3"/>
      <c r="Q235" s="3"/>
      <c r="R235" s="3"/>
      <c r="S235" s="3"/>
      <c r="T235" s="3"/>
      <c r="U235" s="3"/>
      <c r="V235" s="3"/>
      <c r="W235" s="3"/>
      <c r="X235" s="3"/>
      <c r="Y235" s="3"/>
      <c r="Z235" s="3"/>
      <c r="AA235" s="3"/>
      <c r="AB235" s="3"/>
      <c r="AC235" s="3"/>
      <c r="AD235" s="3"/>
      <c r="AE235" s="3"/>
      <c r="AF235" s="3"/>
      <c r="AG235" s="3"/>
      <c r="AH235" s="3"/>
      <c r="AI235" s="3"/>
      <c r="AJ235" s="3"/>
      <c r="AK235" s="3"/>
      <c r="AL235" s="3"/>
      <c r="AM235" s="3"/>
      <c r="AN235" s="3"/>
      <c r="AO235" s="3"/>
      <c r="AP235" s="3"/>
      <c r="AQ235" s="3"/>
      <c r="AR235" s="3"/>
      <c r="AS235" s="3"/>
      <c r="AT235" s="3"/>
      <c r="AU235" s="3"/>
      <c r="AV235" s="3"/>
      <c r="AW235" s="3"/>
      <c r="AX235" s="3"/>
      <c r="AY235" s="3"/>
      <c r="AZ235" s="3"/>
      <c r="BA235" s="3"/>
      <c r="BB235" s="3"/>
      <c r="BC235" s="3"/>
      <c r="BD235" s="3"/>
      <c r="BE235" s="3"/>
      <c r="BF235" s="3"/>
      <c r="BG235" s="3"/>
      <c r="BH235" s="3"/>
      <c r="BI235" s="3"/>
      <c r="BJ235" s="3"/>
      <c r="BK235" s="3"/>
      <c r="BL235" s="3"/>
      <c r="BM235" s="3"/>
      <c r="BN235" s="3"/>
      <c r="BO235" s="3"/>
      <c r="BP235" s="3"/>
      <c r="BQ235" s="3"/>
      <c r="BR235" s="3"/>
      <c r="BS235" s="3"/>
      <c r="BT235" s="3"/>
      <c r="BU235" s="3"/>
      <c r="BV235" s="3"/>
      <c r="BW235" s="3"/>
      <c r="BX235" s="3"/>
      <c r="BY235" s="3"/>
    </row>
    <row r="236">
      <c r="A236" s="3"/>
      <c r="B236" s="3"/>
      <c r="C236" s="3"/>
      <c r="D236" s="3"/>
      <c r="E236" s="3"/>
      <c r="F236" s="3"/>
      <c r="G236" s="3"/>
      <c r="H236" s="3"/>
      <c r="I236" s="3"/>
      <c r="J236" s="3"/>
      <c r="K236" s="3"/>
      <c r="L236" s="3"/>
      <c r="M236" s="3"/>
      <c r="N236" s="3"/>
      <c r="O236" s="3"/>
      <c r="P236" s="3"/>
      <c r="Q236" s="3"/>
      <c r="R236" s="3"/>
      <c r="S236" s="3"/>
      <c r="T236" s="3"/>
      <c r="U236" s="3"/>
      <c r="V236" s="3"/>
      <c r="W236" s="3"/>
      <c r="X236" s="3"/>
      <c r="Y236" s="3"/>
      <c r="Z236" s="3"/>
      <c r="AA236" s="3"/>
      <c r="AB236" s="3"/>
      <c r="AC236" s="3"/>
      <c r="AD236" s="3"/>
      <c r="AE236" s="3"/>
      <c r="AF236" s="3"/>
      <c r="AG236" s="3"/>
      <c r="AH236" s="3"/>
      <c r="AI236" s="3"/>
      <c r="AJ236" s="3"/>
      <c r="AK236" s="3"/>
      <c r="AL236" s="3"/>
      <c r="AM236" s="3"/>
      <c r="AN236" s="3"/>
      <c r="AO236" s="3"/>
      <c r="AP236" s="3"/>
      <c r="AQ236" s="3"/>
      <c r="AR236" s="3"/>
      <c r="AS236" s="3"/>
      <c r="AT236" s="3"/>
      <c r="AU236" s="3"/>
      <c r="AV236" s="3"/>
      <c r="AW236" s="3"/>
      <c r="AX236" s="3"/>
      <c r="AY236" s="3"/>
      <c r="AZ236" s="3"/>
      <c r="BA236" s="3"/>
      <c r="BB236" s="3"/>
      <c r="BC236" s="3"/>
      <c r="BD236" s="3"/>
      <c r="BE236" s="3"/>
      <c r="BF236" s="3"/>
      <c r="BG236" s="3"/>
      <c r="BH236" s="3"/>
      <c r="BI236" s="3"/>
      <c r="BJ236" s="3"/>
      <c r="BK236" s="3"/>
      <c r="BL236" s="3"/>
      <c r="BM236" s="3"/>
      <c r="BN236" s="3"/>
      <c r="BO236" s="3"/>
      <c r="BP236" s="3"/>
      <c r="BQ236" s="3"/>
      <c r="BR236" s="3"/>
      <c r="BS236" s="3"/>
      <c r="BT236" s="3"/>
      <c r="BU236" s="3"/>
      <c r="BV236" s="3"/>
      <c r="BW236" s="3"/>
      <c r="BX236" s="3"/>
      <c r="BY236" s="3"/>
    </row>
    <row r="237">
      <c r="A237" s="3"/>
      <c r="B237" s="3"/>
      <c r="C237" s="3"/>
      <c r="D237" s="3"/>
      <c r="E237" s="3"/>
      <c r="F237" s="3"/>
      <c r="G237" s="3"/>
      <c r="H237" s="3"/>
      <c r="I237" s="3"/>
      <c r="J237" s="3"/>
      <c r="K237" s="3"/>
      <c r="L237" s="3"/>
      <c r="M237" s="3"/>
      <c r="N237" s="3"/>
      <c r="O237" s="3"/>
      <c r="P237" s="3"/>
      <c r="Q237" s="3"/>
      <c r="R237" s="3"/>
      <c r="S237" s="3"/>
      <c r="T237" s="3"/>
      <c r="U237" s="3"/>
      <c r="V237" s="3"/>
      <c r="W237" s="3"/>
      <c r="X237" s="3"/>
      <c r="Y237" s="3"/>
      <c r="Z237" s="3"/>
      <c r="AA237" s="3"/>
      <c r="AB237" s="3"/>
      <c r="AC237" s="3"/>
      <c r="AD237" s="3"/>
      <c r="AE237" s="3"/>
      <c r="AF237" s="3"/>
      <c r="AG237" s="3"/>
      <c r="AH237" s="3"/>
      <c r="AI237" s="3"/>
      <c r="AJ237" s="3"/>
      <c r="AK237" s="3"/>
      <c r="AL237" s="3"/>
      <c r="AM237" s="3"/>
      <c r="AN237" s="3"/>
      <c r="AO237" s="3"/>
      <c r="AP237" s="3"/>
      <c r="AQ237" s="3"/>
      <c r="AR237" s="3"/>
      <c r="AS237" s="3"/>
      <c r="AT237" s="3"/>
      <c r="AU237" s="3"/>
      <c r="AV237" s="3"/>
      <c r="AW237" s="3"/>
      <c r="AX237" s="3"/>
      <c r="AY237" s="3"/>
      <c r="AZ237" s="3"/>
      <c r="BA237" s="3"/>
      <c r="BB237" s="3"/>
      <c r="BC237" s="3"/>
      <c r="BD237" s="3"/>
      <c r="BE237" s="3"/>
      <c r="BF237" s="3"/>
      <c r="BG237" s="3"/>
      <c r="BH237" s="3"/>
      <c r="BI237" s="3"/>
      <c r="BJ237" s="3"/>
      <c r="BK237" s="3"/>
      <c r="BL237" s="3"/>
      <c r="BM237" s="3"/>
      <c r="BN237" s="3"/>
      <c r="BO237" s="3"/>
      <c r="BP237" s="3"/>
      <c r="BQ237" s="3"/>
      <c r="BR237" s="3"/>
      <c r="BS237" s="3"/>
      <c r="BT237" s="3"/>
      <c r="BU237" s="3"/>
      <c r="BV237" s="3"/>
      <c r="BW237" s="3"/>
      <c r="BX237" s="3"/>
      <c r="BY237" s="3"/>
    </row>
    <row r="238">
      <c r="A238" s="3"/>
      <c r="B238" s="3"/>
      <c r="C238" s="3"/>
      <c r="D238" s="3"/>
      <c r="E238" s="3"/>
      <c r="F238" s="3"/>
      <c r="G238" s="3"/>
      <c r="H238" s="3"/>
      <c r="I238" s="3"/>
      <c r="J238" s="3"/>
      <c r="K238" s="3"/>
      <c r="L238" s="3"/>
      <c r="M238" s="3"/>
      <c r="N238" s="3"/>
      <c r="O238" s="3"/>
      <c r="P238" s="3"/>
      <c r="Q238" s="3"/>
      <c r="R238" s="3"/>
      <c r="S238" s="3"/>
      <c r="T238" s="3"/>
      <c r="U238" s="3"/>
      <c r="V238" s="3"/>
      <c r="W238" s="3"/>
      <c r="X238" s="3"/>
      <c r="Y238" s="3"/>
      <c r="Z238" s="3"/>
      <c r="AA238" s="3"/>
      <c r="AB238" s="3"/>
      <c r="AC238" s="3"/>
      <c r="AD238" s="3"/>
      <c r="AE238" s="3"/>
      <c r="AF238" s="3"/>
      <c r="AG238" s="3"/>
      <c r="AH238" s="3"/>
      <c r="AI238" s="3"/>
      <c r="AJ238" s="3"/>
      <c r="AK238" s="3"/>
      <c r="AL238" s="3"/>
      <c r="AM238" s="3"/>
      <c r="AN238" s="3"/>
      <c r="AO238" s="3"/>
      <c r="AP238" s="3"/>
      <c r="AQ238" s="3"/>
      <c r="AR238" s="3"/>
      <c r="AS238" s="3"/>
      <c r="AT238" s="3"/>
      <c r="AU238" s="3"/>
      <c r="AV238" s="3"/>
      <c r="AW238" s="3"/>
      <c r="AX238" s="3"/>
      <c r="AY238" s="3"/>
      <c r="AZ238" s="3"/>
      <c r="BA238" s="3"/>
      <c r="BB238" s="3"/>
      <c r="BC238" s="3"/>
      <c r="BD238" s="3"/>
      <c r="BE238" s="3"/>
      <c r="BF238" s="3"/>
      <c r="BG238" s="3"/>
      <c r="BH238" s="3"/>
      <c r="BI238" s="3"/>
      <c r="BJ238" s="3"/>
      <c r="BK238" s="3"/>
      <c r="BL238" s="3"/>
      <c r="BM238" s="3"/>
      <c r="BN238" s="3"/>
      <c r="BO238" s="3"/>
      <c r="BP238" s="3"/>
      <c r="BQ238" s="3"/>
      <c r="BR238" s="3"/>
      <c r="BS238" s="3"/>
      <c r="BT238" s="3"/>
      <c r="BU238" s="3"/>
      <c r="BV238" s="3"/>
      <c r="BW238" s="3"/>
      <c r="BX238" s="3"/>
      <c r="BY238" s="3"/>
    </row>
    <row r="239">
      <c r="A239" s="3"/>
      <c r="B239" s="3"/>
      <c r="C239" s="3"/>
      <c r="D239" s="3"/>
      <c r="E239" s="3"/>
      <c r="F239" s="3"/>
      <c r="G239" s="3"/>
      <c r="H239" s="3"/>
      <c r="I239" s="3"/>
      <c r="J239" s="3"/>
      <c r="K239" s="3"/>
      <c r="L239" s="3"/>
      <c r="M239" s="3"/>
      <c r="N239" s="3"/>
      <c r="O239" s="3"/>
      <c r="P239" s="3"/>
      <c r="Q239" s="3"/>
      <c r="R239" s="3"/>
      <c r="S239" s="3"/>
      <c r="T239" s="3"/>
      <c r="U239" s="3"/>
      <c r="V239" s="3"/>
      <c r="W239" s="3"/>
      <c r="X239" s="3"/>
      <c r="Y239" s="3"/>
      <c r="Z239" s="3"/>
      <c r="AA239" s="3"/>
      <c r="AB239" s="3"/>
      <c r="AC239" s="3"/>
      <c r="AD239" s="3"/>
      <c r="AE239" s="3"/>
      <c r="AF239" s="3"/>
      <c r="AG239" s="3"/>
      <c r="AH239" s="3"/>
      <c r="AI239" s="3"/>
      <c r="AJ239" s="3"/>
      <c r="AK239" s="3"/>
      <c r="AL239" s="3"/>
      <c r="AM239" s="3"/>
      <c r="AN239" s="3"/>
      <c r="AO239" s="3"/>
      <c r="AP239" s="3"/>
      <c r="AQ239" s="3"/>
      <c r="AR239" s="3"/>
      <c r="AS239" s="3"/>
      <c r="AT239" s="3"/>
      <c r="AU239" s="3"/>
      <c r="AV239" s="3"/>
      <c r="AW239" s="3"/>
      <c r="AX239" s="3"/>
      <c r="AY239" s="3"/>
      <c r="AZ239" s="3"/>
      <c r="BA239" s="3"/>
      <c r="BB239" s="3"/>
      <c r="BC239" s="3"/>
      <c r="BD239" s="3"/>
      <c r="BE239" s="3"/>
      <c r="BF239" s="3"/>
      <c r="BG239" s="3"/>
      <c r="BH239" s="3"/>
      <c r="BI239" s="3"/>
      <c r="BJ239" s="3"/>
      <c r="BK239" s="3"/>
      <c r="BL239" s="3"/>
      <c r="BM239" s="3"/>
      <c r="BN239" s="3"/>
      <c r="BO239" s="3"/>
      <c r="BP239" s="3"/>
      <c r="BQ239" s="3"/>
      <c r="BR239" s="3"/>
      <c r="BS239" s="3"/>
      <c r="BT239" s="3"/>
      <c r="BU239" s="3"/>
      <c r="BV239" s="3"/>
      <c r="BW239" s="3"/>
      <c r="BX239" s="3"/>
      <c r="BY239" s="3"/>
    </row>
    <row r="240">
      <c r="A240" s="3"/>
      <c r="B240" s="3"/>
      <c r="C240" s="3"/>
      <c r="D240" s="3"/>
      <c r="E240" s="3"/>
      <c r="F240" s="3"/>
      <c r="G240" s="3"/>
      <c r="H240" s="3"/>
      <c r="I240" s="3"/>
      <c r="J240" s="3"/>
      <c r="K240" s="3"/>
      <c r="L240" s="3"/>
      <c r="M240" s="3"/>
      <c r="N240" s="3"/>
      <c r="O240" s="3"/>
      <c r="P240" s="3"/>
      <c r="Q240" s="3"/>
      <c r="R240" s="3"/>
      <c r="S240" s="3"/>
      <c r="T240" s="3"/>
      <c r="U240" s="3"/>
      <c r="V240" s="3"/>
      <c r="W240" s="3"/>
      <c r="X240" s="3"/>
      <c r="Y240" s="3"/>
      <c r="Z240" s="3"/>
      <c r="AA240" s="3"/>
      <c r="AB240" s="3"/>
      <c r="AC240" s="3"/>
      <c r="AD240" s="3"/>
      <c r="AE240" s="3"/>
      <c r="AF240" s="3"/>
      <c r="AG240" s="3"/>
      <c r="AH240" s="3"/>
      <c r="AI240" s="3"/>
      <c r="AJ240" s="3"/>
      <c r="AK240" s="3"/>
      <c r="AL240" s="3"/>
      <c r="AM240" s="3"/>
      <c r="AN240" s="3"/>
      <c r="AO240" s="3"/>
      <c r="AP240" s="3"/>
      <c r="AQ240" s="3"/>
      <c r="AR240" s="3"/>
      <c r="AS240" s="3"/>
      <c r="AT240" s="3"/>
      <c r="AU240" s="3"/>
      <c r="AV240" s="3"/>
      <c r="AW240" s="3"/>
      <c r="AX240" s="3"/>
      <c r="AY240" s="3"/>
      <c r="AZ240" s="3"/>
      <c r="BA240" s="3"/>
      <c r="BB240" s="3"/>
      <c r="BC240" s="3"/>
      <c r="BD240" s="3"/>
      <c r="BE240" s="3"/>
      <c r="BF240" s="3"/>
      <c r="BG240" s="3"/>
      <c r="BH240" s="3"/>
      <c r="BI240" s="3"/>
      <c r="BJ240" s="3"/>
      <c r="BK240" s="3"/>
      <c r="BL240" s="3"/>
      <c r="BM240" s="3"/>
      <c r="BN240" s="3"/>
      <c r="BO240" s="3"/>
      <c r="BP240" s="3"/>
      <c r="BQ240" s="3"/>
      <c r="BR240" s="3"/>
      <c r="BS240" s="3"/>
      <c r="BT240" s="3"/>
      <c r="BU240" s="3"/>
      <c r="BV240" s="3"/>
      <c r="BW240" s="3"/>
      <c r="BX240" s="3"/>
      <c r="BY240" s="3"/>
    </row>
    <row r="241">
      <c r="A241" s="3"/>
      <c r="B241" s="3"/>
      <c r="C241" s="3"/>
      <c r="D241" s="3"/>
      <c r="E241" s="3"/>
      <c r="F241" s="3"/>
      <c r="G241" s="3"/>
      <c r="H241" s="3"/>
      <c r="I241" s="3"/>
      <c r="J241" s="3"/>
      <c r="K241" s="3"/>
      <c r="L241" s="3"/>
      <c r="M241" s="3"/>
      <c r="N241" s="3"/>
      <c r="O241" s="3"/>
      <c r="P241" s="3"/>
      <c r="Q241" s="3"/>
      <c r="R241" s="3"/>
      <c r="S241" s="3"/>
      <c r="T241" s="3"/>
      <c r="U241" s="3"/>
      <c r="V241" s="3"/>
      <c r="W241" s="3"/>
      <c r="X241" s="3"/>
      <c r="Y241" s="3"/>
      <c r="Z241" s="3"/>
      <c r="AA241" s="3"/>
      <c r="AB241" s="3"/>
      <c r="AC241" s="3"/>
      <c r="AD241" s="3"/>
      <c r="AE241" s="3"/>
      <c r="AF241" s="3"/>
      <c r="AG241" s="3"/>
      <c r="AH241" s="3"/>
      <c r="AI241" s="3"/>
      <c r="AJ241" s="3"/>
      <c r="AK241" s="3"/>
      <c r="AL241" s="3"/>
      <c r="AM241" s="3"/>
      <c r="AN241" s="3"/>
      <c r="AO241" s="3"/>
      <c r="AP241" s="3"/>
      <c r="AQ241" s="3"/>
      <c r="AR241" s="3"/>
      <c r="AS241" s="3"/>
      <c r="AT241" s="3"/>
      <c r="AU241" s="3"/>
      <c r="AV241" s="3"/>
      <c r="AW241" s="3"/>
      <c r="AX241" s="3"/>
      <c r="AY241" s="3"/>
      <c r="AZ241" s="3"/>
      <c r="BA241" s="3"/>
      <c r="BB241" s="3"/>
      <c r="BC241" s="3"/>
      <c r="BD241" s="3"/>
      <c r="BE241" s="3"/>
      <c r="BF241" s="3"/>
      <c r="BG241" s="3"/>
      <c r="BH241" s="3"/>
      <c r="BI241" s="3"/>
      <c r="BJ241" s="3"/>
      <c r="BK241" s="3"/>
      <c r="BL241" s="3"/>
      <c r="BM241" s="3"/>
      <c r="BN241" s="3"/>
      <c r="BO241" s="3"/>
      <c r="BP241" s="3"/>
      <c r="BQ241" s="3"/>
      <c r="BR241" s="3"/>
      <c r="BS241" s="3"/>
      <c r="BT241" s="3"/>
      <c r="BU241" s="3"/>
      <c r="BV241" s="3"/>
      <c r="BW241" s="3"/>
      <c r="BX241" s="3"/>
      <c r="BY241" s="3"/>
    </row>
    <row r="242">
      <c r="A242" s="3"/>
      <c r="B242" s="3"/>
      <c r="C242" s="3"/>
      <c r="D242" s="3"/>
      <c r="E242" s="3"/>
      <c r="F242" s="3"/>
      <c r="G242" s="3"/>
      <c r="H242" s="3"/>
      <c r="I242" s="3"/>
      <c r="J242" s="3"/>
      <c r="K242" s="3"/>
      <c r="L242" s="3"/>
      <c r="M242" s="3"/>
      <c r="N242" s="3"/>
      <c r="O242" s="3"/>
      <c r="P242" s="3"/>
      <c r="Q242" s="3"/>
      <c r="R242" s="3"/>
      <c r="S242" s="3"/>
      <c r="T242" s="3"/>
      <c r="U242" s="3"/>
      <c r="V242" s="3"/>
      <c r="W242" s="3"/>
      <c r="X242" s="3"/>
      <c r="Y242" s="3"/>
      <c r="Z242" s="3"/>
      <c r="AA242" s="3"/>
      <c r="AB242" s="3"/>
      <c r="AC242" s="3"/>
      <c r="AD242" s="3"/>
      <c r="AE242" s="3"/>
      <c r="AF242" s="3"/>
      <c r="AG242" s="3"/>
      <c r="AH242" s="3"/>
      <c r="AI242" s="3"/>
      <c r="AJ242" s="3"/>
      <c r="AK242" s="3"/>
      <c r="AL242" s="3"/>
      <c r="AM242" s="3"/>
      <c r="AN242" s="3"/>
      <c r="AO242" s="3"/>
      <c r="AP242" s="3"/>
      <c r="AQ242" s="3"/>
      <c r="AR242" s="3"/>
      <c r="AS242" s="3"/>
      <c r="AT242" s="3"/>
      <c r="AU242" s="3"/>
      <c r="AV242" s="3"/>
      <c r="AW242" s="3"/>
      <c r="AX242" s="3"/>
      <c r="AY242" s="3"/>
      <c r="AZ242" s="3"/>
      <c r="BA242" s="3"/>
      <c r="BB242" s="3"/>
      <c r="BC242" s="3"/>
      <c r="BD242" s="3"/>
      <c r="BE242" s="3"/>
      <c r="BF242" s="3"/>
      <c r="BG242" s="3"/>
      <c r="BH242" s="3"/>
      <c r="BI242" s="3"/>
      <c r="BJ242" s="3"/>
      <c r="BK242" s="3"/>
      <c r="BL242" s="3"/>
      <c r="BM242" s="3"/>
      <c r="BN242" s="3"/>
      <c r="BO242" s="3"/>
      <c r="BP242" s="3"/>
      <c r="BQ242" s="3"/>
      <c r="BR242" s="3"/>
      <c r="BS242" s="3"/>
      <c r="BT242" s="3"/>
      <c r="BU242" s="3"/>
      <c r="BV242" s="3"/>
      <c r="BW242" s="3"/>
      <c r="BX242" s="3"/>
      <c r="BY242" s="3"/>
    </row>
    <row r="243">
      <c r="A243" s="3"/>
      <c r="B243" s="3"/>
      <c r="C243" s="3"/>
      <c r="D243" s="3"/>
      <c r="E243" s="3"/>
      <c r="F243" s="3"/>
      <c r="G243" s="3"/>
      <c r="H243" s="3"/>
      <c r="I243" s="3"/>
      <c r="J243" s="3"/>
      <c r="K243" s="3"/>
      <c r="L243" s="3"/>
      <c r="M243" s="3"/>
      <c r="N243" s="3"/>
      <c r="O243" s="3"/>
      <c r="P243" s="3"/>
      <c r="Q243" s="3"/>
      <c r="R243" s="3"/>
      <c r="S243" s="3"/>
      <c r="T243" s="3"/>
      <c r="U243" s="3"/>
      <c r="V243" s="3"/>
      <c r="W243" s="3"/>
      <c r="X243" s="3"/>
      <c r="Y243" s="3"/>
      <c r="Z243" s="3"/>
      <c r="AA243" s="3"/>
      <c r="AB243" s="3"/>
      <c r="AC243" s="3"/>
      <c r="AD243" s="3"/>
      <c r="AE243" s="3"/>
      <c r="AF243" s="3"/>
      <c r="AG243" s="3"/>
      <c r="AH243" s="3"/>
      <c r="AI243" s="3"/>
      <c r="AJ243" s="3"/>
      <c r="AK243" s="3"/>
      <c r="AL243" s="3"/>
      <c r="AM243" s="3"/>
      <c r="AN243" s="3"/>
      <c r="AO243" s="3"/>
      <c r="AP243" s="3"/>
      <c r="AQ243" s="3"/>
      <c r="AR243" s="3"/>
      <c r="AS243" s="3"/>
      <c r="AT243" s="3"/>
      <c r="AU243" s="3"/>
      <c r="AV243" s="3"/>
      <c r="AW243" s="3"/>
      <c r="AX243" s="3"/>
      <c r="AY243" s="3"/>
      <c r="AZ243" s="3"/>
      <c r="BA243" s="3"/>
      <c r="BB243" s="3"/>
      <c r="BC243" s="3"/>
      <c r="BD243" s="3"/>
      <c r="BE243" s="3"/>
      <c r="BF243" s="3"/>
      <c r="BG243" s="3"/>
      <c r="BH243" s="3"/>
      <c r="BI243" s="3"/>
      <c r="BJ243" s="3"/>
      <c r="BK243" s="3"/>
      <c r="BL243" s="3"/>
      <c r="BM243" s="3"/>
      <c r="BN243" s="3"/>
      <c r="BO243" s="3"/>
      <c r="BP243" s="3"/>
      <c r="BQ243" s="3"/>
      <c r="BR243" s="3"/>
      <c r="BS243" s="3"/>
      <c r="BT243" s="3"/>
      <c r="BU243" s="3"/>
      <c r="BV243" s="3"/>
      <c r="BW243" s="3"/>
      <c r="BX243" s="3"/>
      <c r="BY243" s="3"/>
    </row>
    <row r="244">
      <c r="A244" s="3"/>
      <c r="B244" s="3"/>
      <c r="C244" s="3"/>
      <c r="D244" s="3"/>
      <c r="E244" s="3"/>
      <c r="F244" s="3"/>
      <c r="G244" s="3"/>
      <c r="H244" s="3"/>
      <c r="I244" s="3"/>
      <c r="J244" s="3"/>
      <c r="K244" s="3"/>
      <c r="L244" s="3"/>
      <c r="M244" s="3"/>
      <c r="N244" s="3"/>
      <c r="O244" s="3"/>
      <c r="P244" s="3"/>
      <c r="Q244" s="3"/>
      <c r="R244" s="3"/>
      <c r="S244" s="3"/>
      <c r="T244" s="3"/>
      <c r="U244" s="3"/>
      <c r="V244" s="3"/>
      <c r="W244" s="3"/>
      <c r="X244" s="3"/>
      <c r="Y244" s="3"/>
      <c r="Z244" s="3"/>
      <c r="AA244" s="3"/>
      <c r="AB244" s="3"/>
      <c r="AC244" s="3"/>
      <c r="AD244" s="3"/>
      <c r="AE244" s="3"/>
      <c r="AF244" s="3"/>
      <c r="AG244" s="3"/>
      <c r="AH244" s="3"/>
      <c r="AI244" s="3"/>
      <c r="AJ244" s="3"/>
      <c r="AK244" s="3"/>
      <c r="AL244" s="3"/>
      <c r="AM244" s="3"/>
      <c r="AN244" s="3"/>
      <c r="AO244" s="3"/>
      <c r="AP244" s="3"/>
      <c r="AQ244" s="3"/>
      <c r="AR244" s="3"/>
      <c r="AS244" s="3"/>
      <c r="AT244" s="3"/>
      <c r="AU244" s="3"/>
      <c r="AV244" s="3"/>
      <c r="AW244" s="3"/>
      <c r="AX244" s="3"/>
      <c r="AY244" s="3"/>
      <c r="AZ244" s="3"/>
      <c r="BA244" s="3"/>
      <c r="BB244" s="3"/>
      <c r="BC244" s="3"/>
      <c r="BD244" s="3"/>
      <c r="BE244" s="3"/>
      <c r="BF244" s="3"/>
      <c r="BG244" s="3"/>
      <c r="BH244" s="3"/>
      <c r="BI244" s="3"/>
      <c r="BJ244" s="3"/>
      <c r="BK244" s="3"/>
      <c r="BL244" s="3"/>
      <c r="BM244" s="3"/>
      <c r="BN244" s="3"/>
      <c r="BO244" s="3"/>
      <c r="BP244" s="3"/>
      <c r="BQ244" s="3"/>
      <c r="BR244" s="3"/>
      <c r="BS244" s="3"/>
      <c r="BT244" s="3"/>
      <c r="BU244" s="3"/>
      <c r="BV244" s="3"/>
      <c r="BW244" s="3"/>
      <c r="BX244" s="3"/>
      <c r="BY244" s="3"/>
    </row>
    <row r="245">
      <c r="A245" s="3"/>
      <c r="B245" s="3"/>
      <c r="C245" s="3"/>
      <c r="D245" s="3"/>
      <c r="E245" s="3"/>
      <c r="F245" s="3"/>
      <c r="G245" s="3"/>
      <c r="H245" s="3"/>
      <c r="I245" s="3"/>
      <c r="J245" s="3"/>
      <c r="K245" s="3"/>
      <c r="L245" s="3"/>
      <c r="M245" s="3"/>
      <c r="N245" s="3"/>
      <c r="O245" s="3"/>
      <c r="P245" s="3"/>
      <c r="Q245" s="3"/>
      <c r="R245" s="3"/>
      <c r="S245" s="3"/>
      <c r="T245" s="3"/>
      <c r="U245" s="3"/>
      <c r="V245" s="3"/>
      <c r="W245" s="3"/>
      <c r="X245" s="3"/>
      <c r="Y245" s="3"/>
      <c r="Z245" s="3"/>
      <c r="AA245" s="3"/>
      <c r="AB245" s="3"/>
      <c r="AC245" s="3"/>
      <c r="AD245" s="3"/>
      <c r="AE245" s="3"/>
      <c r="AF245" s="3"/>
      <c r="AG245" s="3"/>
      <c r="AH245" s="3"/>
      <c r="AI245" s="3"/>
      <c r="AJ245" s="3"/>
      <c r="AK245" s="3"/>
      <c r="AL245" s="3"/>
      <c r="AM245" s="3"/>
      <c r="AN245" s="3"/>
      <c r="AO245" s="3"/>
      <c r="AP245" s="3"/>
      <c r="AQ245" s="3"/>
      <c r="AR245" s="3"/>
      <c r="AS245" s="3"/>
      <c r="AT245" s="3"/>
      <c r="AU245" s="3"/>
      <c r="AV245" s="3"/>
      <c r="AW245" s="3"/>
      <c r="AX245" s="3"/>
      <c r="AY245" s="3"/>
      <c r="AZ245" s="3"/>
      <c r="BA245" s="3"/>
      <c r="BB245" s="3"/>
      <c r="BC245" s="3"/>
      <c r="BD245" s="3"/>
      <c r="BE245" s="3"/>
      <c r="BF245" s="3"/>
      <c r="BG245" s="3"/>
      <c r="BH245" s="3"/>
      <c r="BI245" s="3"/>
      <c r="BJ245" s="3"/>
      <c r="BK245" s="3"/>
      <c r="BL245" s="3"/>
      <c r="BM245" s="3"/>
      <c r="BN245" s="3"/>
      <c r="BO245" s="3"/>
      <c r="BP245" s="3"/>
      <c r="BQ245" s="3"/>
      <c r="BR245" s="3"/>
      <c r="BS245" s="3"/>
      <c r="BT245" s="3"/>
      <c r="BU245" s="3"/>
      <c r="BV245" s="3"/>
      <c r="BW245" s="3"/>
      <c r="BX245" s="3"/>
      <c r="BY245" s="3"/>
    </row>
    <row r="246">
      <c r="A246" s="3"/>
      <c r="B246" s="3"/>
      <c r="C246" s="3"/>
      <c r="D246" s="3"/>
      <c r="E246" s="3"/>
      <c r="F246" s="3"/>
      <c r="G246" s="3"/>
      <c r="H246" s="3"/>
      <c r="I246" s="3"/>
      <c r="J246" s="3"/>
      <c r="K246" s="3"/>
      <c r="L246" s="3"/>
      <c r="M246" s="3"/>
      <c r="N246" s="3"/>
      <c r="O246" s="3"/>
      <c r="P246" s="3"/>
      <c r="Q246" s="3"/>
      <c r="R246" s="3"/>
      <c r="S246" s="3"/>
      <c r="T246" s="3"/>
      <c r="U246" s="3"/>
      <c r="V246" s="3"/>
      <c r="W246" s="3"/>
      <c r="X246" s="3"/>
      <c r="Y246" s="3"/>
      <c r="Z246" s="3"/>
      <c r="AA246" s="3"/>
      <c r="AB246" s="3"/>
      <c r="AC246" s="3"/>
      <c r="AD246" s="3"/>
      <c r="AE246" s="3"/>
      <c r="AF246" s="3"/>
      <c r="AG246" s="3"/>
      <c r="AH246" s="3"/>
      <c r="AI246" s="3"/>
      <c r="AJ246" s="3"/>
      <c r="AK246" s="3"/>
      <c r="AL246" s="3"/>
      <c r="AM246" s="3"/>
      <c r="AN246" s="3"/>
      <c r="AO246" s="3"/>
      <c r="AP246" s="3"/>
      <c r="AQ246" s="3"/>
      <c r="AR246" s="3"/>
      <c r="AS246" s="3"/>
      <c r="AT246" s="3"/>
      <c r="AU246" s="3"/>
      <c r="AV246" s="3"/>
      <c r="AW246" s="3"/>
      <c r="AX246" s="3"/>
      <c r="AY246" s="3"/>
      <c r="AZ246" s="3"/>
      <c r="BA246" s="3"/>
      <c r="BB246" s="3"/>
      <c r="BC246" s="3"/>
      <c r="BD246" s="3"/>
      <c r="BE246" s="3"/>
      <c r="BF246" s="3"/>
      <c r="BG246" s="3"/>
      <c r="BH246" s="3"/>
      <c r="BI246" s="3"/>
      <c r="BJ246" s="3"/>
      <c r="BK246" s="3"/>
      <c r="BL246" s="3"/>
      <c r="BM246" s="3"/>
      <c r="BN246" s="3"/>
      <c r="BO246" s="3"/>
      <c r="BP246" s="3"/>
      <c r="BQ246" s="3"/>
      <c r="BR246" s="3"/>
      <c r="BS246" s="3"/>
      <c r="BT246" s="3"/>
      <c r="BU246" s="3"/>
      <c r="BV246" s="3"/>
      <c r="BW246" s="3"/>
      <c r="BX246" s="3"/>
      <c r="BY246" s="3"/>
    </row>
    <row r="247">
      <c r="A247" s="3"/>
      <c r="B247" s="3"/>
      <c r="C247" s="3"/>
      <c r="D247" s="3"/>
      <c r="E247" s="3"/>
      <c r="F247" s="3"/>
      <c r="G247" s="3"/>
      <c r="H247" s="3"/>
      <c r="I247" s="3"/>
      <c r="J247" s="3"/>
      <c r="K247" s="3"/>
      <c r="L247" s="3"/>
      <c r="M247" s="3"/>
      <c r="N247" s="3"/>
      <c r="O247" s="3"/>
      <c r="P247" s="3"/>
      <c r="Q247" s="3"/>
      <c r="R247" s="3"/>
      <c r="S247" s="3"/>
      <c r="T247" s="3"/>
      <c r="U247" s="3"/>
      <c r="V247" s="3"/>
      <c r="W247" s="3"/>
      <c r="X247" s="3"/>
      <c r="Y247" s="3"/>
      <c r="Z247" s="3"/>
      <c r="AA247" s="3"/>
      <c r="AB247" s="3"/>
      <c r="AC247" s="3"/>
      <c r="AD247" s="3"/>
      <c r="AE247" s="3"/>
      <c r="AF247" s="3"/>
      <c r="AG247" s="3"/>
      <c r="AH247" s="3"/>
      <c r="AI247" s="3"/>
      <c r="AJ247" s="3"/>
      <c r="AK247" s="3"/>
      <c r="AL247" s="3"/>
      <c r="AM247" s="3"/>
      <c r="AN247" s="3"/>
      <c r="AO247" s="3"/>
      <c r="AP247" s="3"/>
      <c r="AQ247" s="3"/>
      <c r="AR247" s="3"/>
      <c r="AS247" s="3"/>
      <c r="AT247" s="3"/>
      <c r="AU247" s="3"/>
      <c r="AV247" s="3"/>
      <c r="AW247" s="3"/>
      <c r="AX247" s="3"/>
      <c r="AY247" s="3"/>
      <c r="AZ247" s="3"/>
      <c r="BA247" s="3"/>
      <c r="BB247" s="3"/>
      <c r="BC247" s="3"/>
      <c r="BD247" s="3"/>
      <c r="BE247" s="3"/>
      <c r="BF247" s="3"/>
      <c r="BG247" s="3"/>
      <c r="BH247" s="3"/>
      <c r="BI247" s="3"/>
      <c r="BJ247" s="3"/>
      <c r="BK247" s="3"/>
      <c r="BL247" s="3"/>
      <c r="BM247" s="3"/>
      <c r="BN247" s="3"/>
      <c r="BO247" s="3"/>
      <c r="BP247" s="3"/>
      <c r="BQ247" s="3"/>
      <c r="BR247" s="3"/>
      <c r="BS247" s="3"/>
      <c r="BT247" s="3"/>
      <c r="BU247" s="3"/>
      <c r="BV247" s="3"/>
      <c r="BW247" s="3"/>
      <c r="BX247" s="3"/>
      <c r="BY247" s="3"/>
    </row>
    <row r="248">
      <c r="A248" s="3"/>
      <c r="B248" s="3"/>
      <c r="C248" s="3"/>
      <c r="D248" s="3"/>
      <c r="E248" s="3"/>
      <c r="F248" s="3"/>
      <c r="G248" s="3"/>
      <c r="H248" s="3"/>
      <c r="I248" s="3"/>
      <c r="J248" s="3"/>
      <c r="K248" s="3"/>
      <c r="L248" s="3"/>
      <c r="M248" s="3"/>
      <c r="N248" s="3"/>
      <c r="O248" s="3"/>
      <c r="P248" s="3"/>
      <c r="Q248" s="3"/>
      <c r="R248" s="3"/>
      <c r="S248" s="3"/>
      <c r="T248" s="3"/>
      <c r="U248" s="3"/>
      <c r="V248" s="3"/>
      <c r="W248" s="3"/>
      <c r="X248" s="3"/>
      <c r="Y248" s="3"/>
      <c r="Z248" s="3"/>
      <c r="AA248" s="3"/>
      <c r="AB248" s="3"/>
      <c r="AC248" s="3"/>
      <c r="AD248" s="3"/>
      <c r="AE248" s="3"/>
      <c r="AF248" s="3"/>
      <c r="AG248" s="3"/>
      <c r="AH248" s="3"/>
      <c r="AI248" s="3"/>
      <c r="AJ248" s="3"/>
      <c r="AK248" s="3"/>
      <c r="AL248" s="3"/>
      <c r="AM248" s="3"/>
      <c r="AN248" s="3"/>
      <c r="AO248" s="3"/>
      <c r="AP248" s="3"/>
      <c r="AQ248" s="3"/>
      <c r="AR248" s="3"/>
      <c r="AS248" s="3"/>
      <c r="AT248" s="3"/>
      <c r="AU248" s="3"/>
      <c r="AV248" s="3"/>
      <c r="AW248" s="3"/>
      <c r="AX248" s="3"/>
      <c r="AY248" s="3"/>
      <c r="AZ248" s="3"/>
      <c r="BA248" s="3"/>
      <c r="BB248" s="3"/>
      <c r="BC248" s="3"/>
      <c r="BD248" s="3"/>
      <c r="BE248" s="3"/>
      <c r="BF248" s="3"/>
      <c r="BG248" s="3"/>
      <c r="BH248" s="3"/>
      <c r="BI248" s="3"/>
      <c r="BJ248" s="3"/>
      <c r="BK248" s="3"/>
      <c r="BL248" s="3"/>
      <c r="BM248" s="3"/>
      <c r="BN248" s="3"/>
      <c r="BO248" s="3"/>
      <c r="BP248" s="3"/>
      <c r="BQ248" s="3"/>
      <c r="BR248" s="3"/>
      <c r="BS248" s="3"/>
      <c r="BT248" s="3"/>
      <c r="BU248" s="3"/>
      <c r="BV248" s="3"/>
      <c r="BW248" s="3"/>
      <c r="BX248" s="3"/>
      <c r="BY248" s="3"/>
    </row>
    <row r="249">
      <c r="A249" s="3"/>
      <c r="B249" s="3"/>
      <c r="C249" s="3"/>
      <c r="D249" s="3"/>
      <c r="E249" s="3"/>
      <c r="F249" s="3"/>
      <c r="G249" s="3"/>
      <c r="H249" s="3"/>
      <c r="I249" s="3"/>
      <c r="J249" s="3"/>
      <c r="K249" s="3"/>
      <c r="L249" s="3"/>
      <c r="M249" s="3"/>
      <c r="N249" s="3"/>
      <c r="O249" s="3"/>
      <c r="P249" s="3"/>
      <c r="Q249" s="3"/>
      <c r="R249" s="3"/>
      <c r="S249" s="3"/>
      <c r="T249" s="3"/>
      <c r="U249" s="3"/>
      <c r="V249" s="3"/>
      <c r="W249" s="3"/>
      <c r="X249" s="3"/>
      <c r="Y249" s="3"/>
      <c r="Z249" s="3"/>
      <c r="AA249" s="3"/>
      <c r="AB249" s="3"/>
      <c r="AC249" s="3"/>
      <c r="AD249" s="3"/>
      <c r="AE249" s="3"/>
      <c r="AF249" s="3"/>
      <c r="AG249" s="3"/>
      <c r="AH249" s="3"/>
      <c r="AI249" s="3"/>
      <c r="AJ249" s="3"/>
      <c r="AK249" s="3"/>
      <c r="AL249" s="3"/>
      <c r="AM249" s="3"/>
      <c r="AN249" s="3"/>
      <c r="AO249" s="3"/>
      <c r="AP249" s="3"/>
      <c r="AQ249" s="3"/>
      <c r="AR249" s="3"/>
      <c r="AS249" s="3"/>
      <c r="AT249" s="3"/>
      <c r="AU249" s="3"/>
      <c r="AV249" s="3"/>
      <c r="AW249" s="3"/>
      <c r="AX249" s="3"/>
      <c r="AY249" s="3"/>
      <c r="AZ249" s="3"/>
      <c r="BA249" s="3"/>
      <c r="BB249" s="3"/>
      <c r="BC249" s="3"/>
      <c r="BD249" s="3"/>
      <c r="BE249" s="3"/>
      <c r="BF249" s="3"/>
      <c r="BG249" s="3"/>
      <c r="BH249" s="3"/>
      <c r="BI249" s="3"/>
      <c r="BJ249" s="3"/>
      <c r="BK249" s="3"/>
      <c r="BL249" s="3"/>
      <c r="BM249" s="3"/>
      <c r="BN249" s="3"/>
      <c r="BO249" s="3"/>
      <c r="BP249" s="3"/>
      <c r="BQ249" s="3"/>
      <c r="BR249" s="3"/>
      <c r="BS249" s="3"/>
      <c r="BT249" s="3"/>
      <c r="BU249" s="3"/>
      <c r="BV249" s="3"/>
      <c r="BW249" s="3"/>
      <c r="BX249" s="3"/>
      <c r="BY249" s="3"/>
    </row>
    <row r="250">
      <c r="A250" s="3"/>
      <c r="B250" s="3"/>
      <c r="C250" s="3"/>
      <c r="D250" s="3"/>
      <c r="E250" s="3"/>
      <c r="F250" s="3"/>
      <c r="G250" s="3"/>
      <c r="H250" s="3"/>
      <c r="I250" s="3"/>
      <c r="J250" s="3"/>
      <c r="K250" s="3"/>
      <c r="L250" s="3"/>
      <c r="M250" s="3"/>
      <c r="N250" s="3"/>
      <c r="O250" s="3"/>
      <c r="P250" s="3"/>
      <c r="Q250" s="3"/>
      <c r="R250" s="3"/>
      <c r="S250" s="3"/>
      <c r="T250" s="3"/>
      <c r="U250" s="3"/>
      <c r="V250" s="3"/>
      <c r="W250" s="3"/>
      <c r="X250" s="3"/>
      <c r="Y250" s="3"/>
      <c r="Z250" s="3"/>
      <c r="AA250" s="3"/>
      <c r="AB250" s="3"/>
      <c r="AC250" s="3"/>
      <c r="AD250" s="3"/>
      <c r="AE250" s="3"/>
      <c r="AF250" s="3"/>
      <c r="AG250" s="3"/>
      <c r="AH250" s="3"/>
      <c r="AI250" s="3"/>
      <c r="AJ250" s="3"/>
      <c r="AK250" s="3"/>
      <c r="AL250" s="3"/>
      <c r="AM250" s="3"/>
      <c r="AN250" s="3"/>
      <c r="AO250" s="3"/>
      <c r="AP250" s="3"/>
      <c r="AQ250" s="3"/>
      <c r="AR250" s="3"/>
      <c r="AS250" s="3"/>
      <c r="AT250" s="3"/>
      <c r="AU250" s="3"/>
      <c r="AV250" s="3"/>
      <c r="AW250" s="3"/>
      <c r="AX250" s="3"/>
      <c r="AY250" s="3"/>
      <c r="AZ250" s="3"/>
      <c r="BA250" s="3"/>
      <c r="BB250" s="3"/>
      <c r="BC250" s="3"/>
      <c r="BD250" s="3"/>
      <c r="BE250" s="3"/>
      <c r="BF250" s="3"/>
      <c r="BG250" s="3"/>
      <c r="BH250" s="3"/>
      <c r="BI250" s="3"/>
      <c r="BJ250" s="3"/>
      <c r="BK250" s="3"/>
      <c r="BL250" s="3"/>
      <c r="BM250" s="3"/>
      <c r="BN250" s="3"/>
      <c r="BO250" s="3"/>
      <c r="BP250" s="3"/>
      <c r="BQ250" s="3"/>
      <c r="BR250" s="3"/>
      <c r="BS250" s="3"/>
      <c r="BT250" s="3"/>
      <c r="BU250" s="3"/>
      <c r="BV250" s="3"/>
      <c r="BW250" s="3"/>
      <c r="BX250" s="3"/>
      <c r="BY250" s="3"/>
    </row>
    <row r="251">
      <c r="A251" s="3"/>
      <c r="B251" s="3"/>
      <c r="C251" s="3"/>
      <c r="D251" s="3"/>
      <c r="E251" s="3"/>
      <c r="F251" s="3"/>
      <c r="G251" s="3"/>
      <c r="H251" s="3"/>
      <c r="I251" s="3"/>
      <c r="J251" s="3"/>
      <c r="K251" s="3"/>
      <c r="L251" s="3"/>
      <c r="M251" s="3"/>
      <c r="N251" s="3"/>
      <c r="O251" s="3"/>
      <c r="P251" s="3"/>
      <c r="Q251" s="3"/>
      <c r="R251" s="3"/>
      <c r="S251" s="3"/>
      <c r="T251" s="3"/>
      <c r="U251" s="3"/>
      <c r="V251" s="3"/>
      <c r="W251" s="3"/>
      <c r="X251" s="3"/>
      <c r="Y251" s="3"/>
      <c r="Z251" s="3"/>
      <c r="AA251" s="3"/>
      <c r="AB251" s="3"/>
      <c r="AC251" s="3"/>
      <c r="AD251" s="3"/>
      <c r="AE251" s="3"/>
      <c r="AF251" s="3"/>
      <c r="AG251" s="3"/>
      <c r="AH251" s="3"/>
      <c r="AI251" s="3"/>
      <c r="AJ251" s="3"/>
      <c r="AK251" s="3"/>
      <c r="AL251" s="3"/>
      <c r="AM251" s="3"/>
      <c r="AN251" s="3"/>
      <c r="AO251" s="3"/>
      <c r="AP251" s="3"/>
      <c r="AQ251" s="3"/>
      <c r="AR251" s="3"/>
      <c r="AS251" s="3"/>
      <c r="AT251" s="3"/>
      <c r="AU251" s="3"/>
      <c r="AV251" s="3"/>
      <c r="AW251" s="3"/>
      <c r="AX251" s="3"/>
      <c r="AY251" s="3"/>
      <c r="AZ251" s="3"/>
      <c r="BA251" s="3"/>
      <c r="BB251" s="3"/>
      <c r="BC251" s="3"/>
      <c r="BD251" s="3"/>
      <c r="BE251" s="3"/>
      <c r="BF251" s="3"/>
      <c r="BG251" s="3"/>
      <c r="BH251" s="3"/>
      <c r="BI251" s="3"/>
      <c r="BJ251" s="3"/>
      <c r="BK251" s="3"/>
      <c r="BL251" s="3"/>
      <c r="BM251" s="3"/>
      <c r="BN251" s="3"/>
      <c r="BO251" s="3"/>
      <c r="BP251" s="3"/>
      <c r="BQ251" s="3"/>
      <c r="BR251" s="3"/>
      <c r="BS251" s="3"/>
      <c r="BT251" s="3"/>
      <c r="BU251" s="3"/>
      <c r="BV251" s="3"/>
      <c r="BW251" s="3"/>
      <c r="BX251" s="3"/>
      <c r="BY251" s="3"/>
    </row>
    <row r="252">
      <c r="A252" s="3"/>
      <c r="B252" s="3"/>
      <c r="C252" s="3"/>
      <c r="D252" s="3"/>
      <c r="E252" s="3"/>
      <c r="F252" s="3"/>
      <c r="G252" s="3"/>
      <c r="H252" s="3"/>
      <c r="I252" s="3"/>
      <c r="J252" s="3"/>
      <c r="K252" s="3"/>
      <c r="L252" s="3"/>
      <c r="M252" s="3"/>
      <c r="N252" s="3"/>
      <c r="O252" s="3"/>
      <c r="P252" s="3"/>
      <c r="Q252" s="3"/>
      <c r="R252" s="3"/>
      <c r="S252" s="3"/>
      <c r="T252" s="3"/>
      <c r="U252" s="3"/>
      <c r="V252" s="3"/>
      <c r="W252" s="3"/>
      <c r="X252" s="3"/>
      <c r="Y252" s="3"/>
      <c r="Z252" s="3"/>
      <c r="AA252" s="3"/>
      <c r="AB252" s="3"/>
      <c r="AC252" s="3"/>
      <c r="AD252" s="3"/>
      <c r="AE252" s="3"/>
      <c r="AF252" s="3"/>
      <c r="AG252" s="3"/>
      <c r="AH252" s="3"/>
      <c r="AI252" s="3"/>
      <c r="AJ252" s="3"/>
      <c r="AK252" s="3"/>
      <c r="AL252" s="3"/>
      <c r="AM252" s="3"/>
      <c r="AN252" s="3"/>
      <c r="AO252" s="3"/>
      <c r="AP252" s="3"/>
      <c r="AQ252" s="3"/>
      <c r="AR252" s="3"/>
      <c r="AS252" s="3"/>
      <c r="AT252" s="3"/>
      <c r="AU252" s="3"/>
      <c r="AV252" s="3"/>
      <c r="AW252" s="3"/>
      <c r="AX252" s="3"/>
      <c r="AY252" s="3"/>
      <c r="AZ252" s="3"/>
      <c r="BA252" s="3"/>
      <c r="BB252" s="3"/>
      <c r="BC252" s="3"/>
      <c r="BD252" s="3"/>
      <c r="BE252" s="3"/>
      <c r="BF252" s="3"/>
      <c r="BG252" s="3"/>
      <c r="BH252" s="3"/>
      <c r="BI252" s="3"/>
      <c r="BJ252" s="3"/>
      <c r="BK252" s="3"/>
      <c r="BL252" s="3"/>
      <c r="BM252" s="3"/>
      <c r="BN252" s="3"/>
      <c r="BO252" s="3"/>
      <c r="BP252" s="3"/>
      <c r="BQ252" s="3"/>
      <c r="BR252" s="3"/>
      <c r="BS252" s="3"/>
      <c r="BT252" s="3"/>
      <c r="BU252" s="3"/>
      <c r="BV252" s="3"/>
      <c r="BW252" s="3"/>
      <c r="BX252" s="3"/>
      <c r="BY252" s="3"/>
    </row>
    <row r="253">
      <c r="A253" s="3"/>
      <c r="B253" s="3"/>
      <c r="C253" s="3"/>
      <c r="D253" s="3"/>
      <c r="E253" s="3"/>
      <c r="F253" s="3"/>
      <c r="G253" s="3"/>
      <c r="H253" s="3"/>
      <c r="I253" s="3"/>
      <c r="J253" s="3"/>
      <c r="K253" s="3"/>
      <c r="L253" s="3"/>
      <c r="M253" s="3"/>
      <c r="N253" s="3"/>
      <c r="O253" s="3"/>
      <c r="P253" s="3"/>
      <c r="Q253" s="3"/>
      <c r="R253" s="3"/>
      <c r="S253" s="3"/>
      <c r="T253" s="3"/>
      <c r="U253" s="3"/>
      <c r="V253" s="3"/>
      <c r="W253" s="3"/>
      <c r="X253" s="3"/>
      <c r="Y253" s="3"/>
      <c r="Z253" s="3"/>
      <c r="AA253" s="3"/>
      <c r="AB253" s="3"/>
      <c r="AC253" s="3"/>
      <c r="AD253" s="3"/>
      <c r="AE253" s="3"/>
      <c r="AF253" s="3"/>
      <c r="AG253" s="3"/>
      <c r="AH253" s="3"/>
      <c r="AI253" s="3"/>
      <c r="AJ253" s="3"/>
      <c r="AK253" s="3"/>
      <c r="AL253" s="3"/>
      <c r="AM253" s="3"/>
      <c r="AN253" s="3"/>
      <c r="AO253" s="3"/>
      <c r="AP253" s="3"/>
      <c r="AQ253" s="3"/>
      <c r="AR253" s="3"/>
      <c r="AS253" s="3"/>
      <c r="AT253" s="3"/>
      <c r="AU253" s="3"/>
      <c r="AV253" s="3"/>
      <c r="AW253" s="3"/>
      <c r="AX253" s="3"/>
      <c r="AY253" s="3"/>
      <c r="AZ253" s="3"/>
      <c r="BA253" s="3"/>
      <c r="BB253" s="3"/>
      <c r="BC253" s="3"/>
      <c r="BD253" s="3"/>
      <c r="BE253" s="3"/>
      <c r="BF253" s="3"/>
      <c r="BG253" s="3"/>
      <c r="BH253" s="3"/>
      <c r="BI253" s="3"/>
      <c r="BJ253" s="3"/>
      <c r="BK253" s="3"/>
      <c r="BL253" s="3"/>
      <c r="BM253" s="3"/>
      <c r="BN253" s="3"/>
      <c r="BO253" s="3"/>
      <c r="BP253" s="3"/>
      <c r="BQ253" s="3"/>
      <c r="BR253" s="3"/>
      <c r="BS253" s="3"/>
      <c r="BT253" s="3"/>
      <c r="BU253" s="3"/>
      <c r="BV253" s="3"/>
      <c r="BW253" s="3"/>
      <c r="BX253" s="3"/>
      <c r="BY253" s="3"/>
    </row>
    <row r="254">
      <c r="A254" s="3"/>
      <c r="B254" s="3"/>
      <c r="C254" s="3"/>
      <c r="D254" s="3"/>
      <c r="E254" s="3"/>
      <c r="F254" s="3"/>
      <c r="G254" s="3"/>
      <c r="H254" s="3"/>
      <c r="I254" s="3"/>
      <c r="J254" s="3"/>
      <c r="K254" s="3"/>
      <c r="L254" s="3"/>
      <c r="M254" s="3"/>
      <c r="N254" s="3"/>
      <c r="O254" s="3"/>
      <c r="P254" s="3"/>
      <c r="Q254" s="3"/>
      <c r="R254" s="3"/>
      <c r="S254" s="3"/>
      <c r="T254" s="3"/>
      <c r="U254" s="3"/>
      <c r="V254" s="3"/>
      <c r="W254" s="3"/>
      <c r="X254" s="3"/>
      <c r="Y254" s="3"/>
      <c r="Z254" s="3"/>
      <c r="AA254" s="3"/>
      <c r="AB254" s="3"/>
      <c r="AC254" s="3"/>
      <c r="AD254" s="3"/>
      <c r="AE254" s="3"/>
      <c r="AF254" s="3"/>
      <c r="AG254" s="3"/>
      <c r="AH254" s="3"/>
      <c r="AI254" s="3"/>
      <c r="AJ254" s="3"/>
      <c r="AK254" s="3"/>
      <c r="AL254" s="3"/>
      <c r="AM254" s="3"/>
      <c r="AN254" s="3"/>
      <c r="AO254" s="3"/>
      <c r="AP254" s="3"/>
      <c r="AQ254" s="3"/>
      <c r="AR254" s="3"/>
      <c r="AS254" s="3"/>
      <c r="AT254" s="3"/>
      <c r="AU254" s="3"/>
      <c r="AV254" s="3"/>
      <c r="AW254" s="3"/>
      <c r="AX254" s="3"/>
      <c r="AY254" s="3"/>
      <c r="AZ254" s="3"/>
      <c r="BA254" s="3"/>
      <c r="BB254" s="3"/>
      <c r="BC254" s="3"/>
      <c r="BD254" s="3"/>
      <c r="BE254" s="3"/>
      <c r="BF254" s="3"/>
      <c r="BG254" s="3"/>
      <c r="BH254" s="3"/>
      <c r="BI254" s="3"/>
      <c r="BJ254" s="3"/>
      <c r="BK254" s="3"/>
      <c r="BL254" s="3"/>
      <c r="BM254" s="3"/>
      <c r="BN254" s="3"/>
      <c r="BO254" s="3"/>
      <c r="BP254" s="3"/>
      <c r="BQ254" s="3"/>
      <c r="BR254" s="3"/>
      <c r="BS254" s="3"/>
      <c r="BT254" s="3"/>
      <c r="BU254" s="3"/>
      <c r="BV254" s="3"/>
      <c r="BW254" s="3"/>
      <c r="BX254" s="3"/>
      <c r="BY254" s="3"/>
    </row>
    <row r="255">
      <c r="A255" s="3"/>
      <c r="B255" s="3"/>
      <c r="C255" s="3"/>
      <c r="D255" s="3"/>
      <c r="E255" s="3"/>
      <c r="F255" s="3"/>
      <c r="G255" s="3"/>
      <c r="H255" s="3"/>
      <c r="I255" s="3"/>
      <c r="J255" s="3"/>
      <c r="K255" s="3"/>
      <c r="L255" s="3"/>
      <c r="M255" s="3"/>
      <c r="N255" s="3"/>
      <c r="O255" s="3"/>
      <c r="P255" s="3"/>
      <c r="Q255" s="3"/>
      <c r="R255" s="3"/>
      <c r="S255" s="3"/>
      <c r="T255" s="3"/>
      <c r="U255" s="3"/>
      <c r="V255" s="3"/>
      <c r="W255" s="3"/>
      <c r="X255" s="3"/>
      <c r="Y255" s="3"/>
      <c r="Z255" s="3"/>
      <c r="AA255" s="3"/>
      <c r="AB255" s="3"/>
      <c r="AC255" s="3"/>
      <c r="AD255" s="3"/>
      <c r="AE255" s="3"/>
      <c r="AF255" s="3"/>
      <c r="AG255" s="3"/>
      <c r="AH255" s="3"/>
      <c r="AI255" s="3"/>
      <c r="AJ255" s="3"/>
      <c r="AK255" s="3"/>
      <c r="AL255" s="3"/>
      <c r="AM255" s="3"/>
      <c r="AN255" s="3"/>
      <c r="AO255" s="3"/>
      <c r="AP255" s="3"/>
      <c r="AQ255" s="3"/>
      <c r="AR255" s="3"/>
      <c r="AS255" s="3"/>
      <c r="AT255" s="3"/>
      <c r="AU255" s="3"/>
      <c r="AV255" s="3"/>
      <c r="AW255" s="3"/>
      <c r="AX255" s="3"/>
      <c r="AY255" s="3"/>
      <c r="AZ255" s="3"/>
      <c r="BA255" s="3"/>
      <c r="BB255" s="3"/>
      <c r="BC255" s="3"/>
      <c r="BD255" s="3"/>
      <c r="BE255" s="3"/>
      <c r="BF255" s="3"/>
      <c r="BG255" s="3"/>
      <c r="BH255" s="3"/>
      <c r="BI255" s="3"/>
      <c r="BJ255" s="3"/>
      <c r="BK255" s="3"/>
      <c r="BL255" s="3"/>
      <c r="BM255" s="3"/>
      <c r="BN255" s="3"/>
      <c r="BO255" s="3"/>
      <c r="BP255" s="3"/>
      <c r="BQ255" s="3"/>
      <c r="BR255" s="3"/>
      <c r="BS255" s="3"/>
      <c r="BT255" s="3"/>
      <c r="BU255" s="3"/>
      <c r="BV255" s="3"/>
      <c r="BW255" s="3"/>
      <c r="BX255" s="3"/>
      <c r="BY255" s="3"/>
    </row>
    <row r="256">
      <c r="A256" s="3"/>
      <c r="B256" s="3"/>
      <c r="C256" s="3"/>
      <c r="D256" s="3"/>
      <c r="E256" s="3"/>
      <c r="F256" s="3"/>
      <c r="G256" s="3"/>
      <c r="H256" s="3"/>
      <c r="I256" s="3"/>
      <c r="J256" s="3"/>
      <c r="K256" s="3"/>
      <c r="L256" s="3"/>
      <c r="M256" s="3"/>
      <c r="N256" s="3"/>
      <c r="O256" s="3"/>
      <c r="P256" s="3"/>
      <c r="Q256" s="3"/>
      <c r="R256" s="3"/>
      <c r="S256" s="3"/>
      <c r="T256" s="3"/>
      <c r="U256" s="3"/>
      <c r="V256" s="3"/>
      <c r="W256" s="3"/>
      <c r="X256" s="3"/>
      <c r="Y256" s="3"/>
      <c r="Z256" s="3"/>
      <c r="AA256" s="3"/>
      <c r="AB256" s="3"/>
      <c r="AC256" s="3"/>
      <c r="AD256" s="3"/>
      <c r="AE256" s="3"/>
      <c r="AF256" s="3"/>
      <c r="AG256" s="3"/>
      <c r="AH256" s="3"/>
      <c r="AI256" s="3"/>
      <c r="AJ256" s="3"/>
      <c r="AK256" s="3"/>
      <c r="AL256" s="3"/>
      <c r="AM256" s="3"/>
      <c r="AN256" s="3"/>
      <c r="AO256" s="3"/>
      <c r="AP256" s="3"/>
      <c r="AQ256" s="3"/>
      <c r="AR256" s="3"/>
      <c r="AS256" s="3"/>
      <c r="AT256" s="3"/>
      <c r="AU256" s="3"/>
      <c r="AV256" s="3"/>
      <c r="AW256" s="3"/>
      <c r="AX256" s="3"/>
      <c r="AY256" s="3"/>
      <c r="AZ256" s="3"/>
      <c r="BA256" s="3"/>
      <c r="BB256" s="3"/>
      <c r="BC256" s="3"/>
      <c r="BD256" s="3"/>
      <c r="BE256" s="3"/>
      <c r="BF256" s="3"/>
      <c r="BG256" s="3"/>
      <c r="BH256" s="3"/>
      <c r="BI256" s="3"/>
      <c r="BJ256" s="3"/>
      <c r="BK256" s="3"/>
      <c r="BL256" s="3"/>
      <c r="BM256" s="3"/>
      <c r="BN256" s="3"/>
      <c r="BO256" s="3"/>
      <c r="BP256" s="3"/>
      <c r="BQ256" s="3"/>
      <c r="BR256" s="3"/>
      <c r="BS256" s="3"/>
      <c r="BT256" s="3"/>
      <c r="BU256" s="3"/>
      <c r="BV256" s="3"/>
      <c r="BW256" s="3"/>
      <c r="BX256" s="3"/>
      <c r="BY256" s="3"/>
    </row>
    <row r="257">
      <c r="A257" s="3"/>
      <c r="B257" s="3"/>
      <c r="C257" s="3"/>
      <c r="D257" s="3"/>
      <c r="E257" s="3"/>
      <c r="F257" s="3"/>
      <c r="G257" s="3"/>
      <c r="H257" s="3"/>
      <c r="I257" s="3"/>
      <c r="J257" s="3"/>
      <c r="K257" s="3"/>
      <c r="L257" s="3"/>
      <c r="M257" s="3"/>
      <c r="N257" s="3"/>
      <c r="O257" s="3"/>
      <c r="P257" s="3"/>
      <c r="Q257" s="3"/>
      <c r="R257" s="3"/>
      <c r="S257" s="3"/>
      <c r="T257" s="3"/>
      <c r="U257" s="3"/>
      <c r="V257" s="3"/>
      <c r="W257" s="3"/>
      <c r="X257" s="3"/>
      <c r="Y257" s="3"/>
      <c r="Z257" s="3"/>
      <c r="AA257" s="3"/>
      <c r="AB257" s="3"/>
      <c r="AC257" s="3"/>
      <c r="AD257" s="3"/>
      <c r="AE257" s="3"/>
      <c r="AF257" s="3"/>
      <c r="AG257" s="3"/>
      <c r="AH257" s="3"/>
      <c r="AI257" s="3"/>
      <c r="AJ257" s="3"/>
      <c r="AK257" s="3"/>
      <c r="AL257" s="3"/>
      <c r="AM257" s="3"/>
      <c r="AN257" s="3"/>
      <c r="AO257" s="3"/>
      <c r="AP257" s="3"/>
      <c r="AQ257" s="3"/>
      <c r="AR257" s="3"/>
      <c r="AS257" s="3"/>
      <c r="AT257" s="3"/>
      <c r="AU257" s="3"/>
      <c r="AV257" s="3"/>
      <c r="AW257" s="3"/>
      <c r="AX257" s="3"/>
      <c r="AY257" s="3"/>
      <c r="AZ257" s="3"/>
      <c r="BA257" s="3"/>
      <c r="BB257" s="3"/>
      <c r="BC257" s="3"/>
      <c r="BD257" s="3"/>
      <c r="BE257" s="3"/>
      <c r="BF257" s="3"/>
      <c r="BG257" s="3"/>
      <c r="BH257" s="3"/>
      <c r="BI257" s="3"/>
      <c r="BJ257" s="3"/>
      <c r="BK257" s="3"/>
      <c r="BL257" s="3"/>
      <c r="BM257" s="3"/>
      <c r="BN257" s="3"/>
      <c r="BO257" s="3"/>
      <c r="BP257" s="3"/>
      <c r="BQ257" s="3"/>
      <c r="BR257" s="3"/>
      <c r="BS257" s="3"/>
      <c r="BT257" s="3"/>
      <c r="BU257" s="3"/>
      <c r="BV257" s="3"/>
      <c r="BW257" s="3"/>
      <c r="BX257" s="3"/>
      <c r="BY257" s="3"/>
    </row>
    <row r="258">
      <c r="A258" s="3"/>
      <c r="B258" s="3"/>
      <c r="C258" s="3"/>
      <c r="D258" s="3"/>
      <c r="E258" s="3"/>
      <c r="F258" s="3"/>
      <c r="G258" s="3"/>
      <c r="H258" s="3"/>
      <c r="I258" s="3"/>
      <c r="J258" s="3"/>
      <c r="K258" s="3"/>
      <c r="L258" s="3"/>
      <c r="M258" s="3"/>
      <c r="N258" s="3"/>
      <c r="O258" s="3"/>
      <c r="P258" s="3"/>
      <c r="Q258" s="3"/>
      <c r="R258" s="3"/>
      <c r="S258" s="3"/>
      <c r="T258" s="3"/>
      <c r="U258" s="3"/>
      <c r="V258" s="3"/>
      <c r="W258" s="3"/>
      <c r="X258" s="3"/>
      <c r="Y258" s="3"/>
      <c r="Z258" s="3"/>
      <c r="AA258" s="3"/>
      <c r="AB258" s="3"/>
      <c r="AC258" s="3"/>
      <c r="AD258" s="3"/>
      <c r="AE258" s="3"/>
      <c r="AF258" s="3"/>
      <c r="AG258" s="3"/>
      <c r="AH258" s="3"/>
      <c r="AI258" s="3"/>
      <c r="AJ258" s="3"/>
      <c r="AK258" s="3"/>
      <c r="AL258" s="3"/>
      <c r="AM258" s="3"/>
      <c r="AN258" s="3"/>
      <c r="AO258" s="3"/>
      <c r="AP258" s="3"/>
      <c r="AQ258" s="3"/>
      <c r="AR258" s="3"/>
      <c r="AS258" s="3"/>
      <c r="AT258" s="3"/>
      <c r="AU258" s="3"/>
      <c r="AV258" s="3"/>
      <c r="AW258" s="3"/>
      <c r="AX258" s="3"/>
      <c r="AY258" s="3"/>
      <c r="AZ258" s="3"/>
      <c r="BA258" s="3"/>
      <c r="BB258" s="3"/>
      <c r="BC258" s="3"/>
      <c r="BD258" s="3"/>
      <c r="BE258" s="3"/>
      <c r="BF258" s="3"/>
      <c r="BG258" s="3"/>
      <c r="BH258" s="3"/>
      <c r="BI258" s="3"/>
      <c r="BJ258" s="3"/>
      <c r="BK258" s="3"/>
      <c r="BL258" s="3"/>
      <c r="BM258" s="3"/>
      <c r="BN258" s="3"/>
      <c r="BO258" s="3"/>
      <c r="BP258" s="3"/>
      <c r="BQ258" s="3"/>
      <c r="BR258" s="3"/>
      <c r="BS258" s="3"/>
      <c r="BT258" s="3"/>
      <c r="BU258" s="3"/>
      <c r="BV258" s="3"/>
      <c r="BW258" s="3"/>
      <c r="BX258" s="3"/>
      <c r="BY258" s="3"/>
    </row>
    <row r="259">
      <c r="A259" s="3"/>
      <c r="B259" s="3"/>
      <c r="C259" s="3"/>
      <c r="D259" s="3"/>
      <c r="E259" s="3"/>
      <c r="F259" s="3"/>
      <c r="G259" s="3"/>
      <c r="H259" s="3"/>
      <c r="I259" s="3"/>
      <c r="J259" s="3"/>
      <c r="K259" s="3"/>
      <c r="L259" s="3"/>
      <c r="M259" s="3"/>
      <c r="N259" s="3"/>
      <c r="O259" s="3"/>
      <c r="P259" s="3"/>
      <c r="Q259" s="3"/>
      <c r="R259" s="3"/>
      <c r="S259" s="3"/>
      <c r="T259" s="3"/>
      <c r="U259" s="3"/>
      <c r="V259" s="3"/>
      <c r="W259" s="3"/>
      <c r="X259" s="3"/>
      <c r="Y259" s="3"/>
      <c r="Z259" s="3"/>
      <c r="AA259" s="3"/>
      <c r="AB259" s="3"/>
      <c r="AC259" s="3"/>
      <c r="AD259" s="3"/>
      <c r="AE259" s="3"/>
      <c r="AF259" s="3"/>
      <c r="AG259" s="3"/>
      <c r="AH259" s="3"/>
      <c r="AI259" s="3"/>
      <c r="AJ259" s="3"/>
      <c r="AK259" s="3"/>
      <c r="AL259" s="3"/>
      <c r="AM259" s="3"/>
      <c r="AN259" s="3"/>
      <c r="AO259" s="3"/>
      <c r="AP259" s="3"/>
      <c r="AQ259" s="3"/>
      <c r="AR259" s="3"/>
      <c r="AS259" s="3"/>
      <c r="AT259" s="3"/>
      <c r="AU259" s="3"/>
      <c r="AV259" s="3"/>
      <c r="AW259" s="3"/>
      <c r="AX259" s="3"/>
      <c r="AY259" s="3"/>
      <c r="AZ259" s="3"/>
      <c r="BA259" s="3"/>
      <c r="BB259" s="3"/>
      <c r="BC259" s="3"/>
      <c r="BD259" s="3"/>
      <c r="BE259" s="3"/>
      <c r="BF259" s="3"/>
      <c r="BG259" s="3"/>
      <c r="BH259" s="3"/>
      <c r="BI259" s="3"/>
      <c r="BJ259" s="3"/>
      <c r="BK259" s="3"/>
      <c r="BL259" s="3"/>
      <c r="BM259" s="3"/>
      <c r="BN259" s="3"/>
      <c r="BO259" s="3"/>
      <c r="BP259" s="3"/>
      <c r="BQ259" s="3"/>
      <c r="BR259" s="3"/>
      <c r="BS259" s="3"/>
      <c r="BT259" s="3"/>
      <c r="BU259" s="3"/>
      <c r="BV259" s="3"/>
      <c r="BW259" s="3"/>
      <c r="BX259" s="3"/>
      <c r="BY259" s="3"/>
    </row>
    <row r="260">
      <c r="A260" s="3"/>
      <c r="B260" s="3"/>
      <c r="C260" s="3"/>
      <c r="D260" s="3"/>
      <c r="E260" s="3"/>
      <c r="F260" s="3"/>
      <c r="G260" s="3"/>
      <c r="H260" s="3"/>
      <c r="I260" s="3"/>
      <c r="J260" s="3"/>
      <c r="K260" s="3"/>
      <c r="L260" s="3"/>
      <c r="M260" s="3"/>
      <c r="N260" s="3"/>
      <c r="O260" s="3"/>
      <c r="P260" s="3"/>
      <c r="Q260" s="3"/>
      <c r="R260" s="3"/>
      <c r="S260" s="3"/>
      <c r="T260" s="3"/>
      <c r="U260" s="3"/>
      <c r="V260" s="3"/>
      <c r="W260" s="3"/>
      <c r="X260" s="3"/>
      <c r="Y260" s="3"/>
      <c r="Z260" s="3"/>
      <c r="AA260" s="3"/>
      <c r="AB260" s="3"/>
      <c r="AC260" s="3"/>
      <c r="AD260" s="3"/>
      <c r="AE260" s="3"/>
      <c r="AF260" s="3"/>
      <c r="AG260" s="3"/>
      <c r="AH260" s="3"/>
      <c r="AI260" s="3"/>
      <c r="AJ260" s="3"/>
      <c r="AK260" s="3"/>
      <c r="AL260" s="3"/>
      <c r="AM260" s="3"/>
      <c r="AN260" s="3"/>
      <c r="AO260" s="3"/>
      <c r="AP260" s="3"/>
      <c r="AQ260" s="3"/>
      <c r="AR260" s="3"/>
      <c r="AS260" s="3"/>
      <c r="AT260" s="3"/>
      <c r="AU260" s="3"/>
      <c r="AV260" s="3"/>
      <c r="AW260" s="3"/>
      <c r="AX260" s="3"/>
      <c r="AY260" s="3"/>
      <c r="AZ260" s="3"/>
      <c r="BA260" s="3"/>
      <c r="BB260" s="3"/>
      <c r="BC260" s="3"/>
      <c r="BD260" s="3"/>
      <c r="BE260" s="3"/>
      <c r="BF260" s="3"/>
      <c r="BG260" s="3"/>
      <c r="BH260" s="3"/>
      <c r="BI260" s="3"/>
      <c r="BJ260" s="3"/>
      <c r="BK260" s="3"/>
      <c r="BL260" s="3"/>
      <c r="BM260" s="3"/>
      <c r="BN260" s="3"/>
      <c r="BO260" s="3"/>
      <c r="BP260" s="3"/>
      <c r="BQ260" s="3"/>
      <c r="BR260" s="3"/>
      <c r="BS260" s="3"/>
      <c r="BT260" s="3"/>
      <c r="BU260" s="3"/>
      <c r="BV260" s="3"/>
      <c r="BW260" s="3"/>
      <c r="BX260" s="3"/>
      <c r="BY260" s="3"/>
    </row>
    <row r="261">
      <c r="A261" s="3"/>
      <c r="B261" s="3"/>
      <c r="C261" s="3"/>
      <c r="D261" s="3"/>
      <c r="E261" s="3"/>
      <c r="F261" s="3"/>
      <c r="G261" s="3"/>
      <c r="H261" s="3"/>
      <c r="I261" s="3"/>
      <c r="J261" s="3"/>
      <c r="K261" s="3"/>
      <c r="L261" s="3"/>
      <c r="M261" s="3"/>
      <c r="N261" s="3"/>
      <c r="O261" s="3"/>
      <c r="P261" s="3"/>
      <c r="Q261" s="3"/>
      <c r="R261" s="3"/>
      <c r="S261" s="3"/>
      <c r="T261" s="3"/>
      <c r="U261" s="3"/>
      <c r="V261" s="3"/>
      <c r="W261" s="3"/>
      <c r="X261" s="3"/>
      <c r="Y261" s="3"/>
      <c r="Z261" s="3"/>
      <c r="AA261" s="3"/>
      <c r="AB261" s="3"/>
      <c r="AC261" s="3"/>
      <c r="AD261" s="3"/>
      <c r="AE261" s="3"/>
      <c r="AF261" s="3"/>
      <c r="AG261" s="3"/>
      <c r="AH261" s="3"/>
      <c r="AI261" s="3"/>
      <c r="AJ261" s="3"/>
      <c r="AK261" s="3"/>
      <c r="AL261" s="3"/>
      <c r="AM261" s="3"/>
      <c r="AN261" s="3"/>
      <c r="AO261" s="3"/>
      <c r="AP261" s="3"/>
      <c r="AQ261" s="3"/>
      <c r="AR261" s="3"/>
      <c r="AS261" s="3"/>
      <c r="AT261" s="3"/>
      <c r="AU261" s="3"/>
      <c r="AV261" s="3"/>
      <c r="AW261" s="3"/>
      <c r="AX261" s="3"/>
      <c r="AY261" s="3"/>
      <c r="AZ261" s="3"/>
      <c r="BA261" s="3"/>
      <c r="BB261" s="3"/>
      <c r="BC261" s="3"/>
      <c r="BD261" s="3"/>
      <c r="BE261" s="3"/>
      <c r="BF261" s="3"/>
      <c r="BG261" s="3"/>
      <c r="BH261" s="3"/>
      <c r="BI261" s="3"/>
      <c r="BJ261" s="3"/>
      <c r="BK261" s="3"/>
      <c r="BL261" s="3"/>
      <c r="BM261" s="3"/>
      <c r="BN261" s="3"/>
      <c r="BO261" s="3"/>
      <c r="BP261" s="3"/>
      <c r="BQ261" s="3"/>
      <c r="BR261" s="3"/>
      <c r="BS261" s="3"/>
      <c r="BT261" s="3"/>
      <c r="BU261" s="3"/>
      <c r="BV261" s="3"/>
      <c r="BW261" s="3"/>
      <c r="BX261" s="3"/>
      <c r="BY261" s="3"/>
    </row>
    <row r="262">
      <c r="A262" s="3"/>
      <c r="B262" s="3"/>
      <c r="C262" s="3"/>
      <c r="D262" s="3"/>
      <c r="E262" s="3"/>
      <c r="F262" s="3"/>
      <c r="G262" s="3"/>
      <c r="H262" s="3"/>
      <c r="I262" s="3"/>
      <c r="J262" s="3"/>
      <c r="K262" s="3"/>
      <c r="L262" s="3"/>
      <c r="M262" s="3"/>
      <c r="N262" s="3"/>
      <c r="O262" s="3"/>
      <c r="P262" s="3"/>
      <c r="Q262" s="3"/>
      <c r="R262" s="3"/>
      <c r="S262" s="3"/>
      <c r="T262" s="3"/>
      <c r="U262" s="3"/>
      <c r="V262" s="3"/>
      <c r="W262" s="3"/>
      <c r="X262" s="3"/>
      <c r="Y262" s="3"/>
      <c r="Z262" s="3"/>
      <c r="AA262" s="3"/>
      <c r="AB262" s="3"/>
      <c r="AC262" s="3"/>
      <c r="AD262" s="3"/>
      <c r="AE262" s="3"/>
      <c r="AF262" s="3"/>
      <c r="AG262" s="3"/>
      <c r="AH262" s="3"/>
      <c r="AI262" s="3"/>
      <c r="AJ262" s="3"/>
      <c r="AK262" s="3"/>
      <c r="AL262" s="3"/>
      <c r="AM262" s="3"/>
      <c r="AN262" s="3"/>
      <c r="AO262" s="3"/>
      <c r="AP262" s="3"/>
      <c r="AQ262" s="3"/>
      <c r="AR262" s="3"/>
      <c r="AS262" s="3"/>
      <c r="AT262" s="3"/>
      <c r="AU262" s="3"/>
      <c r="AV262" s="3"/>
      <c r="AW262" s="3"/>
      <c r="AX262" s="3"/>
      <c r="AY262" s="3"/>
      <c r="AZ262" s="3"/>
      <c r="BA262" s="3"/>
      <c r="BB262" s="3"/>
      <c r="BC262" s="3"/>
      <c r="BD262" s="3"/>
      <c r="BE262" s="3"/>
      <c r="BF262" s="3"/>
      <c r="BG262" s="3"/>
      <c r="BH262" s="3"/>
      <c r="BI262" s="3"/>
      <c r="BJ262" s="3"/>
      <c r="BK262" s="3"/>
      <c r="BL262" s="3"/>
      <c r="BM262" s="3"/>
      <c r="BN262" s="3"/>
      <c r="BO262" s="3"/>
      <c r="BP262" s="3"/>
      <c r="BQ262" s="3"/>
      <c r="BR262" s="3"/>
      <c r="BS262" s="3"/>
      <c r="BT262" s="3"/>
      <c r="BU262" s="3"/>
      <c r="BV262" s="3"/>
      <c r="BW262" s="3"/>
      <c r="BX262" s="3"/>
      <c r="BY262" s="3"/>
    </row>
    <row r="263">
      <c r="A263" s="3"/>
      <c r="B263" s="3"/>
      <c r="C263" s="3"/>
      <c r="D263" s="3"/>
      <c r="E263" s="3"/>
      <c r="F263" s="3"/>
      <c r="G263" s="3"/>
      <c r="H263" s="3"/>
      <c r="I263" s="3"/>
      <c r="J263" s="3"/>
      <c r="K263" s="3"/>
      <c r="L263" s="3"/>
      <c r="M263" s="3"/>
      <c r="N263" s="3"/>
      <c r="O263" s="3"/>
      <c r="P263" s="3"/>
      <c r="Q263" s="3"/>
      <c r="R263" s="3"/>
      <c r="S263" s="3"/>
      <c r="T263" s="3"/>
      <c r="U263" s="3"/>
      <c r="V263" s="3"/>
      <c r="W263" s="3"/>
      <c r="X263" s="3"/>
      <c r="Y263" s="3"/>
      <c r="Z263" s="3"/>
      <c r="AA263" s="3"/>
      <c r="AB263" s="3"/>
      <c r="AC263" s="3"/>
      <c r="AD263" s="3"/>
      <c r="AE263" s="3"/>
      <c r="AF263" s="3"/>
      <c r="AG263" s="3"/>
      <c r="AH263" s="3"/>
      <c r="AI263" s="3"/>
      <c r="AJ263" s="3"/>
      <c r="AK263" s="3"/>
      <c r="AL263" s="3"/>
      <c r="AM263" s="3"/>
      <c r="AN263" s="3"/>
      <c r="AO263" s="3"/>
      <c r="AP263" s="3"/>
      <c r="AQ263" s="3"/>
      <c r="AR263" s="3"/>
      <c r="AS263" s="3"/>
      <c r="AT263" s="3"/>
      <c r="AU263" s="3"/>
      <c r="AV263" s="3"/>
      <c r="AW263" s="3"/>
      <c r="AX263" s="3"/>
      <c r="AY263" s="3"/>
      <c r="AZ263" s="3"/>
      <c r="BA263" s="3"/>
      <c r="BB263" s="3"/>
      <c r="BC263" s="3"/>
      <c r="BD263" s="3"/>
      <c r="BE263" s="3"/>
      <c r="BF263" s="3"/>
      <c r="BG263" s="3"/>
      <c r="BH263" s="3"/>
      <c r="BI263" s="3"/>
      <c r="BJ263" s="3"/>
      <c r="BK263" s="3"/>
      <c r="BL263" s="3"/>
      <c r="BM263" s="3"/>
      <c r="BN263" s="3"/>
      <c r="BO263" s="3"/>
      <c r="BP263" s="3"/>
      <c r="BQ263" s="3"/>
      <c r="BR263" s="3"/>
      <c r="BS263" s="3"/>
      <c r="BT263" s="3"/>
      <c r="BU263" s="3"/>
      <c r="BV263" s="3"/>
      <c r="BW263" s="3"/>
      <c r="BX263" s="3"/>
      <c r="BY263" s="3"/>
    </row>
    <row r="264">
      <c r="A264" s="3"/>
      <c r="B264" s="3"/>
      <c r="C264" s="3"/>
      <c r="D264" s="3"/>
      <c r="E264" s="3"/>
      <c r="F264" s="3"/>
      <c r="G264" s="3"/>
      <c r="H264" s="3"/>
      <c r="I264" s="3"/>
      <c r="J264" s="3"/>
      <c r="K264" s="3"/>
      <c r="L264" s="3"/>
      <c r="M264" s="3"/>
      <c r="N264" s="3"/>
      <c r="O264" s="3"/>
      <c r="P264" s="3"/>
      <c r="Q264" s="3"/>
      <c r="R264" s="3"/>
      <c r="S264" s="3"/>
      <c r="T264" s="3"/>
      <c r="U264" s="3"/>
      <c r="V264" s="3"/>
      <c r="W264" s="3"/>
      <c r="X264" s="3"/>
      <c r="Y264" s="3"/>
      <c r="Z264" s="3"/>
      <c r="AA264" s="3"/>
      <c r="AB264" s="3"/>
      <c r="AC264" s="3"/>
      <c r="AD264" s="3"/>
      <c r="AE264" s="3"/>
      <c r="AF264" s="3"/>
      <c r="AG264" s="3"/>
      <c r="AH264" s="3"/>
      <c r="AI264" s="3"/>
      <c r="AJ264" s="3"/>
      <c r="AK264" s="3"/>
      <c r="AL264" s="3"/>
      <c r="AM264" s="3"/>
      <c r="AN264" s="3"/>
      <c r="AO264" s="3"/>
      <c r="AP264" s="3"/>
      <c r="AQ264" s="3"/>
      <c r="AR264" s="3"/>
      <c r="AS264" s="3"/>
      <c r="AT264" s="3"/>
      <c r="AU264" s="3"/>
      <c r="AV264" s="3"/>
      <c r="AW264" s="3"/>
      <c r="AX264" s="3"/>
      <c r="AY264" s="3"/>
      <c r="AZ264" s="3"/>
      <c r="BA264" s="3"/>
      <c r="BB264" s="3"/>
      <c r="BC264" s="3"/>
      <c r="BD264" s="3"/>
      <c r="BE264" s="3"/>
      <c r="BF264" s="3"/>
      <c r="BG264" s="3"/>
      <c r="BH264" s="3"/>
      <c r="BI264" s="3"/>
      <c r="BJ264" s="3"/>
      <c r="BK264" s="3"/>
      <c r="BL264" s="3"/>
      <c r="BM264" s="3"/>
      <c r="BN264" s="3"/>
      <c r="BO264" s="3"/>
      <c r="BP264" s="3"/>
      <c r="BQ264" s="3"/>
      <c r="BR264" s="3"/>
      <c r="BS264" s="3"/>
      <c r="BT264" s="3"/>
      <c r="BU264" s="3"/>
      <c r="BV264" s="3"/>
      <c r="BW264" s="3"/>
      <c r="BX264" s="3"/>
      <c r="BY264" s="3"/>
    </row>
    <row r="265">
      <c r="A265" s="3"/>
      <c r="B265" s="3"/>
      <c r="C265" s="3"/>
      <c r="D265" s="3"/>
      <c r="E265" s="3"/>
      <c r="F265" s="3"/>
      <c r="G265" s="3"/>
      <c r="H265" s="3"/>
      <c r="I265" s="3"/>
      <c r="J265" s="3"/>
      <c r="K265" s="3"/>
      <c r="L265" s="3"/>
      <c r="M265" s="3"/>
      <c r="N265" s="3"/>
      <c r="O265" s="3"/>
      <c r="P265" s="3"/>
      <c r="Q265" s="3"/>
      <c r="R265" s="3"/>
      <c r="S265" s="3"/>
      <c r="T265" s="3"/>
      <c r="U265" s="3"/>
      <c r="V265" s="3"/>
      <c r="W265" s="3"/>
      <c r="X265" s="3"/>
      <c r="Y265" s="3"/>
      <c r="Z265" s="3"/>
      <c r="AA265" s="3"/>
      <c r="AB265" s="3"/>
      <c r="AC265" s="3"/>
      <c r="AD265" s="3"/>
      <c r="AE265" s="3"/>
      <c r="AF265" s="3"/>
      <c r="AG265" s="3"/>
      <c r="AH265" s="3"/>
      <c r="AI265" s="3"/>
      <c r="AJ265" s="3"/>
      <c r="AK265" s="3"/>
      <c r="AL265" s="3"/>
      <c r="AM265" s="3"/>
      <c r="AN265" s="3"/>
      <c r="AO265" s="3"/>
      <c r="AP265" s="3"/>
      <c r="AQ265" s="3"/>
      <c r="AR265" s="3"/>
      <c r="AS265" s="3"/>
      <c r="AT265" s="3"/>
      <c r="AU265" s="3"/>
      <c r="AV265" s="3"/>
      <c r="AW265" s="3"/>
      <c r="AX265" s="3"/>
      <c r="AY265" s="3"/>
      <c r="AZ265" s="3"/>
      <c r="BA265" s="3"/>
      <c r="BB265" s="3"/>
      <c r="BC265" s="3"/>
      <c r="BD265" s="3"/>
      <c r="BE265" s="3"/>
      <c r="BF265" s="3"/>
      <c r="BG265" s="3"/>
      <c r="BH265" s="3"/>
      <c r="BI265" s="3"/>
      <c r="BJ265" s="3"/>
      <c r="BK265" s="3"/>
      <c r="BL265" s="3"/>
      <c r="BM265" s="3"/>
      <c r="BN265" s="3"/>
      <c r="BO265" s="3"/>
      <c r="BP265" s="3"/>
      <c r="BQ265" s="3"/>
      <c r="BR265" s="3"/>
      <c r="BS265" s="3"/>
      <c r="BT265" s="3"/>
      <c r="BU265" s="3"/>
      <c r="BV265" s="3"/>
      <c r="BW265" s="3"/>
      <c r="BX265" s="3"/>
      <c r="BY265" s="3"/>
    </row>
    <row r="266">
      <c r="A266" s="3"/>
      <c r="B266" s="3"/>
      <c r="C266" s="3"/>
      <c r="D266" s="3"/>
      <c r="E266" s="3"/>
      <c r="F266" s="3"/>
      <c r="G266" s="3"/>
      <c r="H266" s="3"/>
      <c r="I266" s="3"/>
      <c r="J266" s="3"/>
      <c r="K266" s="3"/>
      <c r="L266" s="3"/>
      <c r="M266" s="3"/>
      <c r="N266" s="3"/>
      <c r="O266" s="3"/>
      <c r="P266" s="3"/>
      <c r="Q266" s="3"/>
      <c r="R266" s="3"/>
      <c r="S266" s="3"/>
      <c r="T266" s="3"/>
      <c r="U266" s="3"/>
      <c r="V266" s="3"/>
      <c r="W266" s="3"/>
      <c r="X266" s="3"/>
      <c r="Y266" s="3"/>
      <c r="Z266" s="3"/>
      <c r="AA266" s="3"/>
      <c r="AB266" s="3"/>
      <c r="AC266" s="3"/>
      <c r="AD266" s="3"/>
      <c r="AE266" s="3"/>
      <c r="AF266" s="3"/>
      <c r="AG266" s="3"/>
      <c r="AH266" s="3"/>
      <c r="AI266" s="3"/>
      <c r="AJ266" s="3"/>
      <c r="AK266" s="3"/>
      <c r="AL266" s="3"/>
      <c r="AM266" s="3"/>
      <c r="AN266" s="3"/>
      <c r="AO266" s="3"/>
      <c r="AP266" s="3"/>
      <c r="AQ266" s="3"/>
      <c r="AR266" s="3"/>
      <c r="AS266" s="3"/>
      <c r="AT266" s="3"/>
      <c r="AU266" s="3"/>
      <c r="AV266" s="3"/>
      <c r="AW266" s="3"/>
      <c r="AX266" s="3"/>
      <c r="AY266" s="3"/>
      <c r="AZ266" s="3"/>
      <c r="BA266" s="3"/>
      <c r="BB266" s="3"/>
      <c r="BC266" s="3"/>
      <c r="BD266" s="3"/>
      <c r="BE266" s="3"/>
      <c r="BF266" s="3"/>
      <c r="BG266" s="3"/>
      <c r="BH266" s="3"/>
      <c r="BI266" s="3"/>
      <c r="BJ266" s="3"/>
      <c r="BK266" s="3"/>
      <c r="BL266" s="3"/>
      <c r="BM266" s="3"/>
      <c r="BN266" s="3"/>
      <c r="BO266" s="3"/>
      <c r="BP266" s="3"/>
      <c r="BQ266" s="3"/>
      <c r="BR266" s="3"/>
      <c r="BS266" s="3"/>
      <c r="BT266" s="3"/>
      <c r="BU266" s="3"/>
      <c r="BV266" s="3"/>
      <c r="BW266" s="3"/>
      <c r="BX266" s="3"/>
      <c r="BY266" s="3"/>
    </row>
    <row r="267">
      <c r="A267" s="3"/>
      <c r="B267" s="3"/>
      <c r="C267" s="3"/>
      <c r="D267" s="3"/>
      <c r="E267" s="3"/>
      <c r="F267" s="3"/>
      <c r="G267" s="3"/>
      <c r="H267" s="3"/>
      <c r="I267" s="3"/>
      <c r="J267" s="3"/>
      <c r="K267" s="3"/>
      <c r="L267" s="3"/>
      <c r="M267" s="3"/>
      <c r="N267" s="3"/>
      <c r="O267" s="3"/>
      <c r="P267" s="3"/>
      <c r="Q267" s="3"/>
      <c r="R267" s="3"/>
      <c r="S267" s="3"/>
      <c r="T267" s="3"/>
      <c r="U267" s="3"/>
      <c r="V267" s="3"/>
      <c r="W267" s="3"/>
      <c r="X267" s="3"/>
      <c r="Y267" s="3"/>
      <c r="Z267" s="3"/>
      <c r="AA267" s="3"/>
      <c r="AB267" s="3"/>
      <c r="AC267" s="3"/>
      <c r="AD267" s="3"/>
      <c r="AE267" s="3"/>
      <c r="AF267" s="3"/>
      <c r="AG267" s="3"/>
      <c r="AH267" s="3"/>
      <c r="AI267" s="3"/>
      <c r="AJ267" s="3"/>
      <c r="AK267" s="3"/>
      <c r="AL267" s="3"/>
      <c r="AM267" s="3"/>
      <c r="AN267" s="3"/>
      <c r="AO267" s="3"/>
      <c r="AP267" s="3"/>
      <c r="AQ267" s="3"/>
      <c r="AR267" s="3"/>
      <c r="AS267" s="3"/>
      <c r="AT267" s="3"/>
      <c r="AU267" s="3"/>
      <c r="AV267" s="3"/>
      <c r="AW267" s="3"/>
      <c r="AX267" s="3"/>
      <c r="AY267" s="3"/>
      <c r="AZ267" s="3"/>
      <c r="BA267" s="3"/>
      <c r="BB267" s="3"/>
      <c r="BC267" s="3"/>
      <c r="BD267" s="3"/>
      <c r="BE267" s="3"/>
      <c r="BF267" s="3"/>
      <c r="BG267" s="3"/>
      <c r="BH267" s="3"/>
      <c r="BI267" s="3"/>
      <c r="BJ267" s="3"/>
      <c r="BK267" s="3"/>
      <c r="BL267" s="3"/>
      <c r="BM267" s="3"/>
      <c r="BN267" s="3"/>
      <c r="BO267" s="3"/>
      <c r="BP267" s="3"/>
      <c r="BQ267" s="3"/>
      <c r="BR267" s="3"/>
      <c r="BS267" s="3"/>
      <c r="BT267" s="3"/>
      <c r="BU267" s="3"/>
      <c r="BV267" s="3"/>
      <c r="BW267" s="3"/>
      <c r="BX267" s="3"/>
      <c r="BY267" s="3"/>
    </row>
    <row r="268">
      <c r="A268" s="3"/>
      <c r="B268" s="3"/>
      <c r="C268" s="3"/>
      <c r="D268" s="3"/>
      <c r="E268" s="3"/>
      <c r="F268" s="3"/>
      <c r="G268" s="3"/>
      <c r="H268" s="3"/>
      <c r="I268" s="3"/>
      <c r="J268" s="3"/>
      <c r="K268" s="3"/>
      <c r="L268" s="3"/>
      <c r="M268" s="3"/>
      <c r="N268" s="3"/>
      <c r="O268" s="3"/>
      <c r="P268" s="3"/>
      <c r="Q268" s="3"/>
      <c r="R268" s="3"/>
      <c r="S268" s="3"/>
      <c r="T268" s="3"/>
      <c r="U268" s="3"/>
      <c r="V268" s="3"/>
      <c r="W268" s="3"/>
      <c r="X268" s="3"/>
      <c r="Y268" s="3"/>
      <c r="Z268" s="3"/>
      <c r="AA268" s="3"/>
      <c r="AB268" s="3"/>
      <c r="AC268" s="3"/>
      <c r="AD268" s="3"/>
      <c r="AE268" s="3"/>
      <c r="AF268" s="3"/>
      <c r="AG268" s="3"/>
      <c r="AH268" s="3"/>
      <c r="AI268" s="3"/>
      <c r="AJ268" s="3"/>
      <c r="AK268" s="3"/>
      <c r="AL268" s="3"/>
      <c r="AM268" s="3"/>
      <c r="AN268" s="3"/>
      <c r="AO268" s="3"/>
      <c r="AP268" s="3"/>
      <c r="AQ268" s="3"/>
      <c r="AR268" s="3"/>
      <c r="AS268" s="3"/>
      <c r="AT268" s="3"/>
      <c r="AU268" s="3"/>
      <c r="AV268" s="3"/>
      <c r="AW268" s="3"/>
      <c r="AX268" s="3"/>
      <c r="AY268" s="3"/>
      <c r="AZ268" s="3"/>
      <c r="BA268" s="3"/>
      <c r="BB268" s="3"/>
      <c r="BC268" s="3"/>
      <c r="BD268" s="3"/>
      <c r="BE268" s="3"/>
      <c r="BF268" s="3"/>
      <c r="BG268" s="3"/>
      <c r="BH268" s="3"/>
      <c r="BI268" s="3"/>
      <c r="BJ268" s="3"/>
      <c r="BK268" s="3"/>
      <c r="BL268" s="3"/>
      <c r="BM268" s="3"/>
      <c r="BN268" s="3"/>
      <c r="BO268" s="3"/>
      <c r="BP268" s="3"/>
      <c r="BQ268" s="3"/>
      <c r="BR268" s="3"/>
      <c r="BS268" s="3"/>
      <c r="BT268" s="3"/>
      <c r="BU268" s="3"/>
      <c r="BV268" s="3"/>
      <c r="BW268" s="3"/>
      <c r="BX268" s="3"/>
      <c r="BY268" s="3"/>
    </row>
    <row r="269">
      <c r="A269" s="3"/>
      <c r="B269" s="3"/>
      <c r="C269" s="3"/>
      <c r="D269" s="3"/>
      <c r="E269" s="3"/>
      <c r="F269" s="3"/>
      <c r="G269" s="3"/>
      <c r="H269" s="3"/>
      <c r="I269" s="3"/>
      <c r="J269" s="3"/>
      <c r="K269" s="3"/>
      <c r="L269" s="3"/>
      <c r="M269" s="3"/>
      <c r="N269" s="3"/>
      <c r="O269" s="3"/>
      <c r="P269" s="3"/>
      <c r="Q269" s="3"/>
      <c r="R269" s="3"/>
      <c r="S269" s="3"/>
      <c r="T269" s="3"/>
      <c r="U269" s="3"/>
      <c r="V269" s="3"/>
      <c r="W269" s="3"/>
      <c r="X269" s="3"/>
      <c r="Y269" s="3"/>
      <c r="Z269" s="3"/>
      <c r="AA269" s="3"/>
      <c r="AB269" s="3"/>
      <c r="AC269" s="3"/>
      <c r="AD269" s="3"/>
      <c r="AE269" s="3"/>
      <c r="AF269" s="3"/>
      <c r="AG269" s="3"/>
      <c r="AH269" s="3"/>
      <c r="AI269" s="3"/>
      <c r="AJ269" s="3"/>
      <c r="AK269" s="3"/>
      <c r="AL269" s="3"/>
      <c r="AM269" s="3"/>
      <c r="AN269" s="3"/>
      <c r="AO269" s="3"/>
      <c r="AP269" s="3"/>
      <c r="AQ269" s="3"/>
      <c r="AR269" s="3"/>
      <c r="AS269" s="3"/>
      <c r="AT269" s="3"/>
      <c r="AU269" s="3"/>
      <c r="AV269" s="3"/>
      <c r="AW269" s="3"/>
      <c r="AX269" s="3"/>
      <c r="AY269" s="3"/>
      <c r="AZ269" s="3"/>
      <c r="BA269" s="3"/>
      <c r="BB269" s="3"/>
      <c r="BC269" s="3"/>
      <c r="BD269" s="3"/>
      <c r="BE269" s="3"/>
      <c r="BF269" s="3"/>
      <c r="BG269" s="3"/>
      <c r="BH269" s="3"/>
      <c r="BI269" s="3"/>
      <c r="BJ269" s="3"/>
      <c r="BK269" s="3"/>
      <c r="BL269" s="3"/>
      <c r="BM269" s="3"/>
      <c r="BN269" s="3"/>
      <c r="BO269" s="3"/>
      <c r="BP269" s="3"/>
      <c r="BQ269" s="3"/>
      <c r="BR269" s="3"/>
      <c r="BS269" s="3"/>
      <c r="BT269" s="3"/>
      <c r="BU269" s="3"/>
      <c r="BV269" s="3"/>
      <c r="BW269" s="3"/>
      <c r="BX269" s="3"/>
      <c r="BY269" s="3"/>
    </row>
    <row r="270">
      <c r="A270" s="3"/>
      <c r="B270" s="3"/>
      <c r="C270" s="3"/>
      <c r="D270" s="3"/>
      <c r="E270" s="3"/>
      <c r="F270" s="3"/>
      <c r="G270" s="3"/>
      <c r="H270" s="3"/>
      <c r="I270" s="3"/>
      <c r="J270" s="3"/>
      <c r="K270" s="3"/>
      <c r="L270" s="3"/>
      <c r="M270" s="3"/>
      <c r="N270" s="3"/>
      <c r="O270" s="3"/>
      <c r="P270" s="3"/>
      <c r="Q270" s="3"/>
      <c r="R270" s="3"/>
      <c r="S270" s="3"/>
      <c r="T270" s="3"/>
      <c r="U270" s="3"/>
      <c r="V270" s="3"/>
      <c r="W270" s="3"/>
      <c r="X270" s="3"/>
      <c r="Y270" s="3"/>
      <c r="Z270" s="3"/>
      <c r="AA270" s="3"/>
      <c r="AB270" s="3"/>
      <c r="AC270" s="3"/>
      <c r="AD270" s="3"/>
      <c r="AE270" s="3"/>
      <c r="AF270" s="3"/>
      <c r="AG270" s="3"/>
      <c r="AH270" s="3"/>
      <c r="AI270" s="3"/>
      <c r="AJ270" s="3"/>
      <c r="AK270" s="3"/>
      <c r="AL270" s="3"/>
      <c r="AM270" s="3"/>
      <c r="AN270" s="3"/>
      <c r="AO270" s="3"/>
      <c r="AP270" s="3"/>
      <c r="AQ270" s="3"/>
      <c r="AR270" s="3"/>
      <c r="AS270" s="3"/>
      <c r="AT270" s="3"/>
      <c r="AU270" s="3"/>
      <c r="AV270" s="3"/>
      <c r="AW270" s="3"/>
      <c r="AX270" s="3"/>
      <c r="AY270" s="3"/>
      <c r="AZ270" s="3"/>
      <c r="BA270" s="3"/>
      <c r="BB270" s="3"/>
      <c r="BC270" s="3"/>
      <c r="BD270" s="3"/>
      <c r="BE270" s="3"/>
      <c r="BF270" s="3"/>
      <c r="BG270" s="3"/>
      <c r="BH270" s="3"/>
      <c r="BI270" s="3"/>
      <c r="BJ270" s="3"/>
      <c r="BK270" s="3"/>
      <c r="BL270" s="3"/>
      <c r="BM270" s="3"/>
      <c r="BN270" s="3"/>
      <c r="BO270" s="3"/>
      <c r="BP270" s="3"/>
      <c r="BQ270" s="3"/>
      <c r="BR270" s="3"/>
      <c r="BS270" s="3"/>
      <c r="BT270" s="3"/>
      <c r="BU270" s="3"/>
      <c r="BV270" s="3"/>
      <c r="BW270" s="3"/>
      <c r="BX270" s="3"/>
      <c r="BY270" s="3"/>
    </row>
    <row r="271">
      <c r="A271" s="3"/>
      <c r="B271" s="3"/>
      <c r="C271" s="3"/>
      <c r="D271" s="3"/>
      <c r="E271" s="3"/>
      <c r="F271" s="3"/>
      <c r="G271" s="3"/>
      <c r="H271" s="3"/>
      <c r="I271" s="3"/>
      <c r="J271" s="3"/>
      <c r="K271" s="3"/>
      <c r="L271" s="3"/>
      <c r="M271" s="3"/>
      <c r="N271" s="3"/>
      <c r="O271" s="3"/>
      <c r="P271" s="3"/>
      <c r="Q271" s="3"/>
      <c r="R271" s="3"/>
      <c r="S271" s="3"/>
      <c r="T271" s="3"/>
      <c r="U271" s="3"/>
      <c r="V271" s="3"/>
      <c r="W271" s="3"/>
      <c r="X271" s="3"/>
      <c r="Y271" s="3"/>
      <c r="Z271" s="3"/>
      <c r="AA271" s="3"/>
      <c r="AB271" s="3"/>
      <c r="AC271" s="3"/>
      <c r="AD271" s="3"/>
      <c r="AE271" s="3"/>
      <c r="AF271" s="3"/>
      <c r="AG271" s="3"/>
      <c r="AH271" s="3"/>
      <c r="AI271" s="3"/>
      <c r="AJ271" s="3"/>
      <c r="AK271" s="3"/>
      <c r="AL271" s="3"/>
      <c r="AM271" s="3"/>
      <c r="AN271" s="3"/>
      <c r="AO271" s="3"/>
      <c r="AP271" s="3"/>
      <c r="AQ271" s="3"/>
      <c r="AR271" s="3"/>
      <c r="AS271" s="3"/>
      <c r="AT271" s="3"/>
      <c r="AU271" s="3"/>
      <c r="AV271" s="3"/>
      <c r="AW271" s="3"/>
      <c r="AX271" s="3"/>
      <c r="AY271" s="3"/>
      <c r="AZ271" s="3"/>
      <c r="BA271" s="3"/>
      <c r="BB271" s="3"/>
      <c r="BC271" s="3"/>
      <c r="BD271" s="3"/>
      <c r="BE271" s="3"/>
      <c r="BF271" s="3"/>
      <c r="BG271" s="3"/>
      <c r="BH271" s="3"/>
      <c r="BI271" s="3"/>
      <c r="BJ271" s="3"/>
      <c r="BK271" s="3"/>
      <c r="BL271" s="3"/>
      <c r="BM271" s="3"/>
      <c r="BN271" s="3"/>
      <c r="BO271" s="3"/>
      <c r="BP271" s="3"/>
      <c r="BQ271" s="3"/>
      <c r="BR271" s="3"/>
      <c r="BS271" s="3"/>
      <c r="BT271" s="3"/>
      <c r="BU271" s="3"/>
      <c r="BV271" s="3"/>
      <c r="BW271" s="3"/>
      <c r="BX271" s="3"/>
      <c r="BY271" s="3"/>
    </row>
    <row r="272">
      <c r="A272" s="3"/>
      <c r="B272" s="3"/>
      <c r="C272" s="3"/>
      <c r="D272" s="3"/>
      <c r="E272" s="3"/>
      <c r="F272" s="3"/>
      <c r="G272" s="3"/>
      <c r="H272" s="3"/>
      <c r="I272" s="3"/>
      <c r="J272" s="3"/>
      <c r="K272" s="3"/>
      <c r="L272" s="3"/>
      <c r="M272" s="3"/>
      <c r="N272" s="3"/>
      <c r="O272" s="3"/>
      <c r="P272" s="3"/>
      <c r="Q272" s="3"/>
      <c r="R272" s="3"/>
      <c r="S272" s="3"/>
      <c r="T272" s="3"/>
      <c r="U272" s="3"/>
      <c r="V272" s="3"/>
      <c r="W272" s="3"/>
      <c r="X272" s="3"/>
      <c r="Y272" s="3"/>
      <c r="Z272" s="3"/>
      <c r="AA272" s="3"/>
      <c r="AB272" s="3"/>
      <c r="AC272" s="3"/>
      <c r="AD272" s="3"/>
      <c r="AE272" s="3"/>
      <c r="AF272" s="3"/>
      <c r="AG272" s="3"/>
      <c r="AH272" s="3"/>
      <c r="AI272" s="3"/>
      <c r="AJ272" s="3"/>
      <c r="AK272" s="3"/>
      <c r="AL272" s="3"/>
      <c r="AM272" s="3"/>
      <c r="AN272" s="3"/>
      <c r="AO272" s="3"/>
      <c r="AP272" s="3"/>
      <c r="AQ272" s="3"/>
      <c r="AR272" s="3"/>
      <c r="AS272" s="3"/>
      <c r="AT272" s="3"/>
      <c r="AU272" s="3"/>
      <c r="AV272" s="3"/>
      <c r="AW272" s="3"/>
      <c r="AX272" s="3"/>
      <c r="AY272" s="3"/>
      <c r="AZ272" s="3"/>
      <c r="BA272" s="3"/>
      <c r="BB272" s="3"/>
      <c r="BC272" s="3"/>
      <c r="BD272" s="3"/>
      <c r="BE272" s="3"/>
      <c r="BF272" s="3"/>
      <c r="BG272" s="3"/>
      <c r="BH272" s="3"/>
      <c r="BI272" s="3"/>
      <c r="BJ272" s="3"/>
      <c r="BK272" s="3"/>
      <c r="BL272" s="3"/>
      <c r="BM272" s="3"/>
      <c r="BN272" s="3"/>
      <c r="BO272" s="3"/>
      <c r="BP272" s="3"/>
      <c r="BQ272" s="3"/>
      <c r="BR272" s="3"/>
      <c r="BS272" s="3"/>
      <c r="BT272" s="3"/>
      <c r="BU272" s="3"/>
      <c r="BV272" s="3"/>
      <c r="BW272" s="3"/>
      <c r="BX272" s="3"/>
      <c r="BY272" s="3"/>
    </row>
    <row r="273">
      <c r="A273" s="3"/>
      <c r="B273" s="3"/>
      <c r="C273" s="3"/>
      <c r="D273" s="3"/>
      <c r="E273" s="3"/>
      <c r="F273" s="3"/>
      <c r="G273" s="3"/>
      <c r="H273" s="3"/>
      <c r="I273" s="3"/>
      <c r="J273" s="3"/>
      <c r="K273" s="3"/>
      <c r="L273" s="3"/>
      <c r="M273" s="3"/>
      <c r="N273" s="3"/>
      <c r="O273" s="3"/>
      <c r="P273" s="3"/>
      <c r="Q273" s="3"/>
      <c r="R273" s="3"/>
      <c r="S273" s="3"/>
      <c r="T273" s="3"/>
      <c r="U273" s="3"/>
      <c r="V273" s="3"/>
      <c r="W273" s="3"/>
      <c r="X273" s="3"/>
      <c r="Y273" s="3"/>
      <c r="Z273" s="3"/>
      <c r="AA273" s="3"/>
      <c r="AB273" s="3"/>
      <c r="AC273" s="3"/>
      <c r="AD273" s="3"/>
      <c r="AE273" s="3"/>
      <c r="AF273" s="3"/>
      <c r="AG273" s="3"/>
      <c r="AH273" s="3"/>
      <c r="AI273" s="3"/>
      <c r="AJ273" s="3"/>
      <c r="AK273" s="3"/>
      <c r="AL273" s="3"/>
      <c r="AM273" s="3"/>
      <c r="AN273" s="3"/>
      <c r="AO273" s="3"/>
      <c r="AP273" s="3"/>
      <c r="AQ273" s="3"/>
      <c r="AR273" s="3"/>
      <c r="AS273" s="3"/>
      <c r="AT273" s="3"/>
      <c r="AU273" s="3"/>
      <c r="AV273" s="3"/>
      <c r="AW273" s="3"/>
      <c r="AX273" s="3"/>
      <c r="AY273" s="3"/>
      <c r="AZ273" s="3"/>
      <c r="BA273" s="3"/>
      <c r="BB273" s="3"/>
      <c r="BC273" s="3"/>
      <c r="BD273" s="3"/>
      <c r="BE273" s="3"/>
      <c r="BF273" s="3"/>
      <c r="BG273" s="3"/>
      <c r="BH273" s="3"/>
      <c r="BI273" s="3"/>
      <c r="BJ273" s="3"/>
      <c r="BK273" s="3"/>
      <c r="BL273" s="3"/>
      <c r="BM273" s="3"/>
      <c r="BN273" s="3"/>
      <c r="BO273" s="3"/>
      <c r="BP273" s="3"/>
      <c r="BQ273" s="3"/>
      <c r="BR273" s="3"/>
      <c r="BS273" s="3"/>
      <c r="BT273" s="3"/>
      <c r="BU273" s="3"/>
      <c r="BV273" s="3"/>
      <c r="BW273" s="3"/>
      <c r="BX273" s="3"/>
      <c r="BY273" s="3"/>
    </row>
    <row r="274">
      <c r="A274" s="3"/>
      <c r="B274" s="3"/>
      <c r="C274" s="3"/>
      <c r="D274" s="3"/>
      <c r="E274" s="3"/>
      <c r="F274" s="3"/>
      <c r="G274" s="3"/>
      <c r="H274" s="3"/>
      <c r="I274" s="3"/>
      <c r="J274" s="3"/>
      <c r="K274" s="3"/>
      <c r="L274" s="3"/>
      <c r="M274" s="3"/>
      <c r="N274" s="3"/>
      <c r="O274" s="3"/>
      <c r="P274" s="3"/>
      <c r="Q274" s="3"/>
      <c r="R274" s="3"/>
      <c r="S274" s="3"/>
      <c r="T274" s="3"/>
      <c r="U274" s="3"/>
      <c r="V274" s="3"/>
      <c r="W274" s="3"/>
      <c r="X274" s="3"/>
      <c r="Y274" s="3"/>
      <c r="Z274" s="3"/>
      <c r="AA274" s="3"/>
      <c r="AB274" s="3"/>
      <c r="AC274" s="3"/>
      <c r="AD274" s="3"/>
      <c r="AE274" s="3"/>
      <c r="AF274" s="3"/>
      <c r="AG274" s="3"/>
      <c r="AH274" s="3"/>
      <c r="AI274" s="3"/>
      <c r="AJ274" s="3"/>
      <c r="AK274" s="3"/>
      <c r="AL274" s="3"/>
      <c r="AM274" s="3"/>
      <c r="AN274" s="3"/>
      <c r="AO274" s="3"/>
      <c r="AP274" s="3"/>
      <c r="AQ274" s="3"/>
      <c r="AR274" s="3"/>
      <c r="AS274" s="3"/>
      <c r="AT274" s="3"/>
      <c r="AU274" s="3"/>
      <c r="AV274" s="3"/>
      <c r="AW274" s="3"/>
      <c r="AX274" s="3"/>
      <c r="AY274" s="3"/>
      <c r="AZ274" s="3"/>
      <c r="BA274" s="3"/>
      <c r="BB274" s="3"/>
      <c r="BC274" s="3"/>
      <c r="BD274" s="3"/>
      <c r="BE274" s="3"/>
      <c r="BF274" s="3"/>
      <c r="BG274" s="3"/>
      <c r="BH274" s="3"/>
      <c r="BI274" s="3"/>
      <c r="BJ274" s="3"/>
      <c r="BK274" s="3"/>
      <c r="BL274" s="3"/>
      <c r="BM274" s="3"/>
      <c r="BN274" s="3"/>
      <c r="BO274" s="3"/>
      <c r="BP274" s="3"/>
      <c r="BQ274" s="3"/>
      <c r="BR274" s="3"/>
      <c r="BS274" s="3"/>
      <c r="BT274" s="3"/>
      <c r="BU274" s="3"/>
      <c r="BV274" s="3"/>
      <c r="BW274" s="3"/>
      <c r="BX274" s="3"/>
      <c r="BY274" s="3"/>
    </row>
    <row r="275">
      <c r="A275" s="3"/>
      <c r="B275" s="3"/>
      <c r="C275" s="3"/>
      <c r="D275" s="3"/>
      <c r="E275" s="3"/>
      <c r="F275" s="3"/>
      <c r="G275" s="3"/>
      <c r="H275" s="3"/>
      <c r="I275" s="3"/>
      <c r="J275" s="3"/>
      <c r="K275" s="3"/>
      <c r="L275" s="3"/>
      <c r="M275" s="3"/>
      <c r="N275" s="3"/>
      <c r="O275" s="3"/>
      <c r="P275" s="3"/>
      <c r="Q275" s="3"/>
      <c r="R275" s="3"/>
      <c r="S275" s="3"/>
      <c r="T275" s="3"/>
      <c r="U275" s="3"/>
      <c r="V275" s="3"/>
      <c r="W275" s="3"/>
      <c r="X275" s="3"/>
      <c r="Y275" s="3"/>
      <c r="Z275" s="3"/>
      <c r="AA275" s="3"/>
      <c r="AB275" s="3"/>
      <c r="AC275" s="3"/>
      <c r="AD275" s="3"/>
      <c r="AE275" s="3"/>
      <c r="AF275" s="3"/>
      <c r="AG275" s="3"/>
      <c r="AH275" s="3"/>
      <c r="AI275" s="3"/>
      <c r="AJ275" s="3"/>
      <c r="AK275" s="3"/>
      <c r="AL275" s="3"/>
      <c r="AM275" s="3"/>
      <c r="AN275" s="3"/>
      <c r="AO275" s="3"/>
      <c r="AP275" s="3"/>
      <c r="AQ275" s="3"/>
      <c r="AR275" s="3"/>
      <c r="AS275" s="3"/>
      <c r="AT275" s="3"/>
      <c r="AU275" s="3"/>
      <c r="AV275" s="3"/>
      <c r="AW275" s="3"/>
      <c r="AX275" s="3"/>
      <c r="AY275" s="3"/>
      <c r="AZ275" s="3"/>
      <c r="BA275" s="3"/>
      <c r="BB275" s="3"/>
      <c r="BC275" s="3"/>
      <c r="BD275" s="3"/>
      <c r="BE275" s="3"/>
      <c r="BF275" s="3"/>
      <c r="BG275" s="3"/>
      <c r="BH275" s="3"/>
      <c r="BI275" s="3"/>
      <c r="BJ275" s="3"/>
      <c r="BK275" s="3"/>
      <c r="BL275" s="3"/>
      <c r="BM275" s="3"/>
      <c r="BN275" s="3"/>
      <c r="BO275" s="3"/>
      <c r="BP275" s="3"/>
      <c r="BQ275" s="3"/>
      <c r="BR275" s="3"/>
      <c r="BS275" s="3"/>
      <c r="BT275" s="3"/>
      <c r="BU275" s="3"/>
      <c r="BV275" s="3"/>
      <c r="BW275" s="3"/>
      <c r="BX275" s="3"/>
      <c r="BY275" s="3"/>
    </row>
    <row r="276">
      <c r="A276" s="3"/>
      <c r="B276" s="3"/>
      <c r="C276" s="3"/>
      <c r="D276" s="3"/>
      <c r="E276" s="3"/>
      <c r="F276" s="3"/>
      <c r="G276" s="3"/>
      <c r="H276" s="3"/>
      <c r="I276" s="3"/>
      <c r="J276" s="3"/>
      <c r="K276" s="3"/>
      <c r="L276" s="3"/>
      <c r="M276" s="3"/>
      <c r="N276" s="3"/>
      <c r="O276" s="3"/>
      <c r="P276" s="3"/>
      <c r="Q276" s="3"/>
      <c r="R276" s="3"/>
      <c r="S276" s="3"/>
      <c r="T276" s="3"/>
      <c r="U276" s="3"/>
      <c r="V276" s="3"/>
      <c r="W276" s="3"/>
      <c r="X276" s="3"/>
      <c r="Y276" s="3"/>
      <c r="Z276" s="3"/>
      <c r="AA276" s="3"/>
      <c r="AB276" s="3"/>
      <c r="AC276" s="3"/>
      <c r="AD276" s="3"/>
      <c r="AE276" s="3"/>
      <c r="AF276" s="3"/>
      <c r="AG276" s="3"/>
      <c r="AH276" s="3"/>
      <c r="AI276" s="3"/>
      <c r="AJ276" s="3"/>
      <c r="AK276" s="3"/>
      <c r="AL276" s="3"/>
      <c r="AM276" s="3"/>
      <c r="AN276" s="3"/>
      <c r="AO276" s="3"/>
      <c r="AP276" s="3"/>
      <c r="AQ276" s="3"/>
      <c r="AR276" s="3"/>
      <c r="AS276" s="3"/>
      <c r="AT276" s="3"/>
      <c r="AU276" s="3"/>
      <c r="AV276" s="3"/>
      <c r="AW276" s="3"/>
      <c r="AX276" s="3"/>
      <c r="AY276" s="3"/>
      <c r="AZ276" s="3"/>
      <c r="BA276" s="3"/>
      <c r="BB276" s="3"/>
      <c r="BC276" s="3"/>
      <c r="BD276" s="3"/>
      <c r="BE276" s="3"/>
      <c r="BF276" s="3"/>
      <c r="BG276" s="3"/>
      <c r="BH276" s="3"/>
      <c r="BI276" s="3"/>
      <c r="BJ276" s="3"/>
      <c r="BK276" s="3"/>
      <c r="BL276" s="3"/>
      <c r="BM276" s="3"/>
      <c r="BN276" s="3"/>
      <c r="BO276" s="3"/>
      <c r="BP276" s="3"/>
      <c r="BQ276" s="3"/>
      <c r="BR276" s="3"/>
      <c r="BS276" s="3"/>
      <c r="BT276" s="3"/>
      <c r="BU276" s="3"/>
      <c r="BV276" s="3"/>
      <c r="BW276" s="3"/>
      <c r="BX276" s="3"/>
      <c r="BY276" s="3"/>
    </row>
    <row r="277">
      <c r="A277" s="3"/>
      <c r="B277" s="3"/>
      <c r="C277" s="3"/>
      <c r="D277" s="3"/>
      <c r="E277" s="3"/>
      <c r="F277" s="3"/>
      <c r="G277" s="3"/>
      <c r="H277" s="3"/>
      <c r="I277" s="3"/>
      <c r="J277" s="3"/>
      <c r="K277" s="3"/>
      <c r="L277" s="3"/>
      <c r="M277" s="3"/>
      <c r="N277" s="3"/>
      <c r="O277" s="3"/>
      <c r="P277" s="3"/>
      <c r="Q277" s="3"/>
      <c r="R277" s="3"/>
      <c r="S277" s="3"/>
      <c r="T277" s="3"/>
      <c r="U277" s="3"/>
      <c r="V277" s="3"/>
      <c r="W277" s="3"/>
      <c r="X277" s="3"/>
      <c r="Y277" s="3"/>
      <c r="Z277" s="3"/>
      <c r="AA277" s="3"/>
      <c r="AB277" s="3"/>
      <c r="AC277" s="3"/>
      <c r="AD277" s="3"/>
      <c r="AE277" s="3"/>
      <c r="AF277" s="3"/>
      <c r="AG277" s="3"/>
      <c r="AH277" s="3"/>
      <c r="AI277" s="3"/>
      <c r="AJ277" s="3"/>
      <c r="AK277" s="3"/>
      <c r="AL277" s="3"/>
      <c r="AM277" s="3"/>
      <c r="AN277" s="3"/>
      <c r="AO277" s="3"/>
      <c r="AP277" s="3"/>
      <c r="AQ277" s="3"/>
      <c r="AR277" s="3"/>
      <c r="AS277" s="3"/>
      <c r="AT277" s="3"/>
      <c r="AU277" s="3"/>
      <c r="AV277" s="3"/>
      <c r="AW277" s="3"/>
      <c r="AX277" s="3"/>
      <c r="AY277" s="3"/>
      <c r="AZ277" s="3"/>
      <c r="BA277" s="3"/>
      <c r="BB277" s="3"/>
      <c r="BC277" s="3"/>
      <c r="BD277" s="3"/>
      <c r="BE277" s="3"/>
      <c r="BF277" s="3"/>
      <c r="BG277" s="3"/>
      <c r="BH277" s="3"/>
      <c r="BI277" s="3"/>
      <c r="BJ277" s="3"/>
      <c r="BK277" s="3"/>
      <c r="BL277" s="3"/>
      <c r="BM277" s="3"/>
      <c r="BN277" s="3"/>
      <c r="BO277" s="3"/>
      <c r="BP277" s="3"/>
      <c r="BQ277" s="3"/>
      <c r="BR277" s="3"/>
      <c r="BS277" s="3"/>
      <c r="BT277" s="3"/>
      <c r="BU277" s="3"/>
      <c r="BV277" s="3"/>
      <c r="BW277" s="3"/>
      <c r="BX277" s="3"/>
      <c r="BY277" s="3"/>
    </row>
    <row r="278">
      <c r="A278" s="3"/>
      <c r="B278" s="3"/>
      <c r="C278" s="3"/>
      <c r="D278" s="3"/>
      <c r="E278" s="3"/>
      <c r="F278" s="3"/>
      <c r="G278" s="3"/>
      <c r="H278" s="3"/>
      <c r="I278" s="3"/>
      <c r="J278" s="3"/>
      <c r="K278" s="3"/>
      <c r="L278" s="3"/>
      <c r="M278" s="3"/>
      <c r="N278" s="3"/>
      <c r="O278" s="3"/>
      <c r="P278" s="3"/>
      <c r="Q278" s="3"/>
      <c r="R278" s="3"/>
      <c r="S278" s="3"/>
      <c r="T278" s="3"/>
      <c r="U278" s="3"/>
      <c r="V278" s="3"/>
      <c r="W278" s="3"/>
      <c r="X278" s="3"/>
      <c r="Y278" s="3"/>
      <c r="Z278" s="3"/>
      <c r="AA278" s="3"/>
      <c r="AB278" s="3"/>
      <c r="AC278" s="3"/>
      <c r="AD278" s="3"/>
      <c r="AE278" s="3"/>
      <c r="AF278" s="3"/>
      <c r="AG278" s="3"/>
      <c r="AH278" s="3"/>
      <c r="AI278" s="3"/>
      <c r="AJ278" s="3"/>
      <c r="AK278" s="3"/>
      <c r="AL278" s="3"/>
      <c r="AM278" s="3"/>
      <c r="AN278" s="3"/>
      <c r="AO278" s="3"/>
      <c r="AP278" s="3"/>
      <c r="AQ278" s="3"/>
      <c r="AR278" s="3"/>
      <c r="AS278" s="3"/>
      <c r="AT278" s="3"/>
      <c r="AU278" s="3"/>
      <c r="AV278" s="3"/>
      <c r="AW278" s="3"/>
      <c r="AX278" s="3"/>
      <c r="AY278" s="3"/>
      <c r="AZ278" s="3"/>
      <c r="BA278" s="3"/>
      <c r="BB278" s="3"/>
      <c r="BC278" s="3"/>
      <c r="BD278" s="3"/>
      <c r="BE278" s="3"/>
      <c r="BF278" s="3"/>
      <c r="BG278" s="3"/>
      <c r="BH278" s="3"/>
      <c r="BI278" s="3"/>
      <c r="BJ278" s="3"/>
      <c r="BK278" s="3"/>
      <c r="BL278" s="3"/>
      <c r="BM278" s="3"/>
      <c r="BN278" s="3"/>
      <c r="BO278" s="3"/>
      <c r="BP278" s="3"/>
      <c r="BQ278" s="3"/>
      <c r="BR278" s="3"/>
      <c r="BS278" s="3"/>
      <c r="BT278" s="3"/>
      <c r="BU278" s="3"/>
      <c r="BV278" s="3"/>
      <c r="BW278" s="3"/>
      <c r="BX278" s="3"/>
      <c r="BY278" s="3"/>
    </row>
    <row r="279">
      <c r="A279" s="3"/>
      <c r="B279" s="3"/>
      <c r="C279" s="3"/>
      <c r="D279" s="3"/>
      <c r="E279" s="3"/>
      <c r="F279" s="3"/>
      <c r="G279" s="3"/>
      <c r="H279" s="3"/>
      <c r="I279" s="3"/>
      <c r="J279" s="3"/>
      <c r="K279" s="3"/>
      <c r="L279" s="3"/>
      <c r="M279" s="3"/>
      <c r="N279" s="3"/>
      <c r="O279" s="3"/>
      <c r="P279" s="3"/>
      <c r="Q279" s="3"/>
      <c r="R279" s="3"/>
      <c r="S279" s="3"/>
      <c r="T279" s="3"/>
      <c r="U279" s="3"/>
      <c r="V279" s="3"/>
      <c r="W279" s="3"/>
      <c r="X279" s="3"/>
      <c r="Y279" s="3"/>
      <c r="Z279" s="3"/>
      <c r="AA279" s="3"/>
      <c r="AB279" s="3"/>
      <c r="AC279" s="3"/>
      <c r="AD279" s="3"/>
      <c r="AE279" s="3"/>
      <c r="AF279" s="3"/>
      <c r="AG279" s="3"/>
      <c r="AH279" s="3"/>
      <c r="AI279" s="3"/>
      <c r="AJ279" s="3"/>
      <c r="AK279" s="3"/>
      <c r="AL279" s="3"/>
      <c r="AM279" s="3"/>
      <c r="AN279" s="3"/>
      <c r="AO279" s="3"/>
      <c r="AP279" s="3"/>
      <c r="AQ279" s="3"/>
      <c r="AR279" s="3"/>
      <c r="AS279" s="3"/>
      <c r="AT279" s="3"/>
      <c r="AU279" s="3"/>
      <c r="AV279" s="3"/>
      <c r="AW279" s="3"/>
      <c r="AX279" s="3"/>
      <c r="AY279" s="3"/>
      <c r="AZ279" s="3"/>
      <c r="BA279" s="3"/>
      <c r="BB279" s="3"/>
      <c r="BC279" s="3"/>
      <c r="BD279" s="3"/>
      <c r="BE279" s="3"/>
      <c r="BF279" s="3"/>
      <c r="BG279" s="3"/>
      <c r="BH279" s="3"/>
      <c r="BI279" s="3"/>
      <c r="BJ279" s="3"/>
      <c r="BK279" s="3"/>
      <c r="BL279" s="3"/>
      <c r="BM279" s="3"/>
      <c r="BN279" s="3"/>
      <c r="BO279" s="3"/>
      <c r="BP279" s="3"/>
      <c r="BQ279" s="3"/>
      <c r="BR279" s="3"/>
      <c r="BS279" s="3"/>
      <c r="BT279" s="3"/>
      <c r="BU279" s="3"/>
      <c r="BV279" s="3"/>
      <c r="BW279" s="3"/>
      <c r="BX279" s="3"/>
      <c r="BY279" s="3"/>
    </row>
    <row r="280">
      <c r="A280" s="3"/>
      <c r="B280" s="3"/>
      <c r="C280" s="3"/>
      <c r="D280" s="3"/>
      <c r="E280" s="3"/>
      <c r="F280" s="3"/>
      <c r="G280" s="3"/>
      <c r="H280" s="3"/>
      <c r="I280" s="3"/>
      <c r="J280" s="3"/>
      <c r="K280" s="3"/>
      <c r="L280" s="3"/>
      <c r="M280" s="3"/>
      <c r="N280" s="3"/>
      <c r="O280" s="3"/>
      <c r="P280" s="3"/>
      <c r="Q280" s="3"/>
      <c r="R280" s="3"/>
      <c r="S280" s="3"/>
      <c r="T280" s="3"/>
      <c r="U280" s="3"/>
      <c r="V280" s="3"/>
      <c r="W280" s="3"/>
      <c r="X280" s="3"/>
      <c r="Y280" s="3"/>
      <c r="Z280" s="3"/>
      <c r="AA280" s="3"/>
      <c r="AB280" s="3"/>
      <c r="AC280" s="3"/>
      <c r="AD280" s="3"/>
      <c r="AE280" s="3"/>
      <c r="AF280" s="3"/>
      <c r="AG280" s="3"/>
      <c r="AH280" s="3"/>
      <c r="AI280" s="3"/>
      <c r="AJ280" s="3"/>
      <c r="AK280" s="3"/>
      <c r="AL280" s="3"/>
      <c r="AM280" s="3"/>
      <c r="AN280" s="3"/>
      <c r="AO280" s="3"/>
      <c r="AP280" s="3"/>
      <c r="AQ280" s="3"/>
      <c r="AR280" s="3"/>
      <c r="AS280" s="3"/>
      <c r="AT280" s="3"/>
      <c r="AU280" s="3"/>
      <c r="AV280" s="3"/>
      <c r="AW280" s="3"/>
      <c r="AX280" s="3"/>
      <c r="AY280" s="3"/>
      <c r="AZ280" s="3"/>
      <c r="BA280" s="3"/>
      <c r="BB280" s="3"/>
      <c r="BC280" s="3"/>
      <c r="BD280" s="3"/>
      <c r="BE280" s="3"/>
      <c r="BF280" s="3"/>
      <c r="BG280" s="3"/>
      <c r="BH280" s="3"/>
      <c r="BI280" s="3"/>
      <c r="BJ280" s="3"/>
      <c r="BK280" s="3"/>
      <c r="BL280" s="3"/>
      <c r="BM280" s="3"/>
      <c r="BN280" s="3"/>
      <c r="BO280" s="3"/>
      <c r="BP280" s="3"/>
      <c r="BQ280" s="3"/>
      <c r="BR280" s="3"/>
      <c r="BS280" s="3"/>
      <c r="BT280" s="3"/>
      <c r="BU280" s="3"/>
      <c r="BV280" s="3"/>
      <c r="BW280" s="3"/>
      <c r="BX280" s="3"/>
      <c r="BY280" s="3"/>
    </row>
    <row r="281">
      <c r="A281" s="3"/>
      <c r="B281" s="3"/>
      <c r="C281" s="3"/>
      <c r="D281" s="3"/>
      <c r="E281" s="3"/>
      <c r="F281" s="3"/>
      <c r="G281" s="3"/>
      <c r="H281" s="3"/>
      <c r="I281" s="3"/>
      <c r="J281" s="3"/>
      <c r="K281" s="3"/>
      <c r="L281" s="3"/>
      <c r="M281" s="3"/>
      <c r="N281" s="3"/>
      <c r="O281" s="3"/>
      <c r="P281" s="3"/>
      <c r="Q281" s="3"/>
      <c r="R281" s="3"/>
      <c r="S281" s="3"/>
      <c r="T281" s="3"/>
      <c r="U281" s="3"/>
      <c r="V281" s="3"/>
      <c r="W281" s="3"/>
      <c r="X281" s="3"/>
      <c r="Y281" s="3"/>
      <c r="Z281" s="3"/>
      <c r="AA281" s="3"/>
      <c r="AB281" s="3"/>
      <c r="AC281" s="3"/>
      <c r="AD281" s="3"/>
      <c r="AE281" s="3"/>
      <c r="AF281" s="3"/>
      <c r="AG281" s="3"/>
      <c r="AH281" s="3"/>
      <c r="AI281" s="3"/>
      <c r="AJ281" s="3"/>
      <c r="AK281" s="3"/>
      <c r="AL281" s="3"/>
      <c r="AM281" s="3"/>
      <c r="AN281" s="3"/>
      <c r="AO281" s="3"/>
      <c r="AP281" s="3"/>
      <c r="AQ281" s="3"/>
      <c r="AR281" s="3"/>
      <c r="AS281" s="3"/>
      <c r="AT281" s="3"/>
      <c r="AU281" s="3"/>
      <c r="AV281" s="3"/>
      <c r="AW281" s="3"/>
      <c r="AX281" s="3"/>
      <c r="AY281" s="3"/>
      <c r="AZ281" s="3"/>
      <c r="BA281" s="3"/>
      <c r="BB281" s="3"/>
      <c r="BC281" s="3"/>
      <c r="BD281" s="3"/>
      <c r="BE281" s="3"/>
      <c r="BF281" s="3"/>
      <c r="BG281" s="3"/>
      <c r="BH281" s="3"/>
      <c r="BI281" s="3"/>
      <c r="BJ281" s="3"/>
      <c r="BK281" s="3"/>
      <c r="BL281" s="3"/>
      <c r="BM281" s="3"/>
      <c r="BN281" s="3"/>
      <c r="BO281" s="3"/>
      <c r="BP281" s="3"/>
      <c r="BQ281" s="3"/>
      <c r="BR281" s="3"/>
      <c r="BS281" s="3"/>
      <c r="BT281" s="3"/>
      <c r="BU281" s="3"/>
      <c r="BV281" s="3"/>
      <c r="BW281" s="3"/>
      <c r="BX281" s="3"/>
      <c r="BY281" s="3"/>
    </row>
    <row r="282">
      <c r="A282" s="3"/>
      <c r="B282" s="3"/>
      <c r="C282" s="3"/>
      <c r="D282" s="3"/>
      <c r="E282" s="3"/>
      <c r="F282" s="3"/>
      <c r="G282" s="3"/>
      <c r="H282" s="3"/>
      <c r="I282" s="3"/>
      <c r="J282" s="3"/>
      <c r="K282" s="3"/>
      <c r="L282" s="3"/>
      <c r="M282" s="3"/>
      <c r="N282" s="3"/>
      <c r="O282" s="3"/>
      <c r="P282" s="3"/>
      <c r="Q282" s="3"/>
      <c r="R282" s="3"/>
      <c r="S282" s="3"/>
      <c r="T282" s="3"/>
      <c r="U282" s="3"/>
      <c r="V282" s="3"/>
      <c r="W282" s="3"/>
      <c r="X282" s="3"/>
      <c r="Y282" s="3"/>
      <c r="Z282" s="3"/>
      <c r="AA282" s="3"/>
      <c r="AB282" s="3"/>
      <c r="AC282" s="3"/>
      <c r="AD282" s="3"/>
      <c r="AE282" s="3"/>
      <c r="AF282" s="3"/>
      <c r="AG282" s="3"/>
      <c r="AH282" s="3"/>
      <c r="AI282" s="3"/>
      <c r="AJ282" s="3"/>
      <c r="AK282" s="3"/>
      <c r="AL282" s="3"/>
      <c r="AM282" s="3"/>
      <c r="AN282" s="3"/>
      <c r="AO282" s="3"/>
      <c r="AP282" s="3"/>
      <c r="AQ282" s="3"/>
      <c r="AR282" s="3"/>
      <c r="AS282" s="3"/>
      <c r="AT282" s="3"/>
      <c r="AU282" s="3"/>
      <c r="AV282" s="3"/>
      <c r="AW282" s="3"/>
      <c r="AX282" s="3"/>
      <c r="AY282" s="3"/>
      <c r="AZ282" s="3"/>
      <c r="BA282" s="3"/>
      <c r="BB282" s="3"/>
      <c r="BC282" s="3"/>
      <c r="BD282" s="3"/>
      <c r="BE282" s="3"/>
      <c r="BF282" s="3"/>
      <c r="BG282" s="3"/>
      <c r="BH282" s="3"/>
      <c r="BI282" s="3"/>
      <c r="BJ282" s="3"/>
      <c r="BK282" s="3"/>
      <c r="BL282" s="3"/>
      <c r="BM282" s="3"/>
      <c r="BN282" s="3"/>
      <c r="BO282" s="3"/>
      <c r="BP282" s="3"/>
      <c r="BQ282" s="3"/>
      <c r="BR282" s="3"/>
      <c r="BS282" s="3"/>
      <c r="BT282" s="3"/>
      <c r="BU282" s="3"/>
      <c r="BV282" s="3"/>
      <c r="BW282" s="3"/>
      <c r="BX282" s="3"/>
      <c r="BY282" s="3"/>
    </row>
    <row r="283">
      <c r="A283" s="3"/>
      <c r="B283" s="3"/>
      <c r="C283" s="3"/>
      <c r="D283" s="3"/>
      <c r="E283" s="3"/>
      <c r="F283" s="3"/>
      <c r="G283" s="3"/>
      <c r="H283" s="3"/>
      <c r="I283" s="3"/>
      <c r="J283" s="3"/>
      <c r="K283" s="3"/>
      <c r="L283" s="3"/>
      <c r="M283" s="3"/>
      <c r="N283" s="3"/>
      <c r="O283" s="3"/>
      <c r="P283" s="3"/>
      <c r="Q283" s="3"/>
      <c r="R283" s="3"/>
      <c r="S283" s="3"/>
      <c r="T283" s="3"/>
      <c r="U283" s="3"/>
      <c r="V283" s="3"/>
      <c r="W283" s="3"/>
      <c r="X283" s="3"/>
      <c r="Y283" s="3"/>
      <c r="Z283" s="3"/>
      <c r="AA283" s="3"/>
      <c r="AB283" s="3"/>
      <c r="AC283" s="3"/>
      <c r="AD283" s="3"/>
      <c r="AE283" s="3"/>
      <c r="AF283" s="3"/>
      <c r="AG283" s="3"/>
      <c r="AH283" s="3"/>
      <c r="AI283" s="3"/>
      <c r="AJ283" s="3"/>
      <c r="AK283" s="3"/>
      <c r="AL283" s="3"/>
      <c r="AM283" s="3"/>
      <c r="AN283" s="3"/>
      <c r="AO283" s="3"/>
      <c r="AP283" s="3"/>
      <c r="AQ283" s="3"/>
      <c r="AR283" s="3"/>
      <c r="AS283" s="3"/>
      <c r="AT283" s="3"/>
      <c r="AU283" s="3"/>
      <c r="AV283" s="3"/>
      <c r="AW283" s="3"/>
      <c r="AX283" s="3"/>
      <c r="AY283" s="3"/>
      <c r="AZ283" s="3"/>
      <c r="BA283" s="3"/>
      <c r="BB283" s="3"/>
      <c r="BC283" s="3"/>
      <c r="BD283" s="3"/>
      <c r="BE283" s="3"/>
      <c r="BF283" s="3"/>
      <c r="BG283" s="3"/>
      <c r="BH283" s="3"/>
      <c r="BI283" s="3"/>
      <c r="BJ283" s="3"/>
      <c r="BK283" s="3"/>
      <c r="BL283" s="3"/>
      <c r="BM283" s="3"/>
      <c r="BN283" s="3"/>
      <c r="BO283" s="3"/>
      <c r="BP283" s="3"/>
      <c r="BQ283" s="3"/>
      <c r="BR283" s="3"/>
      <c r="BS283" s="3"/>
      <c r="BT283" s="3"/>
      <c r="BU283" s="3"/>
      <c r="BV283" s="3"/>
      <c r="BW283" s="3"/>
      <c r="BX283" s="3"/>
      <c r="BY283" s="3"/>
    </row>
    <row r="284">
      <c r="A284" s="3"/>
      <c r="B284" s="3"/>
      <c r="C284" s="3"/>
      <c r="D284" s="3"/>
      <c r="E284" s="3"/>
      <c r="F284" s="3"/>
      <c r="G284" s="3"/>
      <c r="H284" s="3"/>
      <c r="I284" s="3"/>
      <c r="J284" s="3"/>
      <c r="K284" s="3"/>
      <c r="L284" s="3"/>
      <c r="M284" s="3"/>
      <c r="N284" s="3"/>
      <c r="O284" s="3"/>
      <c r="P284" s="3"/>
      <c r="Q284" s="3"/>
      <c r="R284" s="3"/>
      <c r="S284" s="3"/>
      <c r="T284" s="3"/>
      <c r="U284" s="3"/>
      <c r="V284" s="3"/>
      <c r="W284" s="3"/>
      <c r="X284" s="3"/>
      <c r="Y284" s="3"/>
      <c r="Z284" s="3"/>
      <c r="AA284" s="3"/>
      <c r="AB284" s="3"/>
      <c r="AC284" s="3"/>
      <c r="AD284" s="3"/>
      <c r="AE284" s="3"/>
      <c r="AF284" s="3"/>
      <c r="AG284" s="3"/>
      <c r="AH284" s="3"/>
      <c r="AI284" s="3"/>
      <c r="AJ284" s="3"/>
      <c r="AK284" s="3"/>
      <c r="AL284" s="3"/>
      <c r="AM284" s="3"/>
      <c r="AN284" s="3"/>
      <c r="AO284" s="3"/>
      <c r="AP284" s="3"/>
      <c r="AQ284" s="3"/>
      <c r="AR284" s="3"/>
      <c r="AS284" s="3"/>
      <c r="AT284" s="3"/>
      <c r="AU284" s="3"/>
      <c r="AV284" s="3"/>
      <c r="AW284" s="3"/>
      <c r="AX284" s="3"/>
      <c r="AY284" s="3"/>
      <c r="AZ284" s="3"/>
      <c r="BA284" s="3"/>
      <c r="BB284" s="3"/>
      <c r="BC284" s="3"/>
      <c r="BD284" s="3"/>
      <c r="BE284" s="3"/>
      <c r="BF284" s="3"/>
      <c r="BG284" s="3"/>
      <c r="BH284" s="3"/>
      <c r="BI284" s="3"/>
      <c r="BJ284" s="3"/>
      <c r="BK284" s="3"/>
      <c r="BL284" s="3"/>
      <c r="BM284" s="3"/>
      <c r="BN284" s="3"/>
      <c r="BO284" s="3"/>
      <c r="BP284" s="3"/>
      <c r="BQ284" s="3"/>
      <c r="BR284" s="3"/>
      <c r="BS284" s="3"/>
      <c r="BT284" s="3"/>
      <c r="BU284" s="3"/>
      <c r="BV284" s="3"/>
      <c r="BW284" s="3"/>
      <c r="BX284" s="3"/>
      <c r="BY284" s="3"/>
    </row>
    <row r="285">
      <c r="A285" s="3"/>
      <c r="B285" s="3"/>
      <c r="C285" s="3"/>
      <c r="D285" s="3"/>
      <c r="E285" s="3"/>
      <c r="F285" s="3"/>
      <c r="G285" s="3"/>
      <c r="H285" s="3"/>
      <c r="I285" s="3"/>
      <c r="J285" s="3"/>
      <c r="K285" s="3"/>
      <c r="L285" s="3"/>
      <c r="M285" s="3"/>
      <c r="N285" s="3"/>
      <c r="O285" s="3"/>
      <c r="P285" s="3"/>
      <c r="Q285" s="3"/>
      <c r="R285" s="3"/>
      <c r="S285" s="3"/>
      <c r="T285" s="3"/>
      <c r="U285" s="3"/>
      <c r="V285" s="3"/>
      <c r="W285" s="3"/>
      <c r="X285" s="3"/>
      <c r="Y285" s="3"/>
      <c r="Z285" s="3"/>
      <c r="AA285" s="3"/>
      <c r="AB285" s="3"/>
      <c r="AC285" s="3"/>
      <c r="AD285" s="3"/>
      <c r="AE285" s="3"/>
      <c r="AF285" s="3"/>
      <c r="AG285" s="3"/>
      <c r="AH285" s="3"/>
      <c r="AI285" s="3"/>
      <c r="AJ285" s="3"/>
      <c r="AK285" s="3"/>
      <c r="AL285" s="3"/>
      <c r="AM285" s="3"/>
      <c r="AN285" s="3"/>
      <c r="AO285" s="3"/>
      <c r="AP285" s="3"/>
      <c r="AQ285" s="3"/>
      <c r="AR285" s="3"/>
      <c r="AS285" s="3"/>
      <c r="AT285" s="3"/>
      <c r="AU285" s="3"/>
      <c r="AV285" s="3"/>
      <c r="AW285" s="3"/>
      <c r="AX285" s="3"/>
      <c r="AY285" s="3"/>
      <c r="AZ285" s="3"/>
      <c r="BA285" s="3"/>
      <c r="BB285" s="3"/>
      <c r="BC285" s="3"/>
      <c r="BD285" s="3"/>
      <c r="BE285" s="3"/>
      <c r="BF285" s="3"/>
      <c r="BG285" s="3"/>
      <c r="BH285" s="3"/>
      <c r="BI285" s="3"/>
      <c r="BJ285" s="3"/>
      <c r="BK285" s="3"/>
      <c r="BL285" s="3"/>
      <c r="BM285" s="3"/>
      <c r="BN285" s="3"/>
      <c r="BO285" s="3"/>
      <c r="BP285" s="3"/>
      <c r="BQ285" s="3"/>
      <c r="BR285" s="3"/>
      <c r="BS285" s="3"/>
      <c r="BT285" s="3"/>
      <c r="BU285" s="3"/>
      <c r="BV285" s="3"/>
      <c r="BW285" s="3"/>
      <c r="BX285" s="3"/>
      <c r="BY285" s="3"/>
    </row>
    <row r="286">
      <c r="A286" s="3"/>
      <c r="B286" s="3"/>
      <c r="C286" s="3"/>
      <c r="D286" s="3"/>
      <c r="E286" s="3"/>
      <c r="F286" s="3"/>
      <c r="G286" s="3"/>
      <c r="H286" s="3"/>
      <c r="I286" s="3"/>
      <c r="J286" s="3"/>
      <c r="K286" s="3"/>
      <c r="L286" s="3"/>
      <c r="M286" s="3"/>
      <c r="N286" s="3"/>
      <c r="O286" s="3"/>
      <c r="P286" s="3"/>
      <c r="Q286" s="3"/>
      <c r="R286" s="3"/>
      <c r="S286" s="3"/>
      <c r="T286" s="3"/>
      <c r="U286" s="3"/>
      <c r="V286" s="3"/>
      <c r="W286" s="3"/>
      <c r="X286" s="3"/>
      <c r="Y286" s="3"/>
      <c r="Z286" s="3"/>
      <c r="AA286" s="3"/>
      <c r="AB286" s="3"/>
      <c r="AC286" s="3"/>
      <c r="AD286" s="3"/>
      <c r="AE286" s="3"/>
      <c r="AF286" s="3"/>
      <c r="AG286" s="3"/>
      <c r="AH286" s="3"/>
      <c r="AI286" s="3"/>
      <c r="AJ286" s="3"/>
      <c r="AK286" s="3"/>
      <c r="AL286" s="3"/>
      <c r="AM286" s="3"/>
      <c r="AN286" s="3"/>
      <c r="AO286" s="3"/>
      <c r="AP286" s="3"/>
      <c r="AQ286" s="3"/>
      <c r="AR286" s="3"/>
      <c r="AS286" s="3"/>
      <c r="AT286" s="3"/>
      <c r="AU286" s="3"/>
      <c r="AV286" s="3"/>
      <c r="AW286" s="3"/>
      <c r="AX286" s="3"/>
      <c r="AY286" s="3"/>
      <c r="AZ286" s="3"/>
      <c r="BA286" s="3"/>
      <c r="BB286" s="3"/>
      <c r="BC286" s="3"/>
      <c r="BD286" s="3"/>
      <c r="BE286" s="3"/>
      <c r="BF286" s="3"/>
      <c r="BG286" s="3"/>
      <c r="BH286" s="3"/>
      <c r="BI286" s="3"/>
      <c r="BJ286" s="3"/>
      <c r="BK286" s="3"/>
      <c r="BL286" s="3"/>
      <c r="BM286" s="3"/>
      <c r="BN286" s="3"/>
      <c r="BO286" s="3"/>
      <c r="BP286" s="3"/>
      <c r="BQ286" s="3"/>
      <c r="BR286" s="3"/>
      <c r="BS286" s="3"/>
      <c r="BT286" s="3"/>
      <c r="BU286" s="3"/>
      <c r="BV286" s="3"/>
      <c r="BW286" s="3"/>
      <c r="BX286" s="3"/>
      <c r="BY286" s="3"/>
    </row>
    <row r="287">
      <c r="A287" s="3"/>
      <c r="B287" s="3"/>
      <c r="C287" s="3"/>
      <c r="D287" s="3"/>
      <c r="E287" s="3"/>
      <c r="F287" s="3"/>
      <c r="G287" s="3"/>
      <c r="H287" s="3"/>
      <c r="I287" s="3"/>
      <c r="J287" s="3"/>
      <c r="K287" s="3"/>
      <c r="L287" s="3"/>
      <c r="M287" s="3"/>
      <c r="N287" s="3"/>
      <c r="O287" s="3"/>
      <c r="P287" s="3"/>
      <c r="Q287" s="3"/>
      <c r="R287" s="3"/>
      <c r="S287" s="3"/>
      <c r="T287" s="3"/>
      <c r="U287" s="3"/>
      <c r="V287" s="3"/>
      <c r="W287" s="3"/>
      <c r="X287" s="3"/>
      <c r="Y287" s="3"/>
      <c r="Z287" s="3"/>
      <c r="AA287" s="3"/>
      <c r="AB287" s="3"/>
      <c r="AC287" s="3"/>
      <c r="AD287" s="3"/>
      <c r="AE287" s="3"/>
      <c r="AF287" s="3"/>
      <c r="AG287" s="3"/>
      <c r="AH287" s="3"/>
      <c r="AI287" s="3"/>
      <c r="AJ287" s="3"/>
      <c r="AK287" s="3"/>
      <c r="AL287" s="3"/>
      <c r="AM287" s="3"/>
      <c r="AN287" s="3"/>
      <c r="AO287" s="3"/>
      <c r="AP287" s="3"/>
      <c r="AQ287" s="3"/>
      <c r="AR287" s="3"/>
      <c r="AS287" s="3"/>
      <c r="AT287" s="3"/>
      <c r="AU287" s="3"/>
      <c r="AV287" s="3"/>
      <c r="AW287" s="3"/>
      <c r="AX287" s="3"/>
      <c r="AY287" s="3"/>
      <c r="AZ287" s="3"/>
      <c r="BA287" s="3"/>
      <c r="BB287" s="3"/>
      <c r="BC287" s="3"/>
      <c r="BD287" s="3"/>
      <c r="BE287" s="3"/>
      <c r="BF287" s="3"/>
      <c r="BG287" s="3"/>
      <c r="BH287" s="3"/>
      <c r="BI287" s="3"/>
      <c r="BJ287" s="3"/>
      <c r="BK287" s="3"/>
      <c r="BL287" s="3"/>
      <c r="BM287" s="3"/>
      <c r="BN287" s="3"/>
      <c r="BO287" s="3"/>
      <c r="BP287" s="3"/>
      <c r="BQ287" s="3"/>
      <c r="BR287" s="3"/>
      <c r="BS287" s="3"/>
      <c r="BT287" s="3"/>
      <c r="BU287" s="3"/>
      <c r="BV287" s="3"/>
      <c r="BW287" s="3"/>
      <c r="BX287" s="3"/>
      <c r="BY287" s="3"/>
    </row>
    <row r="288">
      <c r="A288" s="3"/>
      <c r="B288" s="3"/>
      <c r="C288" s="3"/>
      <c r="D288" s="3"/>
      <c r="E288" s="3"/>
      <c r="F288" s="3"/>
      <c r="G288" s="3"/>
      <c r="H288" s="3"/>
      <c r="I288" s="3"/>
      <c r="J288" s="3"/>
      <c r="K288" s="3"/>
      <c r="L288" s="3"/>
      <c r="M288" s="3"/>
      <c r="N288" s="3"/>
      <c r="O288" s="3"/>
      <c r="P288" s="3"/>
      <c r="Q288" s="3"/>
      <c r="R288" s="3"/>
      <c r="S288" s="3"/>
      <c r="T288" s="3"/>
      <c r="U288" s="3"/>
      <c r="V288" s="3"/>
      <c r="W288" s="3"/>
      <c r="X288" s="3"/>
      <c r="Y288" s="3"/>
      <c r="Z288" s="3"/>
      <c r="AA288" s="3"/>
      <c r="AB288" s="3"/>
      <c r="AC288" s="3"/>
      <c r="AD288" s="3"/>
      <c r="AE288" s="3"/>
      <c r="AF288" s="3"/>
      <c r="AG288" s="3"/>
      <c r="AH288" s="3"/>
      <c r="AI288" s="3"/>
      <c r="AJ288" s="3"/>
      <c r="AK288" s="3"/>
      <c r="AL288" s="3"/>
      <c r="AM288" s="3"/>
      <c r="AN288" s="3"/>
      <c r="AO288" s="3"/>
      <c r="AP288" s="3"/>
      <c r="AQ288" s="3"/>
      <c r="AR288" s="3"/>
      <c r="AS288" s="3"/>
      <c r="AT288" s="3"/>
      <c r="AU288" s="3"/>
      <c r="AV288" s="3"/>
      <c r="AW288" s="3"/>
      <c r="AX288" s="3"/>
      <c r="AY288" s="3"/>
      <c r="AZ288" s="3"/>
      <c r="BA288" s="3"/>
      <c r="BB288" s="3"/>
      <c r="BC288" s="3"/>
      <c r="BD288" s="3"/>
      <c r="BE288" s="3"/>
      <c r="BF288" s="3"/>
      <c r="BG288" s="3"/>
      <c r="BH288" s="3"/>
      <c r="BI288" s="3"/>
      <c r="BJ288" s="3"/>
      <c r="BK288" s="3"/>
      <c r="BL288" s="3"/>
      <c r="BM288" s="3"/>
      <c r="BN288" s="3"/>
      <c r="BO288" s="3"/>
      <c r="BP288" s="3"/>
      <c r="BQ288" s="3"/>
      <c r="BR288" s="3"/>
      <c r="BS288" s="3"/>
      <c r="BT288" s="3"/>
      <c r="BU288" s="3"/>
      <c r="BV288" s="3"/>
      <c r="BW288" s="3"/>
      <c r="BX288" s="3"/>
      <c r="BY288" s="3"/>
    </row>
    <row r="289">
      <c r="A289" s="3"/>
      <c r="B289" s="3"/>
      <c r="C289" s="3"/>
      <c r="D289" s="3"/>
      <c r="E289" s="3"/>
      <c r="F289" s="3"/>
      <c r="G289" s="3"/>
      <c r="H289" s="3"/>
      <c r="I289" s="3"/>
      <c r="J289" s="3"/>
      <c r="K289" s="3"/>
      <c r="L289" s="3"/>
      <c r="M289" s="3"/>
      <c r="N289" s="3"/>
      <c r="O289" s="3"/>
      <c r="P289" s="3"/>
      <c r="Q289" s="3"/>
      <c r="R289" s="3"/>
      <c r="S289" s="3"/>
      <c r="T289" s="3"/>
      <c r="U289" s="3"/>
      <c r="V289" s="3"/>
      <c r="W289" s="3"/>
      <c r="X289" s="3"/>
      <c r="Y289" s="3"/>
      <c r="Z289" s="3"/>
      <c r="AA289" s="3"/>
      <c r="AB289" s="3"/>
      <c r="AC289" s="3"/>
      <c r="AD289" s="3"/>
      <c r="AE289" s="3"/>
      <c r="AF289" s="3"/>
      <c r="AG289" s="3"/>
      <c r="AH289" s="3"/>
      <c r="AI289" s="3"/>
      <c r="AJ289" s="3"/>
      <c r="AK289" s="3"/>
      <c r="AL289" s="3"/>
      <c r="AM289" s="3"/>
      <c r="AN289" s="3"/>
      <c r="AO289" s="3"/>
      <c r="AP289" s="3"/>
      <c r="AQ289" s="3"/>
      <c r="AR289" s="3"/>
      <c r="AS289" s="3"/>
      <c r="AT289" s="3"/>
      <c r="AU289" s="3"/>
      <c r="AV289" s="3"/>
      <c r="AW289" s="3"/>
      <c r="AX289" s="3"/>
      <c r="AY289" s="3"/>
      <c r="AZ289" s="3"/>
      <c r="BA289" s="3"/>
      <c r="BB289" s="3"/>
      <c r="BC289" s="3"/>
      <c r="BD289" s="3"/>
      <c r="BE289" s="3"/>
      <c r="BF289" s="3"/>
      <c r="BG289" s="3"/>
      <c r="BH289" s="3"/>
      <c r="BI289" s="3"/>
      <c r="BJ289" s="3"/>
      <c r="BK289" s="3"/>
      <c r="BL289" s="3"/>
      <c r="BM289" s="3"/>
      <c r="BN289" s="3"/>
      <c r="BO289" s="3"/>
      <c r="BP289" s="3"/>
      <c r="BQ289" s="3"/>
      <c r="BR289" s="3"/>
      <c r="BS289" s="3"/>
      <c r="BT289" s="3"/>
      <c r="BU289" s="3"/>
      <c r="BV289" s="3"/>
      <c r="BW289" s="3"/>
      <c r="BX289" s="3"/>
      <c r="BY289" s="3"/>
    </row>
    <row r="290">
      <c r="A290" s="3"/>
      <c r="B290" s="3"/>
      <c r="C290" s="3"/>
      <c r="D290" s="3"/>
      <c r="E290" s="3"/>
      <c r="F290" s="3"/>
      <c r="G290" s="3"/>
      <c r="H290" s="3"/>
      <c r="I290" s="3"/>
      <c r="J290" s="3"/>
      <c r="K290" s="3"/>
      <c r="L290" s="3"/>
      <c r="M290" s="3"/>
      <c r="N290" s="3"/>
      <c r="O290" s="3"/>
      <c r="P290" s="3"/>
      <c r="Q290" s="3"/>
      <c r="R290" s="3"/>
      <c r="S290" s="3"/>
      <c r="T290" s="3"/>
      <c r="U290" s="3"/>
      <c r="V290" s="3"/>
      <c r="W290" s="3"/>
      <c r="X290" s="3"/>
      <c r="Y290" s="3"/>
      <c r="Z290" s="3"/>
      <c r="AA290" s="3"/>
      <c r="AB290" s="3"/>
      <c r="AC290" s="3"/>
      <c r="AD290" s="3"/>
      <c r="AE290" s="3"/>
      <c r="AF290" s="3"/>
      <c r="AG290" s="3"/>
      <c r="AH290" s="3"/>
      <c r="AI290" s="3"/>
      <c r="AJ290" s="3"/>
      <c r="AK290" s="3"/>
      <c r="AL290" s="3"/>
      <c r="AM290" s="3"/>
      <c r="AN290" s="3"/>
      <c r="AO290" s="3"/>
      <c r="AP290" s="3"/>
      <c r="AQ290" s="3"/>
      <c r="AR290" s="3"/>
      <c r="AS290" s="3"/>
      <c r="AT290" s="3"/>
      <c r="AU290" s="3"/>
      <c r="AV290" s="3"/>
      <c r="AW290" s="3"/>
      <c r="AX290" s="3"/>
      <c r="AY290" s="3"/>
      <c r="AZ290" s="3"/>
      <c r="BA290" s="3"/>
      <c r="BB290" s="3"/>
      <c r="BC290" s="3"/>
      <c r="BD290" s="3"/>
      <c r="BE290" s="3"/>
      <c r="BF290" s="3"/>
      <c r="BG290" s="3"/>
      <c r="BH290" s="3"/>
      <c r="BI290" s="3"/>
      <c r="BJ290" s="3"/>
      <c r="BK290" s="3"/>
      <c r="BL290" s="3"/>
      <c r="BM290" s="3"/>
      <c r="BN290" s="3"/>
      <c r="BO290" s="3"/>
      <c r="BP290" s="3"/>
      <c r="BQ290" s="3"/>
      <c r="BR290" s="3"/>
      <c r="BS290" s="3"/>
      <c r="BT290" s="3"/>
      <c r="BU290" s="3"/>
      <c r="BV290" s="3"/>
      <c r="BW290" s="3"/>
      <c r="BX290" s="3"/>
      <c r="BY290" s="3"/>
    </row>
    <row r="291">
      <c r="A291" s="3"/>
      <c r="B291" s="3"/>
      <c r="C291" s="3"/>
      <c r="D291" s="3"/>
      <c r="E291" s="3"/>
      <c r="F291" s="3"/>
      <c r="G291" s="3"/>
      <c r="H291" s="3"/>
      <c r="I291" s="3"/>
      <c r="J291" s="3"/>
      <c r="K291" s="3"/>
      <c r="L291" s="3"/>
      <c r="M291" s="3"/>
      <c r="N291" s="3"/>
      <c r="O291" s="3"/>
      <c r="P291" s="3"/>
      <c r="Q291" s="3"/>
      <c r="R291" s="3"/>
      <c r="S291" s="3"/>
      <c r="T291" s="3"/>
      <c r="U291" s="3"/>
      <c r="V291" s="3"/>
      <c r="W291" s="3"/>
      <c r="X291" s="3"/>
      <c r="Y291" s="3"/>
      <c r="Z291" s="3"/>
      <c r="AA291" s="3"/>
      <c r="AB291" s="3"/>
      <c r="AC291" s="3"/>
      <c r="AD291" s="3"/>
      <c r="AE291" s="3"/>
      <c r="AF291" s="3"/>
      <c r="AG291" s="3"/>
      <c r="AH291" s="3"/>
      <c r="AI291" s="3"/>
      <c r="AJ291" s="3"/>
      <c r="AK291" s="3"/>
      <c r="AL291" s="3"/>
      <c r="AM291" s="3"/>
      <c r="AN291" s="3"/>
      <c r="AO291" s="3"/>
      <c r="AP291" s="3"/>
      <c r="AQ291" s="3"/>
      <c r="AR291" s="3"/>
      <c r="AS291" s="3"/>
      <c r="AT291" s="3"/>
      <c r="AU291" s="3"/>
      <c r="AV291" s="3"/>
      <c r="AW291" s="3"/>
      <c r="AX291" s="3"/>
      <c r="AY291" s="3"/>
      <c r="AZ291" s="3"/>
      <c r="BA291" s="3"/>
      <c r="BB291" s="3"/>
      <c r="BC291" s="3"/>
      <c r="BD291" s="3"/>
      <c r="BE291" s="3"/>
      <c r="BF291" s="3"/>
      <c r="BG291" s="3"/>
      <c r="BH291" s="3"/>
      <c r="BI291" s="3"/>
      <c r="BJ291" s="3"/>
      <c r="BK291" s="3"/>
      <c r="BL291" s="3"/>
      <c r="BM291" s="3"/>
      <c r="BN291" s="3"/>
      <c r="BO291" s="3"/>
      <c r="BP291" s="3"/>
      <c r="BQ291" s="3"/>
      <c r="BR291" s="3"/>
      <c r="BS291" s="3"/>
      <c r="BT291" s="3"/>
      <c r="BU291" s="3"/>
      <c r="BV291" s="3"/>
      <c r="BW291" s="3"/>
      <c r="BX291" s="3"/>
      <c r="BY291" s="3"/>
    </row>
    <row r="292">
      <c r="A292" s="3"/>
      <c r="B292" s="3"/>
      <c r="C292" s="3"/>
      <c r="D292" s="3"/>
      <c r="E292" s="3"/>
      <c r="F292" s="3"/>
      <c r="G292" s="3"/>
      <c r="H292" s="3"/>
      <c r="I292" s="3"/>
      <c r="J292" s="3"/>
      <c r="K292" s="3"/>
      <c r="L292" s="3"/>
      <c r="M292" s="3"/>
      <c r="N292" s="3"/>
      <c r="O292" s="3"/>
      <c r="P292" s="3"/>
      <c r="Q292" s="3"/>
      <c r="R292" s="3"/>
      <c r="S292" s="3"/>
      <c r="T292" s="3"/>
      <c r="U292" s="3"/>
      <c r="V292" s="3"/>
      <c r="W292" s="3"/>
      <c r="X292" s="3"/>
      <c r="Y292" s="3"/>
      <c r="Z292" s="3"/>
      <c r="AA292" s="3"/>
      <c r="AB292" s="3"/>
      <c r="AC292" s="3"/>
      <c r="AD292" s="3"/>
      <c r="AE292" s="3"/>
      <c r="AF292" s="3"/>
      <c r="AG292" s="3"/>
      <c r="AH292" s="3"/>
      <c r="AI292" s="3"/>
      <c r="AJ292" s="3"/>
      <c r="AK292" s="3"/>
      <c r="AL292" s="3"/>
      <c r="AM292" s="3"/>
      <c r="AN292" s="3"/>
      <c r="AO292" s="3"/>
      <c r="AP292" s="3"/>
      <c r="AQ292" s="3"/>
      <c r="AR292" s="3"/>
      <c r="AS292" s="3"/>
      <c r="AT292" s="3"/>
      <c r="AU292" s="3"/>
      <c r="AV292" s="3"/>
      <c r="AW292" s="3"/>
      <c r="AX292" s="3"/>
      <c r="AY292" s="3"/>
      <c r="AZ292" s="3"/>
      <c r="BA292" s="3"/>
      <c r="BB292" s="3"/>
      <c r="BC292" s="3"/>
      <c r="BD292" s="3"/>
      <c r="BE292" s="3"/>
      <c r="BF292" s="3"/>
      <c r="BG292" s="3"/>
      <c r="BH292" s="3"/>
      <c r="BI292" s="3"/>
      <c r="BJ292" s="3"/>
      <c r="BK292" s="3"/>
      <c r="BL292" s="3"/>
      <c r="BM292" s="3"/>
      <c r="BN292" s="3"/>
      <c r="BO292" s="3"/>
      <c r="BP292" s="3"/>
      <c r="BQ292" s="3"/>
      <c r="BR292" s="3"/>
      <c r="BS292" s="3"/>
      <c r="BT292" s="3"/>
      <c r="BU292" s="3"/>
      <c r="BV292" s="3"/>
      <c r="BW292" s="3"/>
      <c r="BX292" s="3"/>
      <c r="BY292" s="3"/>
    </row>
    <row r="293">
      <c r="A293" s="3"/>
      <c r="B293" s="3"/>
      <c r="C293" s="3"/>
      <c r="D293" s="3"/>
      <c r="E293" s="3"/>
      <c r="F293" s="3"/>
      <c r="G293" s="3"/>
      <c r="H293" s="3"/>
      <c r="I293" s="3"/>
      <c r="J293" s="3"/>
      <c r="K293" s="3"/>
      <c r="L293" s="3"/>
      <c r="M293" s="3"/>
      <c r="N293" s="3"/>
      <c r="O293" s="3"/>
      <c r="P293" s="3"/>
      <c r="Q293" s="3"/>
      <c r="R293" s="3"/>
      <c r="S293" s="3"/>
      <c r="T293" s="3"/>
      <c r="U293" s="3"/>
      <c r="V293" s="3"/>
      <c r="W293" s="3"/>
      <c r="X293" s="3"/>
      <c r="Y293" s="3"/>
      <c r="Z293" s="3"/>
      <c r="AA293" s="3"/>
      <c r="AB293" s="3"/>
      <c r="AC293" s="3"/>
      <c r="AD293" s="3"/>
      <c r="AE293" s="3"/>
      <c r="AF293" s="3"/>
      <c r="AG293" s="3"/>
      <c r="AH293" s="3"/>
      <c r="AI293" s="3"/>
      <c r="AJ293" s="3"/>
      <c r="AK293" s="3"/>
      <c r="AL293" s="3"/>
      <c r="AM293" s="3"/>
      <c r="AN293" s="3"/>
      <c r="AO293" s="3"/>
      <c r="AP293" s="3"/>
      <c r="AQ293" s="3"/>
      <c r="AR293" s="3"/>
      <c r="AS293" s="3"/>
      <c r="AT293" s="3"/>
      <c r="AU293" s="3"/>
      <c r="AV293" s="3"/>
      <c r="AW293" s="3"/>
      <c r="AX293" s="3"/>
      <c r="AY293" s="3"/>
      <c r="AZ293" s="3"/>
      <c r="BA293" s="3"/>
      <c r="BB293" s="3"/>
      <c r="BC293" s="3"/>
      <c r="BD293" s="3"/>
      <c r="BE293" s="3"/>
      <c r="BF293" s="3"/>
      <c r="BG293" s="3"/>
      <c r="BH293" s="3"/>
      <c r="BI293" s="3"/>
      <c r="BJ293" s="3"/>
      <c r="BK293" s="3"/>
      <c r="BL293" s="3"/>
      <c r="BM293" s="3"/>
      <c r="BN293" s="3"/>
      <c r="BO293" s="3"/>
      <c r="BP293" s="3"/>
      <c r="BQ293" s="3"/>
      <c r="BR293" s="3"/>
      <c r="BS293" s="3"/>
      <c r="BT293" s="3"/>
      <c r="BU293" s="3"/>
      <c r="BV293" s="3"/>
      <c r="BW293" s="3"/>
      <c r="BX293" s="3"/>
      <c r="BY293" s="3"/>
    </row>
    <row r="294">
      <c r="A294" s="3"/>
      <c r="B294" s="3"/>
      <c r="C294" s="3"/>
      <c r="D294" s="3"/>
      <c r="E294" s="3"/>
      <c r="F294" s="3"/>
      <c r="G294" s="3"/>
      <c r="H294" s="3"/>
      <c r="I294" s="3"/>
      <c r="J294" s="3"/>
      <c r="K294" s="3"/>
      <c r="L294" s="3"/>
      <c r="M294" s="3"/>
      <c r="N294" s="3"/>
      <c r="O294" s="3"/>
      <c r="P294" s="3"/>
      <c r="Q294" s="3"/>
      <c r="R294" s="3"/>
      <c r="S294" s="3"/>
      <c r="T294" s="3"/>
      <c r="U294" s="3"/>
      <c r="V294" s="3"/>
      <c r="W294" s="3"/>
      <c r="X294" s="3"/>
      <c r="Y294" s="3"/>
      <c r="Z294" s="3"/>
      <c r="AA294" s="3"/>
      <c r="AB294" s="3"/>
      <c r="AC294" s="3"/>
      <c r="AD294" s="3"/>
      <c r="AE294" s="3"/>
      <c r="AF294" s="3"/>
      <c r="AG294" s="3"/>
      <c r="AH294" s="3"/>
      <c r="AI294" s="3"/>
      <c r="AJ294" s="3"/>
      <c r="AK294" s="3"/>
      <c r="AL294" s="3"/>
      <c r="AM294" s="3"/>
      <c r="AN294" s="3"/>
      <c r="AO294" s="3"/>
      <c r="AP294" s="3"/>
      <c r="AQ294" s="3"/>
      <c r="AR294" s="3"/>
      <c r="AS294" s="3"/>
      <c r="AT294" s="3"/>
      <c r="AU294" s="3"/>
      <c r="AV294" s="3"/>
      <c r="AW294" s="3"/>
      <c r="AX294" s="3"/>
      <c r="AY294" s="3"/>
      <c r="AZ294" s="3"/>
      <c r="BA294" s="3"/>
      <c r="BB294" s="3"/>
      <c r="BC294" s="3"/>
      <c r="BD294" s="3"/>
      <c r="BE294" s="3"/>
      <c r="BF294" s="3"/>
      <c r="BG294" s="3"/>
      <c r="BH294" s="3"/>
      <c r="BI294" s="3"/>
      <c r="BJ294" s="3"/>
      <c r="BK294" s="3"/>
      <c r="BL294" s="3"/>
      <c r="BM294" s="3"/>
      <c r="BN294" s="3"/>
      <c r="BO294" s="3"/>
      <c r="BP294" s="3"/>
      <c r="BQ294" s="3"/>
      <c r="BR294" s="3"/>
      <c r="BS294" s="3"/>
      <c r="BT294" s="3"/>
      <c r="BU294" s="3"/>
      <c r="BV294" s="3"/>
      <c r="BW294" s="3"/>
      <c r="BX294" s="3"/>
      <c r="BY294" s="3"/>
    </row>
    <row r="295">
      <c r="A295" s="3"/>
      <c r="B295" s="3"/>
      <c r="C295" s="3"/>
      <c r="D295" s="3"/>
      <c r="E295" s="3"/>
      <c r="F295" s="3"/>
      <c r="G295" s="3"/>
      <c r="H295" s="3"/>
      <c r="I295" s="3"/>
      <c r="J295" s="3"/>
      <c r="K295" s="3"/>
      <c r="L295" s="3"/>
      <c r="M295" s="3"/>
      <c r="N295" s="3"/>
      <c r="O295" s="3"/>
      <c r="P295" s="3"/>
      <c r="Q295" s="3"/>
      <c r="R295" s="3"/>
      <c r="S295" s="3"/>
      <c r="T295" s="3"/>
      <c r="U295" s="3"/>
      <c r="V295" s="3"/>
      <c r="W295" s="3"/>
      <c r="X295" s="3"/>
      <c r="Y295" s="3"/>
      <c r="Z295" s="3"/>
      <c r="AA295" s="3"/>
      <c r="AB295" s="3"/>
      <c r="AC295" s="3"/>
      <c r="AD295" s="3"/>
      <c r="AE295" s="3"/>
      <c r="AF295" s="3"/>
      <c r="AG295" s="3"/>
      <c r="AH295" s="3"/>
      <c r="AI295" s="3"/>
      <c r="AJ295" s="3"/>
      <c r="AK295" s="3"/>
      <c r="AL295" s="3"/>
      <c r="AM295" s="3"/>
      <c r="AN295" s="3"/>
      <c r="AO295" s="3"/>
      <c r="AP295" s="3"/>
      <c r="AQ295" s="3"/>
      <c r="AR295" s="3"/>
      <c r="AS295" s="3"/>
      <c r="AT295" s="3"/>
      <c r="AU295" s="3"/>
      <c r="AV295" s="3"/>
      <c r="AW295" s="3"/>
      <c r="AX295" s="3"/>
      <c r="AY295" s="3"/>
      <c r="AZ295" s="3"/>
      <c r="BA295" s="3"/>
      <c r="BB295" s="3"/>
      <c r="BC295" s="3"/>
      <c r="BD295" s="3"/>
      <c r="BE295" s="3"/>
      <c r="BF295" s="3"/>
      <c r="BG295" s="3"/>
      <c r="BH295" s="3"/>
      <c r="BI295" s="3"/>
      <c r="BJ295" s="3"/>
      <c r="BK295" s="3"/>
      <c r="BL295" s="3"/>
      <c r="BM295" s="3"/>
      <c r="BN295" s="3"/>
      <c r="BO295" s="3"/>
      <c r="BP295" s="3"/>
      <c r="BQ295" s="3"/>
      <c r="BR295" s="3"/>
      <c r="BS295" s="3"/>
      <c r="BT295" s="3"/>
      <c r="BU295" s="3"/>
      <c r="BV295" s="3"/>
      <c r="BW295" s="3"/>
      <c r="BX295" s="3"/>
      <c r="BY295" s="3"/>
    </row>
    <row r="296">
      <c r="A296" s="3"/>
      <c r="B296" s="3"/>
      <c r="C296" s="3"/>
      <c r="D296" s="3"/>
      <c r="E296" s="3"/>
      <c r="F296" s="3"/>
      <c r="G296" s="3"/>
      <c r="H296" s="3"/>
      <c r="I296" s="3"/>
      <c r="J296" s="3"/>
      <c r="K296" s="3"/>
      <c r="L296" s="3"/>
      <c r="M296" s="3"/>
      <c r="N296" s="3"/>
      <c r="O296" s="3"/>
      <c r="P296" s="3"/>
      <c r="Q296" s="3"/>
      <c r="R296" s="3"/>
      <c r="S296" s="3"/>
      <c r="T296" s="3"/>
      <c r="U296" s="3"/>
      <c r="V296" s="3"/>
      <c r="W296" s="3"/>
      <c r="X296" s="3"/>
      <c r="Y296" s="3"/>
      <c r="Z296" s="3"/>
      <c r="AA296" s="3"/>
      <c r="AB296" s="3"/>
      <c r="AC296" s="3"/>
      <c r="AD296" s="3"/>
      <c r="AE296" s="3"/>
      <c r="AF296" s="3"/>
      <c r="AG296" s="3"/>
      <c r="AH296" s="3"/>
      <c r="AI296" s="3"/>
      <c r="AJ296" s="3"/>
      <c r="AK296" s="3"/>
      <c r="AL296" s="3"/>
      <c r="AM296" s="3"/>
      <c r="AN296" s="3"/>
      <c r="AO296" s="3"/>
      <c r="AP296" s="3"/>
      <c r="AQ296" s="3"/>
      <c r="AR296" s="3"/>
      <c r="AS296" s="3"/>
      <c r="AT296" s="3"/>
      <c r="AU296" s="3"/>
      <c r="AV296" s="3"/>
      <c r="AW296" s="3"/>
      <c r="AX296" s="3"/>
      <c r="AY296" s="3"/>
      <c r="AZ296" s="3"/>
      <c r="BA296" s="3"/>
      <c r="BB296" s="3"/>
      <c r="BC296" s="3"/>
      <c r="BD296" s="3"/>
      <c r="BE296" s="3"/>
      <c r="BF296" s="3"/>
      <c r="BG296" s="3"/>
      <c r="BH296" s="3"/>
      <c r="BI296" s="3"/>
      <c r="BJ296" s="3"/>
      <c r="BK296" s="3"/>
      <c r="BL296" s="3"/>
      <c r="BM296" s="3"/>
      <c r="BN296" s="3"/>
      <c r="BO296" s="3"/>
      <c r="BP296" s="3"/>
      <c r="BQ296" s="3"/>
      <c r="BR296" s="3"/>
      <c r="BS296" s="3"/>
      <c r="BT296" s="3"/>
      <c r="BU296" s="3"/>
      <c r="BV296" s="3"/>
      <c r="BW296" s="3"/>
      <c r="BX296" s="3"/>
      <c r="BY296" s="3"/>
    </row>
    <row r="297">
      <c r="A297" s="3"/>
      <c r="B297" s="3"/>
      <c r="C297" s="3"/>
      <c r="D297" s="3"/>
      <c r="E297" s="3"/>
      <c r="F297" s="3"/>
      <c r="G297" s="3"/>
      <c r="H297" s="3"/>
      <c r="I297" s="3"/>
      <c r="J297" s="3"/>
      <c r="K297" s="3"/>
      <c r="L297" s="3"/>
      <c r="M297" s="3"/>
      <c r="N297" s="3"/>
      <c r="O297" s="3"/>
      <c r="P297" s="3"/>
      <c r="Q297" s="3"/>
      <c r="R297" s="3"/>
      <c r="S297" s="3"/>
      <c r="T297" s="3"/>
      <c r="U297" s="3"/>
      <c r="V297" s="3"/>
      <c r="W297" s="3"/>
      <c r="X297" s="3"/>
      <c r="Y297" s="3"/>
      <c r="Z297" s="3"/>
      <c r="AA297" s="3"/>
      <c r="AB297" s="3"/>
      <c r="AC297" s="3"/>
      <c r="AD297" s="3"/>
      <c r="AE297" s="3"/>
      <c r="AF297" s="3"/>
      <c r="AG297" s="3"/>
      <c r="AH297" s="3"/>
      <c r="AI297" s="3"/>
      <c r="AJ297" s="3"/>
      <c r="AK297" s="3"/>
      <c r="AL297" s="3"/>
      <c r="AM297" s="3"/>
      <c r="AN297" s="3"/>
      <c r="AO297" s="3"/>
      <c r="AP297" s="3"/>
      <c r="AQ297" s="3"/>
      <c r="AR297" s="3"/>
      <c r="AS297" s="3"/>
      <c r="AT297" s="3"/>
      <c r="AU297" s="3"/>
      <c r="AV297" s="3"/>
      <c r="AW297" s="3"/>
      <c r="AX297" s="3"/>
      <c r="AY297" s="3"/>
      <c r="AZ297" s="3"/>
      <c r="BA297" s="3"/>
      <c r="BB297" s="3"/>
      <c r="BC297" s="3"/>
      <c r="BD297" s="3"/>
      <c r="BE297" s="3"/>
      <c r="BF297" s="3"/>
      <c r="BG297" s="3"/>
      <c r="BH297" s="3"/>
      <c r="BI297" s="3"/>
      <c r="BJ297" s="3"/>
      <c r="BK297" s="3"/>
      <c r="BL297" s="3"/>
      <c r="BM297" s="3"/>
      <c r="BN297" s="3"/>
      <c r="BO297" s="3"/>
      <c r="BP297" s="3"/>
      <c r="BQ297" s="3"/>
      <c r="BR297" s="3"/>
      <c r="BS297" s="3"/>
      <c r="BT297" s="3"/>
      <c r="BU297" s="3"/>
      <c r="BV297" s="3"/>
      <c r="BW297" s="3"/>
      <c r="BX297" s="3"/>
      <c r="BY297" s="3"/>
    </row>
    <row r="298">
      <c r="A298" s="3"/>
      <c r="B298" s="3"/>
      <c r="C298" s="3"/>
      <c r="D298" s="3"/>
      <c r="E298" s="3"/>
      <c r="F298" s="3"/>
      <c r="G298" s="3"/>
      <c r="H298" s="3"/>
      <c r="I298" s="3"/>
      <c r="J298" s="3"/>
      <c r="K298" s="3"/>
      <c r="L298" s="3"/>
      <c r="M298" s="3"/>
      <c r="N298" s="3"/>
      <c r="O298" s="3"/>
      <c r="P298" s="3"/>
      <c r="Q298" s="3"/>
      <c r="R298" s="3"/>
      <c r="S298" s="3"/>
      <c r="T298" s="3"/>
      <c r="U298" s="3"/>
      <c r="V298" s="3"/>
      <c r="W298" s="3"/>
      <c r="X298" s="3"/>
      <c r="Y298" s="3"/>
      <c r="Z298" s="3"/>
      <c r="AA298" s="3"/>
      <c r="AB298" s="3"/>
      <c r="AC298" s="3"/>
      <c r="AD298" s="3"/>
      <c r="AE298" s="3"/>
      <c r="AF298" s="3"/>
      <c r="AG298" s="3"/>
      <c r="AH298" s="3"/>
      <c r="AI298" s="3"/>
      <c r="AJ298" s="3"/>
      <c r="AK298" s="3"/>
      <c r="AL298" s="3"/>
      <c r="AM298" s="3"/>
      <c r="AN298" s="3"/>
      <c r="AO298" s="3"/>
      <c r="AP298" s="3"/>
      <c r="AQ298" s="3"/>
      <c r="AR298" s="3"/>
      <c r="AS298" s="3"/>
      <c r="AT298" s="3"/>
      <c r="AU298" s="3"/>
      <c r="AV298" s="3"/>
      <c r="AW298" s="3"/>
      <c r="AX298" s="3"/>
      <c r="AY298" s="3"/>
      <c r="AZ298" s="3"/>
      <c r="BA298" s="3"/>
      <c r="BB298" s="3"/>
      <c r="BC298" s="3"/>
      <c r="BD298" s="3"/>
      <c r="BE298" s="3"/>
      <c r="BF298" s="3"/>
      <c r="BG298" s="3"/>
      <c r="BH298" s="3"/>
      <c r="BI298" s="3"/>
      <c r="BJ298" s="3"/>
      <c r="BK298" s="3"/>
      <c r="BL298" s="3"/>
      <c r="BM298" s="3"/>
      <c r="BN298" s="3"/>
      <c r="BO298" s="3"/>
      <c r="BP298" s="3"/>
      <c r="BQ298" s="3"/>
      <c r="BR298" s="3"/>
      <c r="BS298" s="3"/>
      <c r="BT298" s="3"/>
      <c r="BU298" s="3"/>
      <c r="BV298" s="3"/>
      <c r="BW298" s="3"/>
      <c r="BX298" s="3"/>
      <c r="BY298" s="3"/>
    </row>
    <row r="299">
      <c r="A299" s="3"/>
      <c r="B299" s="3"/>
      <c r="C299" s="3"/>
      <c r="D299" s="3"/>
      <c r="E299" s="3"/>
      <c r="F299" s="3"/>
      <c r="G299" s="3"/>
      <c r="H299" s="3"/>
      <c r="I299" s="3"/>
      <c r="J299" s="3"/>
      <c r="K299" s="3"/>
      <c r="L299" s="3"/>
      <c r="M299" s="3"/>
      <c r="N299" s="3"/>
      <c r="O299" s="3"/>
      <c r="P299" s="3"/>
      <c r="Q299" s="3"/>
      <c r="R299" s="3"/>
      <c r="S299" s="3"/>
      <c r="T299" s="3"/>
      <c r="U299" s="3"/>
      <c r="V299" s="3"/>
      <c r="W299" s="3"/>
      <c r="X299" s="3"/>
      <c r="Y299" s="3"/>
      <c r="Z299" s="3"/>
      <c r="AA299" s="3"/>
      <c r="AB299" s="3"/>
      <c r="AC299" s="3"/>
      <c r="AD299" s="3"/>
      <c r="AE299" s="3"/>
      <c r="AF299" s="3"/>
      <c r="AG299" s="3"/>
      <c r="AH299" s="3"/>
      <c r="AI299" s="3"/>
      <c r="AJ299" s="3"/>
      <c r="AK299" s="3"/>
      <c r="AL299" s="3"/>
      <c r="AM299" s="3"/>
      <c r="AN299" s="3"/>
      <c r="AO299" s="3"/>
      <c r="AP299" s="3"/>
      <c r="AQ299" s="3"/>
      <c r="AR299" s="3"/>
      <c r="AS299" s="3"/>
      <c r="AT299" s="3"/>
      <c r="AU299" s="3"/>
      <c r="AV299" s="3"/>
      <c r="AW299" s="3"/>
      <c r="AX299" s="3"/>
      <c r="AY299" s="3"/>
      <c r="AZ299" s="3"/>
      <c r="BA299" s="3"/>
      <c r="BB299" s="3"/>
      <c r="BC299" s="3"/>
      <c r="BD299" s="3"/>
      <c r="BE299" s="3"/>
      <c r="BF299" s="3"/>
      <c r="BG299" s="3"/>
      <c r="BH299" s="3"/>
      <c r="BI299" s="3"/>
      <c r="BJ299" s="3"/>
      <c r="BK299" s="3"/>
      <c r="BL299" s="3"/>
      <c r="BM299" s="3"/>
      <c r="BN299" s="3"/>
      <c r="BO299" s="3"/>
      <c r="BP299" s="3"/>
      <c r="BQ299" s="3"/>
      <c r="BR299" s="3"/>
      <c r="BS299" s="3"/>
      <c r="BT299" s="3"/>
      <c r="BU299" s="3"/>
      <c r="BV299" s="3"/>
      <c r="BW299" s="3"/>
      <c r="BX299" s="3"/>
      <c r="BY299" s="3"/>
    </row>
    <row r="300">
      <c r="A300" s="3"/>
      <c r="B300" s="3"/>
      <c r="C300" s="3"/>
      <c r="D300" s="3"/>
      <c r="E300" s="3"/>
      <c r="F300" s="3"/>
      <c r="G300" s="3"/>
      <c r="H300" s="3"/>
      <c r="I300" s="3"/>
      <c r="J300" s="3"/>
      <c r="K300" s="3"/>
      <c r="L300" s="3"/>
      <c r="M300" s="3"/>
      <c r="N300" s="3"/>
      <c r="O300" s="3"/>
      <c r="P300" s="3"/>
      <c r="Q300" s="3"/>
      <c r="R300" s="3"/>
      <c r="S300" s="3"/>
      <c r="T300" s="3"/>
      <c r="U300" s="3"/>
      <c r="V300" s="3"/>
      <c r="W300" s="3"/>
      <c r="X300" s="3"/>
      <c r="Y300" s="3"/>
      <c r="Z300" s="3"/>
      <c r="AA300" s="3"/>
      <c r="AB300" s="3"/>
      <c r="AC300" s="3"/>
      <c r="AD300" s="3"/>
      <c r="AE300" s="3"/>
      <c r="AF300" s="3"/>
      <c r="AG300" s="3"/>
      <c r="AH300" s="3"/>
      <c r="AI300" s="3"/>
      <c r="AJ300" s="3"/>
      <c r="AK300" s="3"/>
      <c r="AL300" s="3"/>
      <c r="AM300" s="3"/>
      <c r="AN300" s="3"/>
      <c r="AO300" s="3"/>
      <c r="AP300" s="3"/>
      <c r="AQ300" s="3"/>
      <c r="AR300" s="3"/>
      <c r="AS300" s="3"/>
      <c r="AT300" s="3"/>
      <c r="AU300" s="3"/>
      <c r="AV300" s="3"/>
      <c r="AW300" s="3"/>
      <c r="AX300" s="3"/>
      <c r="AY300" s="3"/>
      <c r="AZ300" s="3"/>
      <c r="BA300" s="3"/>
      <c r="BB300" s="3"/>
      <c r="BC300" s="3"/>
      <c r="BD300" s="3"/>
      <c r="BE300" s="3"/>
      <c r="BF300" s="3"/>
      <c r="BG300" s="3"/>
      <c r="BH300" s="3"/>
      <c r="BI300" s="3"/>
      <c r="BJ300" s="3"/>
      <c r="BK300" s="3"/>
      <c r="BL300" s="3"/>
      <c r="BM300" s="3"/>
      <c r="BN300" s="3"/>
      <c r="BO300" s="3"/>
      <c r="BP300" s="3"/>
      <c r="BQ300" s="3"/>
      <c r="BR300" s="3"/>
      <c r="BS300" s="3"/>
      <c r="BT300" s="3"/>
      <c r="BU300" s="3"/>
      <c r="BV300" s="3"/>
      <c r="BW300" s="3"/>
      <c r="BX300" s="3"/>
      <c r="BY300" s="3"/>
    </row>
    <row r="301">
      <c r="A301" s="3"/>
      <c r="B301" s="3"/>
      <c r="C301" s="3"/>
      <c r="D301" s="3"/>
      <c r="E301" s="3"/>
      <c r="F301" s="3"/>
      <c r="G301" s="3"/>
      <c r="H301" s="3"/>
      <c r="I301" s="3"/>
      <c r="J301" s="3"/>
      <c r="K301" s="3"/>
      <c r="L301" s="3"/>
      <c r="M301" s="3"/>
      <c r="N301" s="3"/>
      <c r="O301" s="3"/>
      <c r="P301" s="3"/>
      <c r="Q301" s="3"/>
      <c r="R301" s="3"/>
      <c r="S301" s="3"/>
      <c r="T301" s="3"/>
      <c r="U301" s="3"/>
      <c r="V301" s="3"/>
      <c r="W301" s="3"/>
      <c r="X301" s="3"/>
      <c r="Y301" s="3"/>
      <c r="Z301" s="3"/>
      <c r="AA301" s="3"/>
      <c r="AB301" s="3"/>
      <c r="AC301" s="3"/>
      <c r="AD301" s="3"/>
      <c r="AE301" s="3"/>
      <c r="AF301" s="3"/>
      <c r="AG301" s="3"/>
      <c r="AH301" s="3"/>
      <c r="AI301" s="3"/>
      <c r="AJ301" s="3"/>
      <c r="AK301" s="3"/>
      <c r="AL301" s="3"/>
      <c r="AM301" s="3"/>
      <c r="AN301" s="3"/>
      <c r="AO301" s="3"/>
      <c r="AP301" s="3"/>
      <c r="AQ301" s="3"/>
      <c r="AR301" s="3"/>
      <c r="AS301" s="3"/>
      <c r="AT301" s="3"/>
      <c r="AU301" s="3"/>
      <c r="AV301" s="3"/>
      <c r="AW301" s="3"/>
      <c r="AX301" s="3"/>
      <c r="AY301" s="3"/>
      <c r="AZ301" s="3"/>
      <c r="BA301" s="3"/>
      <c r="BB301" s="3"/>
      <c r="BC301" s="3"/>
      <c r="BD301" s="3"/>
      <c r="BE301" s="3"/>
      <c r="BF301" s="3"/>
      <c r="BG301" s="3"/>
      <c r="BH301" s="3"/>
      <c r="BI301" s="3"/>
      <c r="BJ301" s="3"/>
      <c r="BK301" s="3"/>
      <c r="BL301" s="3"/>
      <c r="BM301" s="3"/>
      <c r="BN301" s="3"/>
      <c r="BO301" s="3"/>
      <c r="BP301" s="3"/>
      <c r="BQ301" s="3"/>
      <c r="BR301" s="3"/>
      <c r="BS301" s="3"/>
      <c r="BT301" s="3"/>
      <c r="BU301" s="3"/>
      <c r="BV301" s="3"/>
      <c r="BW301" s="3"/>
      <c r="BX301" s="3"/>
      <c r="BY301" s="3"/>
    </row>
    <row r="302">
      <c r="A302" s="3"/>
      <c r="B302" s="3"/>
      <c r="C302" s="3"/>
      <c r="D302" s="3"/>
      <c r="E302" s="3"/>
      <c r="F302" s="3"/>
      <c r="G302" s="3"/>
      <c r="H302" s="3"/>
      <c r="I302" s="3"/>
      <c r="J302" s="3"/>
      <c r="K302" s="3"/>
      <c r="L302" s="3"/>
      <c r="M302" s="3"/>
      <c r="N302" s="3"/>
      <c r="O302" s="3"/>
      <c r="P302" s="3"/>
      <c r="Q302" s="3"/>
      <c r="R302" s="3"/>
      <c r="S302" s="3"/>
      <c r="T302" s="3"/>
      <c r="U302" s="3"/>
      <c r="V302" s="3"/>
      <c r="W302" s="3"/>
      <c r="X302" s="3"/>
      <c r="Y302" s="3"/>
      <c r="Z302" s="3"/>
      <c r="AA302" s="3"/>
      <c r="AB302" s="3"/>
      <c r="AC302" s="3"/>
      <c r="AD302" s="3"/>
      <c r="AE302" s="3"/>
      <c r="AF302" s="3"/>
      <c r="AG302" s="3"/>
      <c r="AH302" s="3"/>
      <c r="AI302" s="3"/>
      <c r="AJ302" s="3"/>
      <c r="AK302" s="3"/>
      <c r="AL302" s="3"/>
      <c r="AM302" s="3"/>
      <c r="AN302" s="3"/>
      <c r="AO302" s="3"/>
      <c r="AP302" s="3"/>
      <c r="AQ302" s="3"/>
      <c r="AR302" s="3"/>
      <c r="AS302" s="3"/>
      <c r="AT302" s="3"/>
      <c r="AU302" s="3"/>
      <c r="AV302" s="3"/>
      <c r="AW302" s="3"/>
      <c r="AX302" s="3"/>
      <c r="AY302" s="3"/>
      <c r="AZ302" s="3"/>
      <c r="BA302" s="3"/>
      <c r="BB302" s="3"/>
      <c r="BC302" s="3"/>
      <c r="BD302" s="3"/>
      <c r="BE302" s="3"/>
      <c r="BF302" s="3"/>
      <c r="BG302" s="3"/>
      <c r="BH302" s="3"/>
      <c r="BI302" s="3"/>
      <c r="BJ302" s="3"/>
      <c r="BK302" s="3"/>
      <c r="BL302" s="3"/>
      <c r="BM302" s="3"/>
      <c r="BN302" s="3"/>
      <c r="BO302" s="3"/>
      <c r="BP302" s="3"/>
      <c r="BQ302" s="3"/>
      <c r="BR302" s="3"/>
      <c r="BS302" s="3"/>
      <c r="BT302" s="3"/>
      <c r="BU302" s="3"/>
      <c r="BV302" s="3"/>
      <c r="BW302" s="3"/>
      <c r="BX302" s="3"/>
      <c r="BY302" s="3"/>
    </row>
    <row r="303">
      <c r="A303" s="3"/>
      <c r="B303" s="3"/>
      <c r="C303" s="3"/>
      <c r="D303" s="3"/>
      <c r="E303" s="3"/>
      <c r="F303" s="3"/>
      <c r="G303" s="3"/>
      <c r="H303" s="3"/>
      <c r="I303" s="3"/>
      <c r="J303" s="3"/>
      <c r="K303" s="3"/>
      <c r="L303" s="3"/>
      <c r="M303" s="3"/>
      <c r="N303" s="3"/>
      <c r="O303" s="3"/>
      <c r="P303" s="3"/>
      <c r="Q303" s="3"/>
      <c r="R303" s="3"/>
      <c r="S303" s="3"/>
      <c r="T303" s="3"/>
      <c r="U303" s="3"/>
      <c r="V303" s="3"/>
      <c r="W303" s="3"/>
      <c r="X303" s="3"/>
      <c r="Y303" s="3"/>
      <c r="Z303" s="3"/>
      <c r="AA303" s="3"/>
      <c r="AB303" s="3"/>
      <c r="AC303" s="3"/>
      <c r="AD303" s="3"/>
      <c r="AE303" s="3"/>
      <c r="AF303" s="3"/>
      <c r="AG303" s="3"/>
      <c r="AH303" s="3"/>
      <c r="AI303" s="3"/>
      <c r="AJ303" s="3"/>
      <c r="AK303" s="3"/>
      <c r="AL303" s="3"/>
      <c r="AM303" s="3"/>
      <c r="AN303" s="3"/>
      <c r="AO303" s="3"/>
      <c r="AP303" s="3"/>
      <c r="AQ303" s="3"/>
      <c r="AR303" s="3"/>
      <c r="AS303" s="3"/>
      <c r="AT303" s="3"/>
      <c r="AU303" s="3"/>
      <c r="AV303" s="3"/>
      <c r="AW303" s="3"/>
      <c r="AX303" s="3"/>
      <c r="AY303" s="3"/>
      <c r="AZ303" s="3"/>
      <c r="BA303" s="3"/>
      <c r="BB303" s="3"/>
      <c r="BC303" s="3"/>
      <c r="BD303" s="3"/>
      <c r="BE303" s="3"/>
      <c r="BF303" s="3"/>
      <c r="BG303" s="3"/>
      <c r="BH303" s="3"/>
      <c r="BI303" s="3"/>
      <c r="BJ303" s="3"/>
      <c r="BK303" s="3"/>
      <c r="BL303" s="3"/>
      <c r="BM303" s="3"/>
      <c r="BN303" s="3"/>
      <c r="BO303" s="3"/>
      <c r="BP303" s="3"/>
      <c r="BQ303" s="3"/>
      <c r="BR303" s="3"/>
      <c r="BS303" s="3"/>
      <c r="BT303" s="3"/>
      <c r="BU303" s="3"/>
      <c r="BV303" s="3"/>
      <c r="BW303" s="3"/>
      <c r="BX303" s="3"/>
      <c r="BY303" s="3"/>
    </row>
    <row r="304">
      <c r="A304" s="3"/>
      <c r="B304" s="3"/>
      <c r="C304" s="3"/>
      <c r="D304" s="3"/>
      <c r="E304" s="3"/>
      <c r="F304" s="3"/>
      <c r="G304" s="3"/>
      <c r="H304" s="3"/>
      <c r="I304" s="3"/>
      <c r="J304" s="3"/>
      <c r="K304" s="3"/>
      <c r="L304" s="3"/>
      <c r="M304" s="3"/>
      <c r="N304" s="3"/>
      <c r="O304" s="3"/>
      <c r="P304" s="3"/>
      <c r="Q304" s="3"/>
      <c r="R304" s="3"/>
      <c r="S304" s="3"/>
      <c r="T304" s="3"/>
      <c r="U304" s="3"/>
      <c r="V304" s="3"/>
      <c r="W304" s="3"/>
      <c r="X304" s="3"/>
      <c r="Y304" s="3"/>
      <c r="Z304" s="3"/>
      <c r="AA304" s="3"/>
      <c r="AB304" s="3"/>
      <c r="AC304" s="3"/>
      <c r="AD304" s="3"/>
      <c r="AE304" s="3"/>
      <c r="AF304" s="3"/>
      <c r="AG304" s="3"/>
      <c r="AH304" s="3"/>
      <c r="AI304" s="3"/>
      <c r="AJ304" s="3"/>
      <c r="AK304" s="3"/>
      <c r="AL304" s="3"/>
      <c r="AM304" s="3"/>
      <c r="AN304" s="3"/>
      <c r="AO304" s="3"/>
      <c r="AP304" s="3"/>
      <c r="AQ304" s="3"/>
      <c r="AR304" s="3"/>
      <c r="AS304" s="3"/>
      <c r="AT304" s="3"/>
      <c r="AU304" s="3"/>
      <c r="AV304" s="3"/>
      <c r="AW304" s="3"/>
      <c r="AX304" s="3"/>
      <c r="AY304" s="3"/>
      <c r="AZ304" s="3"/>
      <c r="BA304" s="3"/>
      <c r="BB304" s="3"/>
      <c r="BC304" s="3"/>
      <c r="BD304" s="3"/>
      <c r="BE304" s="3"/>
      <c r="BF304" s="3"/>
      <c r="BG304" s="3"/>
      <c r="BH304" s="3"/>
      <c r="BI304" s="3"/>
      <c r="BJ304" s="3"/>
      <c r="BK304" s="3"/>
      <c r="BL304" s="3"/>
      <c r="BM304" s="3"/>
      <c r="BN304" s="3"/>
      <c r="BO304" s="3"/>
      <c r="BP304" s="3"/>
      <c r="BQ304" s="3"/>
      <c r="BR304" s="3"/>
      <c r="BS304" s="3"/>
      <c r="BT304" s="3"/>
      <c r="BU304" s="3"/>
      <c r="BV304" s="3"/>
      <c r="BW304" s="3"/>
      <c r="BX304" s="3"/>
      <c r="BY304" s="3"/>
    </row>
    <row r="305">
      <c r="A305" s="3"/>
      <c r="B305" s="3"/>
      <c r="C305" s="3"/>
      <c r="D305" s="3"/>
      <c r="E305" s="3"/>
      <c r="F305" s="3"/>
      <c r="G305" s="3"/>
      <c r="H305" s="3"/>
      <c r="I305" s="3"/>
      <c r="J305" s="3"/>
      <c r="K305" s="3"/>
      <c r="L305" s="3"/>
      <c r="M305" s="3"/>
      <c r="N305" s="3"/>
      <c r="O305" s="3"/>
      <c r="P305" s="3"/>
      <c r="Q305" s="3"/>
      <c r="R305" s="3"/>
      <c r="S305" s="3"/>
      <c r="T305" s="3"/>
      <c r="U305" s="3"/>
      <c r="V305" s="3"/>
      <c r="W305" s="3"/>
      <c r="X305" s="3"/>
      <c r="Y305" s="3"/>
      <c r="Z305" s="3"/>
      <c r="AA305" s="3"/>
      <c r="AB305" s="3"/>
      <c r="AC305" s="3"/>
      <c r="AD305" s="3"/>
      <c r="AE305" s="3"/>
      <c r="AF305" s="3"/>
      <c r="AG305" s="3"/>
      <c r="AH305" s="3"/>
      <c r="AI305" s="3"/>
      <c r="AJ305" s="3"/>
      <c r="AK305" s="3"/>
      <c r="AL305" s="3"/>
      <c r="AM305" s="3"/>
      <c r="AN305" s="3"/>
      <c r="AO305" s="3"/>
      <c r="AP305" s="3"/>
      <c r="AQ305" s="3"/>
      <c r="AR305" s="3"/>
      <c r="AS305" s="3"/>
      <c r="AT305" s="3"/>
      <c r="AU305" s="3"/>
      <c r="AV305" s="3"/>
      <c r="AW305" s="3"/>
      <c r="AX305" s="3"/>
      <c r="AY305" s="3"/>
      <c r="AZ305" s="3"/>
      <c r="BA305" s="3"/>
      <c r="BB305" s="3"/>
      <c r="BC305" s="3"/>
      <c r="BD305" s="3"/>
      <c r="BE305" s="3"/>
      <c r="BF305" s="3"/>
      <c r="BG305" s="3"/>
      <c r="BH305" s="3"/>
      <c r="BI305" s="3"/>
      <c r="BJ305" s="3"/>
      <c r="BK305" s="3"/>
      <c r="BL305" s="3"/>
      <c r="BM305" s="3"/>
      <c r="BN305" s="3"/>
      <c r="BO305" s="3"/>
      <c r="BP305" s="3"/>
      <c r="BQ305" s="3"/>
      <c r="BR305" s="3"/>
      <c r="BS305" s="3"/>
      <c r="BT305" s="3"/>
      <c r="BU305" s="3"/>
      <c r="BV305" s="3"/>
      <c r="BW305" s="3"/>
      <c r="BX305" s="3"/>
      <c r="BY305" s="3"/>
    </row>
    <row r="306">
      <c r="A306" s="3"/>
      <c r="B306" s="3"/>
      <c r="C306" s="3"/>
      <c r="D306" s="3"/>
      <c r="E306" s="3"/>
      <c r="F306" s="3"/>
      <c r="G306" s="3"/>
      <c r="H306" s="3"/>
      <c r="I306" s="3"/>
      <c r="J306" s="3"/>
      <c r="K306" s="3"/>
      <c r="L306" s="3"/>
      <c r="M306" s="3"/>
      <c r="N306" s="3"/>
      <c r="O306" s="3"/>
      <c r="P306" s="3"/>
      <c r="Q306" s="3"/>
      <c r="R306" s="3"/>
      <c r="S306" s="3"/>
      <c r="T306" s="3"/>
      <c r="U306" s="3"/>
      <c r="V306" s="3"/>
      <c r="W306" s="3"/>
      <c r="X306" s="3"/>
      <c r="Y306" s="3"/>
      <c r="Z306" s="3"/>
      <c r="AA306" s="3"/>
      <c r="AB306" s="3"/>
      <c r="AC306" s="3"/>
      <c r="AD306" s="3"/>
      <c r="AE306" s="3"/>
      <c r="AF306" s="3"/>
      <c r="AG306" s="3"/>
      <c r="AH306" s="3"/>
      <c r="AI306" s="3"/>
      <c r="AJ306" s="3"/>
      <c r="AK306" s="3"/>
      <c r="AL306" s="3"/>
      <c r="AM306" s="3"/>
      <c r="AN306" s="3"/>
      <c r="AO306" s="3"/>
      <c r="AP306" s="3"/>
      <c r="AQ306" s="3"/>
      <c r="AR306" s="3"/>
      <c r="AS306" s="3"/>
      <c r="AT306" s="3"/>
      <c r="AU306" s="3"/>
      <c r="AV306" s="3"/>
      <c r="AW306" s="3"/>
      <c r="AX306" s="3"/>
      <c r="AY306" s="3"/>
      <c r="AZ306" s="3"/>
      <c r="BA306" s="3"/>
      <c r="BB306" s="3"/>
      <c r="BC306" s="3"/>
      <c r="BD306" s="3"/>
      <c r="BE306" s="3"/>
      <c r="BF306" s="3"/>
      <c r="BG306" s="3"/>
      <c r="BH306" s="3"/>
      <c r="BI306" s="3"/>
      <c r="BJ306" s="3"/>
      <c r="BK306" s="3"/>
      <c r="BL306" s="3"/>
      <c r="BM306" s="3"/>
      <c r="BN306" s="3"/>
      <c r="BO306" s="3"/>
      <c r="BP306" s="3"/>
      <c r="BQ306" s="3"/>
      <c r="BR306" s="3"/>
      <c r="BS306" s="3"/>
      <c r="BT306" s="3"/>
      <c r="BU306" s="3"/>
      <c r="BV306" s="3"/>
      <c r="BW306" s="3"/>
      <c r="BX306" s="3"/>
      <c r="BY306" s="3"/>
    </row>
    <row r="307">
      <c r="A307" s="3"/>
      <c r="B307" s="3"/>
      <c r="C307" s="3"/>
      <c r="D307" s="3"/>
      <c r="E307" s="3"/>
      <c r="F307" s="3"/>
      <c r="G307" s="3"/>
      <c r="H307" s="3"/>
      <c r="I307" s="3"/>
      <c r="J307" s="3"/>
      <c r="K307" s="3"/>
      <c r="L307" s="3"/>
      <c r="M307" s="3"/>
      <c r="N307" s="3"/>
      <c r="O307" s="3"/>
      <c r="P307" s="3"/>
      <c r="Q307" s="3"/>
      <c r="R307" s="3"/>
      <c r="S307" s="3"/>
      <c r="T307" s="3"/>
      <c r="U307" s="3"/>
      <c r="V307" s="3"/>
      <c r="W307" s="3"/>
      <c r="X307" s="3"/>
      <c r="Y307" s="3"/>
      <c r="Z307" s="3"/>
      <c r="AA307" s="3"/>
      <c r="AB307" s="3"/>
      <c r="AC307" s="3"/>
      <c r="AD307" s="3"/>
      <c r="AE307" s="3"/>
      <c r="AF307" s="3"/>
      <c r="AG307" s="3"/>
      <c r="AH307" s="3"/>
      <c r="AI307" s="3"/>
      <c r="AJ307" s="3"/>
      <c r="AK307" s="3"/>
      <c r="AL307" s="3"/>
      <c r="AM307" s="3"/>
      <c r="AN307" s="3"/>
      <c r="AO307" s="3"/>
      <c r="AP307" s="3"/>
      <c r="AQ307" s="3"/>
      <c r="AR307" s="3"/>
      <c r="AS307" s="3"/>
      <c r="AT307" s="3"/>
      <c r="AU307" s="3"/>
      <c r="AV307" s="3"/>
      <c r="AW307" s="3"/>
      <c r="AX307" s="3"/>
      <c r="AY307" s="3"/>
      <c r="AZ307" s="3"/>
      <c r="BA307" s="3"/>
      <c r="BB307" s="3"/>
      <c r="BC307" s="3"/>
      <c r="BD307" s="3"/>
      <c r="BE307" s="3"/>
      <c r="BF307" s="3"/>
      <c r="BG307" s="3"/>
      <c r="BH307" s="3"/>
      <c r="BI307" s="3"/>
      <c r="BJ307" s="3"/>
      <c r="BK307" s="3"/>
      <c r="BL307" s="3"/>
      <c r="BM307" s="3"/>
      <c r="BN307" s="3"/>
      <c r="BO307" s="3"/>
      <c r="BP307" s="3"/>
      <c r="BQ307" s="3"/>
      <c r="BR307" s="3"/>
      <c r="BS307" s="3"/>
      <c r="BT307" s="3"/>
      <c r="BU307" s="3"/>
      <c r="BV307" s="3"/>
      <c r="BW307" s="3"/>
      <c r="BX307" s="3"/>
      <c r="BY307" s="3"/>
    </row>
    <row r="308">
      <c r="A308" s="3"/>
      <c r="B308" s="3"/>
      <c r="C308" s="3"/>
      <c r="D308" s="3"/>
      <c r="E308" s="3"/>
      <c r="F308" s="3"/>
      <c r="G308" s="3"/>
      <c r="H308" s="3"/>
      <c r="I308" s="3"/>
      <c r="J308" s="3"/>
      <c r="K308" s="3"/>
      <c r="L308" s="3"/>
      <c r="M308" s="3"/>
      <c r="N308" s="3"/>
      <c r="O308" s="3"/>
      <c r="P308" s="3"/>
      <c r="Q308" s="3"/>
      <c r="R308" s="3"/>
      <c r="S308" s="3"/>
      <c r="T308" s="3"/>
      <c r="U308" s="3"/>
      <c r="V308" s="3"/>
      <c r="W308" s="3"/>
      <c r="X308" s="3"/>
      <c r="Y308" s="3"/>
      <c r="Z308" s="3"/>
      <c r="AA308" s="3"/>
      <c r="AB308" s="3"/>
      <c r="AC308" s="3"/>
      <c r="AD308" s="3"/>
      <c r="AE308" s="3"/>
      <c r="AF308" s="3"/>
      <c r="AG308" s="3"/>
      <c r="AH308" s="3"/>
      <c r="AI308" s="3"/>
      <c r="AJ308" s="3"/>
      <c r="AK308" s="3"/>
      <c r="AL308" s="3"/>
      <c r="AM308" s="3"/>
      <c r="AN308" s="3"/>
      <c r="AO308" s="3"/>
      <c r="AP308" s="3"/>
      <c r="AQ308" s="3"/>
      <c r="AR308" s="3"/>
      <c r="AS308" s="3"/>
      <c r="AT308" s="3"/>
      <c r="AU308" s="3"/>
      <c r="AV308" s="3"/>
      <c r="AW308" s="3"/>
      <c r="AX308" s="3"/>
      <c r="AY308" s="3"/>
      <c r="AZ308" s="3"/>
      <c r="BA308" s="3"/>
      <c r="BB308" s="3"/>
      <c r="BC308" s="3"/>
      <c r="BD308" s="3"/>
      <c r="BE308" s="3"/>
      <c r="BF308" s="3"/>
      <c r="BG308" s="3"/>
      <c r="BH308" s="3"/>
      <c r="BI308" s="3"/>
      <c r="BJ308" s="3"/>
      <c r="BK308" s="3"/>
      <c r="BL308" s="3"/>
      <c r="BM308" s="3"/>
      <c r="BN308" s="3"/>
      <c r="BO308" s="3"/>
      <c r="BP308" s="3"/>
      <c r="BQ308" s="3"/>
      <c r="BR308" s="3"/>
      <c r="BS308" s="3"/>
      <c r="BT308" s="3"/>
      <c r="BU308" s="3"/>
      <c r="BV308" s="3"/>
      <c r="BW308" s="3"/>
      <c r="BX308" s="3"/>
      <c r="BY308" s="3"/>
    </row>
    <row r="309">
      <c r="A309" s="3"/>
      <c r="B309" s="3"/>
      <c r="C309" s="3"/>
      <c r="D309" s="3"/>
      <c r="E309" s="3"/>
      <c r="F309" s="3"/>
      <c r="G309" s="3"/>
      <c r="H309" s="3"/>
      <c r="I309" s="3"/>
      <c r="J309" s="3"/>
      <c r="K309" s="3"/>
      <c r="L309" s="3"/>
      <c r="M309" s="3"/>
      <c r="N309" s="3"/>
      <c r="O309" s="3"/>
      <c r="P309" s="3"/>
      <c r="Q309" s="3"/>
      <c r="R309" s="3"/>
      <c r="S309" s="3"/>
      <c r="T309" s="3"/>
      <c r="U309" s="3"/>
      <c r="V309" s="3"/>
      <c r="W309" s="3"/>
      <c r="X309" s="3"/>
      <c r="Y309" s="3"/>
      <c r="Z309" s="3"/>
      <c r="AA309" s="3"/>
      <c r="AB309" s="3"/>
      <c r="AC309" s="3"/>
      <c r="AD309" s="3"/>
      <c r="AE309" s="3"/>
      <c r="AF309" s="3"/>
      <c r="AG309" s="3"/>
      <c r="AH309" s="3"/>
      <c r="AI309" s="3"/>
      <c r="AJ309" s="3"/>
      <c r="AK309" s="3"/>
      <c r="AL309" s="3"/>
      <c r="AM309" s="3"/>
      <c r="AN309" s="3"/>
      <c r="AO309" s="3"/>
      <c r="AP309" s="3"/>
      <c r="AQ309" s="3"/>
      <c r="AR309" s="3"/>
      <c r="AS309" s="3"/>
      <c r="AT309" s="3"/>
      <c r="AU309" s="3"/>
      <c r="AV309" s="3"/>
      <c r="AW309" s="3"/>
      <c r="AX309" s="3"/>
      <c r="AY309" s="3"/>
      <c r="AZ309" s="3"/>
      <c r="BA309" s="3"/>
      <c r="BB309" s="3"/>
      <c r="BC309" s="3"/>
      <c r="BD309" s="3"/>
      <c r="BE309" s="3"/>
      <c r="BF309" s="3"/>
      <c r="BG309" s="3"/>
      <c r="BH309" s="3"/>
      <c r="BI309" s="3"/>
      <c r="BJ309" s="3"/>
      <c r="BK309" s="3"/>
      <c r="BL309" s="3"/>
      <c r="BM309" s="3"/>
      <c r="BN309" s="3"/>
      <c r="BO309" s="3"/>
      <c r="BP309" s="3"/>
      <c r="BQ309" s="3"/>
      <c r="BR309" s="3"/>
      <c r="BS309" s="3"/>
      <c r="BT309" s="3"/>
      <c r="BU309" s="3"/>
      <c r="BV309" s="3"/>
      <c r="BW309" s="3"/>
      <c r="BX309" s="3"/>
      <c r="BY309" s="3"/>
    </row>
    <row r="310">
      <c r="A310" s="3"/>
      <c r="B310" s="3"/>
      <c r="C310" s="3"/>
      <c r="D310" s="3"/>
      <c r="E310" s="3"/>
      <c r="F310" s="3"/>
      <c r="G310" s="3"/>
      <c r="H310" s="3"/>
      <c r="I310" s="3"/>
      <c r="J310" s="3"/>
      <c r="K310" s="3"/>
      <c r="L310" s="3"/>
      <c r="M310" s="3"/>
      <c r="N310" s="3"/>
      <c r="O310" s="3"/>
      <c r="P310" s="3"/>
      <c r="Q310" s="3"/>
      <c r="R310" s="3"/>
      <c r="S310" s="3"/>
      <c r="T310" s="3"/>
      <c r="U310" s="3"/>
      <c r="V310" s="3"/>
      <c r="W310" s="3"/>
      <c r="X310" s="3"/>
      <c r="Y310" s="3"/>
      <c r="Z310" s="3"/>
      <c r="AA310" s="3"/>
      <c r="AB310" s="3"/>
      <c r="AC310" s="3"/>
      <c r="AD310" s="3"/>
      <c r="AE310" s="3"/>
      <c r="AF310" s="3"/>
      <c r="AG310" s="3"/>
      <c r="AH310" s="3"/>
      <c r="AI310" s="3"/>
      <c r="AJ310" s="3"/>
      <c r="AK310" s="3"/>
      <c r="AL310" s="3"/>
      <c r="AM310" s="3"/>
      <c r="AN310" s="3"/>
      <c r="AO310" s="3"/>
      <c r="AP310" s="3"/>
      <c r="AQ310" s="3"/>
      <c r="AR310" s="3"/>
      <c r="AS310" s="3"/>
      <c r="AT310" s="3"/>
      <c r="AU310" s="3"/>
      <c r="AV310" s="3"/>
      <c r="AW310" s="3"/>
      <c r="AX310" s="3"/>
      <c r="AY310" s="3"/>
      <c r="AZ310" s="3"/>
      <c r="BA310" s="3"/>
      <c r="BB310" s="3"/>
      <c r="BC310" s="3"/>
      <c r="BD310" s="3"/>
      <c r="BE310" s="3"/>
      <c r="BF310" s="3"/>
      <c r="BG310" s="3"/>
      <c r="BH310" s="3"/>
      <c r="BI310" s="3"/>
      <c r="BJ310" s="3"/>
      <c r="BK310" s="3"/>
      <c r="BL310" s="3"/>
      <c r="BM310" s="3"/>
      <c r="BN310" s="3"/>
      <c r="BO310" s="3"/>
      <c r="BP310" s="3"/>
      <c r="BQ310" s="3"/>
      <c r="BR310" s="3"/>
      <c r="BS310" s="3"/>
      <c r="BT310" s="3"/>
      <c r="BU310" s="3"/>
      <c r="BV310" s="3"/>
      <c r="BW310" s="3"/>
      <c r="BX310" s="3"/>
      <c r="BY310" s="3"/>
    </row>
    <row r="311">
      <c r="A311" s="3"/>
      <c r="B311" s="3"/>
      <c r="C311" s="3"/>
      <c r="D311" s="3"/>
      <c r="E311" s="3"/>
      <c r="F311" s="3"/>
      <c r="G311" s="3"/>
      <c r="H311" s="3"/>
      <c r="I311" s="3"/>
      <c r="J311" s="3"/>
      <c r="K311" s="3"/>
      <c r="L311" s="3"/>
      <c r="M311" s="3"/>
      <c r="N311" s="3"/>
      <c r="O311" s="3"/>
      <c r="P311" s="3"/>
      <c r="Q311" s="3"/>
      <c r="R311" s="3"/>
      <c r="S311" s="3"/>
      <c r="T311" s="3"/>
      <c r="U311" s="3"/>
      <c r="V311" s="3"/>
      <c r="W311" s="3"/>
      <c r="X311" s="3"/>
      <c r="Y311" s="3"/>
      <c r="Z311" s="3"/>
      <c r="AA311" s="3"/>
      <c r="AB311" s="3"/>
      <c r="AC311" s="3"/>
      <c r="AD311" s="3"/>
      <c r="AE311" s="3"/>
      <c r="AF311" s="3"/>
      <c r="AG311" s="3"/>
      <c r="AH311" s="3"/>
      <c r="AI311" s="3"/>
      <c r="AJ311" s="3"/>
      <c r="AK311" s="3"/>
      <c r="AL311" s="3"/>
      <c r="AM311" s="3"/>
      <c r="AN311" s="3"/>
      <c r="AO311" s="3"/>
      <c r="AP311" s="3"/>
      <c r="AQ311" s="3"/>
      <c r="AR311" s="3"/>
      <c r="AS311" s="3"/>
      <c r="AT311" s="3"/>
      <c r="AU311" s="3"/>
      <c r="AV311" s="3"/>
      <c r="AW311" s="3"/>
      <c r="AX311" s="3"/>
      <c r="AY311" s="3"/>
      <c r="AZ311" s="3"/>
      <c r="BA311" s="3"/>
      <c r="BB311" s="3"/>
      <c r="BC311" s="3"/>
      <c r="BD311" s="3"/>
      <c r="BE311" s="3"/>
      <c r="BF311" s="3"/>
      <c r="BG311" s="3"/>
      <c r="BH311" s="3"/>
      <c r="BI311" s="3"/>
      <c r="BJ311" s="3"/>
      <c r="BK311" s="3"/>
      <c r="BL311" s="3"/>
      <c r="BM311" s="3"/>
      <c r="BN311" s="3"/>
      <c r="BO311" s="3"/>
      <c r="BP311" s="3"/>
      <c r="BQ311" s="3"/>
      <c r="BR311" s="3"/>
      <c r="BS311" s="3"/>
      <c r="BT311" s="3"/>
      <c r="BU311" s="3"/>
      <c r="BV311" s="3"/>
      <c r="BW311" s="3"/>
      <c r="BX311" s="3"/>
      <c r="BY311" s="3"/>
    </row>
    <row r="312">
      <c r="A312" s="3"/>
      <c r="B312" s="3"/>
      <c r="C312" s="3"/>
      <c r="D312" s="3"/>
      <c r="E312" s="3"/>
      <c r="F312" s="3"/>
      <c r="G312" s="3"/>
      <c r="H312" s="3"/>
      <c r="I312" s="3"/>
      <c r="J312" s="3"/>
      <c r="K312" s="3"/>
      <c r="L312" s="3"/>
      <c r="M312" s="3"/>
      <c r="N312" s="3"/>
      <c r="O312" s="3"/>
      <c r="P312" s="3"/>
      <c r="Q312" s="3"/>
      <c r="R312" s="3"/>
      <c r="S312" s="3"/>
      <c r="T312" s="3"/>
      <c r="U312" s="3"/>
      <c r="V312" s="3"/>
      <c r="W312" s="3"/>
      <c r="X312" s="3"/>
      <c r="Y312" s="3"/>
      <c r="Z312" s="3"/>
      <c r="AA312" s="3"/>
      <c r="AB312" s="3"/>
      <c r="AC312" s="3"/>
      <c r="AD312" s="3"/>
      <c r="AE312" s="3"/>
      <c r="AF312" s="3"/>
      <c r="AG312" s="3"/>
      <c r="AH312" s="3"/>
      <c r="AI312" s="3"/>
      <c r="AJ312" s="3"/>
      <c r="AK312" s="3"/>
      <c r="AL312" s="3"/>
      <c r="AM312" s="3"/>
      <c r="AN312" s="3"/>
      <c r="AO312" s="3"/>
      <c r="AP312" s="3"/>
      <c r="AQ312" s="3"/>
      <c r="AR312" s="3"/>
      <c r="AS312" s="3"/>
      <c r="AT312" s="3"/>
      <c r="AU312" s="3"/>
      <c r="AV312" s="3"/>
      <c r="AW312" s="3"/>
      <c r="AX312" s="3"/>
      <c r="AY312" s="3"/>
      <c r="AZ312" s="3"/>
      <c r="BA312" s="3"/>
      <c r="BB312" s="3"/>
      <c r="BC312" s="3"/>
      <c r="BD312" s="3"/>
      <c r="BE312" s="3"/>
      <c r="BF312" s="3"/>
      <c r="BG312" s="3"/>
      <c r="BH312" s="3"/>
      <c r="BI312" s="3"/>
      <c r="BJ312" s="3"/>
      <c r="BK312" s="3"/>
      <c r="BL312" s="3"/>
      <c r="BM312" s="3"/>
      <c r="BN312" s="3"/>
      <c r="BO312" s="3"/>
      <c r="BP312" s="3"/>
      <c r="BQ312" s="3"/>
      <c r="BR312" s="3"/>
      <c r="BS312" s="3"/>
      <c r="BT312" s="3"/>
      <c r="BU312" s="3"/>
      <c r="BV312" s="3"/>
      <c r="BW312" s="3"/>
      <c r="BX312" s="3"/>
      <c r="BY312" s="3"/>
    </row>
    <row r="313">
      <c r="A313" s="3"/>
      <c r="B313" s="3"/>
      <c r="C313" s="3"/>
      <c r="D313" s="3"/>
      <c r="E313" s="3"/>
      <c r="F313" s="3"/>
      <c r="G313" s="3"/>
      <c r="H313" s="3"/>
      <c r="I313" s="3"/>
      <c r="J313" s="3"/>
      <c r="K313" s="3"/>
      <c r="L313" s="3"/>
      <c r="M313" s="3"/>
      <c r="N313" s="3"/>
      <c r="O313" s="3"/>
      <c r="P313" s="3"/>
      <c r="Q313" s="3"/>
      <c r="R313" s="3"/>
      <c r="S313" s="3"/>
      <c r="T313" s="3"/>
      <c r="U313" s="3"/>
      <c r="V313" s="3"/>
      <c r="W313" s="3"/>
      <c r="X313" s="3"/>
      <c r="Y313" s="3"/>
      <c r="Z313" s="3"/>
      <c r="AA313" s="3"/>
      <c r="AB313" s="3"/>
      <c r="AC313" s="3"/>
      <c r="AD313" s="3"/>
      <c r="AE313" s="3"/>
      <c r="AF313" s="3"/>
      <c r="AG313" s="3"/>
      <c r="AH313" s="3"/>
      <c r="AI313" s="3"/>
      <c r="AJ313" s="3"/>
      <c r="AK313" s="3"/>
      <c r="AL313" s="3"/>
      <c r="AM313" s="3"/>
      <c r="AN313" s="3"/>
      <c r="AO313" s="3"/>
      <c r="AP313" s="3"/>
      <c r="AQ313" s="3"/>
      <c r="AR313" s="3"/>
      <c r="AS313" s="3"/>
      <c r="AT313" s="3"/>
      <c r="AU313" s="3"/>
      <c r="AV313" s="3"/>
      <c r="AW313" s="3"/>
      <c r="AX313" s="3"/>
      <c r="AY313" s="3"/>
      <c r="AZ313" s="3"/>
      <c r="BA313" s="3"/>
      <c r="BB313" s="3"/>
      <c r="BC313" s="3"/>
      <c r="BD313" s="3"/>
      <c r="BE313" s="3"/>
      <c r="BF313" s="3"/>
      <c r="BG313" s="3"/>
      <c r="BH313" s="3"/>
      <c r="BI313" s="3"/>
      <c r="BJ313" s="3"/>
      <c r="BK313" s="3"/>
      <c r="BL313" s="3"/>
      <c r="BM313" s="3"/>
      <c r="BN313" s="3"/>
      <c r="BO313" s="3"/>
      <c r="BP313" s="3"/>
      <c r="BQ313" s="3"/>
      <c r="BR313" s="3"/>
      <c r="BS313" s="3"/>
      <c r="BT313" s="3"/>
      <c r="BU313" s="3"/>
      <c r="BV313" s="3"/>
      <c r="BW313" s="3"/>
      <c r="BX313" s="3"/>
      <c r="BY313" s="3"/>
    </row>
    <row r="314">
      <c r="A314" s="3"/>
      <c r="B314" s="3"/>
      <c r="C314" s="3"/>
      <c r="D314" s="3"/>
      <c r="E314" s="3"/>
      <c r="F314" s="3"/>
      <c r="G314" s="3"/>
      <c r="H314" s="3"/>
      <c r="I314" s="3"/>
      <c r="J314" s="3"/>
      <c r="K314" s="3"/>
      <c r="L314" s="3"/>
      <c r="M314" s="3"/>
      <c r="N314" s="3"/>
      <c r="O314" s="3"/>
      <c r="P314" s="3"/>
      <c r="Q314" s="3"/>
      <c r="R314" s="3"/>
      <c r="S314" s="3"/>
      <c r="T314" s="3"/>
      <c r="U314" s="3"/>
      <c r="V314" s="3"/>
      <c r="W314" s="3"/>
      <c r="X314" s="3"/>
      <c r="Y314" s="3"/>
      <c r="Z314" s="3"/>
      <c r="AA314" s="3"/>
      <c r="AB314" s="3"/>
      <c r="AC314" s="3"/>
      <c r="AD314" s="3"/>
      <c r="AE314" s="3"/>
      <c r="AF314" s="3"/>
      <c r="AG314" s="3"/>
      <c r="AH314" s="3"/>
      <c r="AI314" s="3"/>
      <c r="AJ314" s="3"/>
      <c r="AK314" s="3"/>
      <c r="AL314" s="3"/>
      <c r="AM314" s="3"/>
      <c r="AN314" s="3"/>
      <c r="AO314" s="3"/>
      <c r="AP314" s="3"/>
      <c r="AQ314" s="3"/>
      <c r="AR314" s="3"/>
      <c r="AS314" s="3"/>
      <c r="AT314" s="3"/>
      <c r="AU314" s="3"/>
      <c r="AV314" s="3"/>
      <c r="AW314" s="3"/>
      <c r="AX314" s="3"/>
      <c r="AY314" s="3"/>
      <c r="AZ314" s="3"/>
      <c r="BA314" s="3"/>
      <c r="BB314" s="3"/>
      <c r="BC314" s="3"/>
      <c r="BD314" s="3"/>
      <c r="BE314" s="3"/>
      <c r="BF314" s="3"/>
      <c r="BG314" s="3"/>
      <c r="BH314" s="3"/>
      <c r="BI314" s="3"/>
      <c r="BJ314" s="3"/>
      <c r="BK314" s="3"/>
      <c r="BL314" s="3"/>
      <c r="BM314" s="3"/>
      <c r="BN314" s="3"/>
      <c r="BO314" s="3"/>
      <c r="BP314" s="3"/>
      <c r="BQ314" s="3"/>
      <c r="BR314" s="3"/>
      <c r="BS314" s="3"/>
      <c r="BT314" s="3"/>
      <c r="BU314" s="3"/>
      <c r="BV314" s="3"/>
      <c r="BW314" s="3"/>
      <c r="BX314" s="3"/>
      <c r="BY314" s="3"/>
    </row>
    <row r="315">
      <c r="A315" s="3"/>
      <c r="B315" s="3"/>
      <c r="C315" s="3"/>
      <c r="D315" s="3"/>
      <c r="E315" s="3"/>
      <c r="F315" s="3"/>
      <c r="G315" s="3"/>
      <c r="H315" s="3"/>
      <c r="I315" s="3"/>
      <c r="J315" s="3"/>
      <c r="K315" s="3"/>
      <c r="L315" s="3"/>
      <c r="M315" s="3"/>
      <c r="N315" s="3"/>
      <c r="O315" s="3"/>
      <c r="P315" s="3"/>
      <c r="Q315" s="3"/>
      <c r="R315" s="3"/>
      <c r="S315" s="3"/>
      <c r="T315" s="3"/>
      <c r="U315" s="3"/>
      <c r="V315" s="3"/>
      <c r="W315" s="3"/>
      <c r="X315" s="3"/>
      <c r="Y315" s="3"/>
      <c r="Z315" s="3"/>
      <c r="AA315" s="3"/>
      <c r="AB315" s="3"/>
      <c r="AC315" s="3"/>
      <c r="AD315" s="3"/>
      <c r="AE315" s="3"/>
      <c r="AF315" s="3"/>
      <c r="AG315" s="3"/>
      <c r="AH315" s="3"/>
      <c r="AI315" s="3"/>
      <c r="AJ315" s="3"/>
      <c r="AK315" s="3"/>
      <c r="AL315" s="3"/>
      <c r="AM315" s="3"/>
      <c r="AN315" s="3"/>
      <c r="AO315" s="3"/>
      <c r="AP315" s="3"/>
      <c r="AQ315" s="3"/>
      <c r="AR315" s="3"/>
      <c r="AS315" s="3"/>
      <c r="AT315" s="3"/>
      <c r="AU315" s="3"/>
      <c r="AV315" s="3"/>
      <c r="AW315" s="3"/>
      <c r="AX315" s="3"/>
      <c r="AY315" s="3"/>
      <c r="AZ315" s="3"/>
      <c r="BA315" s="3"/>
      <c r="BB315" s="3"/>
      <c r="BC315" s="3"/>
      <c r="BD315" s="3"/>
      <c r="BE315" s="3"/>
      <c r="BF315" s="3"/>
      <c r="BG315" s="3"/>
      <c r="BH315" s="3"/>
      <c r="BI315" s="3"/>
      <c r="BJ315" s="3"/>
      <c r="BK315" s="3"/>
      <c r="BL315" s="3"/>
      <c r="BM315" s="3"/>
      <c r="BN315" s="3"/>
      <c r="BO315" s="3"/>
      <c r="BP315" s="3"/>
      <c r="BQ315" s="3"/>
      <c r="BR315" s="3"/>
      <c r="BS315" s="3"/>
      <c r="BT315" s="3"/>
      <c r="BU315" s="3"/>
      <c r="BV315" s="3"/>
      <c r="BW315" s="3"/>
      <c r="BX315" s="3"/>
      <c r="BY315" s="3"/>
    </row>
    <row r="316">
      <c r="A316" s="3"/>
      <c r="B316" s="3"/>
      <c r="C316" s="3"/>
      <c r="D316" s="3"/>
      <c r="E316" s="3"/>
      <c r="F316" s="3"/>
      <c r="G316" s="3"/>
      <c r="H316" s="3"/>
      <c r="I316" s="3"/>
      <c r="J316" s="3"/>
      <c r="K316" s="3"/>
      <c r="L316" s="3"/>
      <c r="M316" s="3"/>
      <c r="N316" s="3"/>
      <c r="O316" s="3"/>
      <c r="P316" s="3"/>
      <c r="Q316" s="3"/>
      <c r="R316" s="3"/>
      <c r="S316" s="3"/>
      <c r="T316" s="3"/>
      <c r="U316" s="3"/>
      <c r="V316" s="3"/>
      <c r="W316" s="3"/>
      <c r="X316" s="3"/>
      <c r="Y316" s="3"/>
      <c r="Z316" s="3"/>
      <c r="AA316" s="3"/>
      <c r="AB316" s="3"/>
      <c r="AC316" s="3"/>
      <c r="AD316" s="3"/>
      <c r="AE316" s="3"/>
      <c r="AF316" s="3"/>
      <c r="AG316" s="3"/>
      <c r="AH316" s="3"/>
      <c r="AI316" s="3"/>
      <c r="AJ316" s="3"/>
      <c r="AK316" s="3"/>
      <c r="AL316" s="3"/>
      <c r="AM316" s="3"/>
      <c r="AN316" s="3"/>
      <c r="AO316" s="3"/>
      <c r="AP316" s="3"/>
      <c r="AQ316" s="3"/>
      <c r="AR316" s="3"/>
      <c r="AS316" s="3"/>
      <c r="AT316" s="3"/>
      <c r="AU316" s="3"/>
      <c r="AV316" s="3"/>
      <c r="AW316" s="3"/>
      <c r="AX316" s="3"/>
      <c r="AY316" s="3"/>
      <c r="AZ316" s="3"/>
      <c r="BA316" s="3"/>
      <c r="BB316" s="3"/>
      <c r="BC316" s="3"/>
      <c r="BD316" s="3"/>
      <c r="BE316" s="3"/>
      <c r="BF316" s="3"/>
      <c r="BG316" s="3"/>
      <c r="BH316" s="3"/>
      <c r="BI316" s="3"/>
      <c r="BJ316" s="3"/>
      <c r="BK316" s="3"/>
      <c r="BL316" s="3"/>
      <c r="BM316" s="3"/>
      <c r="BN316" s="3"/>
      <c r="BO316" s="3"/>
      <c r="BP316" s="3"/>
      <c r="BQ316" s="3"/>
      <c r="BR316" s="3"/>
      <c r="BS316" s="3"/>
      <c r="BT316" s="3"/>
      <c r="BU316" s="3"/>
      <c r="BV316" s="3"/>
      <c r="BW316" s="3"/>
      <c r="BX316" s="3"/>
      <c r="BY316" s="3"/>
    </row>
    <row r="317">
      <c r="A317" s="3"/>
      <c r="B317" s="3"/>
      <c r="C317" s="3"/>
      <c r="D317" s="3"/>
      <c r="E317" s="3"/>
      <c r="F317" s="3"/>
      <c r="G317" s="3"/>
      <c r="H317" s="3"/>
      <c r="I317" s="3"/>
      <c r="J317" s="3"/>
      <c r="K317" s="3"/>
      <c r="L317" s="3"/>
      <c r="M317" s="3"/>
      <c r="N317" s="3"/>
      <c r="O317" s="3"/>
      <c r="P317" s="3"/>
      <c r="Q317" s="3"/>
      <c r="R317" s="3"/>
      <c r="S317" s="3"/>
      <c r="T317" s="3"/>
      <c r="U317" s="3"/>
      <c r="V317" s="3"/>
      <c r="W317" s="3"/>
      <c r="X317" s="3"/>
      <c r="Y317" s="3"/>
      <c r="Z317" s="3"/>
      <c r="AA317" s="3"/>
      <c r="AB317" s="3"/>
      <c r="AC317" s="3"/>
      <c r="AD317" s="3"/>
      <c r="AE317" s="3"/>
      <c r="AF317" s="3"/>
      <c r="AG317" s="3"/>
      <c r="AH317" s="3"/>
      <c r="AI317" s="3"/>
      <c r="AJ317" s="3"/>
      <c r="AK317" s="3"/>
      <c r="AL317" s="3"/>
      <c r="AM317" s="3"/>
      <c r="AN317" s="3"/>
      <c r="AO317" s="3"/>
      <c r="AP317" s="3"/>
      <c r="AQ317" s="3"/>
      <c r="AR317" s="3"/>
      <c r="AS317" s="3"/>
      <c r="AT317" s="3"/>
      <c r="AU317" s="3"/>
      <c r="AV317" s="3"/>
      <c r="AW317" s="3"/>
      <c r="AX317" s="3"/>
      <c r="AY317" s="3"/>
      <c r="AZ317" s="3"/>
      <c r="BA317" s="3"/>
      <c r="BB317" s="3"/>
      <c r="BC317" s="3"/>
      <c r="BD317" s="3"/>
      <c r="BE317" s="3"/>
      <c r="BF317" s="3"/>
      <c r="BG317" s="3"/>
      <c r="BH317" s="3"/>
      <c r="BI317" s="3"/>
      <c r="BJ317" s="3"/>
      <c r="BK317" s="3"/>
      <c r="BL317" s="3"/>
      <c r="BM317" s="3"/>
      <c r="BN317" s="3"/>
      <c r="BO317" s="3"/>
      <c r="BP317" s="3"/>
      <c r="BQ317" s="3"/>
      <c r="BR317" s="3"/>
      <c r="BS317" s="3"/>
      <c r="BT317" s="3"/>
      <c r="BU317" s="3"/>
      <c r="BV317" s="3"/>
      <c r="BW317" s="3"/>
      <c r="BX317" s="3"/>
      <c r="BY317" s="3"/>
    </row>
    <row r="318">
      <c r="A318" s="3"/>
      <c r="B318" s="3"/>
      <c r="C318" s="3"/>
      <c r="D318" s="3"/>
      <c r="E318" s="3"/>
      <c r="F318" s="3"/>
      <c r="G318" s="3"/>
      <c r="H318" s="3"/>
      <c r="I318" s="3"/>
      <c r="J318" s="3"/>
      <c r="K318" s="3"/>
      <c r="L318" s="3"/>
      <c r="M318" s="3"/>
      <c r="N318" s="3"/>
      <c r="O318" s="3"/>
      <c r="P318" s="3"/>
      <c r="Q318" s="3"/>
      <c r="R318" s="3"/>
      <c r="S318" s="3"/>
      <c r="T318" s="3"/>
      <c r="U318" s="3"/>
      <c r="V318" s="3"/>
      <c r="W318" s="3"/>
      <c r="X318" s="3"/>
      <c r="Y318" s="3"/>
      <c r="Z318" s="3"/>
      <c r="AA318" s="3"/>
      <c r="AB318" s="3"/>
      <c r="AC318" s="3"/>
      <c r="AD318" s="3"/>
      <c r="AE318" s="3"/>
      <c r="AF318" s="3"/>
      <c r="AG318" s="3"/>
      <c r="AH318" s="3"/>
      <c r="AI318" s="3"/>
      <c r="AJ318" s="3"/>
      <c r="AK318" s="3"/>
      <c r="AL318" s="3"/>
      <c r="AM318" s="3"/>
      <c r="AN318" s="3"/>
      <c r="AO318" s="3"/>
      <c r="AP318" s="3"/>
      <c r="AQ318" s="3"/>
      <c r="AR318" s="3"/>
      <c r="AS318" s="3"/>
      <c r="AT318" s="3"/>
      <c r="AU318" s="3"/>
      <c r="AV318" s="3"/>
      <c r="AW318" s="3"/>
      <c r="AX318" s="3"/>
      <c r="AY318" s="3"/>
      <c r="AZ318" s="3"/>
      <c r="BA318" s="3"/>
      <c r="BB318" s="3"/>
      <c r="BC318" s="3"/>
      <c r="BD318" s="3"/>
      <c r="BE318" s="3"/>
      <c r="BF318" s="3"/>
      <c r="BG318" s="3"/>
      <c r="BH318" s="3"/>
      <c r="BI318" s="3"/>
      <c r="BJ318" s="3"/>
      <c r="BK318" s="3"/>
      <c r="BL318" s="3"/>
      <c r="BM318" s="3"/>
      <c r="BN318" s="3"/>
      <c r="BO318" s="3"/>
      <c r="BP318" s="3"/>
      <c r="BQ318" s="3"/>
      <c r="BR318" s="3"/>
      <c r="BS318" s="3"/>
      <c r="BT318" s="3"/>
      <c r="BU318" s="3"/>
      <c r="BV318" s="3"/>
      <c r="BW318" s="3"/>
      <c r="BX318" s="3"/>
      <c r="BY318" s="3"/>
    </row>
    <row r="319">
      <c r="A319" s="3"/>
      <c r="B319" s="3"/>
      <c r="C319" s="3"/>
      <c r="D319" s="3"/>
      <c r="E319" s="3"/>
      <c r="F319" s="3"/>
      <c r="G319" s="3"/>
      <c r="H319" s="3"/>
      <c r="I319" s="3"/>
      <c r="J319" s="3"/>
      <c r="K319" s="3"/>
      <c r="L319" s="3"/>
      <c r="M319" s="3"/>
      <c r="N319" s="3"/>
      <c r="O319" s="3"/>
      <c r="P319" s="3"/>
      <c r="Q319" s="3"/>
      <c r="R319" s="3"/>
      <c r="S319" s="3"/>
      <c r="T319" s="3"/>
      <c r="U319" s="3"/>
      <c r="V319" s="3"/>
      <c r="W319" s="3"/>
      <c r="X319" s="3"/>
      <c r="Y319" s="3"/>
      <c r="Z319" s="3"/>
      <c r="AA319" s="3"/>
      <c r="AB319" s="3"/>
      <c r="AC319" s="3"/>
      <c r="AD319" s="3"/>
      <c r="AE319" s="3"/>
      <c r="AF319" s="3"/>
      <c r="AG319" s="3"/>
      <c r="AH319" s="3"/>
      <c r="AI319" s="3"/>
      <c r="AJ319" s="3"/>
      <c r="AK319" s="3"/>
      <c r="AL319" s="3"/>
      <c r="AM319" s="3"/>
      <c r="AN319" s="3"/>
      <c r="AO319" s="3"/>
      <c r="AP319" s="3"/>
      <c r="AQ319" s="3"/>
      <c r="AR319" s="3"/>
      <c r="AS319" s="3"/>
      <c r="AT319" s="3"/>
      <c r="AU319" s="3"/>
      <c r="AV319" s="3"/>
      <c r="AW319" s="3"/>
      <c r="AX319" s="3"/>
      <c r="AY319" s="3"/>
      <c r="AZ319" s="3"/>
      <c r="BA319" s="3"/>
      <c r="BB319" s="3"/>
      <c r="BC319" s="3"/>
      <c r="BD319" s="3"/>
      <c r="BE319" s="3"/>
      <c r="BF319" s="3"/>
      <c r="BG319" s="3"/>
      <c r="BH319" s="3"/>
      <c r="BI319" s="3"/>
      <c r="BJ319" s="3"/>
      <c r="BK319" s="3"/>
      <c r="BL319" s="3"/>
      <c r="BM319" s="3"/>
      <c r="BN319" s="3"/>
      <c r="BO319" s="3"/>
      <c r="BP319" s="3"/>
      <c r="BQ319" s="3"/>
      <c r="BR319" s="3"/>
      <c r="BS319" s="3"/>
      <c r="BT319" s="3"/>
      <c r="BU319" s="3"/>
      <c r="BV319" s="3"/>
      <c r="BW319" s="3"/>
      <c r="BX319" s="3"/>
      <c r="BY319" s="3"/>
    </row>
    <row r="320">
      <c r="A320" s="3"/>
      <c r="B320" s="3"/>
      <c r="C320" s="3"/>
      <c r="D320" s="3"/>
      <c r="E320" s="3"/>
      <c r="F320" s="3"/>
      <c r="G320" s="3"/>
      <c r="H320" s="3"/>
      <c r="I320" s="3"/>
      <c r="J320" s="3"/>
      <c r="K320" s="3"/>
      <c r="L320" s="3"/>
      <c r="M320" s="3"/>
      <c r="N320" s="3"/>
      <c r="O320" s="3"/>
      <c r="P320" s="3"/>
      <c r="Q320" s="3"/>
      <c r="R320" s="3"/>
      <c r="S320" s="3"/>
      <c r="T320" s="3"/>
      <c r="U320" s="3"/>
      <c r="V320" s="3"/>
      <c r="W320" s="3"/>
      <c r="X320" s="3"/>
      <c r="Y320" s="3"/>
      <c r="Z320" s="3"/>
      <c r="AA320" s="3"/>
      <c r="AB320" s="3"/>
      <c r="AC320" s="3"/>
      <c r="AD320" s="3"/>
      <c r="AE320" s="3"/>
      <c r="AF320" s="3"/>
      <c r="AG320" s="3"/>
      <c r="AH320" s="3"/>
      <c r="AI320" s="3"/>
      <c r="AJ320" s="3"/>
      <c r="AK320" s="3"/>
      <c r="AL320" s="3"/>
      <c r="AM320" s="3"/>
      <c r="AN320" s="3"/>
      <c r="AO320" s="3"/>
      <c r="AP320" s="3"/>
      <c r="AQ320" s="3"/>
      <c r="AR320" s="3"/>
      <c r="AS320" s="3"/>
      <c r="AT320" s="3"/>
      <c r="AU320" s="3"/>
      <c r="AV320" s="3"/>
      <c r="AW320" s="3"/>
      <c r="AX320" s="3"/>
      <c r="AY320" s="3"/>
      <c r="AZ320" s="3"/>
      <c r="BA320" s="3"/>
      <c r="BB320" s="3"/>
      <c r="BC320" s="3"/>
      <c r="BD320" s="3"/>
      <c r="BE320" s="3"/>
      <c r="BF320" s="3"/>
      <c r="BG320" s="3"/>
      <c r="BH320" s="3"/>
      <c r="BI320" s="3"/>
      <c r="BJ320" s="3"/>
      <c r="BK320" s="3"/>
      <c r="BL320" s="3"/>
      <c r="BM320" s="3"/>
      <c r="BN320" s="3"/>
      <c r="BO320" s="3"/>
      <c r="BP320" s="3"/>
      <c r="BQ320" s="3"/>
      <c r="BR320" s="3"/>
      <c r="BS320" s="3"/>
      <c r="BT320" s="3"/>
      <c r="BU320" s="3"/>
      <c r="BV320" s="3"/>
      <c r="BW320" s="3"/>
      <c r="BX320" s="3"/>
      <c r="BY320" s="3"/>
    </row>
    <row r="321">
      <c r="A321" s="3"/>
      <c r="B321" s="3"/>
      <c r="C321" s="3"/>
      <c r="D321" s="3"/>
      <c r="E321" s="3"/>
      <c r="F321" s="3"/>
      <c r="G321" s="3"/>
      <c r="H321" s="3"/>
      <c r="I321" s="3"/>
      <c r="J321" s="3"/>
      <c r="K321" s="3"/>
      <c r="L321" s="3"/>
      <c r="M321" s="3"/>
      <c r="N321" s="3"/>
      <c r="O321" s="3"/>
      <c r="P321" s="3"/>
      <c r="Q321" s="3"/>
      <c r="R321" s="3"/>
      <c r="S321" s="3"/>
      <c r="T321" s="3"/>
      <c r="U321" s="3"/>
      <c r="V321" s="3"/>
      <c r="W321" s="3"/>
      <c r="X321" s="3"/>
      <c r="Y321" s="3"/>
      <c r="Z321" s="3"/>
      <c r="AA321" s="3"/>
      <c r="AB321" s="3"/>
      <c r="AC321" s="3"/>
      <c r="AD321" s="3"/>
      <c r="AE321" s="3"/>
      <c r="AF321" s="3"/>
      <c r="AG321" s="3"/>
      <c r="AH321" s="3"/>
      <c r="AI321" s="3"/>
      <c r="AJ321" s="3"/>
      <c r="AK321" s="3"/>
      <c r="AL321" s="3"/>
      <c r="AM321" s="3"/>
      <c r="AN321" s="3"/>
      <c r="AO321" s="3"/>
      <c r="AP321" s="3"/>
      <c r="AQ321" s="3"/>
      <c r="AR321" s="3"/>
      <c r="AS321" s="3"/>
      <c r="AT321" s="3"/>
      <c r="AU321" s="3"/>
      <c r="AV321" s="3"/>
      <c r="AW321" s="3"/>
      <c r="AX321" s="3"/>
      <c r="AY321" s="3"/>
      <c r="AZ321" s="3"/>
      <c r="BA321" s="3"/>
      <c r="BB321" s="3"/>
      <c r="BC321" s="3"/>
      <c r="BD321" s="3"/>
      <c r="BE321" s="3"/>
      <c r="BF321" s="3"/>
      <c r="BG321" s="3"/>
      <c r="BH321" s="3"/>
      <c r="BI321" s="3"/>
      <c r="BJ321" s="3"/>
      <c r="BK321" s="3"/>
      <c r="BL321" s="3"/>
      <c r="BM321" s="3"/>
      <c r="BN321" s="3"/>
      <c r="BO321" s="3"/>
      <c r="BP321" s="3"/>
      <c r="BQ321" s="3"/>
      <c r="BR321" s="3"/>
      <c r="BS321" s="3"/>
      <c r="BT321" s="3"/>
      <c r="BU321" s="3"/>
      <c r="BV321" s="3"/>
      <c r="BW321" s="3"/>
      <c r="BX321" s="3"/>
      <c r="BY321" s="3"/>
    </row>
    <row r="322">
      <c r="A322" s="3"/>
      <c r="B322" s="3"/>
      <c r="C322" s="3"/>
      <c r="D322" s="3"/>
      <c r="E322" s="3"/>
      <c r="F322" s="3"/>
      <c r="G322" s="3"/>
      <c r="H322" s="3"/>
      <c r="I322" s="3"/>
      <c r="J322" s="3"/>
      <c r="K322" s="3"/>
      <c r="L322" s="3"/>
      <c r="M322" s="3"/>
      <c r="N322" s="3"/>
      <c r="O322" s="3"/>
      <c r="P322" s="3"/>
      <c r="Q322" s="3"/>
      <c r="R322" s="3"/>
      <c r="S322" s="3"/>
      <c r="T322" s="3"/>
      <c r="U322" s="3"/>
      <c r="V322" s="3"/>
      <c r="W322" s="3"/>
      <c r="X322" s="3"/>
      <c r="Y322" s="3"/>
      <c r="Z322" s="3"/>
      <c r="AA322" s="3"/>
      <c r="AB322" s="3"/>
      <c r="AC322" s="3"/>
      <c r="AD322" s="3"/>
      <c r="AE322" s="3"/>
      <c r="AF322" s="3"/>
      <c r="AG322" s="3"/>
      <c r="AH322" s="3"/>
      <c r="AI322" s="3"/>
      <c r="AJ322" s="3"/>
      <c r="AK322" s="3"/>
      <c r="AL322" s="3"/>
      <c r="AM322" s="3"/>
      <c r="AN322" s="3"/>
      <c r="AO322" s="3"/>
      <c r="AP322" s="3"/>
      <c r="AQ322" s="3"/>
      <c r="AR322" s="3"/>
      <c r="AS322" s="3"/>
      <c r="AT322" s="3"/>
      <c r="AU322" s="3"/>
      <c r="AV322" s="3"/>
      <c r="AW322" s="3"/>
      <c r="AX322" s="3"/>
      <c r="AY322" s="3"/>
      <c r="AZ322" s="3"/>
      <c r="BA322" s="3"/>
      <c r="BB322" s="3"/>
      <c r="BC322" s="3"/>
      <c r="BD322" s="3"/>
      <c r="BE322" s="3"/>
      <c r="BF322" s="3"/>
      <c r="BG322" s="3"/>
      <c r="BH322" s="3"/>
      <c r="BI322" s="3"/>
      <c r="BJ322" s="3"/>
      <c r="BK322" s="3"/>
      <c r="BL322" s="3"/>
      <c r="BM322" s="3"/>
      <c r="BN322" s="3"/>
      <c r="BO322" s="3"/>
      <c r="BP322" s="3"/>
      <c r="BQ322" s="3"/>
      <c r="BR322" s="3"/>
      <c r="BS322" s="3"/>
      <c r="BT322" s="3"/>
      <c r="BU322" s="3"/>
      <c r="BV322" s="3"/>
      <c r="BW322" s="3"/>
      <c r="BX322" s="3"/>
      <c r="BY322" s="3"/>
    </row>
    <row r="323">
      <c r="A323" s="3"/>
      <c r="B323" s="3"/>
      <c r="C323" s="3"/>
      <c r="D323" s="3"/>
      <c r="E323" s="3"/>
      <c r="F323" s="3"/>
      <c r="G323" s="3"/>
      <c r="H323" s="3"/>
      <c r="I323" s="3"/>
      <c r="J323" s="3"/>
      <c r="K323" s="3"/>
      <c r="L323" s="3"/>
      <c r="M323" s="3"/>
      <c r="N323" s="3"/>
      <c r="O323" s="3"/>
      <c r="P323" s="3"/>
      <c r="Q323" s="3"/>
      <c r="R323" s="3"/>
      <c r="S323" s="3"/>
      <c r="T323" s="3"/>
      <c r="U323" s="3"/>
      <c r="V323" s="3"/>
      <c r="W323" s="3"/>
      <c r="X323" s="3"/>
      <c r="Y323" s="3"/>
      <c r="Z323" s="3"/>
      <c r="AA323" s="3"/>
      <c r="AB323" s="3"/>
      <c r="AC323" s="3"/>
      <c r="AD323" s="3"/>
      <c r="AE323" s="3"/>
      <c r="AF323" s="3"/>
      <c r="AG323" s="3"/>
      <c r="AH323" s="3"/>
      <c r="AI323" s="3"/>
      <c r="AJ323" s="3"/>
      <c r="AK323" s="3"/>
      <c r="AL323" s="3"/>
      <c r="AM323" s="3"/>
      <c r="AN323" s="3"/>
      <c r="AO323" s="3"/>
      <c r="AP323" s="3"/>
      <c r="AQ323" s="3"/>
      <c r="AR323" s="3"/>
      <c r="AS323" s="3"/>
      <c r="AT323" s="3"/>
      <c r="AU323" s="3"/>
      <c r="AV323" s="3"/>
      <c r="AW323" s="3"/>
      <c r="AX323" s="3"/>
      <c r="AY323" s="3"/>
      <c r="AZ323" s="3"/>
      <c r="BA323" s="3"/>
      <c r="BB323" s="3"/>
      <c r="BC323" s="3"/>
      <c r="BD323" s="3"/>
      <c r="BE323" s="3"/>
      <c r="BF323" s="3"/>
      <c r="BG323" s="3"/>
      <c r="BH323" s="3"/>
      <c r="BI323" s="3"/>
      <c r="BJ323" s="3"/>
      <c r="BK323" s="3"/>
      <c r="BL323" s="3"/>
      <c r="BM323" s="3"/>
      <c r="BN323" s="3"/>
      <c r="BO323" s="3"/>
      <c r="BP323" s="3"/>
      <c r="BQ323" s="3"/>
      <c r="BR323" s="3"/>
      <c r="BS323" s="3"/>
      <c r="BT323" s="3"/>
      <c r="BU323" s="3"/>
      <c r="BV323" s="3"/>
      <c r="BW323" s="3"/>
      <c r="BX323" s="3"/>
      <c r="BY323" s="3"/>
    </row>
    <row r="324">
      <c r="A324" s="3"/>
      <c r="B324" s="3"/>
      <c r="C324" s="3"/>
      <c r="D324" s="3"/>
      <c r="E324" s="3"/>
      <c r="F324" s="3"/>
      <c r="G324" s="3"/>
      <c r="H324" s="3"/>
      <c r="I324" s="3"/>
      <c r="J324" s="3"/>
      <c r="K324" s="3"/>
      <c r="L324" s="3"/>
      <c r="M324" s="3"/>
      <c r="N324" s="3"/>
      <c r="O324" s="3"/>
      <c r="P324" s="3"/>
      <c r="Q324" s="3"/>
      <c r="R324" s="3"/>
      <c r="S324" s="3"/>
      <c r="T324" s="3"/>
      <c r="U324" s="3"/>
      <c r="V324" s="3"/>
      <c r="W324" s="3"/>
      <c r="X324" s="3"/>
      <c r="Y324" s="3"/>
      <c r="Z324" s="3"/>
      <c r="AA324" s="3"/>
      <c r="AB324" s="3"/>
      <c r="AC324" s="3"/>
      <c r="AD324" s="3"/>
      <c r="AE324" s="3"/>
      <c r="AF324" s="3"/>
      <c r="AG324" s="3"/>
      <c r="AH324" s="3"/>
      <c r="AI324" s="3"/>
      <c r="AJ324" s="3"/>
      <c r="AK324" s="3"/>
      <c r="AL324" s="3"/>
      <c r="AM324" s="3"/>
      <c r="AN324" s="3"/>
      <c r="AO324" s="3"/>
      <c r="AP324" s="3"/>
      <c r="AQ324" s="3"/>
      <c r="AR324" s="3"/>
      <c r="AS324" s="3"/>
      <c r="AT324" s="3"/>
      <c r="AU324" s="3"/>
      <c r="AV324" s="3"/>
      <c r="AW324" s="3"/>
      <c r="AX324" s="3"/>
      <c r="AY324" s="3"/>
      <c r="AZ324" s="3"/>
      <c r="BA324" s="3"/>
      <c r="BB324" s="3"/>
      <c r="BC324" s="3"/>
      <c r="BD324" s="3"/>
      <c r="BE324" s="3"/>
      <c r="BF324" s="3"/>
      <c r="BG324" s="3"/>
      <c r="BH324" s="3"/>
      <c r="BI324" s="3"/>
      <c r="BJ324" s="3"/>
      <c r="BK324" s="3"/>
      <c r="BL324" s="3"/>
      <c r="BM324" s="3"/>
      <c r="BN324" s="3"/>
      <c r="BO324" s="3"/>
      <c r="BP324" s="3"/>
      <c r="BQ324" s="3"/>
      <c r="BR324" s="3"/>
      <c r="BS324" s="3"/>
      <c r="BT324" s="3"/>
      <c r="BU324" s="3"/>
      <c r="BV324" s="3"/>
      <c r="BW324" s="3"/>
      <c r="BX324" s="3"/>
      <c r="BY324" s="3"/>
    </row>
    <row r="325">
      <c r="A325" s="3"/>
      <c r="B325" s="3"/>
      <c r="C325" s="3"/>
      <c r="D325" s="3"/>
      <c r="E325" s="3"/>
      <c r="F325" s="3"/>
      <c r="G325" s="3"/>
      <c r="H325" s="3"/>
      <c r="I325" s="3"/>
      <c r="J325" s="3"/>
      <c r="K325" s="3"/>
      <c r="L325" s="3"/>
      <c r="M325" s="3"/>
      <c r="N325" s="3"/>
      <c r="O325" s="3"/>
      <c r="P325" s="3"/>
      <c r="Q325" s="3"/>
      <c r="R325" s="3"/>
      <c r="S325" s="3"/>
      <c r="T325" s="3"/>
      <c r="U325" s="3"/>
      <c r="V325" s="3"/>
      <c r="W325" s="3"/>
      <c r="X325" s="3"/>
      <c r="Y325" s="3"/>
      <c r="Z325" s="3"/>
      <c r="AA325" s="3"/>
      <c r="AB325" s="3"/>
      <c r="AC325" s="3"/>
      <c r="AD325" s="3"/>
      <c r="AE325" s="3"/>
      <c r="AF325" s="3"/>
      <c r="AG325" s="3"/>
      <c r="AH325" s="3"/>
      <c r="AI325" s="3"/>
      <c r="AJ325" s="3"/>
      <c r="AK325" s="3"/>
      <c r="AL325" s="3"/>
      <c r="AM325" s="3"/>
      <c r="AN325" s="3"/>
      <c r="AO325" s="3"/>
      <c r="AP325" s="3"/>
      <c r="AQ325" s="3"/>
      <c r="AR325" s="3"/>
      <c r="AS325" s="3"/>
      <c r="AT325" s="3"/>
      <c r="AU325" s="3"/>
      <c r="AV325" s="3"/>
      <c r="AW325" s="3"/>
      <c r="AX325" s="3"/>
      <c r="AY325" s="3"/>
      <c r="AZ325" s="3"/>
      <c r="BA325" s="3"/>
      <c r="BB325" s="3"/>
      <c r="BC325" s="3"/>
      <c r="BD325" s="3"/>
      <c r="BE325" s="3"/>
      <c r="BF325" s="3"/>
      <c r="BG325" s="3"/>
      <c r="BH325" s="3"/>
      <c r="BI325" s="3"/>
      <c r="BJ325" s="3"/>
      <c r="BK325" s="3"/>
      <c r="BL325" s="3"/>
      <c r="BM325" s="3"/>
      <c r="BN325" s="3"/>
      <c r="BO325" s="3"/>
      <c r="BP325" s="3"/>
      <c r="BQ325" s="3"/>
      <c r="BR325" s="3"/>
      <c r="BS325" s="3"/>
      <c r="BT325" s="3"/>
      <c r="BU325" s="3"/>
      <c r="BV325" s="3"/>
      <c r="BW325" s="3"/>
      <c r="BX325" s="3"/>
      <c r="BY325" s="3"/>
    </row>
    <row r="326">
      <c r="A326" s="3"/>
      <c r="B326" s="3"/>
      <c r="C326" s="3"/>
      <c r="D326" s="3"/>
      <c r="E326" s="3"/>
      <c r="F326" s="3"/>
      <c r="G326" s="3"/>
      <c r="H326" s="3"/>
      <c r="I326" s="3"/>
      <c r="J326" s="3"/>
      <c r="K326" s="3"/>
      <c r="L326" s="3"/>
      <c r="M326" s="3"/>
      <c r="N326" s="3"/>
      <c r="O326" s="3"/>
      <c r="P326" s="3"/>
      <c r="Q326" s="3"/>
      <c r="R326" s="3"/>
      <c r="S326" s="3"/>
      <c r="T326" s="3"/>
      <c r="U326" s="3"/>
      <c r="V326" s="3"/>
      <c r="W326" s="3"/>
      <c r="X326" s="3"/>
      <c r="Y326" s="3"/>
      <c r="Z326" s="3"/>
      <c r="AA326" s="3"/>
      <c r="AB326" s="3"/>
      <c r="AC326" s="3"/>
      <c r="AD326" s="3"/>
      <c r="AE326" s="3"/>
      <c r="AF326" s="3"/>
      <c r="AG326" s="3"/>
      <c r="AH326" s="3"/>
      <c r="AI326" s="3"/>
      <c r="AJ326" s="3"/>
      <c r="AK326" s="3"/>
      <c r="AL326" s="3"/>
      <c r="AM326" s="3"/>
      <c r="AN326" s="3"/>
      <c r="AO326" s="3"/>
      <c r="AP326" s="3"/>
      <c r="AQ326" s="3"/>
      <c r="AR326" s="3"/>
      <c r="AS326" s="3"/>
      <c r="AT326" s="3"/>
      <c r="AU326" s="3"/>
      <c r="AV326" s="3"/>
      <c r="AW326" s="3"/>
      <c r="AX326" s="3"/>
      <c r="AY326" s="3"/>
      <c r="AZ326" s="3"/>
      <c r="BA326" s="3"/>
      <c r="BB326" s="3"/>
      <c r="BC326" s="3"/>
      <c r="BD326" s="3"/>
      <c r="BE326" s="3"/>
      <c r="BF326" s="3"/>
      <c r="BG326" s="3"/>
      <c r="BH326" s="3"/>
      <c r="BI326" s="3"/>
      <c r="BJ326" s="3"/>
      <c r="BK326" s="3"/>
      <c r="BL326" s="3"/>
      <c r="BM326" s="3"/>
      <c r="BN326" s="3"/>
      <c r="BO326" s="3"/>
      <c r="BP326" s="3"/>
      <c r="BQ326" s="3"/>
      <c r="BR326" s="3"/>
      <c r="BS326" s="3"/>
      <c r="BT326" s="3"/>
      <c r="BU326" s="3"/>
      <c r="BV326" s="3"/>
      <c r="BW326" s="3"/>
      <c r="BX326" s="3"/>
      <c r="BY326" s="3"/>
    </row>
    <row r="327">
      <c r="A327" s="3"/>
      <c r="B327" s="3"/>
      <c r="C327" s="3"/>
      <c r="D327" s="3"/>
      <c r="E327" s="3"/>
      <c r="F327" s="3"/>
      <c r="G327" s="3"/>
      <c r="H327" s="3"/>
      <c r="I327" s="3"/>
      <c r="J327" s="3"/>
      <c r="K327" s="3"/>
      <c r="L327" s="3"/>
      <c r="M327" s="3"/>
      <c r="N327" s="3"/>
      <c r="O327" s="3"/>
      <c r="P327" s="3"/>
      <c r="Q327" s="3"/>
      <c r="R327" s="3"/>
      <c r="S327" s="3"/>
      <c r="T327" s="3"/>
      <c r="U327" s="3"/>
      <c r="V327" s="3"/>
      <c r="W327" s="3"/>
      <c r="X327" s="3"/>
      <c r="Y327" s="3"/>
      <c r="Z327" s="3"/>
      <c r="AA327" s="3"/>
      <c r="AB327" s="3"/>
      <c r="AC327" s="3"/>
      <c r="AD327" s="3"/>
      <c r="AE327" s="3"/>
      <c r="AF327" s="3"/>
      <c r="AG327" s="3"/>
      <c r="AH327" s="3"/>
      <c r="AI327" s="3"/>
      <c r="AJ327" s="3"/>
      <c r="AK327" s="3"/>
      <c r="AL327" s="3"/>
      <c r="AM327" s="3"/>
      <c r="AN327" s="3"/>
      <c r="AO327" s="3"/>
      <c r="AP327" s="3"/>
      <c r="AQ327" s="3"/>
      <c r="AR327" s="3"/>
      <c r="AS327" s="3"/>
      <c r="AT327" s="3"/>
      <c r="AU327" s="3"/>
      <c r="AV327" s="3"/>
      <c r="AW327" s="3"/>
      <c r="AX327" s="3"/>
      <c r="AY327" s="3"/>
      <c r="AZ327" s="3"/>
      <c r="BA327" s="3"/>
      <c r="BB327" s="3"/>
      <c r="BC327" s="3"/>
      <c r="BD327" s="3"/>
      <c r="BE327" s="3"/>
      <c r="BF327" s="3"/>
      <c r="BG327" s="3"/>
      <c r="BH327" s="3"/>
      <c r="BI327" s="3"/>
      <c r="BJ327" s="3"/>
      <c r="BK327" s="3"/>
      <c r="BL327" s="3"/>
      <c r="BM327" s="3"/>
      <c r="BN327" s="3"/>
      <c r="BO327" s="3"/>
      <c r="BP327" s="3"/>
      <c r="BQ327" s="3"/>
      <c r="BR327" s="3"/>
      <c r="BS327" s="3"/>
      <c r="BT327" s="3"/>
      <c r="BU327" s="3"/>
      <c r="BV327" s="3"/>
      <c r="BW327" s="3"/>
      <c r="BX327" s="3"/>
      <c r="BY327" s="3"/>
    </row>
    <row r="328">
      <c r="A328" s="3"/>
      <c r="B328" s="3"/>
      <c r="C328" s="3"/>
      <c r="D328" s="3"/>
      <c r="E328" s="3"/>
      <c r="F328" s="3"/>
      <c r="G328" s="3"/>
      <c r="H328" s="3"/>
      <c r="I328" s="3"/>
      <c r="J328" s="3"/>
      <c r="K328" s="3"/>
      <c r="L328" s="3"/>
      <c r="M328" s="3"/>
      <c r="N328" s="3"/>
      <c r="O328" s="3"/>
      <c r="P328" s="3"/>
      <c r="Q328" s="3"/>
      <c r="R328" s="3"/>
      <c r="S328" s="3"/>
      <c r="T328" s="3"/>
      <c r="U328" s="3"/>
      <c r="V328" s="3"/>
      <c r="W328" s="3"/>
      <c r="X328" s="3"/>
      <c r="Y328" s="3"/>
      <c r="Z328" s="3"/>
      <c r="AA328" s="3"/>
      <c r="AB328" s="3"/>
      <c r="AC328" s="3"/>
      <c r="AD328" s="3"/>
      <c r="AE328" s="3"/>
      <c r="AF328" s="3"/>
      <c r="AG328" s="3"/>
      <c r="AH328" s="3"/>
      <c r="AI328" s="3"/>
      <c r="AJ328" s="3"/>
      <c r="AK328" s="3"/>
      <c r="AL328" s="3"/>
      <c r="AM328" s="3"/>
      <c r="AN328" s="3"/>
      <c r="AO328" s="3"/>
      <c r="AP328" s="3"/>
      <c r="AQ328" s="3"/>
      <c r="AR328" s="3"/>
      <c r="AS328" s="3"/>
      <c r="AT328" s="3"/>
      <c r="AU328" s="3"/>
      <c r="AV328" s="3"/>
      <c r="AW328" s="3"/>
      <c r="AX328" s="3"/>
      <c r="AY328" s="3"/>
      <c r="AZ328" s="3"/>
      <c r="BA328" s="3"/>
      <c r="BB328" s="3"/>
      <c r="BC328" s="3"/>
      <c r="BD328" s="3"/>
      <c r="BE328" s="3"/>
      <c r="BF328" s="3"/>
      <c r="BG328" s="3"/>
      <c r="BH328" s="3"/>
      <c r="BI328" s="3"/>
      <c r="BJ328" s="3"/>
      <c r="BK328" s="3"/>
      <c r="BL328" s="3"/>
      <c r="BM328" s="3"/>
      <c r="BN328" s="3"/>
      <c r="BO328" s="3"/>
      <c r="BP328" s="3"/>
      <c r="BQ328" s="3"/>
      <c r="BR328" s="3"/>
      <c r="BS328" s="3"/>
      <c r="BT328" s="3"/>
      <c r="BU328" s="3"/>
      <c r="BV328" s="3"/>
      <c r="BW328" s="3"/>
      <c r="BX328" s="3"/>
      <c r="BY328" s="3"/>
    </row>
    <row r="329">
      <c r="A329" s="3"/>
      <c r="B329" s="3"/>
      <c r="C329" s="3"/>
      <c r="D329" s="3"/>
      <c r="E329" s="3"/>
      <c r="F329" s="3"/>
      <c r="G329" s="3"/>
      <c r="H329" s="3"/>
      <c r="I329" s="3"/>
      <c r="J329" s="3"/>
      <c r="K329" s="3"/>
      <c r="L329" s="3"/>
      <c r="M329" s="3"/>
      <c r="N329" s="3"/>
      <c r="O329" s="3"/>
      <c r="P329" s="3"/>
      <c r="Q329" s="3"/>
      <c r="R329" s="3"/>
      <c r="S329" s="3"/>
      <c r="T329" s="3"/>
      <c r="U329" s="3"/>
      <c r="V329" s="3"/>
      <c r="W329" s="3"/>
      <c r="X329" s="3"/>
      <c r="Y329" s="3"/>
      <c r="Z329" s="3"/>
      <c r="AA329" s="3"/>
      <c r="AB329" s="3"/>
      <c r="AC329" s="3"/>
      <c r="AD329" s="3"/>
      <c r="AE329" s="3"/>
      <c r="AF329" s="3"/>
      <c r="AG329" s="3"/>
      <c r="AH329" s="3"/>
      <c r="AI329" s="3"/>
      <c r="AJ329" s="3"/>
      <c r="AK329" s="3"/>
      <c r="AL329" s="3"/>
      <c r="AM329" s="3"/>
      <c r="AN329" s="3"/>
      <c r="AO329" s="3"/>
      <c r="AP329" s="3"/>
      <c r="AQ329" s="3"/>
      <c r="AR329" s="3"/>
      <c r="AS329" s="3"/>
      <c r="AT329" s="3"/>
      <c r="AU329" s="3"/>
      <c r="AV329" s="3"/>
      <c r="AW329" s="3"/>
      <c r="AX329" s="3"/>
      <c r="AY329" s="3"/>
      <c r="AZ329" s="3"/>
      <c r="BA329" s="3"/>
      <c r="BB329" s="3"/>
      <c r="BC329" s="3"/>
      <c r="BD329" s="3"/>
      <c r="BE329" s="3"/>
      <c r="BF329" s="3"/>
      <c r="BG329" s="3"/>
      <c r="BH329" s="3"/>
      <c r="BI329" s="3"/>
      <c r="BJ329" s="3"/>
      <c r="BK329" s="3"/>
      <c r="BL329" s="3"/>
      <c r="BM329" s="3"/>
      <c r="BN329" s="3"/>
      <c r="BO329" s="3"/>
      <c r="BP329" s="3"/>
      <c r="BQ329" s="3"/>
      <c r="BR329" s="3"/>
      <c r="BS329" s="3"/>
      <c r="BT329" s="3"/>
      <c r="BU329" s="3"/>
      <c r="BV329" s="3"/>
      <c r="BW329" s="3"/>
      <c r="BX329" s="3"/>
      <c r="BY329" s="3"/>
    </row>
    <row r="330">
      <c r="A330" s="3"/>
      <c r="B330" s="3"/>
      <c r="C330" s="3"/>
      <c r="D330" s="3"/>
      <c r="E330" s="3"/>
      <c r="F330" s="3"/>
      <c r="G330" s="3"/>
      <c r="H330" s="3"/>
      <c r="I330" s="3"/>
      <c r="J330" s="3"/>
      <c r="K330" s="3"/>
      <c r="L330" s="3"/>
      <c r="M330" s="3"/>
      <c r="N330" s="3"/>
      <c r="O330" s="3"/>
      <c r="P330" s="3"/>
      <c r="Q330" s="3"/>
      <c r="R330" s="3"/>
      <c r="S330" s="3"/>
      <c r="T330" s="3"/>
      <c r="U330" s="3"/>
      <c r="V330" s="3"/>
      <c r="W330" s="3"/>
      <c r="X330" s="3"/>
      <c r="Y330" s="3"/>
      <c r="Z330" s="3"/>
      <c r="AA330" s="3"/>
      <c r="AB330" s="3"/>
      <c r="AC330" s="3"/>
      <c r="AD330" s="3"/>
      <c r="AE330" s="3"/>
      <c r="AF330" s="3"/>
      <c r="AG330" s="3"/>
      <c r="AH330" s="3"/>
      <c r="AI330" s="3"/>
      <c r="AJ330" s="3"/>
      <c r="AK330" s="3"/>
      <c r="AL330" s="3"/>
      <c r="AM330" s="3"/>
      <c r="AN330" s="3"/>
      <c r="AO330" s="3"/>
      <c r="AP330" s="3"/>
      <c r="AQ330" s="3"/>
      <c r="AR330" s="3"/>
      <c r="AS330" s="3"/>
      <c r="AT330" s="3"/>
      <c r="AU330" s="3"/>
      <c r="AV330" s="3"/>
      <c r="AW330" s="3"/>
      <c r="AX330" s="3"/>
      <c r="AY330" s="3"/>
      <c r="AZ330" s="3"/>
      <c r="BA330" s="3"/>
      <c r="BB330" s="3"/>
      <c r="BC330" s="3"/>
      <c r="BD330" s="3"/>
      <c r="BE330" s="3"/>
      <c r="BF330" s="3"/>
      <c r="BG330" s="3"/>
      <c r="BH330" s="3"/>
      <c r="BI330" s="3"/>
      <c r="BJ330" s="3"/>
      <c r="BK330" s="3"/>
      <c r="BL330" s="3"/>
      <c r="BM330" s="3"/>
      <c r="BN330" s="3"/>
      <c r="BO330" s="3"/>
      <c r="BP330" s="3"/>
      <c r="BQ330" s="3"/>
      <c r="BR330" s="3"/>
      <c r="BS330" s="3"/>
      <c r="BT330" s="3"/>
      <c r="BU330" s="3"/>
      <c r="BV330" s="3"/>
      <c r="BW330" s="3"/>
      <c r="BX330" s="3"/>
      <c r="BY330" s="3"/>
    </row>
    <row r="331">
      <c r="A331" s="3"/>
      <c r="B331" s="3"/>
      <c r="C331" s="3"/>
      <c r="D331" s="3"/>
      <c r="E331" s="3"/>
      <c r="F331" s="3"/>
      <c r="G331" s="3"/>
      <c r="H331" s="3"/>
      <c r="I331" s="3"/>
      <c r="J331" s="3"/>
      <c r="K331" s="3"/>
      <c r="L331" s="3"/>
      <c r="M331" s="3"/>
      <c r="N331" s="3"/>
      <c r="O331" s="3"/>
      <c r="P331" s="3"/>
      <c r="Q331" s="3"/>
      <c r="R331" s="3"/>
      <c r="S331" s="3"/>
      <c r="T331" s="3"/>
      <c r="U331" s="3"/>
      <c r="V331" s="3"/>
      <c r="W331" s="3"/>
      <c r="X331" s="3"/>
      <c r="Y331" s="3"/>
      <c r="Z331" s="3"/>
      <c r="AA331" s="3"/>
      <c r="AB331" s="3"/>
      <c r="AC331" s="3"/>
      <c r="AD331" s="3"/>
      <c r="AE331" s="3"/>
      <c r="AF331" s="3"/>
      <c r="AG331" s="3"/>
      <c r="AH331" s="3"/>
      <c r="AI331" s="3"/>
      <c r="AJ331" s="3"/>
      <c r="AK331" s="3"/>
      <c r="AL331" s="3"/>
      <c r="AM331" s="3"/>
      <c r="AN331" s="3"/>
      <c r="AO331" s="3"/>
      <c r="AP331" s="3"/>
      <c r="AQ331" s="3"/>
      <c r="AR331" s="3"/>
      <c r="AS331" s="3"/>
      <c r="AT331" s="3"/>
      <c r="AU331" s="3"/>
      <c r="AV331" s="3"/>
      <c r="AW331" s="3"/>
      <c r="AX331" s="3"/>
      <c r="AY331" s="3"/>
      <c r="AZ331" s="3"/>
      <c r="BA331" s="3"/>
      <c r="BB331" s="3"/>
      <c r="BC331" s="3"/>
      <c r="BD331" s="3"/>
      <c r="BE331" s="3"/>
      <c r="BF331" s="3"/>
      <c r="BG331" s="3"/>
      <c r="BH331" s="3"/>
      <c r="BI331" s="3"/>
      <c r="BJ331" s="3"/>
      <c r="BK331" s="3"/>
      <c r="BL331" s="3"/>
      <c r="BM331" s="3"/>
      <c r="BN331" s="3"/>
      <c r="BO331" s="3"/>
      <c r="BP331" s="3"/>
      <c r="BQ331" s="3"/>
      <c r="BR331" s="3"/>
      <c r="BS331" s="3"/>
      <c r="BT331" s="3"/>
      <c r="BU331" s="3"/>
      <c r="BV331" s="3"/>
      <c r="BW331" s="3"/>
      <c r="BX331" s="3"/>
      <c r="BY331" s="3"/>
    </row>
    <row r="332">
      <c r="A332" s="3"/>
      <c r="B332" s="3"/>
      <c r="C332" s="3"/>
      <c r="D332" s="3"/>
      <c r="E332" s="3"/>
      <c r="F332" s="3"/>
      <c r="G332" s="3"/>
      <c r="H332" s="3"/>
      <c r="I332" s="3"/>
      <c r="J332" s="3"/>
      <c r="K332" s="3"/>
      <c r="L332" s="3"/>
      <c r="M332" s="3"/>
      <c r="N332" s="3"/>
      <c r="O332" s="3"/>
      <c r="P332" s="3"/>
      <c r="Q332" s="3"/>
      <c r="R332" s="3"/>
      <c r="S332" s="3"/>
      <c r="T332" s="3"/>
      <c r="U332" s="3"/>
      <c r="V332" s="3"/>
      <c r="W332" s="3"/>
      <c r="X332" s="3"/>
      <c r="Y332" s="3"/>
      <c r="Z332" s="3"/>
      <c r="AA332" s="3"/>
      <c r="AB332" s="3"/>
      <c r="AC332" s="3"/>
      <c r="AD332" s="3"/>
      <c r="AE332" s="3"/>
      <c r="AF332" s="3"/>
      <c r="AG332" s="3"/>
      <c r="AH332" s="3"/>
      <c r="AI332" s="3"/>
      <c r="AJ332" s="3"/>
      <c r="AK332" s="3"/>
      <c r="AL332" s="3"/>
      <c r="AM332" s="3"/>
      <c r="AN332" s="3"/>
      <c r="AO332" s="3"/>
      <c r="AP332" s="3"/>
      <c r="AQ332" s="3"/>
      <c r="AR332" s="3"/>
      <c r="AS332" s="3"/>
      <c r="AT332" s="3"/>
      <c r="AU332" s="3"/>
      <c r="AV332" s="3"/>
      <c r="AW332" s="3"/>
      <c r="AX332" s="3"/>
      <c r="AY332" s="3"/>
      <c r="AZ332" s="3"/>
      <c r="BA332" s="3"/>
      <c r="BB332" s="3"/>
      <c r="BC332" s="3"/>
      <c r="BD332" s="3"/>
      <c r="BE332" s="3"/>
      <c r="BF332" s="3"/>
      <c r="BG332" s="3"/>
      <c r="BH332" s="3"/>
      <c r="BI332" s="3"/>
      <c r="BJ332" s="3"/>
      <c r="BK332" s="3"/>
      <c r="BL332" s="3"/>
      <c r="BM332" s="3"/>
      <c r="BN332" s="3"/>
      <c r="BO332" s="3"/>
      <c r="BP332" s="3"/>
      <c r="BQ332" s="3"/>
      <c r="BR332" s="3"/>
      <c r="BS332" s="3"/>
      <c r="BT332" s="3"/>
      <c r="BU332" s="3"/>
      <c r="BV332" s="3"/>
      <c r="BW332" s="3"/>
      <c r="BX332" s="3"/>
      <c r="BY332" s="3"/>
    </row>
    <row r="333">
      <c r="A333" s="3"/>
      <c r="B333" s="3"/>
      <c r="C333" s="3"/>
      <c r="D333" s="3"/>
      <c r="E333" s="3"/>
      <c r="F333" s="3"/>
      <c r="G333" s="3"/>
      <c r="H333" s="3"/>
      <c r="I333" s="3"/>
      <c r="J333" s="3"/>
      <c r="K333" s="3"/>
      <c r="L333" s="3"/>
      <c r="M333" s="3"/>
      <c r="N333" s="3"/>
      <c r="O333" s="3"/>
      <c r="P333" s="3"/>
      <c r="Q333" s="3"/>
      <c r="R333" s="3"/>
      <c r="S333" s="3"/>
      <c r="T333" s="3"/>
      <c r="U333" s="3"/>
      <c r="V333" s="3"/>
      <c r="W333" s="3"/>
      <c r="X333" s="3"/>
      <c r="Y333" s="3"/>
      <c r="Z333" s="3"/>
      <c r="AA333" s="3"/>
      <c r="AB333" s="3"/>
      <c r="AC333" s="3"/>
      <c r="AD333" s="3"/>
      <c r="AE333" s="3"/>
      <c r="AF333" s="3"/>
      <c r="AG333" s="3"/>
      <c r="AH333" s="3"/>
      <c r="AI333" s="3"/>
      <c r="AJ333" s="3"/>
      <c r="AK333" s="3"/>
      <c r="AL333" s="3"/>
      <c r="AM333" s="3"/>
      <c r="AN333" s="3"/>
      <c r="AO333" s="3"/>
      <c r="AP333" s="3"/>
      <c r="AQ333" s="3"/>
      <c r="AR333" s="3"/>
      <c r="AS333" s="3"/>
      <c r="AT333" s="3"/>
      <c r="AU333" s="3"/>
      <c r="AV333" s="3"/>
      <c r="AW333" s="3"/>
      <c r="AX333" s="3"/>
      <c r="AY333" s="3"/>
      <c r="AZ333" s="3"/>
      <c r="BA333" s="3"/>
      <c r="BB333" s="3"/>
      <c r="BC333" s="3"/>
      <c r="BD333" s="3"/>
      <c r="BE333" s="3"/>
      <c r="BF333" s="3"/>
      <c r="BG333" s="3"/>
      <c r="BH333" s="3"/>
      <c r="BI333" s="3"/>
      <c r="BJ333" s="3"/>
      <c r="BK333" s="3"/>
      <c r="BL333" s="3"/>
      <c r="BM333" s="3"/>
      <c r="BN333" s="3"/>
      <c r="BO333" s="3"/>
      <c r="BP333" s="3"/>
      <c r="BQ333" s="3"/>
      <c r="BR333" s="3"/>
      <c r="BS333" s="3"/>
      <c r="BT333" s="3"/>
      <c r="BU333" s="3"/>
      <c r="BV333" s="3"/>
      <c r="BW333" s="3"/>
      <c r="BX333" s="3"/>
      <c r="BY333" s="3"/>
    </row>
    <row r="334">
      <c r="A334" s="3"/>
      <c r="B334" s="3"/>
      <c r="C334" s="3"/>
      <c r="D334" s="3"/>
      <c r="E334" s="3"/>
      <c r="F334" s="3"/>
      <c r="G334" s="3"/>
      <c r="H334" s="3"/>
      <c r="I334" s="3"/>
      <c r="J334" s="3"/>
      <c r="K334" s="3"/>
      <c r="L334" s="3"/>
      <c r="M334" s="3"/>
      <c r="N334" s="3"/>
      <c r="O334" s="3"/>
      <c r="P334" s="3"/>
      <c r="Q334" s="3"/>
      <c r="R334" s="3"/>
      <c r="S334" s="3"/>
      <c r="T334" s="3"/>
      <c r="U334" s="3"/>
      <c r="V334" s="3"/>
      <c r="W334" s="3"/>
      <c r="X334" s="3"/>
      <c r="Y334" s="3"/>
      <c r="Z334" s="3"/>
      <c r="AA334" s="3"/>
      <c r="AB334" s="3"/>
      <c r="AC334" s="3"/>
      <c r="AD334" s="3"/>
      <c r="AE334" s="3"/>
      <c r="AF334" s="3"/>
      <c r="AG334" s="3"/>
      <c r="AH334" s="3"/>
      <c r="AI334" s="3"/>
      <c r="AJ334" s="3"/>
      <c r="AK334" s="3"/>
      <c r="AL334" s="3"/>
      <c r="AM334" s="3"/>
      <c r="AN334" s="3"/>
      <c r="AO334" s="3"/>
      <c r="AP334" s="3"/>
      <c r="AQ334" s="3"/>
      <c r="AR334" s="3"/>
      <c r="AS334" s="3"/>
      <c r="AT334" s="3"/>
      <c r="AU334" s="3"/>
      <c r="AV334" s="3"/>
      <c r="AW334" s="3"/>
      <c r="AX334" s="3"/>
      <c r="AY334" s="3"/>
      <c r="AZ334" s="3"/>
      <c r="BA334" s="3"/>
      <c r="BB334" s="3"/>
      <c r="BC334" s="3"/>
      <c r="BD334" s="3"/>
      <c r="BE334" s="3"/>
      <c r="BF334" s="3"/>
      <c r="BG334" s="3"/>
      <c r="BH334" s="3"/>
      <c r="BI334" s="3"/>
      <c r="BJ334" s="3"/>
      <c r="BK334" s="3"/>
      <c r="BL334" s="3"/>
      <c r="BM334" s="3"/>
      <c r="BN334" s="3"/>
      <c r="BO334" s="3"/>
      <c r="BP334" s="3"/>
      <c r="BQ334" s="3"/>
      <c r="BR334" s="3"/>
      <c r="BS334" s="3"/>
      <c r="BT334" s="3"/>
      <c r="BU334" s="3"/>
      <c r="BV334" s="3"/>
      <c r="BW334" s="3"/>
      <c r="BX334" s="3"/>
      <c r="BY334" s="3"/>
    </row>
    <row r="335">
      <c r="A335" s="3"/>
      <c r="B335" s="3"/>
      <c r="C335" s="3"/>
      <c r="D335" s="3"/>
      <c r="E335" s="3"/>
      <c r="F335" s="3"/>
      <c r="G335" s="3"/>
      <c r="H335" s="3"/>
      <c r="I335" s="3"/>
      <c r="J335" s="3"/>
      <c r="K335" s="3"/>
      <c r="L335" s="3"/>
      <c r="M335" s="3"/>
      <c r="N335" s="3"/>
      <c r="O335" s="3"/>
      <c r="P335" s="3"/>
      <c r="Q335" s="3"/>
      <c r="R335" s="3"/>
      <c r="S335" s="3"/>
      <c r="T335" s="3"/>
      <c r="U335" s="3"/>
      <c r="V335" s="3"/>
      <c r="W335" s="3"/>
      <c r="X335" s="3"/>
      <c r="Y335" s="3"/>
      <c r="Z335" s="3"/>
      <c r="AA335" s="3"/>
      <c r="AB335" s="3"/>
      <c r="AC335" s="3"/>
      <c r="AD335" s="3"/>
      <c r="AE335" s="3"/>
      <c r="AF335" s="3"/>
      <c r="AG335" s="3"/>
      <c r="AH335" s="3"/>
      <c r="AI335" s="3"/>
      <c r="AJ335" s="3"/>
      <c r="AK335" s="3"/>
      <c r="AL335" s="3"/>
      <c r="AM335" s="3"/>
      <c r="AN335" s="3"/>
      <c r="AO335" s="3"/>
      <c r="AP335" s="3"/>
      <c r="AQ335" s="3"/>
      <c r="AR335" s="3"/>
      <c r="AS335" s="3"/>
      <c r="AT335" s="3"/>
      <c r="AU335" s="3"/>
      <c r="AV335" s="3"/>
      <c r="AW335" s="3"/>
      <c r="AX335" s="3"/>
      <c r="AY335" s="3"/>
      <c r="AZ335" s="3"/>
      <c r="BA335" s="3"/>
      <c r="BB335" s="3"/>
      <c r="BC335" s="3"/>
      <c r="BD335" s="3"/>
      <c r="BE335" s="3"/>
      <c r="BF335" s="3"/>
      <c r="BG335" s="3"/>
      <c r="BH335" s="3"/>
      <c r="BI335" s="3"/>
      <c r="BJ335" s="3"/>
      <c r="BK335" s="3"/>
      <c r="BL335" s="3"/>
      <c r="BM335" s="3"/>
      <c r="BN335" s="3"/>
      <c r="BO335" s="3"/>
      <c r="BP335" s="3"/>
      <c r="BQ335" s="3"/>
      <c r="BR335" s="3"/>
      <c r="BS335" s="3"/>
      <c r="BT335" s="3"/>
      <c r="BU335" s="3"/>
      <c r="BV335" s="3"/>
      <c r="BW335" s="3"/>
      <c r="BX335" s="3"/>
      <c r="BY335" s="3"/>
    </row>
    <row r="336">
      <c r="A336" s="3"/>
      <c r="B336" s="3"/>
      <c r="C336" s="3"/>
      <c r="D336" s="3"/>
      <c r="E336" s="3"/>
      <c r="F336" s="3"/>
      <c r="G336" s="3"/>
      <c r="H336" s="3"/>
      <c r="I336" s="3"/>
      <c r="J336" s="3"/>
      <c r="K336" s="3"/>
      <c r="L336" s="3"/>
      <c r="M336" s="3"/>
      <c r="N336" s="3"/>
      <c r="O336" s="3"/>
      <c r="P336" s="3"/>
      <c r="Q336" s="3"/>
      <c r="R336" s="3"/>
      <c r="S336" s="3"/>
      <c r="T336" s="3"/>
      <c r="U336" s="3"/>
      <c r="V336" s="3"/>
      <c r="W336" s="3"/>
      <c r="X336" s="3"/>
      <c r="Y336" s="3"/>
      <c r="Z336" s="3"/>
      <c r="AA336" s="3"/>
      <c r="AB336" s="3"/>
      <c r="AC336" s="3"/>
      <c r="AD336" s="3"/>
      <c r="AE336" s="3"/>
      <c r="AF336" s="3"/>
      <c r="AG336" s="3"/>
      <c r="AH336" s="3"/>
      <c r="AI336" s="3"/>
      <c r="AJ336" s="3"/>
      <c r="AK336" s="3"/>
      <c r="AL336" s="3"/>
      <c r="AM336" s="3"/>
      <c r="AN336" s="3"/>
      <c r="AO336" s="3"/>
      <c r="AP336" s="3"/>
      <c r="AQ336" s="3"/>
      <c r="AR336" s="3"/>
      <c r="AS336" s="3"/>
      <c r="AT336" s="3"/>
      <c r="AU336" s="3"/>
      <c r="AV336" s="3"/>
      <c r="AW336" s="3"/>
      <c r="AX336" s="3"/>
      <c r="AY336" s="3"/>
      <c r="AZ336" s="3"/>
      <c r="BA336" s="3"/>
      <c r="BB336" s="3"/>
      <c r="BC336" s="3"/>
      <c r="BD336" s="3"/>
      <c r="BE336" s="3"/>
      <c r="BF336" s="3"/>
      <c r="BG336" s="3"/>
      <c r="BH336" s="3"/>
      <c r="BI336" s="3"/>
      <c r="BJ336" s="3"/>
      <c r="BK336" s="3"/>
      <c r="BL336" s="3"/>
      <c r="BM336" s="3"/>
      <c r="BN336" s="3"/>
      <c r="BO336" s="3"/>
      <c r="BP336" s="3"/>
      <c r="BQ336" s="3"/>
      <c r="BR336" s="3"/>
      <c r="BS336" s="3"/>
      <c r="BT336" s="3"/>
      <c r="BU336" s="3"/>
      <c r="BV336" s="3"/>
      <c r="BW336" s="3"/>
      <c r="BX336" s="3"/>
      <c r="BY336" s="3"/>
    </row>
    <row r="337">
      <c r="A337" s="3"/>
      <c r="B337" s="3"/>
      <c r="C337" s="3"/>
      <c r="D337" s="3"/>
      <c r="E337" s="3"/>
      <c r="F337" s="3"/>
      <c r="G337" s="3"/>
      <c r="H337" s="3"/>
      <c r="I337" s="3"/>
      <c r="J337" s="3"/>
      <c r="K337" s="3"/>
      <c r="L337" s="3"/>
      <c r="M337" s="3"/>
      <c r="N337" s="3"/>
      <c r="O337" s="3"/>
      <c r="P337" s="3"/>
      <c r="Q337" s="3"/>
      <c r="R337" s="3"/>
      <c r="S337" s="3"/>
      <c r="T337" s="3"/>
      <c r="U337" s="3"/>
      <c r="V337" s="3"/>
      <c r="W337" s="3"/>
      <c r="X337" s="3"/>
      <c r="Y337" s="3"/>
      <c r="Z337" s="3"/>
      <c r="AA337" s="3"/>
      <c r="AB337" s="3"/>
      <c r="AC337" s="3"/>
      <c r="AD337" s="3"/>
      <c r="AE337" s="3"/>
      <c r="AF337" s="3"/>
      <c r="AG337" s="3"/>
      <c r="AH337" s="3"/>
      <c r="AI337" s="3"/>
      <c r="AJ337" s="3"/>
      <c r="AK337" s="3"/>
      <c r="AL337" s="3"/>
      <c r="AM337" s="3"/>
      <c r="AN337" s="3"/>
      <c r="AO337" s="3"/>
      <c r="AP337" s="3"/>
      <c r="AQ337" s="3"/>
      <c r="AR337" s="3"/>
      <c r="AS337" s="3"/>
      <c r="AT337" s="3"/>
      <c r="AU337" s="3"/>
      <c r="AV337" s="3"/>
      <c r="AW337" s="3"/>
      <c r="AX337" s="3"/>
      <c r="AY337" s="3"/>
      <c r="AZ337" s="3"/>
      <c r="BA337" s="3"/>
      <c r="BB337" s="3"/>
      <c r="BC337" s="3"/>
      <c r="BD337" s="3"/>
      <c r="BE337" s="3"/>
      <c r="BF337" s="3"/>
      <c r="BG337" s="3"/>
      <c r="BH337" s="3"/>
      <c r="BI337" s="3"/>
      <c r="BJ337" s="3"/>
      <c r="BK337" s="3"/>
      <c r="BL337" s="3"/>
      <c r="BM337" s="3"/>
      <c r="BN337" s="3"/>
      <c r="BO337" s="3"/>
      <c r="BP337" s="3"/>
      <c r="BQ337" s="3"/>
      <c r="BR337" s="3"/>
      <c r="BS337" s="3"/>
      <c r="BT337" s="3"/>
      <c r="BU337" s="3"/>
      <c r="BV337" s="3"/>
      <c r="BW337" s="3"/>
      <c r="BX337" s="3"/>
      <c r="BY337" s="3"/>
    </row>
    <row r="338">
      <c r="A338" s="3"/>
      <c r="B338" s="3"/>
      <c r="C338" s="3"/>
      <c r="D338" s="3"/>
      <c r="E338" s="3"/>
      <c r="F338" s="3"/>
      <c r="G338" s="3"/>
      <c r="H338" s="3"/>
      <c r="I338" s="3"/>
      <c r="J338" s="3"/>
      <c r="K338" s="3"/>
      <c r="L338" s="3"/>
      <c r="M338" s="3"/>
      <c r="N338" s="3"/>
      <c r="O338" s="3"/>
      <c r="P338" s="3"/>
      <c r="Q338" s="3"/>
      <c r="R338" s="3"/>
      <c r="S338" s="3"/>
      <c r="T338" s="3"/>
      <c r="U338" s="3"/>
      <c r="V338" s="3"/>
      <c r="W338" s="3"/>
      <c r="X338" s="3"/>
      <c r="Y338" s="3"/>
      <c r="Z338" s="3"/>
      <c r="AA338" s="3"/>
      <c r="AB338" s="3"/>
      <c r="AC338" s="3"/>
      <c r="AD338" s="3"/>
      <c r="AE338" s="3"/>
      <c r="AF338" s="3"/>
      <c r="AG338" s="3"/>
      <c r="AH338" s="3"/>
      <c r="AI338" s="3"/>
      <c r="AJ338" s="3"/>
      <c r="AK338" s="3"/>
      <c r="AL338" s="3"/>
      <c r="AM338" s="3"/>
      <c r="AN338" s="3"/>
      <c r="AO338" s="3"/>
      <c r="AP338" s="3"/>
      <c r="AQ338" s="3"/>
      <c r="AR338" s="3"/>
      <c r="AS338" s="3"/>
      <c r="AT338" s="3"/>
      <c r="AU338" s="3"/>
      <c r="AV338" s="3"/>
      <c r="AW338" s="3"/>
      <c r="AX338" s="3"/>
      <c r="AY338" s="3"/>
      <c r="AZ338" s="3"/>
      <c r="BA338" s="3"/>
      <c r="BB338" s="3"/>
      <c r="BC338" s="3"/>
      <c r="BD338" s="3"/>
      <c r="BE338" s="3"/>
      <c r="BF338" s="3"/>
      <c r="BG338" s="3"/>
      <c r="BH338" s="3"/>
      <c r="BI338" s="3"/>
      <c r="BJ338" s="3"/>
      <c r="BK338" s="3"/>
      <c r="BL338" s="3"/>
      <c r="BM338" s="3"/>
      <c r="BN338" s="3"/>
      <c r="BO338" s="3"/>
      <c r="BP338" s="3"/>
      <c r="BQ338" s="3"/>
      <c r="BR338" s="3"/>
      <c r="BS338" s="3"/>
      <c r="BT338" s="3"/>
      <c r="BU338" s="3"/>
      <c r="BV338" s="3"/>
      <c r="BW338" s="3"/>
      <c r="BX338" s="3"/>
      <c r="BY338" s="3"/>
    </row>
    <row r="339">
      <c r="A339" s="3"/>
      <c r="B339" s="3"/>
      <c r="C339" s="3"/>
      <c r="D339" s="3"/>
      <c r="E339" s="3"/>
      <c r="F339" s="3"/>
      <c r="G339" s="3"/>
      <c r="H339" s="3"/>
      <c r="I339" s="3"/>
      <c r="J339" s="3"/>
      <c r="K339" s="3"/>
      <c r="L339" s="3"/>
      <c r="M339" s="3"/>
      <c r="N339" s="3"/>
      <c r="O339" s="3"/>
      <c r="P339" s="3"/>
      <c r="Q339" s="3"/>
      <c r="R339" s="3"/>
      <c r="S339" s="3"/>
      <c r="T339" s="3"/>
      <c r="U339" s="3"/>
      <c r="V339" s="3"/>
      <c r="W339" s="3"/>
      <c r="X339" s="3"/>
      <c r="Y339" s="3"/>
      <c r="Z339" s="3"/>
      <c r="AA339" s="3"/>
      <c r="AB339" s="3"/>
      <c r="AC339" s="3"/>
      <c r="AD339" s="3"/>
      <c r="AE339" s="3"/>
      <c r="AF339" s="3"/>
      <c r="AG339" s="3"/>
      <c r="AH339" s="3"/>
      <c r="AI339" s="3"/>
      <c r="AJ339" s="3"/>
      <c r="AK339" s="3"/>
      <c r="AL339" s="3"/>
      <c r="AM339" s="3"/>
      <c r="AN339" s="3"/>
      <c r="AO339" s="3"/>
      <c r="AP339" s="3"/>
      <c r="AQ339" s="3"/>
      <c r="AR339" s="3"/>
      <c r="AS339" s="3"/>
      <c r="AT339" s="3"/>
      <c r="AU339" s="3"/>
      <c r="AV339" s="3"/>
      <c r="AW339" s="3"/>
      <c r="AX339" s="3"/>
      <c r="AY339" s="3"/>
      <c r="AZ339" s="3"/>
      <c r="BA339" s="3"/>
      <c r="BB339" s="3"/>
      <c r="BC339" s="3"/>
      <c r="BD339" s="3"/>
      <c r="BE339" s="3"/>
      <c r="BF339" s="3"/>
      <c r="BG339" s="3"/>
      <c r="BH339" s="3"/>
      <c r="BI339" s="3"/>
      <c r="BJ339" s="3"/>
      <c r="BK339" s="3"/>
      <c r="BL339" s="3"/>
      <c r="BM339" s="3"/>
      <c r="BN339" s="3"/>
      <c r="BO339" s="3"/>
      <c r="BP339" s="3"/>
      <c r="BQ339" s="3"/>
      <c r="BR339" s="3"/>
      <c r="BS339" s="3"/>
      <c r="BT339" s="3"/>
      <c r="BU339" s="3"/>
      <c r="BV339" s="3"/>
      <c r="BW339" s="3"/>
      <c r="BX339" s="3"/>
      <c r="BY339" s="3"/>
    </row>
    <row r="340">
      <c r="A340" s="3"/>
      <c r="B340" s="3"/>
      <c r="C340" s="3"/>
      <c r="D340" s="3"/>
      <c r="E340" s="3"/>
      <c r="F340" s="3"/>
      <c r="G340" s="3"/>
      <c r="H340" s="3"/>
      <c r="I340" s="3"/>
      <c r="J340" s="3"/>
      <c r="K340" s="3"/>
      <c r="L340" s="3"/>
      <c r="M340" s="3"/>
      <c r="N340" s="3"/>
      <c r="O340" s="3"/>
      <c r="P340" s="3"/>
      <c r="Q340" s="3"/>
      <c r="R340" s="3"/>
      <c r="S340" s="3"/>
      <c r="T340" s="3"/>
      <c r="U340" s="3"/>
      <c r="V340" s="3"/>
      <c r="W340" s="3"/>
      <c r="X340" s="3"/>
      <c r="Y340" s="3"/>
      <c r="Z340" s="3"/>
      <c r="AA340" s="3"/>
      <c r="AB340" s="3"/>
      <c r="AC340" s="3"/>
      <c r="AD340" s="3"/>
      <c r="AE340" s="3"/>
      <c r="AF340" s="3"/>
      <c r="AG340" s="3"/>
      <c r="AH340" s="3"/>
      <c r="AI340" s="3"/>
      <c r="AJ340" s="3"/>
      <c r="AK340" s="3"/>
      <c r="AL340" s="3"/>
      <c r="AM340" s="3"/>
      <c r="AN340" s="3"/>
      <c r="AO340" s="3"/>
      <c r="AP340" s="3"/>
      <c r="AQ340" s="3"/>
      <c r="AR340" s="3"/>
      <c r="AS340" s="3"/>
      <c r="AT340" s="3"/>
      <c r="AU340" s="3"/>
      <c r="AV340" s="3"/>
      <c r="AW340" s="3"/>
      <c r="AX340" s="3"/>
      <c r="AY340" s="3"/>
      <c r="AZ340" s="3"/>
      <c r="BA340" s="3"/>
      <c r="BB340" s="3"/>
      <c r="BC340" s="3"/>
      <c r="BD340" s="3"/>
      <c r="BE340" s="3"/>
      <c r="BF340" s="3"/>
      <c r="BG340" s="3"/>
      <c r="BH340" s="3"/>
      <c r="BI340" s="3"/>
      <c r="BJ340" s="3"/>
      <c r="BK340" s="3"/>
      <c r="BL340" s="3"/>
      <c r="BM340" s="3"/>
      <c r="BN340" s="3"/>
      <c r="BO340" s="3"/>
      <c r="BP340" s="3"/>
      <c r="BQ340" s="3"/>
      <c r="BR340" s="3"/>
      <c r="BS340" s="3"/>
      <c r="BT340" s="3"/>
      <c r="BU340" s="3"/>
      <c r="BV340" s="3"/>
      <c r="BW340" s="3"/>
      <c r="BX340" s="3"/>
      <c r="BY340" s="3"/>
    </row>
    <row r="341">
      <c r="A341" s="3"/>
      <c r="B341" s="3"/>
      <c r="C341" s="3"/>
      <c r="D341" s="3"/>
      <c r="E341" s="3"/>
      <c r="F341" s="3"/>
      <c r="G341" s="3"/>
      <c r="H341" s="3"/>
      <c r="I341" s="3"/>
      <c r="J341" s="3"/>
      <c r="K341" s="3"/>
      <c r="L341" s="3"/>
      <c r="M341" s="3"/>
      <c r="N341" s="3"/>
      <c r="O341" s="3"/>
      <c r="P341" s="3"/>
      <c r="Q341" s="3"/>
      <c r="R341" s="3"/>
      <c r="S341" s="3"/>
      <c r="T341" s="3"/>
      <c r="U341" s="3"/>
      <c r="V341" s="3"/>
      <c r="W341" s="3"/>
      <c r="X341" s="3"/>
      <c r="Y341" s="3"/>
      <c r="Z341" s="3"/>
      <c r="AA341" s="3"/>
      <c r="AB341" s="3"/>
      <c r="AC341" s="3"/>
      <c r="AD341" s="3"/>
      <c r="AE341" s="3"/>
      <c r="AF341" s="3"/>
      <c r="AG341" s="3"/>
      <c r="AH341" s="3"/>
      <c r="AI341" s="3"/>
      <c r="AJ341" s="3"/>
      <c r="AK341" s="3"/>
      <c r="AL341" s="3"/>
      <c r="AM341" s="3"/>
      <c r="AN341" s="3"/>
      <c r="AO341" s="3"/>
      <c r="AP341" s="3"/>
      <c r="AQ341" s="3"/>
      <c r="AR341" s="3"/>
      <c r="AS341" s="3"/>
      <c r="AT341" s="3"/>
      <c r="AU341" s="3"/>
      <c r="AV341" s="3"/>
      <c r="AW341" s="3"/>
      <c r="AX341" s="3"/>
      <c r="AY341" s="3"/>
      <c r="AZ341" s="3"/>
      <c r="BA341" s="3"/>
      <c r="BB341" s="3"/>
      <c r="BC341" s="3"/>
      <c r="BD341" s="3"/>
      <c r="BE341" s="3"/>
      <c r="BF341" s="3"/>
      <c r="BG341" s="3"/>
      <c r="BH341" s="3"/>
      <c r="BI341" s="3"/>
      <c r="BJ341" s="3"/>
      <c r="BK341" s="3"/>
      <c r="BL341" s="3"/>
      <c r="BM341" s="3"/>
      <c r="BN341" s="3"/>
      <c r="BO341" s="3"/>
      <c r="BP341" s="3"/>
      <c r="BQ341" s="3"/>
      <c r="BR341" s="3"/>
      <c r="BS341" s="3"/>
      <c r="BT341" s="3"/>
      <c r="BU341" s="3"/>
      <c r="BV341" s="3"/>
      <c r="BW341" s="3"/>
      <c r="BX341" s="3"/>
      <c r="BY341" s="3"/>
    </row>
    <row r="342">
      <c r="A342" s="3"/>
      <c r="B342" s="3"/>
      <c r="C342" s="3"/>
      <c r="D342" s="3"/>
      <c r="E342" s="3"/>
      <c r="F342" s="3"/>
      <c r="G342" s="3"/>
      <c r="H342" s="3"/>
      <c r="I342" s="3"/>
      <c r="J342" s="3"/>
      <c r="K342" s="3"/>
      <c r="L342" s="3"/>
      <c r="M342" s="3"/>
      <c r="N342" s="3"/>
      <c r="O342" s="3"/>
      <c r="P342" s="3"/>
      <c r="Q342" s="3"/>
      <c r="R342" s="3"/>
      <c r="S342" s="3"/>
      <c r="T342" s="3"/>
      <c r="U342" s="3"/>
      <c r="V342" s="3"/>
      <c r="W342" s="3"/>
      <c r="X342" s="3"/>
      <c r="Y342" s="3"/>
      <c r="Z342" s="3"/>
      <c r="AA342" s="3"/>
      <c r="AB342" s="3"/>
      <c r="AC342" s="3"/>
      <c r="AD342" s="3"/>
      <c r="AE342" s="3"/>
      <c r="AF342" s="3"/>
      <c r="AG342" s="3"/>
      <c r="AH342" s="3"/>
      <c r="AI342" s="3"/>
      <c r="AJ342" s="3"/>
      <c r="AK342" s="3"/>
      <c r="AL342" s="3"/>
      <c r="AM342" s="3"/>
      <c r="AN342" s="3"/>
      <c r="AO342" s="3"/>
      <c r="AP342" s="3"/>
      <c r="AQ342" s="3"/>
      <c r="AR342" s="3"/>
      <c r="AS342" s="3"/>
      <c r="AT342" s="3"/>
      <c r="AU342" s="3"/>
      <c r="AV342" s="3"/>
      <c r="AW342" s="3"/>
      <c r="AX342" s="3"/>
      <c r="AY342" s="3"/>
      <c r="AZ342" s="3"/>
      <c r="BA342" s="3"/>
      <c r="BB342" s="3"/>
      <c r="BC342" s="3"/>
      <c r="BD342" s="3"/>
      <c r="BE342" s="3"/>
      <c r="BF342" s="3"/>
      <c r="BG342" s="3"/>
      <c r="BH342" s="3"/>
      <c r="BI342" s="3"/>
      <c r="BJ342" s="3"/>
      <c r="BK342" s="3"/>
      <c r="BL342" s="3"/>
      <c r="BM342" s="3"/>
      <c r="BN342" s="3"/>
      <c r="BO342" s="3"/>
      <c r="BP342" s="3"/>
      <c r="BQ342" s="3"/>
      <c r="BR342" s="3"/>
      <c r="BS342" s="3"/>
      <c r="BT342" s="3"/>
      <c r="BU342" s="3"/>
      <c r="BV342" s="3"/>
      <c r="BW342" s="3"/>
      <c r="BX342" s="3"/>
      <c r="BY342" s="3"/>
    </row>
    <row r="343">
      <c r="A343" s="3"/>
      <c r="B343" s="3"/>
      <c r="C343" s="3"/>
      <c r="D343" s="3"/>
      <c r="E343" s="3"/>
      <c r="F343" s="3"/>
      <c r="G343" s="3"/>
      <c r="H343" s="3"/>
      <c r="I343" s="3"/>
      <c r="J343" s="3"/>
      <c r="K343" s="3"/>
      <c r="L343" s="3"/>
      <c r="M343" s="3"/>
      <c r="N343" s="3"/>
      <c r="O343" s="3"/>
      <c r="P343" s="3"/>
      <c r="Q343" s="3"/>
      <c r="R343" s="3"/>
      <c r="S343" s="3"/>
      <c r="T343" s="3"/>
      <c r="U343" s="3"/>
      <c r="V343" s="3"/>
      <c r="W343" s="3"/>
      <c r="X343" s="3"/>
      <c r="Y343" s="3"/>
      <c r="Z343" s="3"/>
      <c r="AA343" s="3"/>
      <c r="AB343" s="3"/>
      <c r="AC343" s="3"/>
      <c r="AD343" s="3"/>
      <c r="AE343" s="3"/>
      <c r="AF343" s="3"/>
      <c r="AG343" s="3"/>
      <c r="AH343" s="3"/>
      <c r="AI343" s="3"/>
      <c r="AJ343" s="3"/>
      <c r="AK343" s="3"/>
      <c r="AL343" s="3"/>
      <c r="AM343" s="3"/>
      <c r="AN343" s="3"/>
      <c r="AO343" s="3"/>
      <c r="AP343" s="3"/>
      <c r="AQ343" s="3"/>
      <c r="AR343" s="3"/>
      <c r="AS343" s="3"/>
      <c r="AT343" s="3"/>
      <c r="AU343" s="3"/>
      <c r="AV343" s="3"/>
      <c r="AW343" s="3"/>
      <c r="AX343" s="3"/>
      <c r="AY343" s="3"/>
      <c r="AZ343" s="3"/>
      <c r="BA343" s="3"/>
      <c r="BB343" s="3"/>
      <c r="BC343" s="3"/>
      <c r="BD343" s="3"/>
      <c r="BE343" s="3"/>
      <c r="BF343" s="3"/>
      <c r="BG343" s="3"/>
      <c r="BH343" s="3"/>
      <c r="BI343" s="3"/>
      <c r="BJ343" s="3"/>
      <c r="BK343" s="3"/>
      <c r="BL343" s="3"/>
      <c r="BM343" s="3"/>
      <c r="BN343" s="3"/>
      <c r="BO343" s="3"/>
      <c r="BP343" s="3"/>
      <c r="BQ343" s="3"/>
      <c r="BR343" s="3"/>
      <c r="BS343" s="3"/>
      <c r="BT343" s="3"/>
      <c r="BU343" s="3"/>
      <c r="BV343" s="3"/>
      <c r="BW343" s="3"/>
      <c r="BX343" s="3"/>
      <c r="BY343" s="3"/>
    </row>
    <row r="344">
      <c r="A344" s="3"/>
      <c r="B344" s="3"/>
      <c r="C344" s="3"/>
      <c r="D344" s="3"/>
      <c r="E344" s="3"/>
      <c r="F344" s="3"/>
      <c r="G344" s="3"/>
      <c r="H344" s="3"/>
      <c r="I344" s="3"/>
      <c r="J344" s="3"/>
      <c r="K344" s="3"/>
      <c r="L344" s="3"/>
      <c r="M344" s="3"/>
      <c r="N344" s="3"/>
      <c r="O344" s="3"/>
      <c r="P344" s="3"/>
      <c r="Q344" s="3"/>
      <c r="R344" s="3"/>
      <c r="S344" s="3"/>
      <c r="T344" s="3"/>
      <c r="U344" s="3"/>
      <c r="V344" s="3"/>
      <c r="W344" s="3"/>
      <c r="X344" s="3"/>
      <c r="Y344" s="3"/>
      <c r="Z344" s="3"/>
      <c r="AA344" s="3"/>
      <c r="AB344" s="3"/>
      <c r="AC344" s="3"/>
      <c r="AD344" s="3"/>
      <c r="AE344" s="3"/>
      <c r="AF344" s="3"/>
      <c r="AG344" s="3"/>
      <c r="AH344" s="3"/>
      <c r="AI344" s="3"/>
      <c r="AJ344" s="3"/>
      <c r="AK344" s="3"/>
      <c r="AL344" s="3"/>
      <c r="AM344" s="3"/>
      <c r="AN344" s="3"/>
      <c r="AO344" s="3"/>
      <c r="AP344" s="3"/>
      <c r="AQ344" s="3"/>
      <c r="AR344" s="3"/>
      <c r="AS344" s="3"/>
      <c r="AT344" s="3"/>
      <c r="AU344" s="3"/>
      <c r="AV344" s="3"/>
      <c r="AW344" s="3"/>
      <c r="AX344" s="3"/>
      <c r="AY344" s="3"/>
      <c r="AZ344" s="3"/>
      <c r="BA344" s="3"/>
      <c r="BB344" s="3"/>
      <c r="BC344" s="3"/>
      <c r="BD344" s="3"/>
      <c r="BE344" s="3"/>
      <c r="BF344" s="3"/>
      <c r="BG344" s="3"/>
      <c r="BH344" s="3"/>
      <c r="BI344" s="3"/>
      <c r="BJ344" s="3"/>
      <c r="BK344" s="3"/>
      <c r="BL344" s="3"/>
      <c r="BM344" s="3"/>
      <c r="BN344" s="3"/>
      <c r="BO344" s="3"/>
      <c r="BP344" s="3"/>
      <c r="BQ344" s="3"/>
      <c r="BR344" s="3"/>
      <c r="BS344" s="3"/>
      <c r="BT344" s="3"/>
      <c r="BU344" s="3"/>
      <c r="BV344" s="3"/>
      <c r="BW344" s="3"/>
      <c r="BX344" s="3"/>
      <c r="BY344" s="3"/>
    </row>
    <row r="345">
      <c r="A345" s="3"/>
      <c r="B345" s="3"/>
      <c r="C345" s="3"/>
      <c r="D345" s="3"/>
      <c r="E345" s="3"/>
      <c r="F345" s="3"/>
      <c r="G345" s="3"/>
      <c r="H345" s="3"/>
      <c r="I345" s="3"/>
      <c r="J345" s="3"/>
      <c r="K345" s="3"/>
      <c r="L345" s="3"/>
      <c r="M345" s="3"/>
      <c r="N345" s="3"/>
      <c r="O345" s="3"/>
      <c r="P345" s="3"/>
      <c r="Q345" s="3"/>
      <c r="R345" s="3"/>
      <c r="S345" s="3"/>
      <c r="T345" s="3"/>
      <c r="U345" s="3"/>
      <c r="V345" s="3"/>
      <c r="W345" s="3"/>
      <c r="X345" s="3"/>
      <c r="Y345" s="3"/>
      <c r="Z345" s="3"/>
      <c r="AA345" s="3"/>
      <c r="AB345" s="3"/>
      <c r="AC345" s="3"/>
      <c r="AD345" s="3"/>
      <c r="AE345" s="3"/>
      <c r="AF345" s="3"/>
      <c r="AG345" s="3"/>
      <c r="AH345" s="3"/>
      <c r="AI345" s="3"/>
      <c r="AJ345" s="3"/>
      <c r="AK345" s="3"/>
      <c r="AL345" s="3"/>
      <c r="AM345" s="3"/>
      <c r="AN345" s="3"/>
      <c r="AO345" s="3"/>
      <c r="AP345" s="3"/>
      <c r="AQ345" s="3"/>
      <c r="AR345" s="3"/>
      <c r="AS345" s="3"/>
      <c r="AT345" s="3"/>
      <c r="AU345" s="3"/>
      <c r="AV345" s="3"/>
      <c r="AW345" s="3"/>
      <c r="AX345" s="3"/>
      <c r="AY345" s="3"/>
      <c r="AZ345" s="3"/>
      <c r="BA345" s="3"/>
      <c r="BB345" s="3"/>
      <c r="BC345" s="3"/>
      <c r="BD345" s="3"/>
      <c r="BE345" s="3"/>
      <c r="BF345" s="3"/>
      <c r="BG345" s="3"/>
      <c r="BH345" s="3"/>
      <c r="BI345" s="3"/>
      <c r="BJ345" s="3"/>
      <c r="BK345" s="3"/>
      <c r="BL345" s="3"/>
      <c r="BM345" s="3"/>
      <c r="BN345" s="3"/>
      <c r="BO345" s="3"/>
      <c r="BP345" s="3"/>
      <c r="BQ345" s="3"/>
      <c r="BR345" s="3"/>
      <c r="BS345" s="3"/>
      <c r="BT345" s="3"/>
      <c r="BU345" s="3"/>
      <c r="BV345" s="3"/>
      <c r="BW345" s="3"/>
      <c r="BX345" s="3"/>
      <c r="BY345" s="3"/>
    </row>
    <row r="346">
      <c r="A346" s="3"/>
      <c r="B346" s="3"/>
      <c r="C346" s="3"/>
      <c r="D346" s="3"/>
      <c r="E346" s="3"/>
      <c r="F346" s="3"/>
      <c r="G346" s="3"/>
      <c r="H346" s="3"/>
      <c r="I346" s="3"/>
      <c r="J346" s="3"/>
      <c r="K346" s="3"/>
      <c r="L346" s="3"/>
      <c r="M346" s="3"/>
      <c r="N346" s="3"/>
      <c r="O346" s="3"/>
      <c r="P346" s="3"/>
      <c r="Q346" s="3"/>
      <c r="R346" s="3"/>
      <c r="S346" s="3"/>
      <c r="T346" s="3"/>
      <c r="U346" s="3"/>
      <c r="V346" s="3"/>
      <c r="W346" s="3"/>
      <c r="X346" s="3"/>
      <c r="Y346" s="3"/>
      <c r="Z346" s="3"/>
      <c r="AA346" s="3"/>
      <c r="AB346" s="3"/>
      <c r="AC346" s="3"/>
      <c r="AD346" s="3"/>
      <c r="AE346" s="3"/>
      <c r="AF346" s="3"/>
      <c r="AG346" s="3"/>
      <c r="AH346" s="3"/>
      <c r="AI346" s="3"/>
      <c r="AJ346" s="3"/>
      <c r="AK346" s="3"/>
      <c r="AL346" s="3"/>
      <c r="AM346" s="3"/>
      <c r="AN346" s="3"/>
      <c r="AO346" s="3"/>
      <c r="AP346" s="3"/>
      <c r="AQ346" s="3"/>
      <c r="AR346" s="3"/>
      <c r="AS346" s="3"/>
      <c r="AT346" s="3"/>
      <c r="AU346" s="3"/>
      <c r="AV346" s="3"/>
      <c r="AW346" s="3"/>
      <c r="AX346" s="3"/>
      <c r="AY346" s="3"/>
      <c r="AZ346" s="3"/>
      <c r="BA346" s="3"/>
      <c r="BB346" s="3"/>
      <c r="BC346" s="3"/>
      <c r="BD346" s="3"/>
      <c r="BE346" s="3"/>
      <c r="BF346" s="3"/>
      <c r="BG346" s="3"/>
      <c r="BH346" s="3"/>
      <c r="BI346" s="3"/>
      <c r="BJ346" s="3"/>
      <c r="BK346" s="3"/>
      <c r="BL346" s="3"/>
      <c r="BM346" s="3"/>
      <c r="BN346" s="3"/>
      <c r="BO346" s="3"/>
      <c r="BP346" s="3"/>
      <c r="BQ346" s="3"/>
      <c r="BR346" s="3"/>
      <c r="BS346" s="3"/>
      <c r="BT346" s="3"/>
      <c r="BU346" s="3"/>
      <c r="BV346" s="3"/>
      <c r="BW346" s="3"/>
      <c r="BX346" s="3"/>
      <c r="BY346" s="3"/>
    </row>
    <row r="347">
      <c r="A347" s="3"/>
      <c r="B347" s="3"/>
      <c r="C347" s="3"/>
      <c r="D347" s="3"/>
      <c r="E347" s="3"/>
      <c r="F347" s="3"/>
      <c r="G347" s="3"/>
      <c r="H347" s="3"/>
      <c r="I347" s="3"/>
      <c r="J347" s="3"/>
      <c r="K347" s="3"/>
      <c r="L347" s="3"/>
      <c r="M347" s="3"/>
      <c r="N347" s="3"/>
      <c r="O347" s="3"/>
      <c r="P347" s="3"/>
      <c r="Q347" s="3"/>
      <c r="R347" s="3"/>
      <c r="S347" s="3"/>
      <c r="T347" s="3"/>
      <c r="U347" s="3"/>
      <c r="V347" s="3"/>
      <c r="W347" s="3"/>
      <c r="X347" s="3"/>
      <c r="Y347" s="3"/>
      <c r="Z347" s="3"/>
      <c r="AA347" s="3"/>
      <c r="AB347" s="3"/>
      <c r="AC347" s="3"/>
      <c r="AD347" s="3"/>
      <c r="AE347" s="3"/>
      <c r="AF347" s="3"/>
      <c r="AG347" s="3"/>
      <c r="AH347" s="3"/>
      <c r="AI347" s="3"/>
      <c r="AJ347" s="3"/>
      <c r="AK347" s="3"/>
      <c r="AL347" s="3"/>
      <c r="AM347" s="3"/>
      <c r="AN347" s="3"/>
      <c r="AO347" s="3"/>
      <c r="AP347" s="3"/>
      <c r="AQ347" s="3"/>
      <c r="AR347" s="3"/>
      <c r="AS347" s="3"/>
      <c r="AT347" s="3"/>
      <c r="AU347" s="3"/>
      <c r="AV347" s="3"/>
      <c r="AW347" s="3"/>
      <c r="AX347" s="3"/>
      <c r="AY347" s="3"/>
      <c r="AZ347" s="3"/>
      <c r="BA347" s="3"/>
      <c r="BB347" s="3"/>
      <c r="BC347" s="3"/>
      <c r="BD347" s="3"/>
      <c r="BE347" s="3"/>
      <c r="BF347" s="3"/>
      <c r="BG347" s="3"/>
      <c r="BH347" s="3"/>
      <c r="BI347" s="3"/>
      <c r="BJ347" s="3"/>
      <c r="BK347" s="3"/>
      <c r="BL347" s="3"/>
      <c r="BM347" s="3"/>
      <c r="BN347" s="3"/>
      <c r="BO347" s="3"/>
      <c r="BP347" s="3"/>
      <c r="BQ347" s="3"/>
      <c r="BR347" s="3"/>
      <c r="BS347" s="3"/>
      <c r="BT347" s="3"/>
      <c r="BU347" s="3"/>
      <c r="BV347" s="3"/>
      <c r="BW347" s="3"/>
      <c r="BX347" s="3"/>
      <c r="BY347" s="3"/>
    </row>
    <row r="348">
      <c r="A348" s="3"/>
      <c r="B348" s="3"/>
      <c r="C348" s="3"/>
      <c r="D348" s="3"/>
      <c r="E348" s="3"/>
      <c r="F348" s="3"/>
      <c r="G348" s="3"/>
      <c r="H348" s="3"/>
      <c r="I348" s="3"/>
      <c r="J348" s="3"/>
      <c r="K348" s="3"/>
      <c r="L348" s="3"/>
      <c r="M348" s="3"/>
      <c r="N348" s="3"/>
      <c r="O348" s="3"/>
      <c r="P348" s="3"/>
      <c r="Q348" s="3"/>
      <c r="R348" s="3"/>
      <c r="S348" s="3"/>
      <c r="T348" s="3"/>
      <c r="U348" s="3"/>
      <c r="V348" s="3"/>
      <c r="W348" s="3"/>
      <c r="X348" s="3"/>
      <c r="Y348" s="3"/>
      <c r="Z348" s="3"/>
      <c r="AA348" s="3"/>
      <c r="AB348" s="3"/>
      <c r="AC348" s="3"/>
      <c r="AD348" s="3"/>
      <c r="AE348" s="3"/>
      <c r="AF348" s="3"/>
      <c r="AG348" s="3"/>
      <c r="AH348" s="3"/>
      <c r="AI348" s="3"/>
      <c r="AJ348" s="3"/>
      <c r="AK348" s="3"/>
      <c r="AL348" s="3"/>
      <c r="AM348" s="3"/>
      <c r="AN348" s="3"/>
      <c r="AO348" s="3"/>
      <c r="AP348" s="3"/>
      <c r="AQ348" s="3"/>
      <c r="AR348" s="3"/>
      <c r="AS348" s="3"/>
      <c r="AT348" s="3"/>
      <c r="AU348" s="3"/>
      <c r="AV348" s="3"/>
      <c r="AW348" s="3"/>
      <c r="AX348" s="3"/>
      <c r="AY348" s="3"/>
      <c r="AZ348" s="3"/>
      <c r="BA348" s="3"/>
      <c r="BB348" s="3"/>
      <c r="BC348" s="3"/>
      <c r="BD348" s="3"/>
      <c r="BE348" s="3"/>
      <c r="BF348" s="3"/>
      <c r="BG348" s="3"/>
      <c r="BH348" s="3"/>
      <c r="BI348" s="3"/>
      <c r="BJ348" s="3"/>
      <c r="BK348" s="3"/>
      <c r="BL348" s="3"/>
      <c r="BM348" s="3"/>
      <c r="BN348" s="3"/>
      <c r="BO348" s="3"/>
      <c r="BP348" s="3"/>
      <c r="BQ348" s="3"/>
      <c r="BR348" s="3"/>
      <c r="BS348" s="3"/>
      <c r="BT348" s="3"/>
      <c r="BU348" s="3"/>
      <c r="BV348" s="3"/>
      <c r="BW348" s="3"/>
      <c r="BX348" s="3"/>
      <c r="BY348" s="3"/>
    </row>
    <row r="349">
      <c r="A349" s="3"/>
      <c r="B349" s="3"/>
      <c r="C349" s="3"/>
      <c r="D349" s="3"/>
      <c r="E349" s="3"/>
      <c r="F349" s="3"/>
      <c r="G349" s="3"/>
      <c r="H349" s="3"/>
      <c r="I349" s="3"/>
      <c r="J349" s="3"/>
      <c r="K349" s="3"/>
      <c r="L349" s="3"/>
      <c r="M349" s="3"/>
      <c r="N349" s="3"/>
      <c r="O349" s="3"/>
      <c r="P349" s="3"/>
      <c r="Q349" s="3"/>
      <c r="R349" s="3"/>
      <c r="S349" s="3"/>
      <c r="T349" s="3"/>
      <c r="U349" s="3"/>
      <c r="V349" s="3"/>
      <c r="W349" s="3"/>
      <c r="X349" s="3"/>
      <c r="Y349" s="3"/>
      <c r="Z349" s="3"/>
      <c r="AA349" s="3"/>
      <c r="AB349" s="3"/>
      <c r="AC349" s="3"/>
      <c r="AD349" s="3"/>
      <c r="AE349" s="3"/>
      <c r="AF349" s="3"/>
      <c r="AG349" s="3"/>
      <c r="AH349" s="3"/>
      <c r="AI349" s="3"/>
      <c r="AJ349" s="3"/>
      <c r="AK349" s="3"/>
      <c r="AL349" s="3"/>
      <c r="AM349" s="3"/>
      <c r="AN349" s="3"/>
      <c r="AO349" s="3"/>
      <c r="AP349" s="3"/>
      <c r="AQ349" s="3"/>
      <c r="AR349" s="3"/>
      <c r="AS349" s="3"/>
      <c r="AT349" s="3"/>
      <c r="AU349" s="3"/>
      <c r="AV349" s="3"/>
      <c r="AW349" s="3"/>
      <c r="AX349" s="3"/>
      <c r="AY349" s="3"/>
      <c r="AZ349" s="3"/>
      <c r="BA349" s="3"/>
      <c r="BB349" s="3"/>
      <c r="BC349" s="3"/>
      <c r="BD349" s="3"/>
      <c r="BE349" s="3"/>
      <c r="BF349" s="3"/>
      <c r="BG349" s="3"/>
      <c r="BH349" s="3"/>
      <c r="BI349" s="3"/>
      <c r="BJ349" s="3"/>
      <c r="BK349" s="3"/>
      <c r="BL349" s="3"/>
      <c r="BM349" s="3"/>
      <c r="BN349" s="3"/>
      <c r="BO349" s="3"/>
      <c r="BP349" s="3"/>
      <c r="BQ349" s="3"/>
      <c r="BR349" s="3"/>
      <c r="BS349" s="3"/>
      <c r="BT349" s="3"/>
      <c r="BU349" s="3"/>
      <c r="BV349" s="3"/>
      <c r="BW349" s="3"/>
      <c r="BX349" s="3"/>
      <c r="BY349" s="3"/>
    </row>
    <row r="350">
      <c r="A350" s="3"/>
      <c r="B350" s="3"/>
      <c r="C350" s="3"/>
      <c r="D350" s="3"/>
      <c r="E350" s="3"/>
      <c r="F350" s="3"/>
      <c r="G350" s="3"/>
      <c r="H350" s="3"/>
      <c r="I350" s="3"/>
      <c r="J350" s="3"/>
      <c r="K350" s="3"/>
      <c r="L350" s="3"/>
      <c r="M350" s="3"/>
      <c r="N350" s="3"/>
      <c r="O350" s="3"/>
      <c r="P350" s="3"/>
      <c r="Q350" s="3"/>
      <c r="R350" s="3"/>
      <c r="S350" s="3"/>
      <c r="T350" s="3"/>
      <c r="U350" s="3"/>
      <c r="V350" s="3"/>
      <c r="W350" s="3"/>
      <c r="X350" s="3"/>
      <c r="Y350" s="3"/>
      <c r="Z350" s="3"/>
      <c r="AA350" s="3"/>
      <c r="AB350" s="3"/>
      <c r="AC350" s="3"/>
      <c r="AD350" s="3"/>
      <c r="AE350" s="3"/>
      <c r="AF350" s="3"/>
      <c r="AG350" s="3"/>
      <c r="AH350" s="3"/>
      <c r="AI350" s="3"/>
      <c r="AJ350" s="3"/>
      <c r="AK350" s="3"/>
      <c r="AL350" s="3"/>
      <c r="AM350" s="3"/>
      <c r="AN350" s="3"/>
      <c r="AO350" s="3"/>
      <c r="AP350" s="3"/>
      <c r="AQ350" s="3"/>
      <c r="AR350" s="3"/>
      <c r="AS350" s="3"/>
      <c r="AT350" s="3"/>
      <c r="AU350" s="3"/>
      <c r="AV350" s="3"/>
      <c r="AW350" s="3"/>
      <c r="AX350" s="3"/>
      <c r="AY350" s="3"/>
      <c r="AZ350" s="3"/>
      <c r="BA350" s="3"/>
      <c r="BB350" s="3"/>
      <c r="BC350" s="3"/>
      <c r="BD350" s="3"/>
      <c r="BE350" s="3"/>
      <c r="BF350" s="3"/>
      <c r="BG350" s="3"/>
      <c r="BH350" s="3"/>
      <c r="BI350" s="3"/>
      <c r="BJ350" s="3"/>
      <c r="BK350" s="3"/>
      <c r="BL350" s="3"/>
      <c r="BM350" s="3"/>
      <c r="BN350" s="3"/>
      <c r="BO350" s="3"/>
      <c r="BP350" s="3"/>
      <c r="BQ350" s="3"/>
      <c r="BR350" s="3"/>
      <c r="BS350" s="3"/>
      <c r="BT350" s="3"/>
      <c r="BU350" s="3"/>
      <c r="BV350" s="3"/>
      <c r="BW350" s="3"/>
      <c r="BX350" s="3"/>
      <c r="BY350" s="3"/>
    </row>
    <row r="351">
      <c r="A351" s="3"/>
      <c r="B351" s="3"/>
      <c r="C351" s="3"/>
      <c r="D351" s="3"/>
      <c r="E351" s="3"/>
      <c r="F351" s="3"/>
      <c r="G351" s="3"/>
      <c r="H351" s="3"/>
      <c r="I351" s="3"/>
      <c r="J351" s="3"/>
      <c r="K351" s="3"/>
      <c r="L351" s="3"/>
      <c r="M351" s="3"/>
      <c r="N351" s="3"/>
      <c r="O351" s="3"/>
      <c r="P351" s="3"/>
      <c r="Q351" s="3"/>
      <c r="R351" s="3"/>
      <c r="S351" s="3"/>
      <c r="T351" s="3"/>
      <c r="U351" s="3"/>
      <c r="V351" s="3"/>
      <c r="W351" s="3"/>
      <c r="X351" s="3"/>
      <c r="Y351" s="3"/>
      <c r="Z351" s="3"/>
      <c r="AA351" s="3"/>
      <c r="AB351" s="3"/>
      <c r="AC351" s="3"/>
      <c r="AD351" s="3"/>
      <c r="AE351" s="3"/>
      <c r="AF351" s="3"/>
      <c r="AG351" s="3"/>
      <c r="AH351" s="3"/>
      <c r="AI351" s="3"/>
      <c r="AJ351" s="3"/>
      <c r="AK351" s="3"/>
      <c r="AL351" s="3"/>
      <c r="AM351" s="3"/>
      <c r="AN351" s="3"/>
      <c r="AO351" s="3"/>
      <c r="AP351" s="3"/>
      <c r="AQ351" s="3"/>
      <c r="AR351" s="3"/>
      <c r="AS351" s="3"/>
      <c r="AT351" s="3"/>
      <c r="AU351" s="3"/>
      <c r="AV351" s="3"/>
      <c r="AW351" s="3"/>
      <c r="AX351" s="3"/>
      <c r="AY351" s="3"/>
      <c r="AZ351" s="3"/>
      <c r="BA351" s="3"/>
      <c r="BB351" s="3"/>
      <c r="BC351" s="3"/>
      <c r="BD351" s="3"/>
      <c r="BE351" s="3"/>
      <c r="BF351" s="3"/>
      <c r="BG351" s="3"/>
      <c r="BH351" s="3"/>
      <c r="BI351" s="3"/>
      <c r="BJ351" s="3"/>
      <c r="BK351" s="3"/>
      <c r="BL351" s="3"/>
      <c r="BM351" s="3"/>
      <c r="BN351" s="3"/>
      <c r="BO351" s="3"/>
      <c r="BP351" s="3"/>
      <c r="BQ351" s="3"/>
      <c r="BR351" s="3"/>
      <c r="BS351" s="3"/>
      <c r="BT351" s="3"/>
      <c r="BU351" s="3"/>
      <c r="BV351" s="3"/>
      <c r="BW351" s="3"/>
      <c r="BX351" s="3"/>
      <c r="BY351" s="3"/>
    </row>
    <row r="352">
      <c r="A352" s="3"/>
      <c r="B352" s="3"/>
      <c r="C352" s="3"/>
      <c r="D352" s="3"/>
      <c r="E352" s="3"/>
      <c r="F352" s="3"/>
      <c r="G352" s="3"/>
      <c r="H352" s="3"/>
      <c r="I352" s="3"/>
      <c r="J352" s="3"/>
      <c r="K352" s="3"/>
      <c r="L352" s="3"/>
      <c r="M352" s="3"/>
      <c r="N352" s="3"/>
      <c r="O352" s="3"/>
      <c r="P352" s="3"/>
      <c r="Q352" s="3"/>
      <c r="R352" s="3"/>
      <c r="S352" s="3"/>
      <c r="T352" s="3"/>
      <c r="U352" s="3"/>
      <c r="V352" s="3"/>
      <c r="W352" s="3"/>
      <c r="X352" s="3"/>
      <c r="Y352" s="3"/>
      <c r="Z352" s="3"/>
      <c r="AA352" s="3"/>
      <c r="AB352" s="3"/>
      <c r="AC352" s="3"/>
      <c r="AD352" s="3"/>
      <c r="AE352" s="3"/>
      <c r="AF352" s="3"/>
      <c r="AG352" s="3"/>
      <c r="AH352" s="3"/>
      <c r="AI352" s="3"/>
      <c r="AJ352" s="3"/>
      <c r="AK352" s="3"/>
      <c r="AL352" s="3"/>
      <c r="AM352" s="3"/>
      <c r="AN352" s="3"/>
      <c r="AO352" s="3"/>
      <c r="AP352" s="3"/>
      <c r="AQ352" s="3"/>
      <c r="AR352" s="3"/>
      <c r="AS352" s="3"/>
      <c r="AT352" s="3"/>
      <c r="AU352" s="3"/>
      <c r="AV352" s="3"/>
      <c r="AW352" s="3"/>
      <c r="AX352" s="3"/>
      <c r="AY352" s="3"/>
      <c r="AZ352" s="3"/>
      <c r="BA352" s="3"/>
      <c r="BB352" s="3"/>
      <c r="BC352" s="3"/>
      <c r="BD352" s="3"/>
      <c r="BE352" s="3"/>
      <c r="BF352" s="3"/>
      <c r="BG352" s="3"/>
      <c r="BH352" s="3"/>
      <c r="BI352" s="3"/>
      <c r="BJ352" s="3"/>
      <c r="BK352" s="3"/>
      <c r="BL352" s="3"/>
      <c r="BM352" s="3"/>
      <c r="BN352" s="3"/>
      <c r="BO352" s="3"/>
      <c r="BP352" s="3"/>
      <c r="BQ352" s="3"/>
      <c r="BR352" s="3"/>
      <c r="BS352" s="3"/>
      <c r="BT352" s="3"/>
      <c r="BU352" s="3"/>
      <c r="BV352" s="3"/>
      <c r="BW352" s="3"/>
      <c r="BX352" s="3"/>
      <c r="BY352" s="3"/>
    </row>
    <row r="353">
      <c r="A353" s="3"/>
      <c r="B353" s="3"/>
      <c r="C353" s="3"/>
      <c r="D353" s="3"/>
      <c r="E353" s="3"/>
      <c r="F353" s="3"/>
      <c r="G353" s="3"/>
      <c r="H353" s="3"/>
      <c r="I353" s="3"/>
      <c r="J353" s="3"/>
      <c r="K353" s="3"/>
      <c r="L353" s="3"/>
      <c r="M353" s="3"/>
      <c r="N353" s="3"/>
      <c r="O353" s="3"/>
      <c r="P353" s="3"/>
      <c r="Q353" s="3"/>
      <c r="R353" s="3"/>
      <c r="S353" s="3"/>
      <c r="T353" s="3"/>
      <c r="U353" s="3"/>
      <c r="V353" s="3"/>
      <c r="W353" s="3"/>
      <c r="X353" s="3"/>
      <c r="Y353" s="3"/>
      <c r="Z353" s="3"/>
      <c r="AA353" s="3"/>
      <c r="AB353" s="3"/>
      <c r="AC353" s="3"/>
      <c r="AD353" s="3"/>
      <c r="AE353" s="3"/>
      <c r="AF353" s="3"/>
      <c r="AG353" s="3"/>
      <c r="AH353" s="3"/>
      <c r="AI353" s="3"/>
      <c r="AJ353" s="3"/>
      <c r="AK353" s="3"/>
      <c r="AL353" s="3"/>
      <c r="AM353" s="3"/>
      <c r="AN353" s="3"/>
      <c r="AO353" s="3"/>
      <c r="AP353" s="3"/>
      <c r="AQ353" s="3"/>
      <c r="AR353" s="3"/>
      <c r="AS353" s="3"/>
      <c r="AT353" s="3"/>
      <c r="AU353" s="3"/>
      <c r="AV353" s="3"/>
      <c r="AW353" s="3"/>
      <c r="AX353" s="3"/>
      <c r="AY353" s="3"/>
      <c r="AZ353" s="3"/>
      <c r="BA353" s="3"/>
      <c r="BB353" s="3"/>
      <c r="BC353" s="3"/>
      <c r="BD353" s="3"/>
      <c r="BE353" s="3"/>
      <c r="BF353" s="3"/>
      <c r="BG353" s="3"/>
      <c r="BH353" s="3"/>
      <c r="BI353" s="3"/>
      <c r="BJ353" s="3"/>
      <c r="BK353" s="3"/>
      <c r="BL353" s="3"/>
      <c r="BM353" s="3"/>
      <c r="BN353" s="3"/>
      <c r="BO353" s="3"/>
      <c r="BP353" s="3"/>
      <c r="BQ353" s="3"/>
      <c r="BR353" s="3"/>
      <c r="BS353" s="3"/>
      <c r="BT353" s="3"/>
      <c r="BU353" s="3"/>
      <c r="BV353" s="3"/>
      <c r="BW353" s="3"/>
      <c r="BX353" s="3"/>
      <c r="BY353" s="3"/>
    </row>
    <row r="354">
      <c r="A354" s="3"/>
      <c r="B354" s="3"/>
      <c r="C354" s="3"/>
      <c r="D354" s="3"/>
      <c r="E354" s="3"/>
      <c r="F354" s="3"/>
      <c r="G354" s="3"/>
      <c r="H354" s="3"/>
      <c r="I354" s="3"/>
      <c r="J354" s="3"/>
      <c r="K354" s="3"/>
      <c r="L354" s="3"/>
      <c r="M354" s="3"/>
      <c r="N354" s="3"/>
      <c r="O354" s="3"/>
      <c r="P354" s="3"/>
      <c r="Q354" s="3"/>
      <c r="R354" s="3"/>
      <c r="S354" s="3"/>
      <c r="T354" s="3"/>
      <c r="U354" s="3"/>
      <c r="V354" s="3"/>
      <c r="W354" s="3"/>
      <c r="X354" s="3"/>
      <c r="Y354" s="3"/>
      <c r="Z354" s="3"/>
      <c r="AA354" s="3"/>
      <c r="AB354" s="3"/>
      <c r="AC354" s="3"/>
      <c r="AD354" s="3"/>
      <c r="AE354" s="3"/>
      <c r="AF354" s="3"/>
      <c r="AG354" s="3"/>
      <c r="AH354" s="3"/>
      <c r="AI354" s="3"/>
      <c r="AJ354" s="3"/>
      <c r="AK354" s="3"/>
      <c r="AL354" s="3"/>
      <c r="AM354" s="3"/>
      <c r="AN354" s="3"/>
      <c r="AO354" s="3"/>
      <c r="AP354" s="3"/>
      <c r="AQ354" s="3"/>
      <c r="AR354" s="3"/>
      <c r="AS354" s="3"/>
      <c r="AT354" s="3"/>
      <c r="AU354" s="3"/>
      <c r="AV354" s="3"/>
      <c r="AW354" s="3"/>
      <c r="AX354" s="3"/>
      <c r="AY354" s="3"/>
      <c r="AZ354" s="3"/>
      <c r="BA354" s="3"/>
      <c r="BB354" s="3"/>
      <c r="BC354" s="3"/>
      <c r="BD354" s="3"/>
      <c r="BE354" s="3"/>
      <c r="BF354" s="3"/>
      <c r="BG354" s="3"/>
      <c r="BH354" s="3"/>
      <c r="BI354" s="3"/>
      <c r="BJ354" s="3"/>
      <c r="BK354" s="3"/>
      <c r="BL354" s="3"/>
      <c r="BM354" s="3"/>
      <c r="BN354" s="3"/>
      <c r="BO354" s="3"/>
      <c r="BP354" s="3"/>
      <c r="BQ354" s="3"/>
      <c r="BR354" s="3"/>
      <c r="BS354" s="3"/>
      <c r="BT354" s="3"/>
      <c r="BU354" s="3"/>
      <c r="BV354" s="3"/>
      <c r="BW354" s="3"/>
      <c r="BX354" s="3"/>
      <c r="BY354" s="3"/>
    </row>
    <row r="355">
      <c r="A355" s="3"/>
      <c r="B355" s="3"/>
      <c r="C355" s="3"/>
      <c r="D355" s="3"/>
      <c r="E355" s="3"/>
      <c r="F355" s="3"/>
      <c r="G355" s="3"/>
      <c r="H355" s="3"/>
      <c r="I355" s="3"/>
      <c r="J355" s="3"/>
      <c r="K355" s="3"/>
      <c r="L355" s="3"/>
      <c r="M355" s="3"/>
      <c r="N355" s="3"/>
      <c r="O355" s="3"/>
      <c r="P355" s="3"/>
      <c r="Q355" s="3"/>
      <c r="R355" s="3"/>
      <c r="S355" s="3"/>
      <c r="T355" s="3"/>
      <c r="U355" s="3"/>
      <c r="V355" s="3"/>
      <c r="W355" s="3"/>
      <c r="X355" s="3"/>
      <c r="Y355" s="3"/>
      <c r="Z355" s="3"/>
      <c r="AA355" s="3"/>
      <c r="AB355" s="3"/>
      <c r="AC355" s="3"/>
      <c r="AD355" s="3"/>
      <c r="AE355" s="3"/>
      <c r="AF355" s="3"/>
      <c r="AG355" s="3"/>
      <c r="AH355" s="3"/>
      <c r="AI355" s="3"/>
      <c r="AJ355" s="3"/>
      <c r="AK355" s="3"/>
      <c r="AL355" s="3"/>
      <c r="AM355" s="3"/>
      <c r="AN355" s="3"/>
      <c r="AO355" s="3"/>
      <c r="AP355" s="3"/>
      <c r="AQ355" s="3"/>
      <c r="AR355" s="3"/>
      <c r="AS355" s="3"/>
      <c r="AT355" s="3"/>
      <c r="AU355" s="3"/>
      <c r="AV355" s="3"/>
      <c r="AW355" s="3"/>
      <c r="AX355" s="3"/>
      <c r="AY355" s="3"/>
      <c r="AZ355" s="3"/>
      <c r="BA355" s="3"/>
      <c r="BB355" s="3"/>
      <c r="BC355" s="3"/>
      <c r="BD355" s="3"/>
      <c r="BE355" s="3"/>
      <c r="BF355" s="3"/>
      <c r="BG355" s="3"/>
      <c r="BH355" s="3"/>
      <c r="BI355" s="3"/>
      <c r="BJ355" s="3"/>
      <c r="BK355" s="3"/>
      <c r="BL355" s="3"/>
      <c r="BM355" s="3"/>
      <c r="BN355" s="3"/>
      <c r="BO355" s="3"/>
      <c r="BP355" s="3"/>
      <c r="BQ355" s="3"/>
      <c r="BR355" s="3"/>
      <c r="BS355" s="3"/>
      <c r="BT355" s="3"/>
      <c r="BU355" s="3"/>
      <c r="BV355" s="3"/>
      <c r="BW355" s="3"/>
      <c r="BX355" s="3"/>
      <c r="BY355" s="3"/>
    </row>
    <row r="356">
      <c r="A356" s="3"/>
      <c r="B356" s="3"/>
      <c r="C356" s="3"/>
      <c r="D356" s="3"/>
      <c r="E356" s="3"/>
      <c r="F356" s="3"/>
      <c r="G356" s="3"/>
      <c r="H356" s="3"/>
      <c r="I356" s="3"/>
      <c r="J356" s="3"/>
      <c r="K356" s="3"/>
      <c r="L356" s="3"/>
      <c r="M356" s="3"/>
      <c r="N356" s="3"/>
      <c r="O356" s="3"/>
      <c r="P356" s="3"/>
      <c r="Q356" s="3"/>
      <c r="R356" s="3"/>
      <c r="S356" s="3"/>
      <c r="T356" s="3"/>
      <c r="U356" s="3"/>
      <c r="V356" s="3"/>
      <c r="W356" s="3"/>
      <c r="X356" s="3"/>
      <c r="Y356" s="3"/>
      <c r="Z356" s="3"/>
      <c r="AA356" s="3"/>
      <c r="AB356" s="3"/>
      <c r="AC356" s="3"/>
      <c r="AD356" s="3"/>
      <c r="AE356" s="3"/>
      <c r="AF356" s="3"/>
      <c r="AG356" s="3"/>
      <c r="AH356" s="3"/>
      <c r="AI356" s="3"/>
      <c r="AJ356" s="3"/>
      <c r="AK356" s="3"/>
      <c r="AL356" s="3"/>
      <c r="AM356" s="3"/>
      <c r="AN356" s="3"/>
      <c r="AO356" s="3"/>
      <c r="AP356" s="3"/>
      <c r="AQ356" s="3"/>
      <c r="AR356" s="3"/>
      <c r="AS356" s="3"/>
      <c r="AT356" s="3"/>
      <c r="AU356" s="3"/>
      <c r="AV356" s="3"/>
      <c r="AW356" s="3"/>
      <c r="AX356" s="3"/>
      <c r="AY356" s="3"/>
      <c r="AZ356" s="3"/>
      <c r="BA356" s="3"/>
      <c r="BB356" s="3"/>
      <c r="BC356" s="3"/>
      <c r="BD356" s="3"/>
      <c r="BE356" s="3"/>
      <c r="BF356" s="3"/>
      <c r="BG356" s="3"/>
      <c r="BH356" s="3"/>
      <c r="BI356" s="3"/>
      <c r="BJ356" s="3"/>
      <c r="BK356" s="3"/>
      <c r="BL356" s="3"/>
      <c r="BM356" s="3"/>
      <c r="BN356" s="3"/>
      <c r="BO356" s="3"/>
      <c r="BP356" s="3"/>
      <c r="BQ356" s="3"/>
      <c r="BR356" s="3"/>
      <c r="BS356" s="3"/>
      <c r="BT356" s="3"/>
      <c r="BU356" s="3"/>
      <c r="BV356" s="3"/>
      <c r="BW356" s="3"/>
      <c r="BX356" s="3"/>
      <c r="BY356" s="3"/>
    </row>
    <row r="357">
      <c r="A357" s="3"/>
      <c r="B357" s="3"/>
      <c r="C357" s="3"/>
      <c r="D357" s="3"/>
      <c r="E357" s="3"/>
      <c r="F357" s="3"/>
      <c r="G357" s="3"/>
      <c r="H357" s="3"/>
      <c r="I357" s="3"/>
      <c r="J357" s="3"/>
      <c r="K357" s="3"/>
      <c r="L357" s="3"/>
      <c r="M357" s="3"/>
      <c r="N357" s="3"/>
      <c r="O357" s="3"/>
      <c r="P357" s="3"/>
      <c r="Q357" s="3"/>
      <c r="R357" s="3"/>
      <c r="S357" s="3"/>
      <c r="T357" s="3"/>
      <c r="U357" s="3"/>
      <c r="V357" s="3"/>
      <c r="W357" s="3"/>
      <c r="X357" s="3"/>
      <c r="Y357" s="3"/>
      <c r="Z357" s="3"/>
      <c r="AA357" s="3"/>
      <c r="AB357" s="3"/>
      <c r="AC357" s="3"/>
      <c r="AD357" s="3"/>
      <c r="AE357" s="3"/>
      <c r="AF357" s="3"/>
      <c r="AG357" s="3"/>
      <c r="AH357" s="3"/>
      <c r="AI357" s="3"/>
      <c r="AJ357" s="3"/>
      <c r="AK357" s="3"/>
      <c r="AL357" s="3"/>
      <c r="AM357" s="3"/>
      <c r="AN357" s="3"/>
      <c r="AO357" s="3"/>
      <c r="AP357" s="3"/>
      <c r="AQ357" s="3"/>
      <c r="AR357" s="3"/>
      <c r="AS357" s="3"/>
      <c r="AT357" s="3"/>
      <c r="AU357" s="3"/>
      <c r="AV357" s="3"/>
      <c r="AW357" s="3"/>
      <c r="AX357" s="3"/>
      <c r="AY357" s="3"/>
      <c r="AZ357" s="3"/>
      <c r="BA357" s="3"/>
      <c r="BB357" s="3"/>
      <c r="BC357" s="3"/>
      <c r="BD357" s="3"/>
      <c r="BE357" s="3"/>
      <c r="BF357" s="3"/>
      <c r="BG357" s="3"/>
      <c r="BH357" s="3"/>
      <c r="BI357" s="3"/>
      <c r="BJ357" s="3"/>
      <c r="BK357" s="3"/>
      <c r="BL357" s="3"/>
      <c r="BM357" s="3"/>
      <c r="BN357" s="3"/>
      <c r="BO357" s="3"/>
      <c r="BP357" s="3"/>
      <c r="BQ357" s="3"/>
      <c r="BR357" s="3"/>
      <c r="BS357" s="3"/>
      <c r="BT357" s="3"/>
      <c r="BU357" s="3"/>
      <c r="BV357" s="3"/>
      <c r="BW357" s="3"/>
      <c r="BX357" s="3"/>
      <c r="BY357" s="3"/>
    </row>
    <row r="358">
      <c r="A358" s="3"/>
      <c r="B358" s="3"/>
      <c r="C358" s="3"/>
      <c r="D358" s="3"/>
      <c r="E358" s="3"/>
      <c r="F358" s="3"/>
      <c r="G358" s="3"/>
      <c r="H358" s="3"/>
      <c r="I358" s="3"/>
      <c r="J358" s="3"/>
      <c r="K358" s="3"/>
      <c r="L358" s="3"/>
      <c r="M358" s="3"/>
      <c r="N358" s="3"/>
      <c r="O358" s="3"/>
      <c r="P358" s="3"/>
      <c r="Q358" s="3"/>
      <c r="R358" s="3"/>
      <c r="S358" s="3"/>
      <c r="T358" s="3"/>
      <c r="U358" s="3"/>
      <c r="V358" s="3"/>
      <c r="W358" s="3"/>
      <c r="X358" s="3"/>
      <c r="Y358" s="3"/>
      <c r="Z358" s="3"/>
      <c r="AA358" s="3"/>
      <c r="AB358" s="3"/>
      <c r="AC358" s="3"/>
      <c r="AD358" s="3"/>
      <c r="AE358" s="3"/>
      <c r="AF358" s="3"/>
      <c r="AG358" s="3"/>
      <c r="AH358" s="3"/>
      <c r="AI358" s="3"/>
      <c r="AJ358" s="3"/>
      <c r="AK358" s="3"/>
      <c r="AL358" s="3"/>
      <c r="AM358" s="3"/>
      <c r="AN358" s="3"/>
      <c r="AO358" s="3"/>
      <c r="AP358" s="3"/>
      <c r="AQ358" s="3"/>
      <c r="AR358" s="3"/>
      <c r="AS358" s="3"/>
      <c r="AT358" s="3"/>
      <c r="AU358" s="3"/>
      <c r="AV358" s="3"/>
      <c r="AW358" s="3"/>
      <c r="AX358" s="3"/>
      <c r="AY358" s="3"/>
      <c r="AZ358" s="3"/>
      <c r="BA358" s="3"/>
      <c r="BB358" s="3"/>
      <c r="BC358" s="3"/>
      <c r="BD358" s="3"/>
      <c r="BE358" s="3"/>
      <c r="BF358" s="3"/>
      <c r="BG358" s="3"/>
      <c r="BH358" s="3"/>
      <c r="BI358" s="3"/>
      <c r="BJ358" s="3"/>
      <c r="BK358" s="3"/>
      <c r="BL358" s="3"/>
      <c r="BM358" s="3"/>
      <c r="BN358" s="3"/>
      <c r="BO358" s="3"/>
      <c r="BP358" s="3"/>
      <c r="BQ358" s="3"/>
      <c r="BR358" s="3"/>
      <c r="BS358" s="3"/>
      <c r="BT358" s="3"/>
      <c r="BU358" s="3"/>
      <c r="BV358" s="3"/>
      <c r="BW358" s="3"/>
      <c r="BX358" s="3"/>
      <c r="BY358" s="3"/>
    </row>
    <row r="359">
      <c r="A359" s="3"/>
      <c r="B359" s="3"/>
      <c r="C359" s="3"/>
      <c r="D359" s="3"/>
      <c r="E359" s="3"/>
      <c r="F359" s="3"/>
      <c r="G359" s="3"/>
      <c r="H359" s="3"/>
      <c r="I359" s="3"/>
      <c r="J359" s="3"/>
      <c r="K359" s="3"/>
      <c r="L359" s="3"/>
      <c r="M359" s="3"/>
      <c r="N359" s="3"/>
      <c r="O359" s="3"/>
      <c r="P359" s="3"/>
      <c r="Q359" s="3"/>
      <c r="R359" s="3"/>
      <c r="S359" s="3"/>
      <c r="T359" s="3"/>
      <c r="U359" s="3"/>
      <c r="V359" s="3"/>
      <c r="W359" s="3"/>
      <c r="X359" s="3"/>
      <c r="Y359" s="3"/>
      <c r="Z359" s="3"/>
      <c r="AA359" s="3"/>
      <c r="AB359" s="3"/>
      <c r="AC359" s="3"/>
      <c r="AD359" s="3"/>
      <c r="AE359" s="3"/>
      <c r="AF359" s="3"/>
      <c r="AG359" s="3"/>
      <c r="AH359" s="3"/>
      <c r="AI359" s="3"/>
      <c r="AJ359" s="3"/>
      <c r="AK359" s="3"/>
      <c r="AL359" s="3"/>
      <c r="AM359" s="3"/>
      <c r="AN359" s="3"/>
      <c r="AO359" s="3"/>
      <c r="AP359" s="3"/>
      <c r="AQ359" s="3"/>
      <c r="AR359" s="3"/>
      <c r="AS359" s="3"/>
      <c r="AT359" s="3"/>
      <c r="AU359" s="3"/>
      <c r="AV359" s="3"/>
      <c r="AW359" s="3"/>
      <c r="AX359" s="3"/>
      <c r="AY359" s="3"/>
      <c r="AZ359" s="3"/>
      <c r="BA359" s="3"/>
      <c r="BB359" s="3"/>
      <c r="BC359" s="3"/>
      <c r="BD359" s="3"/>
      <c r="BE359" s="3"/>
      <c r="BF359" s="3"/>
      <c r="BG359" s="3"/>
      <c r="BH359" s="3"/>
      <c r="BI359" s="3"/>
      <c r="BJ359" s="3"/>
      <c r="BK359" s="3"/>
      <c r="BL359" s="3"/>
      <c r="BM359" s="3"/>
      <c r="BN359" s="3"/>
      <c r="BO359" s="3"/>
      <c r="BP359" s="3"/>
      <c r="BQ359" s="3"/>
      <c r="BR359" s="3"/>
      <c r="BS359" s="3"/>
      <c r="BT359" s="3"/>
      <c r="BU359" s="3"/>
      <c r="BV359" s="3"/>
      <c r="BW359" s="3"/>
      <c r="BX359" s="3"/>
      <c r="BY359" s="3"/>
    </row>
    <row r="360">
      <c r="A360" s="3"/>
      <c r="B360" s="3"/>
      <c r="C360" s="3"/>
      <c r="D360" s="3"/>
      <c r="E360" s="3"/>
      <c r="F360" s="3"/>
      <c r="G360" s="3"/>
      <c r="H360" s="3"/>
      <c r="I360" s="3"/>
      <c r="J360" s="3"/>
      <c r="K360" s="3"/>
      <c r="L360" s="3"/>
      <c r="M360" s="3"/>
      <c r="N360" s="3"/>
      <c r="O360" s="3"/>
      <c r="P360" s="3"/>
      <c r="Q360" s="3"/>
      <c r="R360" s="3"/>
      <c r="S360" s="3"/>
      <c r="T360" s="3"/>
      <c r="U360" s="3"/>
      <c r="V360" s="3"/>
      <c r="W360" s="3"/>
      <c r="X360" s="3"/>
      <c r="Y360" s="3"/>
      <c r="Z360" s="3"/>
      <c r="AA360" s="3"/>
      <c r="AB360" s="3"/>
      <c r="AC360" s="3"/>
      <c r="AD360" s="3"/>
      <c r="AE360" s="3"/>
      <c r="AF360" s="3"/>
      <c r="AG360" s="3"/>
      <c r="AH360" s="3"/>
      <c r="AI360" s="3"/>
      <c r="AJ360" s="3"/>
      <c r="AK360" s="3"/>
      <c r="AL360" s="3"/>
      <c r="AM360" s="3"/>
      <c r="AN360" s="3"/>
      <c r="AO360" s="3"/>
      <c r="AP360" s="3"/>
      <c r="AQ360" s="3"/>
      <c r="AR360" s="3"/>
      <c r="AS360" s="3"/>
      <c r="AT360" s="3"/>
      <c r="AU360" s="3"/>
      <c r="AV360" s="3"/>
      <c r="AW360" s="3"/>
      <c r="AX360" s="3"/>
      <c r="AY360" s="3"/>
      <c r="AZ360" s="3"/>
      <c r="BA360" s="3"/>
      <c r="BB360" s="3"/>
      <c r="BC360" s="3"/>
      <c r="BD360" s="3"/>
      <c r="BE360" s="3"/>
      <c r="BF360" s="3"/>
      <c r="BG360" s="3"/>
      <c r="BH360" s="3"/>
      <c r="BI360" s="3"/>
      <c r="BJ360" s="3"/>
      <c r="BK360" s="3"/>
      <c r="BL360" s="3"/>
      <c r="BM360" s="3"/>
      <c r="BN360" s="3"/>
      <c r="BO360" s="3"/>
      <c r="BP360" s="3"/>
      <c r="BQ360" s="3"/>
      <c r="BR360" s="3"/>
      <c r="BS360" s="3"/>
      <c r="BT360" s="3"/>
      <c r="BU360" s="3"/>
      <c r="BV360" s="3"/>
      <c r="BW360" s="3"/>
      <c r="BX360" s="3"/>
      <c r="BY360" s="3"/>
    </row>
    <row r="361">
      <c r="A361" s="3"/>
      <c r="B361" s="3"/>
      <c r="C361" s="3"/>
      <c r="D361" s="3"/>
      <c r="E361" s="3"/>
      <c r="F361" s="3"/>
      <c r="G361" s="3"/>
      <c r="H361" s="3"/>
      <c r="I361" s="3"/>
      <c r="J361" s="3"/>
      <c r="K361" s="3"/>
      <c r="L361" s="3"/>
      <c r="M361" s="3"/>
      <c r="N361" s="3"/>
      <c r="O361" s="3"/>
      <c r="P361" s="3"/>
      <c r="Q361" s="3"/>
      <c r="R361" s="3"/>
      <c r="S361" s="3"/>
      <c r="T361" s="3"/>
      <c r="U361" s="3"/>
      <c r="V361" s="3"/>
      <c r="W361" s="3"/>
      <c r="X361" s="3"/>
      <c r="Y361" s="3"/>
      <c r="Z361" s="3"/>
      <c r="AA361" s="3"/>
      <c r="AB361" s="3"/>
      <c r="AC361" s="3"/>
      <c r="AD361" s="3"/>
      <c r="AE361" s="3"/>
      <c r="AF361" s="3"/>
      <c r="AG361" s="3"/>
      <c r="AH361" s="3"/>
      <c r="AI361" s="3"/>
      <c r="AJ361" s="3"/>
      <c r="AK361" s="3"/>
      <c r="AL361" s="3"/>
      <c r="AM361" s="3"/>
      <c r="AN361" s="3"/>
      <c r="AO361" s="3"/>
      <c r="AP361" s="3"/>
      <c r="AQ361" s="3"/>
      <c r="AR361" s="3"/>
      <c r="AS361" s="3"/>
      <c r="AT361" s="3"/>
      <c r="AU361" s="3"/>
      <c r="AV361" s="3"/>
      <c r="AW361" s="3"/>
      <c r="AX361" s="3"/>
      <c r="AY361" s="3"/>
      <c r="AZ361" s="3"/>
      <c r="BA361" s="3"/>
      <c r="BB361" s="3"/>
      <c r="BC361" s="3"/>
      <c r="BD361" s="3"/>
      <c r="BE361" s="3"/>
      <c r="BF361" s="3"/>
      <c r="BG361" s="3"/>
      <c r="BH361" s="3"/>
      <c r="BI361" s="3"/>
      <c r="BJ361" s="3"/>
      <c r="BK361" s="3"/>
      <c r="BL361" s="3"/>
      <c r="BM361" s="3"/>
      <c r="BN361" s="3"/>
      <c r="BO361" s="3"/>
      <c r="BP361" s="3"/>
      <c r="BQ361" s="3"/>
      <c r="BR361" s="3"/>
      <c r="BS361" s="3"/>
      <c r="BT361" s="3"/>
      <c r="BU361" s="3"/>
      <c r="BV361" s="3"/>
      <c r="BW361" s="3"/>
      <c r="BX361" s="3"/>
      <c r="BY361" s="3"/>
    </row>
    <row r="362">
      <c r="A362" s="3"/>
      <c r="B362" s="3"/>
      <c r="C362" s="3"/>
      <c r="D362" s="3"/>
      <c r="E362" s="3"/>
      <c r="F362" s="3"/>
      <c r="G362" s="3"/>
      <c r="H362" s="3"/>
      <c r="I362" s="3"/>
      <c r="J362" s="3"/>
      <c r="K362" s="3"/>
      <c r="L362" s="3"/>
      <c r="M362" s="3"/>
      <c r="N362" s="3"/>
      <c r="O362" s="3"/>
      <c r="P362" s="3"/>
      <c r="Q362" s="3"/>
      <c r="R362" s="3"/>
      <c r="S362" s="3"/>
      <c r="T362" s="3"/>
      <c r="U362" s="3"/>
      <c r="V362" s="3"/>
      <c r="W362" s="3"/>
      <c r="X362" s="3"/>
      <c r="Y362" s="3"/>
      <c r="Z362" s="3"/>
      <c r="AA362" s="3"/>
      <c r="AB362" s="3"/>
      <c r="AC362" s="3"/>
      <c r="AD362" s="3"/>
      <c r="AE362" s="3"/>
      <c r="AF362" s="3"/>
      <c r="AG362" s="3"/>
      <c r="AH362" s="3"/>
      <c r="AI362" s="3"/>
      <c r="AJ362" s="3"/>
      <c r="AK362" s="3"/>
      <c r="AL362" s="3"/>
      <c r="AM362" s="3"/>
      <c r="AN362" s="3"/>
      <c r="AO362" s="3"/>
      <c r="AP362" s="3"/>
      <c r="AQ362" s="3"/>
      <c r="AR362" s="3"/>
      <c r="AS362" s="3"/>
      <c r="AT362" s="3"/>
      <c r="AU362" s="3"/>
      <c r="AV362" s="3"/>
      <c r="AW362" s="3"/>
      <c r="AX362" s="3"/>
      <c r="AY362" s="3"/>
      <c r="AZ362" s="3"/>
      <c r="BA362" s="3"/>
      <c r="BB362" s="3"/>
      <c r="BC362" s="3"/>
      <c r="BD362" s="3"/>
      <c r="BE362" s="3"/>
      <c r="BF362" s="3"/>
      <c r="BG362" s="3"/>
      <c r="BH362" s="3"/>
      <c r="BI362" s="3"/>
      <c r="BJ362" s="3"/>
      <c r="BK362" s="3"/>
      <c r="BL362" s="3"/>
      <c r="BM362" s="3"/>
      <c r="BN362" s="3"/>
      <c r="BO362" s="3"/>
      <c r="BP362" s="3"/>
      <c r="BQ362" s="3"/>
      <c r="BR362" s="3"/>
      <c r="BS362" s="3"/>
      <c r="BT362" s="3"/>
      <c r="BU362" s="3"/>
      <c r="BV362" s="3"/>
      <c r="BW362" s="3"/>
      <c r="BX362" s="3"/>
      <c r="BY362" s="3"/>
    </row>
    <row r="363">
      <c r="A363" s="3"/>
      <c r="B363" s="3"/>
      <c r="C363" s="3"/>
      <c r="D363" s="3"/>
      <c r="E363" s="3"/>
      <c r="F363" s="3"/>
      <c r="G363" s="3"/>
      <c r="H363" s="3"/>
      <c r="I363" s="3"/>
      <c r="J363" s="3"/>
      <c r="K363" s="3"/>
      <c r="L363" s="3"/>
      <c r="M363" s="3"/>
      <c r="N363" s="3"/>
      <c r="O363" s="3"/>
      <c r="P363" s="3"/>
      <c r="Q363" s="3"/>
      <c r="R363" s="3"/>
      <c r="S363" s="3"/>
      <c r="T363" s="3"/>
      <c r="U363" s="3"/>
      <c r="V363" s="3"/>
      <c r="W363" s="3"/>
      <c r="X363" s="3"/>
      <c r="Y363" s="3"/>
      <c r="Z363" s="3"/>
      <c r="AA363" s="3"/>
      <c r="AB363" s="3"/>
      <c r="AC363" s="3"/>
      <c r="AD363" s="3"/>
      <c r="AE363" s="3"/>
      <c r="AF363" s="3"/>
      <c r="AG363" s="3"/>
      <c r="AH363" s="3"/>
      <c r="AI363" s="3"/>
      <c r="AJ363" s="3"/>
      <c r="AK363" s="3"/>
      <c r="AL363" s="3"/>
      <c r="AM363" s="3"/>
      <c r="AN363" s="3"/>
      <c r="AO363" s="3"/>
      <c r="AP363" s="3"/>
      <c r="AQ363" s="3"/>
      <c r="AR363" s="3"/>
      <c r="AS363" s="3"/>
      <c r="AT363" s="3"/>
      <c r="AU363" s="3"/>
      <c r="AV363" s="3"/>
      <c r="AW363" s="3"/>
      <c r="AX363" s="3"/>
      <c r="AY363" s="3"/>
      <c r="AZ363" s="3"/>
      <c r="BA363" s="3"/>
      <c r="BB363" s="3"/>
      <c r="BC363" s="3"/>
      <c r="BD363" s="3"/>
      <c r="BE363" s="3"/>
      <c r="BF363" s="3"/>
      <c r="BG363" s="3"/>
      <c r="BH363" s="3"/>
      <c r="BI363" s="3"/>
      <c r="BJ363" s="3"/>
      <c r="BK363" s="3"/>
      <c r="BL363" s="3"/>
      <c r="BM363" s="3"/>
      <c r="BN363" s="3"/>
      <c r="BO363" s="3"/>
      <c r="BP363" s="3"/>
      <c r="BQ363" s="3"/>
      <c r="BR363" s="3"/>
      <c r="BS363" s="3"/>
      <c r="BT363" s="3"/>
      <c r="BU363" s="3"/>
      <c r="BV363" s="3"/>
      <c r="BW363" s="3"/>
      <c r="BX363" s="3"/>
      <c r="BY363" s="3"/>
    </row>
    <row r="364">
      <c r="A364" s="3"/>
      <c r="B364" s="3"/>
      <c r="C364" s="3"/>
      <c r="D364" s="3"/>
      <c r="E364" s="3"/>
      <c r="F364" s="3"/>
      <c r="G364" s="3"/>
      <c r="H364" s="3"/>
      <c r="I364" s="3"/>
      <c r="J364" s="3"/>
      <c r="K364" s="3"/>
      <c r="L364" s="3"/>
      <c r="M364" s="3"/>
      <c r="N364" s="3"/>
      <c r="O364" s="3"/>
      <c r="P364" s="3"/>
      <c r="Q364" s="3"/>
      <c r="R364" s="3"/>
      <c r="S364" s="3"/>
      <c r="T364" s="3"/>
      <c r="U364" s="3"/>
      <c r="V364" s="3"/>
      <c r="W364" s="3"/>
      <c r="X364" s="3"/>
      <c r="Y364" s="3"/>
      <c r="Z364" s="3"/>
      <c r="AA364" s="3"/>
      <c r="AB364" s="3"/>
      <c r="AC364" s="3"/>
      <c r="AD364" s="3"/>
      <c r="AE364" s="3"/>
      <c r="AF364" s="3"/>
      <c r="AG364" s="3"/>
      <c r="AH364" s="3"/>
      <c r="AI364" s="3"/>
      <c r="AJ364" s="3"/>
      <c r="AK364" s="3"/>
      <c r="AL364" s="3"/>
      <c r="AM364" s="3"/>
      <c r="AN364" s="3"/>
      <c r="AO364" s="3"/>
      <c r="AP364" s="3"/>
      <c r="AQ364" s="3"/>
      <c r="AR364" s="3"/>
      <c r="AS364" s="3"/>
      <c r="AT364" s="3"/>
      <c r="AU364" s="3"/>
      <c r="AV364" s="3"/>
      <c r="AW364" s="3"/>
      <c r="AX364" s="3"/>
      <c r="AY364" s="3"/>
      <c r="AZ364" s="3"/>
      <c r="BA364" s="3"/>
      <c r="BB364" s="3"/>
      <c r="BC364" s="3"/>
      <c r="BD364" s="3"/>
      <c r="BE364" s="3"/>
      <c r="BF364" s="3"/>
      <c r="BG364" s="3"/>
      <c r="BH364" s="3"/>
      <c r="BI364" s="3"/>
      <c r="BJ364" s="3"/>
      <c r="BK364" s="3"/>
      <c r="BL364" s="3"/>
      <c r="BM364" s="3"/>
      <c r="BN364" s="3"/>
      <c r="BO364" s="3"/>
      <c r="BP364" s="3"/>
      <c r="BQ364" s="3"/>
      <c r="BR364" s="3"/>
      <c r="BS364" s="3"/>
      <c r="BT364" s="3"/>
      <c r="BU364" s="3"/>
      <c r="BV364" s="3"/>
      <c r="BW364" s="3"/>
      <c r="BX364" s="3"/>
      <c r="BY364" s="3"/>
    </row>
    <row r="365">
      <c r="A365" s="3"/>
      <c r="B365" s="3"/>
      <c r="C365" s="3"/>
      <c r="D365" s="3"/>
      <c r="E365" s="3"/>
      <c r="F365" s="3"/>
      <c r="G365" s="3"/>
      <c r="H365" s="3"/>
      <c r="I365" s="3"/>
      <c r="J365" s="3"/>
      <c r="K365" s="3"/>
      <c r="L365" s="3"/>
      <c r="M365" s="3"/>
      <c r="N365" s="3"/>
      <c r="O365" s="3"/>
      <c r="P365" s="3"/>
      <c r="Q365" s="3"/>
      <c r="R365" s="3"/>
      <c r="S365" s="3"/>
      <c r="T365" s="3"/>
      <c r="U365" s="3"/>
      <c r="V365" s="3"/>
      <c r="W365" s="3"/>
      <c r="X365" s="3"/>
      <c r="Y365" s="3"/>
      <c r="Z365" s="3"/>
      <c r="AA365" s="3"/>
      <c r="AB365" s="3"/>
      <c r="AC365" s="3"/>
      <c r="AD365" s="3"/>
      <c r="AE365" s="3"/>
      <c r="AF365" s="3"/>
      <c r="AG365" s="3"/>
      <c r="AH365" s="3"/>
      <c r="AI365" s="3"/>
      <c r="AJ365" s="3"/>
      <c r="AK365" s="3"/>
      <c r="AL365" s="3"/>
      <c r="AM365" s="3"/>
      <c r="AN365" s="3"/>
      <c r="AO365" s="3"/>
      <c r="AP365" s="3"/>
      <c r="AQ365" s="3"/>
      <c r="AR365" s="3"/>
      <c r="AS365" s="3"/>
      <c r="AT365" s="3"/>
      <c r="AU365" s="3"/>
      <c r="AV365" s="3"/>
      <c r="AW365" s="3"/>
      <c r="AX365" s="3"/>
      <c r="AY365" s="3"/>
      <c r="AZ365" s="3"/>
      <c r="BA365" s="3"/>
      <c r="BB365" s="3"/>
      <c r="BC365" s="3"/>
      <c r="BD365" s="3"/>
      <c r="BE365" s="3"/>
      <c r="BF365" s="3"/>
      <c r="BG365" s="3"/>
      <c r="BH365" s="3"/>
      <c r="BI365" s="3"/>
      <c r="BJ365" s="3"/>
      <c r="BK365" s="3"/>
      <c r="BL365" s="3"/>
      <c r="BM365" s="3"/>
      <c r="BN365" s="3"/>
      <c r="BO365" s="3"/>
      <c r="BP365" s="3"/>
      <c r="BQ365" s="3"/>
      <c r="BR365" s="3"/>
      <c r="BS365" s="3"/>
      <c r="BT365" s="3"/>
      <c r="BU365" s="3"/>
      <c r="BV365" s="3"/>
      <c r="BW365" s="3"/>
      <c r="BX365" s="3"/>
      <c r="BY365" s="3"/>
    </row>
    <row r="366">
      <c r="A366" s="3"/>
      <c r="B366" s="3"/>
      <c r="C366" s="3"/>
      <c r="D366" s="3"/>
      <c r="E366" s="3"/>
      <c r="F366" s="3"/>
      <c r="G366" s="3"/>
      <c r="H366" s="3"/>
      <c r="I366" s="3"/>
      <c r="J366" s="3"/>
      <c r="K366" s="3"/>
      <c r="L366" s="3"/>
      <c r="M366" s="3"/>
      <c r="N366" s="3"/>
      <c r="O366" s="3"/>
      <c r="P366" s="3"/>
      <c r="Q366" s="3"/>
      <c r="R366" s="3"/>
      <c r="S366" s="3"/>
      <c r="T366" s="3"/>
      <c r="U366" s="3"/>
      <c r="V366" s="3"/>
      <c r="W366" s="3"/>
      <c r="X366" s="3"/>
      <c r="Y366" s="3"/>
      <c r="Z366" s="3"/>
      <c r="AA366" s="3"/>
      <c r="AB366" s="3"/>
      <c r="AC366" s="3"/>
      <c r="AD366" s="3"/>
      <c r="AE366" s="3"/>
      <c r="AF366" s="3"/>
      <c r="AG366" s="3"/>
      <c r="AH366" s="3"/>
      <c r="AI366" s="3"/>
      <c r="AJ366" s="3"/>
      <c r="AK366" s="3"/>
      <c r="AL366" s="3"/>
      <c r="AM366" s="3"/>
      <c r="AN366" s="3"/>
      <c r="AO366" s="3"/>
      <c r="AP366" s="3"/>
      <c r="AQ366" s="3"/>
      <c r="AR366" s="3"/>
      <c r="AS366" s="3"/>
      <c r="AT366" s="3"/>
      <c r="AU366" s="3"/>
      <c r="AV366" s="3"/>
      <c r="AW366" s="3"/>
      <c r="AX366" s="3"/>
      <c r="AY366" s="3"/>
      <c r="AZ366" s="3"/>
      <c r="BA366" s="3"/>
      <c r="BB366" s="3"/>
      <c r="BC366" s="3"/>
      <c r="BD366" s="3"/>
      <c r="BE366" s="3"/>
      <c r="BF366" s="3"/>
      <c r="BG366" s="3"/>
      <c r="BH366" s="3"/>
      <c r="BI366" s="3"/>
      <c r="BJ366" s="3"/>
      <c r="BK366" s="3"/>
      <c r="BL366" s="3"/>
      <c r="BM366" s="3"/>
      <c r="BN366" s="3"/>
      <c r="BO366" s="3"/>
      <c r="BP366" s="3"/>
      <c r="BQ366" s="3"/>
      <c r="BR366" s="3"/>
      <c r="BS366" s="3"/>
      <c r="BT366" s="3"/>
      <c r="BU366" s="3"/>
      <c r="BV366" s="3"/>
      <c r="BW366" s="3"/>
      <c r="BX366" s="3"/>
      <c r="BY366" s="3"/>
    </row>
    <row r="367">
      <c r="A367" s="3"/>
      <c r="B367" s="3"/>
      <c r="C367" s="3"/>
      <c r="D367" s="3"/>
      <c r="E367" s="3"/>
      <c r="F367" s="3"/>
      <c r="G367" s="3"/>
      <c r="H367" s="3"/>
      <c r="I367" s="3"/>
      <c r="J367" s="3"/>
      <c r="K367" s="3"/>
      <c r="L367" s="3"/>
      <c r="M367" s="3"/>
      <c r="N367" s="3"/>
      <c r="O367" s="3"/>
      <c r="P367" s="3"/>
      <c r="Q367" s="3"/>
      <c r="R367" s="3"/>
      <c r="S367" s="3"/>
      <c r="T367" s="3"/>
      <c r="U367" s="3"/>
      <c r="V367" s="3"/>
      <c r="W367" s="3"/>
      <c r="X367" s="3"/>
      <c r="Y367" s="3"/>
      <c r="Z367" s="3"/>
      <c r="AA367" s="3"/>
      <c r="AB367" s="3"/>
      <c r="AC367" s="3"/>
      <c r="AD367" s="3"/>
      <c r="AE367" s="3"/>
      <c r="AF367" s="3"/>
      <c r="AG367" s="3"/>
      <c r="AH367" s="3"/>
      <c r="AI367" s="3"/>
      <c r="AJ367" s="3"/>
      <c r="AK367" s="3"/>
      <c r="AL367" s="3"/>
      <c r="AM367" s="3"/>
      <c r="AN367" s="3"/>
      <c r="AO367" s="3"/>
      <c r="AP367" s="3"/>
      <c r="AQ367" s="3"/>
      <c r="AR367" s="3"/>
      <c r="AS367" s="3"/>
      <c r="AT367" s="3"/>
      <c r="AU367" s="3"/>
      <c r="AV367" s="3"/>
      <c r="AW367" s="3"/>
      <c r="AX367" s="3"/>
      <c r="AY367" s="3"/>
      <c r="AZ367" s="3"/>
      <c r="BA367" s="3"/>
      <c r="BB367" s="3"/>
      <c r="BC367" s="3"/>
      <c r="BD367" s="3"/>
      <c r="BE367" s="3"/>
      <c r="BF367" s="3"/>
      <c r="BG367" s="3"/>
      <c r="BH367" s="3"/>
      <c r="BI367" s="3"/>
      <c r="BJ367" s="3"/>
      <c r="BK367" s="3"/>
      <c r="BL367" s="3"/>
      <c r="BM367" s="3"/>
      <c r="BN367" s="3"/>
      <c r="BO367" s="3"/>
      <c r="BP367" s="3"/>
      <c r="BQ367" s="3"/>
      <c r="BR367" s="3"/>
      <c r="BS367" s="3"/>
      <c r="BT367" s="3"/>
      <c r="BU367" s="3"/>
      <c r="BV367" s="3"/>
      <c r="BW367" s="3"/>
      <c r="BX367" s="3"/>
      <c r="BY367" s="3"/>
    </row>
    <row r="368">
      <c r="A368" s="3"/>
      <c r="B368" s="3"/>
      <c r="C368" s="3"/>
      <c r="D368" s="3"/>
      <c r="E368" s="3"/>
      <c r="F368" s="3"/>
      <c r="G368" s="3"/>
      <c r="H368" s="3"/>
      <c r="I368" s="3"/>
      <c r="J368" s="3"/>
      <c r="K368" s="3"/>
      <c r="L368" s="3"/>
      <c r="M368" s="3"/>
      <c r="N368" s="3"/>
      <c r="O368" s="3"/>
      <c r="P368" s="3"/>
      <c r="Q368" s="3"/>
      <c r="R368" s="3"/>
      <c r="S368" s="3"/>
      <c r="T368" s="3"/>
      <c r="U368" s="3"/>
      <c r="V368" s="3"/>
      <c r="W368" s="3"/>
      <c r="X368" s="3"/>
      <c r="Y368" s="3"/>
      <c r="Z368" s="3"/>
      <c r="AA368" s="3"/>
      <c r="AB368" s="3"/>
      <c r="AC368" s="3"/>
      <c r="AD368" s="3"/>
      <c r="AE368" s="3"/>
      <c r="AF368" s="3"/>
      <c r="AG368" s="3"/>
      <c r="AH368" s="3"/>
      <c r="AI368" s="3"/>
      <c r="AJ368" s="3"/>
      <c r="AK368" s="3"/>
      <c r="AL368" s="3"/>
      <c r="AM368" s="3"/>
      <c r="AN368" s="3"/>
      <c r="AO368" s="3"/>
      <c r="AP368" s="3"/>
      <c r="AQ368" s="3"/>
      <c r="AR368" s="3"/>
      <c r="AS368" s="3"/>
      <c r="AT368" s="3"/>
      <c r="AU368" s="3"/>
      <c r="AV368" s="3"/>
      <c r="AW368" s="3"/>
      <c r="AX368" s="3"/>
      <c r="AY368" s="3"/>
      <c r="AZ368" s="3"/>
      <c r="BA368" s="3"/>
      <c r="BB368" s="3"/>
      <c r="BC368" s="3"/>
      <c r="BD368" s="3"/>
      <c r="BE368" s="3"/>
      <c r="BF368" s="3"/>
      <c r="BG368" s="3"/>
      <c r="BH368" s="3"/>
      <c r="BI368" s="3"/>
      <c r="BJ368" s="3"/>
      <c r="BK368" s="3"/>
      <c r="BL368" s="3"/>
      <c r="BM368" s="3"/>
      <c r="BN368" s="3"/>
      <c r="BO368" s="3"/>
      <c r="BP368" s="3"/>
      <c r="BQ368" s="3"/>
      <c r="BR368" s="3"/>
      <c r="BS368" s="3"/>
      <c r="BT368" s="3"/>
      <c r="BU368" s="3"/>
      <c r="BV368" s="3"/>
      <c r="BW368" s="3"/>
      <c r="BX368" s="3"/>
      <c r="BY368" s="3"/>
    </row>
    <row r="369">
      <c r="A369" s="3"/>
      <c r="B369" s="3"/>
      <c r="C369" s="3"/>
      <c r="D369" s="3"/>
      <c r="E369" s="3"/>
      <c r="F369" s="3"/>
      <c r="G369" s="3"/>
      <c r="H369" s="3"/>
      <c r="I369" s="3"/>
      <c r="J369" s="3"/>
      <c r="K369" s="3"/>
      <c r="L369" s="3"/>
      <c r="M369" s="3"/>
      <c r="N369" s="3"/>
      <c r="O369" s="3"/>
      <c r="P369" s="3"/>
      <c r="Q369" s="3"/>
      <c r="R369" s="3"/>
      <c r="S369" s="3"/>
      <c r="T369" s="3"/>
      <c r="U369" s="3"/>
      <c r="V369" s="3"/>
      <c r="W369" s="3"/>
      <c r="X369" s="3"/>
      <c r="Y369" s="3"/>
      <c r="Z369" s="3"/>
      <c r="AA369" s="3"/>
      <c r="AB369" s="3"/>
      <c r="AC369" s="3"/>
      <c r="AD369" s="3"/>
      <c r="AE369" s="3"/>
      <c r="AF369" s="3"/>
      <c r="AG369" s="3"/>
      <c r="AH369" s="3"/>
      <c r="AI369" s="3"/>
      <c r="AJ369" s="3"/>
      <c r="AK369" s="3"/>
      <c r="AL369" s="3"/>
      <c r="AM369" s="3"/>
      <c r="AN369" s="3"/>
      <c r="AO369" s="3"/>
      <c r="AP369" s="3"/>
      <c r="AQ369" s="3"/>
      <c r="AR369" s="3"/>
      <c r="AS369" s="3"/>
      <c r="AT369" s="3"/>
      <c r="AU369" s="3"/>
      <c r="AV369" s="3"/>
      <c r="AW369" s="3"/>
      <c r="AX369" s="3"/>
      <c r="AY369" s="3"/>
      <c r="AZ369" s="3"/>
      <c r="BA369" s="3"/>
      <c r="BB369" s="3"/>
      <c r="BC369" s="3"/>
      <c r="BD369" s="3"/>
      <c r="BE369" s="3"/>
      <c r="BF369" s="3"/>
      <c r="BG369" s="3"/>
      <c r="BH369" s="3"/>
      <c r="BI369" s="3"/>
      <c r="BJ369" s="3"/>
      <c r="BK369" s="3"/>
      <c r="BL369" s="3"/>
      <c r="BM369" s="3"/>
      <c r="BN369" s="3"/>
      <c r="BO369" s="3"/>
      <c r="BP369" s="3"/>
      <c r="BQ369" s="3"/>
      <c r="BR369" s="3"/>
      <c r="BS369" s="3"/>
      <c r="BT369" s="3"/>
      <c r="BU369" s="3"/>
      <c r="BV369" s="3"/>
      <c r="BW369" s="3"/>
      <c r="BX369" s="3"/>
      <c r="BY369" s="3"/>
    </row>
    <row r="370">
      <c r="A370" s="3"/>
      <c r="B370" s="3"/>
      <c r="C370" s="3"/>
      <c r="D370" s="3"/>
      <c r="E370" s="3"/>
      <c r="F370" s="3"/>
      <c r="G370" s="3"/>
      <c r="H370" s="3"/>
      <c r="I370" s="3"/>
      <c r="J370" s="3"/>
      <c r="K370" s="3"/>
      <c r="L370" s="3"/>
      <c r="M370" s="3"/>
      <c r="N370" s="3"/>
      <c r="O370" s="3"/>
      <c r="P370" s="3"/>
      <c r="Q370" s="3"/>
      <c r="R370" s="3"/>
      <c r="S370" s="3"/>
      <c r="T370" s="3"/>
      <c r="U370" s="3"/>
      <c r="V370" s="3"/>
      <c r="W370" s="3"/>
      <c r="X370" s="3"/>
      <c r="Y370" s="3"/>
      <c r="Z370" s="3"/>
      <c r="AA370" s="3"/>
      <c r="AB370" s="3"/>
      <c r="AC370" s="3"/>
      <c r="AD370" s="3"/>
      <c r="AE370" s="3"/>
      <c r="AF370" s="3"/>
      <c r="AG370" s="3"/>
      <c r="AH370" s="3"/>
      <c r="AI370" s="3"/>
      <c r="AJ370" s="3"/>
      <c r="AK370" s="3"/>
      <c r="AL370" s="3"/>
      <c r="AM370" s="3"/>
      <c r="AN370" s="3"/>
      <c r="AO370" s="3"/>
      <c r="AP370" s="3"/>
      <c r="AQ370" s="3"/>
      <c r="AR370" s="3"/>
      <c r="AS370" s="3"/>
      <c r="AT370" s="3"/>
      <c r="AU370" s="3"/>
      <c r="AV370" s="3"/>
      <c r="AW370" s="3"/>
      <c r="AX370" s="3"/>
      <c r="AY370" s="3"/>
      <c r="AZ370" s="3"/>
      <c r="BA370" s="3"/>
      <c r="BB370" s="3"/>
      <c r="BC370" s="3"/>
      <c r="BD370" s="3"/>
      <c r="BE370" s="3"/>
      <c r="BF370" s="3"/>
      <c r="BG370" s="3"/>
      <c r="BH370" s="3"/>
      <c r="BI370" s="3"/>
      <c r="BJ370" s="3"/>
      <c r="BK370" s="3"/>
      <c r="BL370" s="3"/>
      <c r="BM370" s="3"/>
      <c r="BN370" s="3"/>
      <c r="BO370" s="3"/>
      <c r="BP370" s="3"/>
      <c r="BQ370" s="3"/>
      <c r="BR370" s="3"/>
      <c r="BS370" s="3"/>
      <c r="BT370" s="3"/>
      <c r="BU370" s="3"/>
      <c r="BV370" s="3"/>
      <c r="BW370" s="3"/>
      <c r="BX370" s="3"/>
      <c r="BY370" s="3"/>
    </row>
    <row r="371">
      <c r="A371" s="3"/>
      <c r="B371" s="3"/>
      <c r="C371" s="3"/>
      <c r="D371" s="3"/>
      <c r="E371" s="3"/>
      <c r="F371" s="3"/>
      <c r="G371" s="3"/>
      <c r="H371" s="3"/>
      <c r="I371" s="3"/>
      <c r="J371" s="3"/>
      <c r="K371" s="3"/>
      <c r="L371" s="3"/>
      <c r="M371" s="3"/>
      <c r="N371" s="3"/>
      <c r="O371" s="3"/>
      <c r="P371" s="3"/>
      <c r="Q371" s="3"/>
      <c r="R371" s="3"/>
      <c r="S371" s="3"/>
      <c r="T371" s="3"/>
      <c r="U371" s="3"/>
      <c r="V371" s="3"/>
      <c r="W371" s="3"/>
      <c r="X371" s="3"/>
      <c r="Y371" s="3"/>
      <c r="Z371" s="3"/>
      <c r="AA371" s="3"/>
      <c r="AB371" s="3"/>
      <c r="AC371" s="3"/>
      <c r="AD371" s="3"/>
      <c r="AE371" s="3"/>
      <c r="AF371" s="3"/>
      <c r="AG371" s="3"/>
      <c r="AH371" s="3"/>
      <c r="AI371" s="3"/>
      <c r="AJ371" s="3"/>
      <c r="AK371" s="3"/>
      <c r="AL371" s="3"/>
      <c r="AM371" s="3"/>
      <c r="AN371" s="3"/>
      <c r="AO371" s="3"/>
      <c r="AP371" s="3"/>
      <c r="AQ371" s="3"/>
      <c r="AR371" s="3"/>
      <c r="AS371" s="3"/>
      <c r="AT371" s="3"/>
      <c r="AU371" s="3"/>
      <c r="AV371" s="3"/>
      <c r="AW371" s="3"/>
      <c r="AX371" s="3"/>
      <c r="AY371" s="3"/>
      <c r="AZ371" s="3"/>
      <c r="BA371" s="3"/>
      <c r="BB371" s="3"/>
      <c r="BC371" s="3"/>
      <c r="BD371" s="3"/>
      <c r="BE371" s="3"/>
      <c r="BF371" s="3"/>
      <c r="BG371" s="3"/>
      <c r="BH371" s="3"/>
      <c r="BI371" s="3"/>
      <c r="BJ371" s="3"/>
      <c r="BK371" s="3"/>
      <c r="BL371" s="3"/>
      <c r="BM371" s="3"/>
      <c r="BN371" s="3"/>
      <c r="BO371" s="3"/>
      <c r="BP371" s="3"/>
      <c r="BQ371" s="3"/>
      <c r="BR371" s="3"/>
      <c r="BS371" s="3"/>
      <c r="BT371" s="3"/>
      <c r="BU371" s="3"/>
      <c r="BV371" s="3"/>
      <c r="BW371" s="3"/>
      <c r="BX371" s="3"/>
      <c r="BY371" s="3"/>
    </row>
    <row r="372">
      <c r="A372" s="3"/>
      <c r="B372" s="3"/>
      <c r="C372" s="3"/>
      <c r="D372" s="3"/>
      <c r="E372" s="3"/>
      <c r="F372" s="3"/>
      <c r="G372" s="3"/>
      <c r="H372" s="3"/>
      <c r="I372" s="3"/>
      <c r="J372" s="3"/>
      <c r="K372" s="3"/>
      <c r="L372" s="3"/>
      <c r="M372" s="3"/>
      <c r="N372" s="3"/>
      <c r="O372" s="3"/>
      <c r="P372" s="3"/>
      <c r="Q372" s="3"/>
      <c r="R372" s="3"/>
      <c r="S372" s="3"/>
      <c r="T372" s="3"/>
      <c r="U372" s="3"/>
      <c r="V372" s="3"/>
      <c r="W372" s="3"/>
      <c r="X372" s="3"/>
      <c r="Y372" s="3"/>
      <c r="Z372" s="3"/>
      <c r="AA372" s="3"/>
      <c r="AB372" s="3"/>
      <c r="AC372" s="3"/>
      <c r="AD372" s="3"/>
      <c r="AE372" s="3"/>
      <c r="AF372" s="3"/>
      <c r="AG372" s="3"/>
      <c r="AH372" s="3"/>
      <c r="AI372" s="3"/>
      <c r="AJ372" s="3"/>
      <c r="AK372" s="3"/>
      <c r="AL372" s="3"/>
      <c r="AM372" s="3"/>
      <c r="AN372" s="3"/>
      <c r="AO372" s="3"/>
      <c r="AP372" s="3"/>
      <c r="AQ372" s="3"/>
      <c r="AR372" s="3"/>
      <c r="AS372" s="3"/>
      <c r="AT372" s="3"/>
      <c r="AU372" s="3"/>
      <c r="AV372" s="3"/>
      <c r="AW372" s="3"/>
      <c r="AX372" s="3"/>
      <c r="AY372" s="3"/>
      <c r="AZ372" s="3"/>
      <c r="BA372" s="3"/>
      <c r="BB372" s="3"/>
      <c r="BC372" s="3"/>
      <c r="BD372" s="3"/>
      <c r="BE372" s="3"/>
      <c r="BF372" s="3"/>
      <c r="BG372" s="3"/>
      <c r="BH372" s="3"/>
      <c r="BI372" s="3"/>
      <c r="BJ372" s="3"/>
      <c r="BK372" s="3"/>
      <c r="BL372" s="3"/>
      <c r="BM372" s="3"/>
      <c r="BN372" s="3"/>
      <c r="BO372" s="3"/>
      <c r="BP372" s="3"/>
      <c r="BQ372" s="3"/>
      <c r="BR372" s="3"/>
      <c r="BS372" s="3"/>
      <c r="BT372" s="3"/>
      <c r="BU372" s="3"/>
      <c r="BV372" s="3"/>
      <c r="BW372" s="3"/>
      <c r="BX372" s="3"/>
      <c r="BY372" s="3"/>
    </row>
    <row r="373">
      <c r="A373" s="3"/>
      <c r="B373" s="3"/>
      <c r="C373" s="3"/>
      <c r="D373" s="3"/>
      <c r="E373" s="3"/>
      <c r="F373" s="3"/>
      <c r="G373" s="3"/>
      <c r="H373" s="3"/>
      <c r="I373" s="3"/>
      <c r="J373" s="3"/>
      <c r="K373" s="3"/>
      <c r="L373" s="3"/>
      <c r="M373" s="3"/>
      <c r="N373" s="3"/>
      <c r="O373" s="3"/>
      <c r="P373" s="3"/>
      <c r="Q373" s="3"/>
      <c r="R373" s="3"/>
      <c r="S373" s="3"/>
      <c r="T373" s="3"/>
      <c r="U373" s="3"/>
      <c r="V373" s="3"/>
      <c r="W373" s="3"/>
      <c r="X373" s="3"/>
      <c r="Y373" s="3"/>
      <c r="Z373" s="3"/>
      <c r="AA373" s="3"/>
      <c r="AB373" s="3"/>
      <c r="AC373" s="3"/>
      <c r="AD373" s="3"/>
      <c r="AE373" s="3"/>
      <c r="AF373" s="3"/>
      <c r="AG373" s="3"/>
      <c r="AH373" s="3"/>
      <c r="AI373" s="3"/>
      <c r="AJ373" s="3"/>
      <c r="AK373" s="3"/>
      <c r="AL373" s="3"/>
      <c r="AM373" s="3"/>
      <c r="AN373" s="3"/>
      <c r="AO373" s="3"/>
      <c r="AP373" s="3"/>
      <c r="AQ373" s="3"/>
      <c r="AR373" s="3"/>
      <c r="AS373" s="3"/>
      <c r="AT373" s="3"/>
      <c r="AU373" s="3"/>
      <c r="AV373" s="3"/>
      <c r="AW373" s="3"/>
      <c r="AX373" s="3"/>
      <c r="AY373" s="3"/>
      <c r="AZ373" s="3"/>
      <c r="BA373" s="3"/>
      <c r="BB373" s="3"/>
      <c r="BC373" s="3"/>
      <c r="BD373" s="3"/>
      <c r="BE373" s="3"/>
      <c r="BF373" s="3"/>
      <c r="BG373" s="3"/>
      <c r="BH373" s="3"/>
      <c r="BI373" s="3"/>
      <c r="BJ373" s="3"/>
      <c r="BK373" s="3"/>
      <c r="BL373" s="3"/>
      <c r="BM373" s="3"/>
      <c r="BN373" s="3"/>
      <c r="BO373" s="3"/>
      <c r="BP373" s="3"/>
      <c r="BQ373" s="3"/>
      <c r="BR373" s="3"/>
      <c r="BS373" s="3"/>
      <c r="BT373" s="3"/>
      <c r="BU373" s="3"/>
      <c r="BV373" s="3"/>
      <c r="BW373" s="3"/>
      <c r="BX373" s="3"/>
      <c r="BY373" s="3"/>
    </row>
    <row r="374">
      <c r="A374" s="3"/>
      <c r="B374" s="3"/>
      <c r="C374" s="3"/>
      <c r="D374" s="3"/>
      <c r="E374" s="3"/>
      <c r="F374" s="3"/>
      <c r="G374" s="3"/>
      <c r="H374" s="3"/>
      <c r="I374" s="3"/>
      <c r="J374" s="3"/>
      <c r="K374" s="3"/>
      <c r="L374" s="3"/>
      <c r="M374" s="3"/>
      <c r="N374" s="3"/>
      <c r="O374" s="3"/>
      <c r="P374" s="3"/>
      <c r="Q374" s="3"/>
      <c r="R374" s="3"/>
      <c r="S374" s="3"/>
      <c r="T374" s="3"/>
      <c r="U374" s="3"/>
      <c r="V374" s="3"/>
      <c r="W374" s="3"/>
      <c r="X374" s="3"/>
      <c r="Y374" s="3"/>
      <c r="Z374" s="3"/>
      <c r="AA374" s="3"/>
      <c r="AB374" s="3"/>
      <c r="AC374" s="3"/>
      <c r="AD374" s="3"/>
      <c r="AE374" s="3"/>
      <c r="AF374" s="3"/>
      <c r="AG374" s="3"/>
      <c r="AH374" s="3"/>
      <c r="AI374" s="3"/>
      <c r="AJ374" s="3"/>
      <c r="AK374" s="3"/>
      <c r="AL374" s="3"/>
      <c r="AM374" s="3"/>
      <c r="AN374" s="3"/>
      <c r="AO374" s="3"/>
      <c r="AP374" s="3"/>
      <c r="AQ374" s="3"/>
      <c r="AR374" s="3"/>
      <c r="AS374" s="3"/>
      <c r="AT374" s="3"/>
      <c r="AU374" s="3"/>
      <c r="AV374" s="3"/>
      <c r="AW374" s="3"/>
      <c r="AX374" s="3"/>
      <c r="AY374" s="3"/>
      <c r="AZ374" s="3"/>
      <c r="BA374" s="3"/>
      <c r="BB374" s="3"/>
      <c r="BC374" s="3"/>
      <c r="BD374" s="3"/>
      <c r="BE374" s="3"/>
      <c r="BF374" s="3"/>
      <c r="BG374" s="3"/>
      <c r="BH374" s="3"/>
      <c r="BI374" s="3"/>
      <c r="BJ374" s="3"/>
      <c r="BK374" s="3"/>
      <c r="BL374" s="3"/>
      <c r="BM374" s="3"/>
      <c r="BN374" s="3"/>
      <c r="BO374" s="3"/>
      <c r="BP374" s="3"/>
      <c r="BQ374" s="3"/>
      <c r="BR374" s="3"/>
      <c r="BS374" s="3"/>
      <c r="BT374" s="3"/>
      <c r="BU374" s="3"/>
      <c r="BV374" s="3"/>
      <c r="BW374" s="3"/>
      <c r="BX374" s="3"/>
      <c r="BY374" s="3"/>
    </row>
    <row r="375">
      <c r="A375" s="3"/>
      <c r="B375" s="3"/>
      <c r="C375" s="3"/>
      <c r="D375" s="3"/>
      <c r="E375" s="3"/>
      <c r="F375" s="3"/>
      <c r="G375" s="3"/>
      <c r="H375" s="3"/>
      <c r="I375" s="3"/>
      <c r="J375" s="3"/>
      <c r="K375" s="3"/>
      <c r="L375" s="3"/>
      <c r="M375" s="3"/>
      <c r="N375" s="3"/>
      <c r="O375" s="3"/>
      <c r="P375" s="3"/>
      <c r="Q375" s="3"/>
      <c r="R375" s="3"/>
      <c r="S375" s="3"/>
      <c r="T375" s="3"/>
      <c r="U375" s="3"/>
      <c r="V375" s="3"/>
      <c r="W375" s="3"/>
      <c r="X375" s="3"/>
      <c r="Y375" s="3"/>
      <c r="Z375" s="3"/>
      <c r="AA375" s="3"/>
      <c r="AB375" s="3"/>
      <c r="AC375" s="3"/>
      <c r="AD375" s="3"/>
      <c r="AE375" s="3"/>
      <c r="AF375" s="3"/>
      <c r="AG375" s="3"/>
      <c r="AH375" s="3"/>
      <c r="AI375" s="3"/>
      <c r="AJ375" s="3"/>
      <c r="AK375" s="3"/>
      <c r="AL375" s="3"/>
      <c r="AM375" s="3"/>
      <c r="AN375" s="3"/>
      <c r="AO375" s="3"/>
      <c r="AP375" s="3"/>
      <c r="AQ375" s="3"/>
      <c r="AR375" s="3"/>
      <c r="AS375" s="3"/>
      <c r="AT375" s="3"/>
      <c r="AU375" s="3"/>
      <c r="AV375" s="3"/>
      <c r="AW375" s="3"/>
      <c r="AX375" s="3"/>
      <c r="AY375" s="3"/>
      <c r="AZ375" s="3"/>
      <c r="BA375" s="3"/>
      <c r="BB375" s="3"/>
      <c r="BC375" s="3"/>
      <c r="BD375" s="3"/>
      <c r="BE375" s="3"/>
      <c r="BF375" s="3"/>
      <c r="BG375" s="3"/>
      <c r="BH375" s="3"/>
      <c r="BI375" s="3"/>
      <c r="BJ375" s="3"/>
      <c r="BK375" s="3"/>
      <c r="BL375" s="3"/>
      <c r="BM375" s="3"/>
      <c r="BN375" s="3"/>
      <c r="BO375" s="3"/>
      <c r="BP375" s="3"/>
      <c r="BQ375" s="3"/>
      <c r="BR375" s="3"/>
      <c r="BS375" s="3"/>
      <c r="BT375" s="3"/>
      <c r="BU375" s="3"/>
      <c r="BV375" s="3"/>
      <c r="BW375" s="3"/>
      <c r="BX375" s="3"/>
      <c r="BY375" s="3"/>
    </row>
    <row r="376">
      <c r="A376" s="3"/>
      <c r="B376" s="3"/>
      <c r="C376" s="3"/>
      <c r="D376" s="3"/>
      <c r="E376" s="3"/>
      <c r="F376" s="3"/>
      <c r="G376" s="3"/>
      <c r="H376" s="3"/>
      <c r="I376" s="3"/>
      <c r="J376" s="3"/>
      <c r="K376" s="3"/>
      <c r="L376" s="3"/>
      <c r="M376" s="3"/>
      <c r="N376" s="3"/>
      <c r="O376" s="3"/>
      <c r="P376" s="3"/>
      <c r="Q376" s="3"/>
      <c r="R376" s="3"/>
      <c r="S376" s="3"/>
      <c r="T376" s="3"/>
      <c r="U376" s="3"/>
      <c r="V376" s="3"/>
      <c r="W376" s="3"/>
      <c r="X376" s="3"/>
      <c r="Y376" s="3"/>
      <c r="Z376" s="3"/>
      <c r="AA376" s="3"/>
      <c r="AB376" s="3"/>
      <c r="AC376" s="3"/>
      <c r="AD376" s="3"/>
      <c r="AE376" s="3"/>
      <c r="AF376" s="3"/>
      <c r="AG376" s="3"/>
      <c r="AH376" s="3"/>
      <c r="AI376" s="3"/>
      <c r="AJ376" s="3"/>
      <c r="AK376" s="3"/>
      <c r="AL376" s="3"/>
      <c r="AM376" s="3"/>
      <c r="AN376" s="3"/>
      <c r="AO376" s="3"/>
      <c r="AP376" s="3"/>
      <c r="AQ376" s="3"/>
      <c r="AR376" s="3"/>
      <c r="AS376" s="3"/>
      <c r="AT376" s="3"/>
      <c r="AU376" s="3"/>
      <c r="AV376" s="3"/>
      <c r="AW376" s="3"/>
      <c r="AX376" s="3"/>
      <c r="AY376" s="3"/>
      <c r="AZ376" s="3"/>
      <c r="BA376" s="3"/>
      <c r="BB376" s="3"/>
      <c r="BC376" s="3"/>
      <c r="BD376" s="3"/>
      <c r="BE376" s="3"/>
      <c r="BF376" s="3"/>
      <c r="BG376" s="3"/>
      <c r="BH376" s="3"/>
      <c r="BI376" s="3"/>
      <c r="BJ376" s="3"/>
      <c r="BK376" s="3"/>
      <c r="BL376" s="3"/>
      <c r="BM376" s="3"/>
      <c r="BN376" s="3"/>
      <c r="BO376" s="3"/>
      <c r="BP376" s="3"/>
      <c r="BQ376" s="3"/>
      <c r="BR376" s="3"/>
      <c r="BS376" s="3"/>
      <c r="BT376" s="3"/>
      <c r="BU376" s="3"/>
      <c r="BV376" s="3"/>
      <c r="BW376" s="3"/>
      <c r="BX376" s="3"/>
      <c r="BY376" s="3"/>
    </row>
    <row r="377">
      <c r="A377" s="3"/>
      <c r="B377" s="3"/>
      <c r="C377" s="3"/>
      <c r="D377" s="3"/>
      <c r="E377" s="3"/>
      <c r="F377" s="3"/>
      <c r="G377" s="3"/>
      <c r="H377" s="3"/>
      <c r="I377" s="3"/>
      <c r="J377" s="3"/>
      <c r="K377" s="3"/>
      <c r="L377" s="3"/>
      <c r="M377" s="3"/>
      <c r="N377" s="3"/>
      <c r="O377" s="3"/>
      <c r="P377" s="3"/>
      <c r="Q377" s="3"/>
      <c r="R377" s="3"/>
      <c r="S377" s="3"/>
      <c r="T377" s="3"/>
      <c r="U377" s="3"/>
      <c r="V377" s="3"/>
      <c r="W377" s="3"/>
      <c r="X377" s="3"/>
      <c r="Y377" s="3"/>
      <c r="Z377" s="3"/>
      <c r="AA377" s="3"/>
      <c r="AB377" s="3"/>
      <c r="AC377" s="3"/>
      <c r="AD377" s="3"/>
      <c r="AE377" s="3"/>
      <c r="AF377" s="3"/>
      <c r="AG377" s="3"/>
      <c r="AH377" s="3"/>
      <c r="AI377" s="3"/>
      <c r="AJ377" s="3"/>
      <c r="AK377" s="3"/>
      <c r="AL377" s="3"/>
      <c r="AM377" s="3"/>
      <c r="AN377" s="3"/>
      <c r="AO377" s="3"/>
      <c r="AP377" s="3"/>
      <c r="AQ377" s="3"/>
      <c r="AR377" s="3"/>
      <c r="AS377" s="3"/>
      <c r="AT377" s="3"/>
      <c r="AU377" s="3"/>
      <c r="AV377" s="3"/>
      <c r="AW377" s="3"/>
      <c r="AX377" s="3"/>
      <c r="AY377" s="3"/>
      <c r="AZ377" s="3"/>
      <c r="BA377" s="3"/>
      <c r="BB377" s="3"/>
      <c r="BC377" s="3"/>
      <c r="BD377" s="3"/>
      <c r="BE377" s="3"/>
      <c r="BF377" s="3"/>
      <c r="BG377" s="3"/>
      <c r="BH377" s="3"/>
      <c r="BI377" s="3"/>
      <c r="BJ377" s="3"/>
      <c r="BK377" s="3"/>
      <c r="BL377" s="3"/>
      <c r="BM377" s="3"/>
      <c r="BN377" s="3"/>
      <c r="BO377" s="3"/>
      <c r="BP377" s="3"/>
      <c r="BQ377" s="3"/>
      <c r="BR377" s="3"/>
      <c r="BS377" s="3"/>
      <c r="BT377" s="3"/>
      <c r="BU377" s="3"/>
      <c r="BV377" s="3"/>
      <c r="BW377" s="3"/>
      <c r="BX377" s="3"/>
      <c r="BY377" s="3"/>
    </row>
    <row r="378">
      <c r="A378" s="3"/>
      <c r="B378" s="3"/>
      <c r="C378" s="3"/>
      <c r="D378" s="3"/>
      <c r="E378" s="3"/>
      <c r="F378" s="3"/>
      <c r="G378" s="3"/>
      <c r="H378" s="3"/>
      <c r="I378" s="3"/>
      <c r="J378" s="3"/>
      <c r="K378" s="3"/>
      <c r="L378" s="3"/>
      <c r="M378" s="3"/>
      <c r="N378" s="3"/>
      <c r="O378" s="3"/>
      <c r="P378" s="3"/>
      <c r="Q378" s="3"/>
      <c r="R378" s="3"/>
      <c r="S378" s="3"/>
      <c r="T378" s="3"/>
      <c r="U378" s="3"/>
      <c r="V378" s="3"/>
      <c r="W378" s="3"/>
      <c r="X378" s="3"/>
      <c r="Y378" s="3"/>
      <c r="Z378" s="3"/>
      <c r="AA378" s="3"/>
      <c r="AB378" s="3"/>
      <c r="AC378" s="3"/>
      <c r="AD378" s="3"/>
      <c r="AE378" s="3"/>
      <c r="AF378" s="3"/>
      <c r="AG378" s="3"/>
      <c r="AH378" s="3"/>
      <c r="AI378" s="3"/>
      <c r="AJ378" s="3"/>
      <c r="AK378" s="3"/>
      <c r="AL378" s="3"/>
      <c r="AM378" s="3"/>
      <c r="AN378" s="3"/>
      <c r="AO378" s="3"/>
      <c r="AP378" s="3"/>
      <c r="AQ378" s="3"/>
      <c r="AR378" s="3"/>
      <c r="AS378" s="3"/>
      <c r="AT378" s="3"/>
      <c r="AU378" s="3"/>
      <c r="AV378" s="3"/>
      <c r="AW378" s="3"/>
      <c r="AX378" s="3"/>
      <c r="AY378" s="3"/>
      <c r="AZ378" s="3"/>
      <c r="BA378" s="3"/>
      <c r="BB378" s="3"/>
      <c r="BC378" s="3"/>
      <c r="BD378" s="3"/>
      <c r="BE378" s="3"/>
      <c r="BF378" s="3"/>
      <c r="BG378" s="3"/>
      <c r="BH378" s="3"/>
      <c r="BI378" s="3"/>
      <c r="BJ378" s="3"/>
      <c r="BK378" s="3"/>
      <c r="BL378" s="3"/>
      <c r="BM378" s="3"/>
      <c r="BN378" s="3"/>
      <c r="BO378" s="3"/>
      <c r="BP378" s="3"/>
      <c r="BQ378" s="3"/>
      <c r="BR378" s="3"/>
      <c r="BS378" s="3"/>
      <c r="BT378" s="3"/>
      <c r="BU378" s="3"/>
      <c r="BV378" s="3"/>
      <c r="BW378" s="3"/>
      <c r="BX378" s="3"/>
      <c r="BY378" s="3"/>
    </row>
    <row r="379">
      <c r="A379" s="3"/>
      <c r="B379" s="3"/>
      <c r="C379" s="3"/>
      <c r="D379" s="3"/>
      <c r="E379" s="3"/>
      <c r="F379" s="3"/>
      <c r="G379" s="3"/>
      <c r="H379" s="3"/>
      <c r="I379" s="3"/>
      <c r="J379" s="3"/>
      <c r="K379" s="3"/>
      <c r="L379" s="3"/>
      <c r="M379" s="3"/>
      <c r="N379" s="3"/>
      <c r="O379" s="3"/>
      <c r="P379" s="3"/>
      <c r="Q379" s="3"/>
      <c r="R379" s="3"/>
      <c r="S379" s="3"/>
      <c r="T379" s="3"/>
      <c r="U379" s="3"/>
      <c r="V379" s="3"/>
      <c r="W379" s="3"/>
      <c r="X379" s="3"/>
      <c r="Y379" s="3"/>
      <c r="Z379" s="3"/>
      <c r="AA379" s="3"/>
      <c r="AB379" s="3"/>
      <c r="AC379" s="3"/>
      <c r="AD379" s="3"/>
      <c r="AE379" s="3"/>
      <c r="AF379" s="3"/>
      <c r="AG379" s="3"/>
      <c r="AH379" s="3"/>
      <c r="AI379" s="3"/>
      <c r="AJ379" s="3"/>
      <c r="AK379" s="3"/>
      <c r="AL379" s="3"/>
      <c r="AM379" s="3"/>
      <c r="AN379" s="3"/>
      <c r="AO379" s="3"/>
      <c r="AP379" s="3"/>
      <c r="AQ379" s="3"/>
      <c r="AR379" s="3"/>
      <c r="AS379" s="3"/>
      <c r="AT379" s="3"/>
      <c r="AU379" s="3"/>
      <c r="AV379" s="3"/>
      <c r="AW379" s="3"/>
      <c r="AX379" s="3"/>
      <c r="AY379" s="3"/>
      <c r="AZ379" s="3"/>
      <c r="BA379" s="3"/>
      <c r="BB379" s="3"/>
      <c r="BC379" s="3"/>
      <c r="BD379" s="3"/>
      <c r="BE379" s="3"/>
      <c r="BF379" s="3"/>
      <c r="BG379" s="3"/>
      <c r="BH379" s="3"/>
      <c r="BI379" s="3"/>
      <c r="BJ379" s="3"/>
      <c r="BK379" s="3"/>
      <c r="BL379" s="3"/>
      <c r="BM379" s="3"/>
      <c r="BN379" s="3"/>
      <c r="BO379" s="3"/>
      <c r="BP379" s="3"/>
      <c r="BQ379" s="3"/>
      <c r="BR379" s="3"/>
      <c r="BS379" s="3"/>
      <c r="BT379" s="3"/>
      <c r="BU379" s="3"/>
      <c r="BV379" s="3"/>
      <c r="BW379" s="3"/>
      <c r="BX379" s="3"/>
      <c r="BY379" s="3"/>
    </row>
    <row r="380">
      <c r="A380" s="3"/>
      <c r="B380" s="3"/>
      <c r="C380" s="3"/>
      <c r="D380" s="3"/>
      <c r="E380" s="3"/>
      <c r="F380" s="3"/>
      <c r="G380" s="3"/>
      <c r="H380" s="3"/>
      <c r="I380" s="3"/>
      <c r="J380" s="3"/>
      <c r="K380" s="3"/>
      <c r="L380" s="3"/>
      <c r="M380" s="3"/>
      <c r="N380" s="3"/>
      <c r="O380" s="3"/>
      <c r="P380" s="3"/>
      <c r="Q380" s="3"/>
      <c r="R380" s="3"/>
      <c r="S380" s="3"/>
      <c r="T380" s="3"/>
      <c r="U380" s="3"/>
      <c r="V380" s="3"/>
      <c r="W380" s="3"/>
      <c r="X380" s="3"/>
      <c r="Y380" s="3"/>
      <c r="Z380" s="3"/>
      <c r="AA380" s="3"/>
      <c r="AB380" s="3"/>
      <c r="AC380" s="3"/>
      <c r="AD380" s="3"/>
      <c r="AE380" s="3"/>
      <c r="AF380" s="3"/>
      <c r="AG380" s="3"/>
      <c r="AH380" s="3"/>
      <c r="AI380" s="3"/>
      <c r="AJ380" s="3"/>
      <c r="AK380" s="3"/>
      <c r="AL380" s="3"/>
      <c r="AM380" s="3"/>
      <c r="AN380" s="3"/>
      <c r="AO380" s="3"/>
      <c r="AP380" s="3"/>
      <c r="AQ380" s="3"/>
      <c r="AR380" s="3"/>
      <c r="AS380" s="3"/>
      <c r="AT380" s="3"/>
      <c r="AU380" s="3"/>
      <c r="AV380" s="3"/>
      <c r="AW380" s="3"/>
      <c r="AX380" s="3"/>
      <c r="AY380" s="3"/>
      <c r="AZ380" s="3"/>
      <c r="BA380" s="3"/>
      <c r="BB380" s="3"/>
      <c r="BC380" s="3"/>
      <c r="BD380" s="3"/>
      <c r="BE380" s="3"/>
      <c r="BF380" s="3"/>
      <c r="BG380" s="3"/>
      <c r="BH380" s="3"/>
      <c r="BI380" s="3"/>
      <c r="BJ380" s="3"/>
      <c r="BK380" s="3"/>
      <c r="BL380" s="3"/>
      <c r="BM380" s="3"/>
      <c r="BN380" s="3"/>
      <c r="BO380" s="3"/>
      <c r="BP380" s="3"/>
      <c r="BQ380" s="3"/>
      <c r="BR380" s="3"/>
      <c r="BS380" s="3"/>
      <c r="BT380" s="3"/>
      <c r="BU380" s="3"/>
      <c r="BV380" s="3"/>
      <c r="BW380" s="3"/>
      <c r="BX380" s="3"/>
      <c r="BY380" s="3"/>
    </row>
    <row r="381">
      <c r="A381" s="3"/>
      <c r="B381" s="3"/>
      <c r="C381" s="3"/>
      <c r="D381" s="3"/>
      <c r="E381" s="3"/>
      <c r="F381" s="3"/>
      <c r="G381" s="3"/>
      <c r="H381" s="3"/>
      <c r="I381" s="3"/>
      <c r="J381" s="3"/>
      <c r="K381" s="3"/>
      <c r="L381" s="3"/>
      <c r="M381" s="3"/>
      <c r="N381" s="3"/>
      <c r="O381" s="3"/>
      <c r="P381" s="3"/>
      <c r="Q381" s="3"/>
      <c r="R381" s="3"/>
      <c r="S381" s="3"/>
      <c r="T381" s="3"/>
      <c r="U381" s="3"/>
      <c r="V381" s="3"/>
      <c r="W381" s="3"/>
      <c r="X381" s="3"/>
      <c r="Y381" s="3"/>
      <c r="Z381" s="3"/>
      <c r="AA381" s="3"/>
      <c r="AB381" s="3"/>
      <c r="AC381" s="3"/>
      <c r="AD381" s="3"/>
      <c r="AE381" s="3"/>
      <c r="AF381" s="3"/>
      <c r="AG381" s="3"/>
      <c r="AH381" s="3"/>
      <c r="AI381" s="3"/>
      <c r="AJ381" s="3"/>
      <c r="AK381" s="3"/>
      <c r="AL381" s="3"/>
      <c r="AM381" s="3"/>
      <c r="AN381" s="3"/>
      <c r="AO381" s="3"/>
      <c r="AP381" s="3"/>
      <c r="AQ381" s="3"/>
      <c r="AR381" s="3"/>
      <c r="AS381" s="3"/>
      <c r="AT381" s="3"/>
      <c r="AU381" s="3"/>
      <c r="AV381" s="3"/>
      <c r="AW381" s="3"/>
      <c r="AX381" s="3"/>
      <c r="AY381" s="3"/>
      <c r="AZ381" s="3"/>
      <c r="BA381" s="3"/>
      <c r="BB381" s="3"/>
      <c r="BC381" s="3"/>
      <c r="BD381" s="3"/>
      <c r="BE381" s="3"/>
      <c r="BF381" s="3"/>
      <c r="BG381" s="3"/>
      <c r="BH381" s="3"/>
      <c r="BI381" s="3"/>
      <c r="BJ381" s="3"/>
      <c r="BK381" s="3"/>
      <c r="BL381" s="3"/>
      <c r="BM381" s="3"/>
      <c r="BN381" s="3"/>
      <c r="BO381" s="3"/>
      <c r="BP381" s="3"/>
      <c r="BQ381" s="3"/>
      <c r="BR381" s="3"/>
      <c r="BS381" s="3"/>
      <c r="BT381" s="3"/>
      <c r="BU381" s="3"/>
      <c r="BV381" s="3"/>
      <c r="BW381" s="3"/>
      <c r="BX381" s="3"/>
      <c r="BY381" s="3"/>
    </row>
    <row r="382">
      <c r="A382" s="3"/>
      <c r="B382" s="3"/>
      <c r="C382" s="3"/>
      <c r="D382" s="3"/>
      <c r="E382" s="3"/>
      <c r="F382" s="3"/>
      <c r="G382" s="3"/>
      <c r="H382" s="3"/>
      <c r="I382" s="3"/>
      <c r="J382" s="3"/>
      <c r="K382" s="3"/>
      <c r="L382" s="3"/>
      <c r="M382" s="3"/>
      <c r="N382" s="3"/>
      <c r="O382" s="3"/>
      <c r="P382" s="3"/>
      <c r="Q382" s="3"/>
      <c r="R382" s="3"/>
      <c r="S382" s="3"/>
      <c r="T382" s="3"/>
      <c r="U382" s="3"/>
      <c r="V382" s="3"/>
      <c r="W382" s="3"/>
      <c r="X382" s="3"/>
      <c r="Y382" s="3"/>
      <c r="Z382" s="3"/>
      <c r="AA382" s="3"/>
      <c r="AB382" s="3"/>
      <c r="AC382" s="3"/>
      <c r="AD382" s="3"/>
      <c r="AE382" s="3"/>
      <c r="AF382" s="3"/>
      <c r="AG382" s="3"/>
      <c r="AH382" s="3"/>
      <c r="AI382" s="3"/>
      <c r="AJ382" s="3"/>
      <c r="AK382" s="3"/>
      <c r="AL382" s="3"/>
      <c r="AM382" s="3"/>
      <c r="AN382" s="3"/>
      <c r="AO382" s="3"/>
      <c r="AP382" s="3"/>
      <c r="AQ382" s="3"/>
      <c r="AR382" s="3"/>
      <c r="AS382" s="3"/>
      <c r="AT382" s="3"/>
      <c r="AU382" s="3"/>
      <c r="AV382" s="3"/>
      <c r="AW382" s="3"/>
      <c r="AX382" s="3"/>
      <c r="AY382" s="3"/>
      <c r="AZ382" s="3"/>
      <c r="BA382" s="3"/>
      <c r="BB382" s="3"/>
      <c r="BC382" s="3"/>
      <c r="BD382" s="3"/>
      <c r="BE382" s="3"/>
      <c r="BF382" s="3"/>
      <c r="BG382" s="3"/>
      <c r="BH382" s="3"/>
      <c r="BI382" s="3"/>
      <c r="BJ382" s="3"/>
      <c r="BK382" s="3"/>
      <c r="BL382" s="3"/>
      <c r="BM382" s="3"/>
      <c r="BN382" s="3"/>
      <c r="BO382" s="3"/>
      <c r="BP382" s="3"/>
      <c r="BQ382" s="3"/>
      <c r="BR382" s="3"/>
      <c r="BS382" s="3"/>
      <c r="BT382" s="3"/>
      <c r="BU382" s="3"/>
      <c r="BV382" s="3"/>
      <c r="BW382" s="3"/>
      <c r="BX382" s="3"/>
      <c r="BY382" s="3"/>
    </row>
    <row r="383">
      <c r="A383" s="3"/>
      <c r="B383" s="3"/>
      <c r="C383" s="3"/>
      <c r="D383" s="3"/>
      <c r="E383" s="3"/>
      <c r="F383" s="3"/>
      <c r="G383" s="3"/>
      <c r="H383" s="3"/>
      <c r="I383" s="3"/>
      <c r="J383" s="3"/>
      <c r="K383" s="3"/>
      <c r="L383" s="3"/>
      <c r="M383" s="3"/>
      <c r="N383" s="3"/>
      <c r="O383" s="3"/>
      <c r="P383" s="3"/>
      <c r="Q383" s="3"/>
      <c r="R383" s="3"/>
      <c r="S383" s="3"/>
      <c r="T383" s="3"/>
      <c r="U383" s="3"/>
      <c r="V383" s="3"/>
      <c r="W383" s="3"/>
      <c r="X383" s="3"/>
      <c r="Y383" s="3"/>
      <c r="Z383" s="3"/>
      <c r="AA383" s="3"/>
      <c r="AB383" s="3"/>
      <c r="AC383" s="3"/>
      <c r="AD383" s="3"/>
      <c r="AE383" s="3"/>
      <c r="AF383" s="3"/>
      <c r="AG383" s="3"/>
      <c r="AH383" s="3"/>
      <c r="AI383" s="3"/>
      <c r="AJ383" s="3"/>
      <c r="AK383" s="3"/>
      <c r="AL383" s="3"/>
      <c r="AM383" s="3"/>
      <c r="AN383" s="3"/>
      <c r="AO383" s="3"/>
      <c r="AP383" s="3"/>
      <c r="AQ383" s="3"/>
      <c r="AR383" s="3"/>
      <c r="AS383" s="3"/>
      <c r="AT383" s="3"/>
      <c r="AU383" s="3"/>
      <c r="AV383" s="3"/>
      <c r="AW383" s="3"/>
      <c r="AX383" s="3"/>
      <c r="AY383" s="3"/>
      <c r="AZ383" s="3"/>
      <c r="BA383" s="3"/>
      <c r="BB383" s="3"/>
      <c r="BC383" s="3"/>
      <c r="BD383" s="3"/>
      <c r="BE383" s="3"/>
      <c r="BF383" s="3"/>
      <c r="BG383" s="3"/>
      <c r="BH383" s="3"/>
      <c r="BI383" s="3"/>
      <c r="BJ383" s="3"/>
      <c r="BK383" s="3"/>
      <c r="BL383" s="3"/>
      <c r="BM383" s="3"/>
      <c r="BN383" s="3"/>
      <c r="BO383" s="3"/>
      <c r="BP383" s="3"/>
      <c r="BQ383" s="3"/>
      <c r="BR383" s="3"/>
      <c r="BS383" s="3"/>
      <c r="BT383" s="3"/>
      <c r="BU383" s="3"/>
      <c r="BV383" s="3"/>
      <c r="BW383" s="3"/>
      <c r="BX383" s="3"/>
      <c r="BY383" s="3"/>
    </row>
    <row r="384">
      <c r="A384" s="3"/>
      <c r="B384" s="3"/>
      <c r="C384" s="3"/>
      <c r="D384" s="3"/>
      <c r="E384" s="3"/>
      <c r="F384" s="3"/>
      <c r="G384" s="3"/>
      <c r="H384" s="3"/>
      <c r="I384" s="3"/>
      <c r="J384" s="3"/>
      <c r="K384" s="3"/>
      <c r="L384" s="3"/>
      <c r="M384" s="3"/>
      <c r="N384" s="3"/>
      <c r="O384" s="3"/>
      <c r="P384" s="3"/>
      <c r="Q384" s="3"/>
      <c r="R384" s="3"/>
      <c r="S384" s="3"/>
      <c r="T384" s="3"/>
      <c r="U384" s="3"/>
      <c r="V384" s="3"/>
      <c r="W384" s="3"/>
      <c r="X384" s="3"/>
      <c r="Y384" s="3"/>
      <c r="Z384" s="3"/>
      <c r="AA384" s="3"/>
      <c r="AB384" s="3"/>
      <c r="AC384" s="3"/>
      <c r="AD384" s="3"/>
      <c r="AE384" s="3"/>
      <c r="AF384" s="3"/>
      <c r="AG384" s="3"/>
      <c r="AH384" s="3"/>
      <c r="AI384" s="3"/>
      <c r="AJ384" s="3"/>
      <c r="AK384" s="3"/>
      <c r="AL384" s="3"/>
      <c r="AM384" s="3"/>
      <c r="AN384" s="3"/>
      <c r="AO384" s="3"/>
      <c r="AP384" s="3"/>
      <c r="AQ384" s="3"/>
      <c r="AR384" s="3"/>
      <c r="AS384" s="3"/>
      <c r="AT384" s="3"/>
      <c r="AU384" s="3"/>
      <c r="AV384" s="3"/>
      <c r="AW384" s="3"/>
      <c r="AX384" s="3"/>
      <c r="AY384" s="3"/>
      <c r="AZ384" s="3"/>
      <c r="BA384" s="3"/>
      <c r="BB384" s="3"/>
      <c r="BC384" s="3"/>
      <c r="BD384" s="3"/>
      <c r="BE384" s="3"/>
      <c r="BF384" s="3"/>
      <c r="BG384" s="3"/>
      <c r="BH384" s="3"/>
      <c r="BI384" s="3"/>
      <c r="BJ384" s="3"/>
      <c r="BK384" s="3"/>
      <c r="BL384" s="3"/>
      <c r="BM384" s="3"/>
      <c r="BN384" s="3"/>
      <c r="BO384" s="3"/>
      <c r="BP384" s="3"/>
      <c r="BQ384" s="3"/>
      <c r="BR384" s="3"/>
      <c r="BS384" s="3"/>
      <c r="BT384" s="3"/>
      <c r="BU384" s="3"/>
      <c r="BV384" s="3"/>
      <c r="BW384" s="3"/>
      <c r="BX384" s="3"/>
      <c r="BY384" s="3"/>
    </row>
    <row r="385">
      <c r="A385" s="3"/>
      <c r="B385" s="3"/>
      <c r="C385" s="3"/>
      <c r="D385" s="3"/>
      <c r="E385" s="3"/>
      <c r="F385" s="3"/>
      <c r="G385" s="3"/>
      <c r="H385" s="3"/>
      <c r="I385" s="3"/>
      <c r="J385" s="3"/>
      <c r="K385" s="3"/>
      <c r="L385" s="3"/>
      <c r="M385" s="3"/>
      <c r="N385" s="3"/>
      <c r="O385" s="3"/>
      <c r="P385" s="3"/>
      <c r="Q385" s="3"/>
      <c r="R385" s="3"/>
      <c r="S385" s="3"/>
      <c r="T385" s="3"/>
      <c r="U385" s="3"/>
      <c r="V385" s="3"/>
      <c r="W385" s="3"/>
      <c r="X385" s="3"/>
      <c r="Y385" s="3"/>
      <c r="Z385" s="3"/>
      <c r="AA385" s="3"/>
      <c r="AB385" s="3"/>
      <c r="AC385" s="3"/>
      <c r="AD385" s="3"/>
      <c r="AE385" s="3"/>
      <c r="AF385" s="3"/>
      <c r="AG385" s="3"/>
      <c r="AH385" s="3"/>
      <c r="AI385" s="3"/>
      <c r="AJ385" s="3"/>
      <c r="AK385" s="3"/>
      <c r="AL385" s="3"/>
      <c r="AM385" s="3"/>
      <c r="AN385" s="3"/>
      <c r="AO385" s="3"/>
      <c r="AP385" s="3"/>
      <c r="AQ385" s="3"/>
      <c r="AR385" s="3"/>
      <c r="AS385" s="3"/>
      <c r="AT385" s="3"/>
      <c r="AU385" s="3"/>
      <c r="AV385" s="3"/>
      <c r="AW385" s="3"/>
      <c r="AX385" s="3"/>
      <c r="AY385" s="3"/>
      <c r="AZ385" s="3"/>
      <c r="BA385" s="3"/>
      <c r="BB385" s="3"/>
      <c r="BC385" s="3"/>
      <c r="BD385" s="3"/>
      <c r="BE385" s="3"/>
      <c r="BF385" s="3"/>
      <c r="BG385" s="3"/>
      <c r="BH385" s="3"/>
      <c r="BI385" s="3"/>
      <c r="BJ385" s="3"/>
      <c r="BK385" s="3"/>
      <c r="BL385" s="3"/>
      <c r="BM385" s="3"/>
      <c r="BN385" s="3"/>
      <c r="BO385" s="3"/>
      <c r="BP385" s="3"/>
      <c r="BQ385" s="3"/>
      <c r="BR385" s="3"/>
      <c r="BS385" s="3"/>
      <c r="BT385" s="3"/>
      <c r="BU385" s="3"/>
      <c r="BV385" s="3"/>
      <c r="BW385" s="3"/>
      <c r="BX385" s="3"/>
      <c r="BY385" s="3"/>
    </row>
    <row r="386">
      <c r="A386" s="3"/>
      <c r="B386" s="3"/>
      <c r="C386" s="3"/>
      <c r="D386" s="3"/>
      <c r="E386" s="3"/>
      <c r="F386" s="3"/>
      <c r="G386" s="3"/>
      <c r="H386" s="3"/>
      <c r="I386" s="3"/>
      <c r="J386" s="3"/>
      <c r="K386" s="3"/>
      <c r="L386" s="3"/>
      <c r="M386" s="3"/>
      <c r="N386" s="3"/>
      <c r="O386" s="3"/>
      <c r="P386" s="3"/>
      <c r="Q386" s="3"/>
      <c r="R386" s="3"/>
      <c r="S386" s="3"/>
      <c r="T386" s="3"/>
      <c r="U386" s="3"/>
      <c r="V386" s="3"/>
      <c r="W386" s="3"/>
      <c r="X386" s="3"/>
      <c r="Y386" s="3"/>
      <c r="Z386" s="3"/>
      <c r="AA386" s="3"/>
      <c r="AB386" s="3"/>
      <c r="AC386" s="3"/>
      <c r="AD386" s="3"/>
      <c r="AE386" s="3"/>
      <c r="AF386" s="3"/>
      <c r="AG386" s="3"/>
      <c r="AH386" s="3"/>
      <c r="AI386" s="3"/>
      <c r="AJ386" s="3"/>
      <c r="AK386" s="3"/>
      <c r="AL386" s="3"/>
      <c r="AM386" s="3"/>
      <c r="AN386" s="3"/>
      <c r="AO386" s="3"/>
      <c r="AP386" s="3"/>
      <c r="AQ386" s="3"/>
      <c r="AR386" s="3"/>
      <c r="AS386" s="3"/>
      <c r="AT386" s="3"/>
      <c r="AU386" s="3"/>
      <c r="AV386" s="3"/>
      <c r="AW386" s="3"/>
      <c r="AX386" s="3"/>
      <c r="AY386" s="3"/>
      <c r="AZ386" s="3"/>
      <c r="BA386" s="3"/>
      <c r="BB386" s="3"/>
      <c r="BC386" s="3"/>
      <c r="BD386" s="3"/>
      <c r="BE386" s="3"/>
      <c r="BF386" s="3"/>
      <c r="BG386" s="3"/>
      <c r="BH386" s="3"/>
      <c r="BI386" s="3"/>
      <c r="BJ386" s="3"/>
      <c r="BK386" s="3"/>
      <c r="BL386" s="3"/>
      <c r="BM386" s="3"/>
      <c r="BN386" s="3"/>
      <c r="BO386" s="3"/>
      <c r="BP386" s="3"/>
      <c r="BQ386" s="3"/>
      <c r="BR386" s="3"/>
      <c r="BS386" s="3"/>
      <c r="BT386" s="3"/>
      <c r="BU386" s="3"/>
      <c r="BV386" s="3"/>
      <c r="BW386" s="3"/>
      <c r="BX386" s="3"/>
      <c r="BY386" s="3"/>
    </row>
    <row r="387">
      <c r="A387" s="3"/>
      <c r="B387" s="3"/>
      <c r="C387" s="3"/>
      <c r="D387" s="3"/>
      <c r="E387" s="3"/>
      <c r="F387" s="3"/>
      <c r="G387" s="3"/>
      <c r="H387" s="3"/>
      <c r="I387" s="3"/>
      <c r="J387" s="3"/>
      <c r="K387" s="3"/>
      <c r="L387" s="3"/>
      <c r="M387" s="3"/>
      <c r="N387" s="3"/>
      <c r="O387" s="3"/>
      <c r="P387" s="3"/>
      <c r="Q387" s="3"/>
      <c r="R387" s="3"/>
      <c r="S387" s="3"/>
      <c r="T387" s="3"/>
      <c r="U387" s="3"/>
      <c r="V387" s="3"/>
      <c r="W387" s="3"/>
      <c r="X387" s="3"/>
      <c r="Y387" s="3"/>
      <c r="Z387" s="3"/>
      <c r="AA387" s="3"/>
      <c r="AB387" s="3"/>
      <c r="AC387" s="3"/>
      <c r="AD387" s="3"/>
      <c r="AE387" s="3"/>
      <c r="AF387" s="3"/>
      <c r="AG387" s="3"/>
      <c r="AH387" s="3"/>
      <c r="AI387" s="3"/>
      <c r="AJ387" s="3"/>
      <c r="AK387" s="3"/>
      <c r="AL387" s="3"/>
      <c r="AM387" s="3"/>
      <c r="AN387" s="3"/>
      <c r="AO387" s="3"/>
      <c r="AP387" s="3"/>
      <c r="AQ387" s="3"/>
      <c r="AR387" s="3"/>
      <c r="AS387" s="3"/>
      <c r="AT387" s="3"/>
      <c r="AU387" s="3"/>
      <c r="AV387" s="3"/>
      <c r="AW387" s="3"/>
      <c r="AX387" s="3"/>
      <c r="AY387" s="3"/>
      <c r="AZ387" s="3"/>
      <c r="BA387" s="3"/>
      <c r="BB387" s="3"/>
      <c r="BC387" s="3"/>
      <c r="BD387" s="3"/>
      <c r="BE387" s="3"/>
      <c r="BF387" s="3"/>
      <c r="BG387" s="3"/>
      <c r="BH387" s="3"/>
      <c r="BI387" s="3"/>
      <c r="BJ387" s="3"/>
      <c r="BK387" s="3"/>
      <c r="BL387" s="3"/>
      <c r="BM387" s="3"/>
      <c r="BN387" s="3"/>
      <c r="BO387" s="3"/>
      <c r="BP387" s="3"/>
      <c r="BQ387" s="3"/>
      <c r="BR387" s="3"/>
      <c r="BS387" s="3"/>
      <c r="BT387" s="3"/>
      <c r="BU387" s="3"/>
      <c r="BV387" s="3"/>
      <c r="BW387" s="3"/>
      <c r="BX387" s="3"/>
      <c r="BY387" s="3"/>
    </row>
    <row r="388">
      <c r="A388" s="3"/>
      <c r="B388" s="3"/>
      <c r="C388" s="3"/>
      <c r="D388" s="3"/>
      <c r="E388" s="3"/>
      <c r="F388" s="3"/>
      <c r="G388" s="3"/>
      <c r="H388" s="3"/>
      <c r="I388" s="3"/>
      <c r="J388" s="3"/>
      <c r="K388" s="3"/>
      <c r="L388" s="3"/>
      <c r="M388" s="3"/>
      <c r="N388" s="3"/>
      <c r="O388" s="3"/>
      <c r="P388" s="3"/>
      <c r="Q388" s="3"/>
      <c r="R388" s="3"/>
      <c r="S388" s="3"/>
      <c r="T388" s="3"/>
      <c r="U388" s="3"/>
      <c r="V388" s="3"/>
      <c r="W388" s="3"/>
      <c r="X388" s="3"/>
      <c r="Y388" s="3"/>
      <c r="Z388" s="3"/>
      <c r="AA388" s="3"/>
      <c r="AB388" s="3"/>
      <c r="AC388" s="3"/>
      <c r="AD388" s="3"/>
      <c r="AE388" s="3"/>
      <c r="AF388" s="3"/>
      <c r="AG388" s="3"/>
      <c r="AH388" s="3"/>
      <c r="AI388" s="3"/>
      <c r="AJ388" s="3"/>
      <c r="AK388" s="3"/>
      <c r="AL388" s="3"/>
      <c r="AM388" s="3"/>
      <c r="AN388" s="3"/>
      <c r="AO388" s="3"/>
      <c r="AP388" s="3"/>
      <c r="AQ388" s="3"/>
      <c r="AR388" s="3"/>
      <c r="AS388" s="3"/>
      <c r="AT388" s="3"/>
      <c r="AU388" s="3"/>
      <c r="AV388" s="3"/>
      <c r="AW388" s="3"/>
      <c r="AX388" s="3"/>
      <c r="AY388" s="3"/>
      <c r="AZ388" s="3"/>
      <c r="BA388" s="3"/>
      <c r="BB388" s="3"/>
      <c r="BC388" s="3"/>
      <c r="BD388" s="3"/>
      <c r="BE388" s="3"/>
      <c r="BF388" s="3"/>
      <c r="BG388" s="3"/>
      <c r="BH388" s="3"/>
      <c r="BI388" s="3"/>
      <c r="BJ388" s="3"/>
      <c r="BK388" s="3"/>
      <c r="BL388" s="3"/>
      <c r="BM388" s="3"/>
      <c r="BN388" s="3"/>
      <c r="BO388" s="3"/>
      <c r="BP388" s="3"/>
      <c r="BQ388" s="3"/>
      <c r="BR388" s="3"/>
      <c r="BS388" s="3"/>
      <c r="BT388" s="3"/>
      <c r="BU388" s="3"/>
      <c r="BV388" s="3"/>
      <c r="BW388" s="3"/>
      <c r="BX388" s="3"/>
      <c r="BY388" s="3"/>
    </row>
    <row r="389">
      <c r="A389" s="3"/>
      <c r="B389" s="3"/>
      <c r="C389" s="3"/>
      <c r="D389" s="3"/>
      <c r="E389" s="3"/>
      <c r="F389" s="3"/>
      <c r="G389" s="3"/>
      <c r="H389" s="3"/>
      <c r="I389" s="3"/>
      <c r="J389" s="3"/>
      <c r="K389" s="3"/>
      <c r="L389" s="3"/>
      <c r="M389" s="3"/>
      <c r="N389" s="3"/>
      <c r="O389" s="3"/>
      <c r="P389" s="3"/>
      <c r="Q389" s="3"/>
      <c r="R389" s="3"/>
      <c r="S389" s="3"/>
      <c r="T389" s="3"/>
      <c r="U389" s="3"/>
      <c r="V389" s="3"/>
      <c r="W389" s="3"/>
      <c r="X389" s="3"/>
      <c r="Y389" s="3"/>
      <c r="Z389" s="3"/>
      <c r="AA389" s="3"/>
      <c r="AB389" s="3"/>
      <c r="AC389" s="3"/>
      <c r="AD389" s="3"/>
      <c r="AE389" s="3"/>
      <c r="AF389" s="3"/>
      <c r="AG389" s="3"/>
      <c r="AH389" s="3"/>
      <c r="AI389" s="3"/>
      <c r="AJ389" s="3"/>
      <c r="AK389" s="3"/>
      <c r="AL389" s="3"/>
      <c r="AM389" s="3"/>
      <c r="AN389" s="3"/>
      <c r="AO389" s="3"/>
      <c r="AP389" s="3"/>
      <c r="AQ389" s="3"/>
      <c r="AR389" s="3"/>
      <c r="AS389" s="3"/>
      <c r="AT389" s="3"/>
      <c r="AU389" s="3"/>
      <c r="AV389" s="3"/>
      <c r="AW389" s="3"/>
      <c r="AX389" s="3"/>
      <c r="AY389" s="3"/>
      <c r="AZ389" s="3"/>
      <c r="BA389" s="3"/>
      <c r="BB389" s="3"/>
      <c r="BC389" s="3"/>
      <c r="BD389" s="3"/>
      <c r="BE389" s="3"/>
      <c r="BF389" s="3"/>
      <c r="BG389" s="3"/>
      <c r="BH389" s="3"/>
      <c r="BI389" s="3"/>
      <c r="BJ389" s="3"/>
      <c r="BK389" s="3"/>
      <c r="BL389" s="3"/>
      <c r="BM389" s="3"/>
      <c r="BN389" s="3"/>
      <c r="BO389" s="3"/>
      <c r="BP389" s="3"/>
      <c r="BQ389" s="3"/>
      <c r="BR389" s="3"/>
      <c r="BS389" s="3"/>
      <c r="BT389" s="3"/>
      <c r="BU389" s="3"/>
      <c r="BV389" s="3"/>
      <c r="BW389" s="3"/>
      <c r="BX389" s="3"/>
      <c r="BY389" s="3"/>
    </row>
    <row r="390">
      <c r="A390" s="3"/>
      <c r="B390" s="3"/>
      <c r="C390" s="3"/>
      <c r="D390" s="3"/>
      <c r="E390" s="3"/>
      <c r="F390" s="3"/>
      <c r="G390" s="3"/>
      <c r="H390" s="3"/>
      <c r="I390" s="3"/>
      <c r="J390" s="3"/>
      <c r="K390" s="3"/>
      <c r="L390" s="3"/>
      <c r="M390" s="3"/>
      <c r="N390" s="3"/>
      <c r="O390" s="3"/>
      <c r="P390" s="3"/>
      <c r="Q390" s="3"/>
      <c r="R390" s="3"/>
      <c r="S390" s="3"/>
      <c r="T390" s="3"/>
      <c r="U390" s="3"/>
      <c r="V390" s="3"/>
      <c r="W390" s="3"/>
      <c r="X390" s="3"/>
      <c r="Y390" s="3"/>
      <c r="Z390" s="3"/>
      <c r="AA390" s="3"/>
      <c r="AB390" s="3"/>
      <c r="AC390" s="3"/>
      <c r="AD390" s="3"/>
      <c r="AE390" s="3"/>
      <c r="AF390" s="3"/>
      <c r="AG390" s="3"/>
      <c r="AH390" s="3"/>
      <c r="AI390" s="3"/>
      <c r="AJ390" s="3"/>
      <c r="AK390" s="3"/>
      <c r="AL390" s="3"/>
      <c r="AM390" s="3"/>
      <c r="AN390" s="3"/>
      <c r="AO390" s="3"/>
      <c r="AP390" s="3"/>
      <c r="AQ390" s="3"/>
      <c r="AR390" s="3"/>
      <c r="AS390" s="3"/>
      <c r="AT390" s="3"/>
      <c r="AU390" s="3"/>
      <c r="AV390" s="3"/>
      <c r="AW390" s="3"/>
      <c r="AX390" s="3"/>
      <c r="AY390" s="3"/>
      <c r="AZ390" s="3"/>
      <c r="BA390" s="3"/>
      <c r="BB390" s="3"/>
      <c r="BC390" s="3"/>
      <c r="BD390" s="3"/>
      <c r="BE390" s="3"/>
      <c r="BF390" s="3"/>
      <c r="BG390" s="3"/>
      <c r="BH390" s="3"/>
      <c r="BI390" s="3"/>
      <c r="BJ390" s="3"/>
      <c r="BK390" s="3"/>
      <c r="BL390" s="3"/>
      <c r="BM390" s="3"/>
      <c r="BN390" s="3"/>
      <c r="BO390" s="3"/>
      <c r="BP390" s="3"/>
      <c r="BQ390" s="3"/>
      <c r="BR390" s="3"/>
      <c r="BS390" s="3"/>
      <c r="BT390" s="3"/>
      <c r="BU390" s="3"/>
      <c r="BV390" s="3"/>
      <c r="BW390" s="3"/>
      <c r="BX390" s="3"/>
      <c r="BY390" s="3"/>
    </row>
    <row r="391">
      <c r="A391" s="3"/>
      <c r="B391" s="3"/>
      <c r="C391" s="3"/>
      <c r="D391" s="3"/>
      <c r="E391" s="3"/>
      <c r="F391" s="3"/>
      <c r="G391" s="3"/>
      <c r="H391" s="3"/>
      <c r="I391" s="3"/>
      <c r="J391" s="3"/>
      <c r="K391" s="3"/>
      <c r="L391" s="3"/>
      <c r="M391" s="3"/>
      <c r="N391" s="3"/>
      <c r="O391" s="3"/>
      <c r="P391" s="3"/>
      <c r="Q391" s="3"/>
      <c r="R391" s="3"/>
      <c r="S391" s="3"/>
      <c r="T391" s="3"/>
      <c r="U391" s="3"/>
      <c r="V391" s="3"/>
      <c r="W391" s="3"/>
      <c r="X391" s="3"/>
      <c r="Y391" s="3"/>
      <c r="Z391" s="3"/>
      <c r="AA391" s="3"/>
      <c r="AB391" s="3"/>
      <c r="AC391" s="3"/>
      <c r="AD391" s="3"/>
      <c r="AE391" s="3"/>
      <c r="AF391" s="3"/>
      <c r="AG391" s="3"/>
      <c r="AH391" s="3"/>
      <c r="AI391" s="3"/>
      <c r="AJ391" s="3"/>
      <c r="AK391" s="3"/>
      <c r="AL391" s="3"/>
      <c r="AM391" s="3"/>
      <c r="AN391" s="3"/>
      <c r="AO391" s="3"/>
      <c r="AP391" s="3"/>
      <c r="AQ391" s="3"/>
      <c r="AR391" s="3"/>
      <c r="AS391" s="3"/>
      <c r="AT391" s="3"/>
      <c r="AU391" s="3"/>
      <c r="AV391" s="3"/>
      <c r="AW391" s="3"/>
      <c r="AX391" s="3"/>
      <c r="AY391" s="3"/>
      <c r="AZ391" s="3"/>
      <c r="BA391" s="3"/>
      <c r="BB391" s="3"/>
      <c r="BC391" s="3"/>
      <c r="BD391" s="3"/>
      <c r="BE391" s="3"/>
      <c r="BF391" s="3"/>
      <c r="BG391" s="3"/>
      <c r="BH391" s="3"/>
      <c r="BI391" s="3"/>
      <c r="BJ391" s="3"/>
      <c r="BK391" s="3"/>
      <c r="BL391" s="3"/>
      <c r="BM391" s="3"/>
      <c r="BN391" s="3"/>
      <c r="BO391" s="3"/>
      <c r="BP391" s="3"/>
      <c r="BQ391" s="3"/>
      <c r="BR391" s="3"/>
      <c r="BS391" s="3"/>
      <c r="BT391" s="3"/>
      <c r="BU391" s="3"/>
      <c r="BV391" s="3"/>
      <c r="BW391" s="3"/>
      <c r="BX391" s="3"/>
      <c r="BY391" s="3"/>
    </row>
    <row r="392">
      <c r="A392" s="3"/>
      <c r="B392" s="3"/>
      <c r="C392" s="3"/>
      <c r="D392" s="3"/>
      <c r="E392" s="3"/>
      <c r="F392" s="3"/>
      <c r="G392" s="3"/>
      <c r="H392" s="3"/>
      <c r="I392" s="3"/>
      <c r="J392" s="3"/>
      <c r="K392" s="3"/>
      <c r="L392" s="3"/>
      <c r="M392" s="3"/>
      <c r="N392" s="3"/>
      <c r="O392" s="3"/>
      <c r="P392" s="3"/>
      <c r="Q392" s="3"/>
      <c r="R392" s="3"/>
      <c r="S392" s="3"/>
      <c r="T392" s="3"/>
      <c r="U392" s="3"/>
      <c r="V392" s="3"/>
      <c r="W392" s="3"/>
      <c r="X392" s="3"/>
      <c r="Y392" s="3"/>
      <c r="Z392" s="3"/>
      <c r="AA392" s="3"/>
      <c r="AB392" s="3"/>
      <c r="AC392" s="3"/>
      <c r="AD392" s="3"/>
      <c r="AE392" s="3"/>
      <c r="AF392" s="3"/>
      <c r="AG392" s="3"/>
      <c r="AH392" s="3"/>
      <c r="AI392" s="3"/>
      <c r="AJ392" s="3"/>
      <c r="AK392" s="3"/>
      <c r="AL392" s="3"/>
      <c r="AM392" s="3"/>
      <c r="AN392" s="3"/>
      <c r="AO392" s="3"/>
      <c r="AP392" s="3"/>
      <c r="AQ392" s="3"/>
      <c r="AR392" s="3"/>
      <c r="AS392" s="3"/>
      <c r="AT392" s="3"/>
      <c r="AU392" s="3"/>
      <c r="AV392" s="3"/>
      <c r="AW392" s="3"/>
      <c r="AX392" s="3"/>
      <c r="AY392" s="3"/>
      <c r="AZ392" s="3"/>
      <c r="BA392" s="3"/>
      <c r="BB392" s="3"/>
      <c r="BC392" s="3"/>
      <c r="BD392" s="3"/>
      <c r="BE392" s="3"/>
      <c r="BF392" s="3"/>
      <c r="BG392" s="3"/>
      <c r="BH392" s="3"/>
      <c r="BI392" s="3"/>
      <c r="BJ392" s="3"/>
      <c r="BK392" s="3"/>
      <c r="BL392" s="3"/>
      <c r="BM392" s="3"/>
      <c r="BN392" s="3"/>
      <c r="BO392" s="3"/>
      <c r="BP392" s="3"/>
      <c r="BQ392" s="3"/>
      <c r="BR392" s="3"/>
      <c r="BS392" s="3"/>
      <c r="BT392" s="3"/>
      <c r="BU392" s="3"/>
      <c r="BV392" s="3"/>
      <c r="BW392" s="3"/>
      <c r="BX392" s="3"/>
      <c r="BY392" s="3"/>
    </row>
    <row r="393">
      <c r="A393" s="3"/>
      <c r="B393" s="3"/>
      <c r="C393" s="3"/>
      <c r="D393" s="3"/>
      <c r="E393" s="3"/>
      <c r="F393" s="3"/>
      <c r="G393" s="3"/>
      <c r="H393" s="3"/>
      <c r="I393" s="3"/>
      <c r="J393" s="3"/>
      <c r="K393" s="3"/>
      <c r="L393" s="3"/>
      <c r="M393" s="3"/>
      <c r="N393" s="3"/>
      <c r="O393" s="3"/>
      <c r="P393" s="3"/>
      <c r="Q393" s="3"/>
      <c r="R393" s="3"/>
      <c r="S393" s="3"/>
      <c r="T393" s="3"/>
      <c r="U393" s="3"/>
      <c r="V393" s="3"/>
      <c r="W393" s="3"/>
      <c r="X393" s="3"/>
      <c r="Y393" s="3"/>
      <c r="Z393" s="3"/>
      <c r="AA393" s="3"/>
      <c r="AB393" s="3"/>
      <c r="AC393" s="3"/>
      <c r="AD393" s="3"/>
      <c r="AE393" s="3"/>
      <c r="AF393" s="3"/>
      <c r="AG393" s="3"/>
      <c r="AH393" s="3"/>
      <c r="AI393" s="3"/>
      <c r="AJ393" s="3"/>
      <c r="AK393" s="3"/>
      <c r="AL393" s="3"/>
      <c r="AM393" s="3"/>
      <c r="AN393" s="3"/>
      <c r="AO393" s="3"/>
      <c r="AP393" s="3"/>
      <c r="AQ393" s="3"/>
      <c r="AR393" s="3"/>
      <c r="AS393" s="3"/>
      <c r="AT393" s="3"/>
      <c r="AU393" s="3"/>
      <c r="AV393" s="3"/>
      <c r="AW393" s="3"/>
      <c r="AX393" s="3"/>
      <c r="AY393" s="3"/>
      <c r="AZ393" s="3"/>
      <c r="BA393" s="3"/>
      <c r="BB393" s="3"/>
      <c r="BC393" s="3"/>
      <c r="BD393" s="3"/>
      <c r="BE393" s="3"/>
      <c r="BF393" s="3"/>
      <c r="BG393" s="3"/>
      <c r="BH393" s="3"/>
      <c r="BI393" s="3"/>
      <c r="BJ393" s="3"/>
      <c r="BK393" s="3"/>
      <c r="BL393" s="3"/>
      <c r="BM393" s="3"/>
      <c r="BN393" s="3"/>
      <c r="BO393" s="3"/>
      <c r="BP393" s="3"/>
      <c r="BQ393" s="3"/>
      <c r="BR393" s="3"/>
      <c r="BS393" s="3"/>
      <c r="BT393" s="3"/>
      <c r="BU393" s="3"/>
      <c r="BV393" s="3"/>
      <c r="BW393" s="3"/>
      <c r="BX393" s="3"/>
      <c r="BY393" s="3"/>
    </row>
    <row r="394">
      <c r="A394" s="3"/>
      <c r="B394" s="3"/>
      <c r="C394" s="3"/>
      <c r="D394" s="3"/>
      <c r="E394" s="3"/>
      <c r="F394" s="3"/>
      <c r="G394" s="3"/>
      <c r="H394" s="3"/>
      <c r="I394" s="3"/>
      <c r="J394" s="3"/>
      <c r="K394" s="3"/>
      <c r="L394" s="3"/>
      <c r="M394" s="3"/>
      <c r="N394" s="3"/>
      <c r="O394" s="3"/>
      <c r="P394" s="3"/>
      <c r="Q394" s="3"/>
      <c r="R394" s="3"/>
      <c r="S394" s="3"/>
      <c r="T394" s="3"/>
      <c r="U394" s="3"/>
      <c r="V394" s="3"/>
      <c r="W394" s="3"/>
      <c r="X394" s="3"/>
      <c r="Y394" s="3"/>
      <c r="Z394" s="3"/>
      <c r="AA394" s="3"/>
      <c r="AB394" s="3"/>
      <c r="AC394" s="3"/>
      <c r="AD394" s="3"/>
      <c r="AE394" s="3"/>
      <c r="AF394" s="3"/>
      <c r="AG394" s="3"/>
      <c r="AH394" s="3"/>
      <c r="AI394" s="3"/>
      <c r="AJ394" s="3"/>
      <c r="AK394" s="3"/>
      <c r="AL394" s="3"/>
      <c r="AM394" s="3"/>
      <c r="AN394" s="3"/>
      <c r="AO394" s="3"/>
      <c r="AP394" s="3"/>
      <c r="AQ394" s="3"/>
      <c r="AR394" s="3"/>
      <c r="AS394" s="3"/>
      <c r="AT394" s="3"/>
      <c r="AU394" s="3"/>
      <c r="AV394" s="3"/>
      <c r="AW394" s="3"/>
      <c r="AX394" s="3"/>
      <c r="AY394" s="3"/>
      <c r="AZ394" s="3"/>
      <c r="BA394" s="3"/>
      <c r="BB394" s="3"/>
      <c r="BC394" s="3"/>
      <c r="BD394" s="3"/>
      <c r="BE394" s="3"/>
      <c r="BF394" s="3"/>
      <c r="BG394" s="3"/>
      <c r="BH394" s="3"/>
      <c r="BI394" s="3"/>
      <c r="BJ394" s="3"/>
      <c r="BK394" s="3"/>
      <c r="BL394" s="3"/>
      <c r="BM394" s="3"/>
      <c r="BN394" s="3"/>
      <c r="BO394" s="3"/>
      <c r="BP394" s="3"/>
      <c r="BQ394" s="3"/>
      <c r="BR394" s="3"/>
      <c r="BS394" s="3"/>
      <c r="BT394" s="3"/>
      <c r="BU394" s="3"/>
      <c r="BV394" s="3"/>
      <c r="BW394" s="3"/>
      <c r="BX394" s="3"/>
      <c r="BY394" s="3"/>
    </row>
    <row r="395">
      <c r="A395" s="3"/>
      <c r="B395" s="3"/>
      <c r="C395" s="3"/>
      <c r="D395" s="3"/>
      <c r="E395" s="3"/>
      <c r="F395" s="3"/>
      <c r="G395" s="3"/>
      <c r="H395" s="3"/>
      <c r="I395" s="3"/>
      <c r="J395" s="3"/>
      <c r="K395" s="3"/>
      <c r="L395" s="3"/>
      <c r="M395" s="3"/>
      <c r="N395" s="3"/>
      <c r="O395" s="3"/>
      <c r="P395" s="3"/>
      <c r="Q395" s="3"/>
      <c r="R395" s="3"/>
      <c r="S395" s="3"/>
      <c r="T395" s="3"/>
      <c r="U395" s="3"/>
      <c r="V395" s="3"/>
      <c r="W395" s="3"/>
      <c r="X395" s="3"/>
      <c r="Y395" s="3"/>
      <c r="Z395" s="3"/>
      <c r="AA395" s="3"/>
      <c r="AB395" s="3"/>
      <c r="AC395" s="3"/>
      <c r="AD395" s="3"/>
      <c r="AE395" s="3"/>
      <c r="AF395" s="3"/>
      <c r="AG395" s="3"/>
      <c r="AH395" s="3"/>
      <c r="AI395" s="3"/>
      <c r="AJ395" s="3"/>
      <c r="AK395" s="3"/>
      <c r="AL395" s="3"/>
      <c r="AM395" s="3"/>
      <c r="AN395" s="3"/>
      <c r="AO395" s="3"/>
      <c r="AP395" s="3"/>
      <c r="AQ395" s="3"/>
      <c r="AR395" s="3"/>
      <c r="AS395" s="3"/>
      <c r="AT395" s="3"/>
      <c r="AU395" s="3"/>
      <c r="AV395" s="3"/>
      <c r="AW395" s="3"/>
      <c r="AX395" s="3"/>
      <c r="AY395" s="3"/>
      <c r="AZ395" s="3"/>
      <c r="BA395" s="3"/>
      <c r="BB395" s="3"/>
      <c r="BC395" s="3"/>
      <c r="BD395" s="3"/>
      <c r="BE395" s="3"/>
      <c r="BF395" s="3"/>
      <c r="BG395" s="3"/>
      <c r="BH395" s="3"/>
      <c r="BI395" s="3"/>
      <c r="BJ395" s="3"/>
      <c r="BK395" s="3"/>
      <c r="BL395" s="3"/>
      <c r="BM395" s="3"/>
      <c r="BN395" s="3"/>
      <c r="BO395" s="3"/>
      <c r="BP395" s="3"/>
      <c r="BQ395" s="3"/>
      <c r="BR395" s="3"/>
      <c r="BS395" s="3"/>
      <c r="BT395" s="3"/>
      <c r="BU395" s="3"/>
      <c r="BV395" s="3"/>
      <c r="BW395" s="3"/>
      <c r="BX395" s="3"/>
      <c r="BY395" s="3"/>
    </row>
    <row r="396">
      <c r="A396" s="3"/>
      <c r="B396" s="3"/>
      <c r="C396" s="3"/>
      <c r="D396" s="3"/>
      <c r="E396" s="3"/>
      <c r="F396" s="3"/>
      <c r="G396" s="3"/>
      <c r="H396" s="3"/>
      <c r="I396" s="3"/>
      <c r="J396" s="3"/>
      <c r="K396" s="3"/>
      <c r="L396" s="3"/>
      <c r="M396" s="3"/>
      <c r="N396" s="3"/>
      <c r="O396" s="3"/>
      <c r="P396" s="3"/>
      <c r="Q396" s="3"/>
      <c r="R396" s="3"/>
      <c r="S396" s="3"/>
      <c r="T396" s="3"/>
      <c r="U396" s="3"/>
      <c r="V396" s="3"/>
      <c r="W396" s="3"/>
      <c r="X396" s="3"/>
      <c r="Y396" s="3"/>
      <c r="Z396" s="3"/>
      <c r="AA396" s="3"/>
      <c r="AB396" s="3"/>
      <c r="AC396" s="3"/>
      <c r="AD396" s="3"/>
      <c r="AE396" s="3"/>
      <c r="AF396" s="3"/>
      <c r="AG396" s="3"/>
      <c r="AH396" s="3"/>
      <c r="AI396" s="3"/>
      <c r="AJ396" s="3"/>
      <c r="AK396" s="3"/>
      <c r="AL396" s="3"/>
      <c r="AM396" s="3"/>
      <c r="AN396" s="3"/>
      <c r="AO396" s="3"/>
      <c r="AP396" s="3"/>
      <c r="AQ396" s="3"/>
      <c r="AR396" s="3"/>
      <c r="AS396" s="3"/>
      <c r="AT396" s="3"/>
      <c r="AU396" s="3"/>
      <c r="AV396" s="3"/>
      <c r="AW396" s="3"/>
      <c r="AX396" s="3"/>
      <c r="AY396" s="3"/>
      <c r="AZ396" s="3"/>
      <c r="BA396" s="3"/>
      <c r="BB396" s="3"/>
      <c r="BC396" s="3"/>
      <c r="BD396" s="3"/>
      <c r="BE396" s="3"/>
      <c r="BF396" s="3"/>
      <c r="BG396" s="3"/>
      <c r="BH396" s="3"/>
      <c r="BI396" s="3"/>
      <c r="BJ396" s="3"/>
      <c r="BK396" s="3"/>
      <c r="BL396" s="3"/>
      <c r="BM396" s="3"/>
      <c r="BN396" s="3"/>
      <c r="BO396" s="3"/>
      <c r="BP396" s="3"/>
      <c r="BQ396" s="3"/>
      <c r="BR396" s="3"/>
      <c r="BS396" s="3"/>
      <c r="BT396" s="3"/>
      <c r="BU396" s="3"/>
      <c r="BV396" s="3"/>
      <c r="BW396" s="3"/>
      <c r="BX396" s="3"/>
      <c r="BY396" s="3"/>
    </row>
    <row r="397">
      <c r="A397" s="3"/>
      <c r="B397" s="3"/>
      <c r="C397" s="3"/>
      <c r="D397" s="3"/>
      <c r="E397" s="3"/>
      <c r="F397" s="3"/>
      <c r="G397" s="3"/>
      <c r="H397" s="3"/>
      <c r="I397" s="3"/>
      <c r="J397" s="3"/>
      <c r="K397" s="3"/>
      <c r="L397" s="3"/>
      <c r="M397" s="3"/>
      <c r="N397" s="3"/>
      <c r="O397" s="3"/>
      <c r="P397" s="3"/>
      <c r="Q397" s="3"/>
      <c r="R397" s="3"/>
      <c r="S397" s="3"/>
      <c r="T397" s="3"/>
      <c r="U397" s="3"/>
      <c r="V397" s="3"/>
      <c r="W397" s="3"/>
      <c r="X397" s="3"/>
      <c r="Y397" s="3"/>
      <c r="Z397" s="3"/>
      <c r="AA397" s="3"/>
      <c r="AB397" s="3"/>
      <c r="AC397" s="3"/>
      <c r="AD397" s="3"/>
      <c r="AE397" s="3"/>
      <c r="AF397" s="3"/>
      <c r="AG397" s="3"/>
      <c r="AH397" s="3"/>
      <c r="AI397" s="3"/>
      <c r="AJ397" s="3"/>
      <c r="AK397" s="3"/>
      <c r="AL397" s="3"/>
      <c r="AM397" s="3"/>
      <c r="AN397" s="3"/>
      <c r="AO397" s="3"/>
      <c r="AP397" s="3"/>
      <c r="AQ397" s="3"/>
      <c r="AR397" s="3"/>
      <c r="AS397" s="3"/>
      <c r="AT397" s="3"/>
      <c r="AU397" s="3"/>
      <c r="AV397" s="3"/>
      <c r="AW397" s="3"/>
      <c r="AX397" s="3"/>
      <c r="AY397" s="3"/>
      <c r="AZ397" s="3"/>
      <c r="BA397" s="3"/>
      <c r="BB397" s="3"/>
      <c r="BC397" s="3"/>
      <c r="BD397" s="3"/>
      <c r="BE397" s="3"/>
      <c r="BF397" s="3"/>
      <c r="BG397" s="3"/>
      <c r="BH397" s="3"/>
      <c r="BI397" s="3"/>
      <c r="BJ397" s="3"/>
      <c r="BK397" s="3"/>
      <c r="BL397" s="3"/>
      <c r="BM397" s="3"/>
      <c r="BN397" s="3"/>
      <c r="BO397" s="3"/>
      <c r="BP397" s="3"/>
      <c r="BQ397" s="3"/>
      <c r="BR397" s="3"/>
      <c r="BS397" s="3"/>
      <c r="BT397" s="3"/>
      <c r="BU397" s="3"/>
      <c r="BV397" s="3"/>
      <c r="BW397" s="3"/>
      <c r="BX397" s="3"/>
      <c r="BY397" s="3"/>
    </row>
    <row r="398">
      <c r="A398" s="3"/>
      <c r="B398" s="3"/>
      <c r="C398" s="3"/>
      <c r="D398" s="3"/>
      <c r="E398" s="3"/>
      <c r="F398" s="3"/>
      <c r="G398" s="3"/>
      <c r="H398" s="3"/>
      <c r="I398" s="3"/>
      <c r="J398" s="3"/>
      <c r="K398" s="3"/>
      <c r="L398" s="3"/>
      <c r="M398" s="3"/>
      <c r="N398" s="3"/>
      <c r="O398" s="3"/>
      <c r="P398" s="3"/>
      <c r="Q398" s="3"/>
      <c r="R398" s="3"/>
      <c r="S398" s="3"/>
      <c r="T398" s="3"/>
      <c r="U398" s="3"/>
      <c r="V398" s="3"/>
      <c r="W398" s="3"/>
      <c r="X398" s="3"/>
      <c r="Y398" s="3"/>
      <c r="Z398" s="3"/>
      <c r="AA398" s="3"/>
      <c r="AB398" s="3"/>
      <c r="AC398" s="3"/>
      <c r="AD398" s="3"/>
      <c r="AE398" s="3"/>
      <c r="AF398" s="3"/>
      <c r="AG398" s="3"/>
      <c r="AH398" s="3"/>
      <c r="AI398" s="3"/>
      <c r="AJ398" s="3"/>
      <c r="AK398" s="3"/>
      <c r="AL398" s="3"/>
      <c r="AM398" s="3"/>
      <c r="AN398" s="3"/>
      <c r="AO398" s="3"/>
      <c r="AP398" s="3"/>
      <c r="AQ398" s="3"/>
      <c r="AR398" s="3"/>
      <c r="AS398" s="3"/>
      <c r="AT398" s="3"/>
      <c r="AU398" s="3"/>
      <c r="AV398" s="3"/>
      <c r="AW398" s="3"/>
      <c r="AX398" s="3"/>
      <c r="AY398" s="3"/>
      <c r="AZ398" s="3"/>
      <c r="BA398" s="3"/>
      <c r="BB398" s="3"/>
      <c r="BC398" s="3"/>
      <c r="BD398" s="3"/>
      <c r="BE398" s="3"/>
      <c r="BF398" s="3"/>
      <c r="BG398" s="3"/>
      <c r="BH398" s="3"/>
      <c r="BI398" s="3"/>
      <c r="BJ398" s="3"/>
      <c r="BK398" s="3"/>
      <c r="BL398" s="3"/>
      <c r="BM398" s="3"/>
      <c r="BN398" s="3"/>
      <c r="BO398" s="3"/>
      <c r="BP398" s="3"/>
      <c r="BQ398" s="3"/>
      <c r="BR398" s="3"/>
      <c r="BS398" s="3"/>
      <c r="BT398" s="3"/>
      <c r="BU398" s="3"/>
      <c r="BV398" s="3"/>
      <c r="BW398" s="3"/>
      <c r="BX398" s="3"/>
      <c r="BY398" s="3"/>
    </row>
    <row r="399">
      <c r="A399" s="3"/>
      <c r="B399" s="3"/>
      <c r="C399" s="3"/>
      <c r="D399" s="3"/>
      <c r="E399" s="3"/>
      <c r="F399" s="3"/>
      <c r="G399" s="3"/>
      <c r="H399" s="3"/>
      <c r="I399" s="3"/>
      <c r="J399" s="3"/>
      <c r="K399" s="3"/>
      <c r="L399" s="3"/>
      <c r="M399" s="3"/>
      <c r="N399" s="3"/>
      <c r="O399" s="3"/>
      <c r="P399" s="3"/>
      <c r="Q399" s="3"/>
      <c r="R399" s="3"/>
      <c r="S399" s="3"/>
      <c r="T399" s="3"/>
      <c r="U399" s="3"/>
      <c r="V399" s="3"/>
      <c r="W399" s="3"/>
      <c r="X399" s="3"/>
      <c r="Y399" s="3"/>
      <c r="Z399" s="3"/>
      <c r="AA399" s="3"/>
      <c r="AB399" s="3"/>
      <c r="AC399" s="3"/>
      <c r="AD399" s="3"/>
      <c r="AE399" s="3"/>
      <c r="AF399" s="3"/>
      <c r="AG399" s="3"/>
      <c r="AH399" s="3"/>
      <c r="AI399" s="3"/>
      <c r="AJ399" s="3"/>
      <c r="AK399" s="3"/>
      <c r="AL399" s="3"/>
      <c r="AM399" s="3"/>
      <c r="AN399" s="3"/>
      <c r="AO399" s="3"/>
      <c r="AP399" s="3"/>
      <c r="AQ399" s="3"/>
      <c r="AR399" s="3"/>
      <c r="AS399" s="3"/>
      <c r="AT399" s="3"/>
      <c r="AU399" s="3"/>
      <c r="AV399" s="3"/>
      <c r="AW399" s="3"/>
      <c r="AX399" s="3"/>
      <c r="AY399" s="3"/>
      <c r="AZ399" s="3"/>
      <c r="BA399" s="3"/>
      <c r="BB399" s="3"/>
      <c r="BC399" s="3"/>
      <c r="BD399" s="3"/>
      <c r="BE399" s="3"/>
      <c r="BF399" s="3"/>
      <c r="BG399" s="3"/>
      <c r="BH399" s="3"/>
      <c r="BI399" s="3"/>
      <c r="BJ399" s="3"/>
      <c r="BK399" s="3"/>
      <c r="BL399" s="3"/>
      <c r="BM399" s="3"/>
      <c r="BN399" s="3"/>
      <c r="BO399" s="3"/>
      <c r="BP399" s="3"/>
      <c r="BQ399" s="3"/>
      <c r="BR399" s="3"/>
      <c r="BS399" s="3"/>
      <c r="BT399" s="3"/>
      <c r="BU399" s="3"/>
      <c r="BV399" s="3"/>
      <c r="BW399" s="3"/>
      <c r="BX399" s="3"/>
      <c r="BY399" s="3"/>
    </row>
    <row r="400">
      <c r="A400" s="3"/>
      <c r="B400" s="3"/>
      <c r="C400" s="3"/>
      <c r="D400" s="3"/>
      <c r="E400" s="3"/>
      <c r="F400" s="3"/>
      <c r="G400" s="3"/>
      <c r="H400" s="3"/>
      <c r="I400" s="3"/>
      <c r="J400" s="3"/>
      <c r="K400" s="3"/>
      <c r="L400" s="3"/>
      <c r="M400" s="3"/>
      <c r="N400" s="3"/>
      <c r="O400" s="3"/>
      <c r="P400" s="3"/>
      <c r="Q400" s="3"/>
      <c r="R400" s="3"/>
      <c r="S400" s="3"/>
      <c r="T400" s="3"/>
      <c r="U400" s="3"/>
      <c r="V400" s="3"/>
      <c r="W400" s="3"/>
      <c r="X400" s="3"/>
      <c r="Y400" s="3"/>
      <c r="Z400" s="3"/>
      <c r="AA400" s="3"/>
      <c r="AB400" s="3"/>
      <c r="AC400" s="3"/>
      <c r="AD400" s="3"/>
      <c r="AE400" s="3"/>
      <c r="AF400" s="3"/>
      <c r="AG400" s="3"/>
      <c r="AH400" s="3"/>
      <c r="AI400" s="3"/>
      <c r="AJ400" s="3"/>
      <c r="AK400" s="3"/>
      <c r="AL400" s="3"/>
      <c r="AM400" s="3"/>
      <c r="AN400" s="3"/>
      <c r="AO400" s="3"/>
      <c r="AP400" s="3"/>
      <c r="AQ400" s="3"/>
      <c r="AR400" s="3"/>
      <c r="AS400" s="3"/>
      <c r="AT400" s="3"/>
      <c r="AU400" s="3"/>
      <c r="AV400" s="3"/>
      <c r="AW400" s="3"/>
      <c r="AX400" s="3"/>
      <c r="AY400" s="3"/>
      <c r="AZ400" s="3"/>
      <c r="BA400" s="3"/>
      <c r="BB400" s="3"/>
      <c r="BC400" s="3"/>
      <c r="BD400" s="3"/>
      <c r="BE400" s="3"/>
      <c r="BF400" s="3"/>
      <c r="BG400" s="3"/>
      <c r="BH400" s="3"/>
      <c r="BI400" s="3"/>
      <c r="BJ400" s="3"/>
      <c r="BK400" s="3"/>
      <c r="BL400" s="3"/>
      <c r="BM400" s="3"/>
      <c r="BN400" s="3"/>
      <c r="BO400" s="3"/>
      <c r="BP400" s="3"/>
      <c r="BQ400" s="3"/>
      <c r="BR400" s="3"/>
      <c r="BS400" s="3"/>
      <c r="BT400" s="3"/>
      <c r="BU400" s="3"/>
      <c r="BV400" s="3"/>
      <c r="BW400" s="3"/>
      <c r="BX400" s="3"/>
      <c r="BY400" s="3"/>
    </row>
    <row r="401">
      <c r="A401" s="3"/>
      <c r="B401" s="3"/>
      <c r="C401" s="3"/>
      <c r="D401" s="3"/>
      <c r="E401" s="3"/>
      <c r="F401" s="3"/>
      <c r="G401" s="3"/>
      <c r="H401" s="3"/>
      <c r="I401" s="3"/>
      <c r="J401" s="3"/>
      <c r="K401" s="3"/>
      <c r="L401" s="3"/>
      <c r="M401" s="3"/>
      <c r="N401" s="3"/>
      <c r="O401" s="3"/>
      <c r="P401" s="3"/>
      <c r="Q401" s="3"/>
      <c r="R401" s="3"/>
      <c r="S401" s="3"/>
      <c r="T401" s="3"/>
      <c r="U401" s="3"/>
      <c r="V401" s="3"/>
      <c r="W401" s="3"/>
      <c r="X401" s="3"/>
      <c r="Y401" s="3"/>
      <c r="Z401" s="3"/>
      <c r="AA401" s="3"/>
      <c r="AB401" s="3"/>
      <c r="AC401" s="3"/>
      <c r="AD401" s="3"/>
      <c r="AE401" s="3"/>
      <c r="AF401" s="3"/>
      <c r="AG401" s="3"/>
      <c r="AH401" s="3"/>
      <c r="AI401" s="3"/>
      <c r="AJ401" s="3"/>
      <c r="AK401" s="3"/>
      <c r="AL401" s="3"/>
      <c r="AM401" s="3"/>
      <c r="AN401" s="3"/>
      <c r="AO401" s="3"/>
      <c r="AP401" s="3"/>
      <c r="AQ401" s="3"/>
      <c r="AR401" s="3"/>
      <c r="AS401" s="3"/>
      <c r="AT401" s="3"/>
      <c r="AU401" s="3"/>
      <c r="AV401" s="3"/>
      <c r="AW401" s="3"/>
      <c r="AX401" s="3"/>
      <c r="AY401" s="3"/>
      <c r="AZ401" s="3"/>
      <c r="BA401" s="3"/>
      <c r="BB401" s="3"/>
      <c r="BC401" s="3"/>
      <c r="BD401" s="3"/>
      <c r="BE401" s="3"/>
      <c r="BF401" s="3"/>
      <c r="BG401" s="3"/>
      <c r="BH401" s="3"/>
      <c r="BI401" s="3"/>
      <c r="BJ401" s="3"/>
      <c r="BK401" s="3"/>
      <c r="BL401" s="3"/>
      <c r="BM401" s="3"/>
      <c r="BN401" s="3"/>
      <c r="BO401" s="3"/>
      <c r="BP401" s="3"/>
      <c r="BQ401" s="3"/>
      <c r="BR401" s="3"/>
      <c r="BS401" s="3"/>
      <c r="BT401" s="3"/>
      <c r="BU401" s="3"/>
      <c r="BV401" s="3"/>
      <c r="BW401" s="3"/>
      <c r="BX401" s="3"/>
      <c r="BY401" s="3"/>
    </row>
    <row r="402">
      <c r="A402" s="3"/>
      <c r="B402" s="3"/>
      <c r="C402" s="3"/>
      <c r="D402" s="3"/>
      <c r="E402" s="3"/>
      <c r="F402" s="3"/>
      <c r="G402" s="3"/>
      <c r="H402" s="3"/>
      <c r="I402" s="3"/>
      <c r="J402" s="3"/>
      <c r="K402" s="3"/>
      <c r="L402" s="3"/>
      <c r="M402" s="3"/>
      <c r="N402" s="3"/>
      <c r="O402" s="3"/>
      <c r="P402" s="3"/>
      <c r="Q402" s="3"/>
      <c r="R402" s="3"/>
      <c r="S402" s="3"/>
      <c r="T402" s="3"/>
      <c r="U402" s="3"/>
      <c r="V402" s="3"/>
      <c r="W402" s="3"/>
      <c r="X402" s="3"/>
      <c r="Y402" s="3"/>
      <c r="Z402" s="3"/>
      <c r="AA402" s="3"/>
      <c r="AB402" s="3"/>
      <c r="AC402" s="3"/>
      <c r="AD402" s="3"/>
      <c r="AE402" s="3"/>
      <c r="AF402" s="3"/>
      <c r="AG402" s="3"/>
      <c r="AH402" s="3"/>
      <c r="AI402" s="3"/>
      <c r="AJ402" s="3"/>
      <c r="AK402" s="3"/>
      <c r="AL402" s="3"/>
      <c r="AM402" s="3"/>
      <c r="AN402" s="3"/>
      <c r="AO402" s="3"/>
      <c r="AP402" s="3"/>
      <c r="AQ402" s="3"/>
      <c r="AR402" s="3"/>
      <c r="AS402" s="3"/>
      <c r="AT402" s="3"/>
      <c r="AU402" s="3"/>
      <c r="AV402" s="3"/>
      <c r="AW402" s="3"/>
      <c r="AX402" s="3"/>
      <c r="AY402" s="3"/>
      <c r="AZ402" s="3"/>
      <c r="BA402" s="3"/>
      <c r="BB402" s="3"/>
      <c r="BC402" s="3"/>
      <c r="BD402" s="3"/>
      <c r="BE402" s="3"/>
      <c r="BF402" s="3"/>
      <c r="BG402" s="3"/>
      <c r="BH402" s="3"/>
      <c r="BI402" s="3"/>
      <c r="BJ402" s="3"/>
      <c r="BK402" s="3"/>
      <c r="BL402" s="3"/>
      <c r="BM402" s="3"/>
      <c r="BN402" s="3"/>
      <c r="BO402" s="3"/>
      <c r="BP402" s="3"/>
      <c r="BQ402" s="3"/>
      <c r="BR402" s="3"/>
      <c r="BS402" s="3"/>
      <c r="BT402" s="3"/>
      <c r="BU402" s="3"/>
      <c r="BV402" s="3"/>
      <c r="BW402" s="3"/>
      <c r="BX402" s="3"/>
      <c r="BY402" s="3"/>
    </row>
    <row r="403">
      <c r="A403" s="3"/>
      <c r="B403" s="3"/>
      <c r="C403" s="3"/>
      <c r="D403" s="3"/>
      <c r="E403" s="3"/>
      <c r="F403" s="3"/>
      <c r="G403" s="3"/>
      <c r="H403" s="3"/>
      <c r="I403" s="3"/>
      <c r="J403" s="3"/>
      <c r="K403" s="3"/>
      <c r="L403" s="3"/>
      <c r="M403" s="3"/>
      <c r="N403" s="3"/>
      <c r="O403" s="3"/>
      <c r="P403" s="3"/>
      <c r="Q403" s="3"/>
      <c r="R403" s="3"/>
      <c r="S403" s="3"/>
      <c r="T403" s="3"/>
      <c r="U403" s="3"/>
      <c r="V403" s="3"/>
      <c r="W403" s="3"/>
      <c r="X403" s="3"/>
      <c r="Y403" s="3"/>
      <c r="Z403" s="3"/>
      <c r="AA403" s="3"/>
      <c r="AB403" s="3"/>
      <c r="AC403" s="3"/>
      <c r="AD403" s="3"/>
      <c r="AE403" s="3"/>
      <c r="AF403" s="3"/>
      <c r="AG403" s="3"/>
      <c r="AH403" s="3"/>
      <c r="AI403" s="3"/>
      <c r="AJ403" s="3"/>
      <c r="AK403" s="3"/>
      <c r="AL403" s="3"/>
      <c r="AM403" s="3"/>
      <c r="AN403" s="3"/>
      <c r="AO403" s="3"/>
      <c r="AP403" s="3"/>
      <c r="AQ403" s="3"/>
      <c r="AR403" s="3"/>
      <c r="AS403" s="3"/>
      <c r="AT403" s="3"/>
      <c r="AU403" s="3"/>
      <c r="AV403" s="3"/>
      <c r="AW403" s="3"/>
      <c r="AX403" s="3"/>
      <c r="AY403" s="3"/>
      <c r="AZ403" s="3"/>
      <c r="BA403" s="3"/>
      <c r="BB403" s="3"/>
      <c r="BC403" s="3"/>
      <c r="BD403" s="3"/>
      <c r="BE403" s="3"/>
      <c r="BF403" s="3"/>
      <c r="BG403" s="3"/>
      <c r="BH403" s="3"/>
      <c r="BI403" s="3"/>
      <c r="BJ403" s="3"/>
      <c r="BK403" s="3"/>
      <c r="BL403" s="3"/>
      <c r="BM403" s="3"/>
      <c r="BN403" s="3"/>
      <c r="BO403" s="3"/>
      <c r="BP403" s="3"/>
      <c r="BQ403" s="3"/>
      <c r="BR403" s="3"/>
      <c r="BS403" s="3"/>
      <c r="BT403" s="3"/>
      <c r="BU403" s="3"/>
      <c r="BV403" s="3"/>
      <c r="BW403" s="3"/>
      <c r="BX403" s="3"/>
      <c r="BY403" s="3"/>
    </row>
    <row r="404">
      <c r="A404" s="3"/>
      <c r="B404" s="3"/>
      <c r="C404" s="3"/>
      <c r="D404" s="3"/>
      <c r="E404" s="3"/>
      <c r="F404" s="3"/>
      <c r="G404" s="3"/>
      <c r="H404" s="3"/>
      <c r="I404" s="3"/>
      <c r="J404" s="3"/>
      <c r="K404" s="3"/>
      <c r="L404" s="3"/>
      <c r="M404" s="3"/>
      <c r="N404" s="3"/>
      <c r="O404" s="3"/>
      <c r="P404" s="3"/>
      <c r="Q404" s="3"/>
      <c r="R404" s="3"/>
      <c r="S404" s="3"/>
      <c r="T404" s="3"/>
      <c r="U404" s="3"/>
      <c r="V404" s="3"/>
      <c r="W404" s="3"/>
      <c r="X404" s="3"/>
      <c r="Y404" s="3"/>
      <c r="Z404" s="3"/>
      <c r="AA404" s="3"/>
      <c r="AB404" s="3"/>
      <c r="AC404" s="3"/>
      <c r="AD404" s="3"/>
      <c r="AE404" s="3"/>
      <c r="AF404" s="3"/>
      <c r="AG404" s="3"/>
      <c r="AH404" s="3"/>
      <c r="AI404" s="3"/>
      <c r="AJ404" s="3"/>
      <c r="AK404" s="3"/>
      <c r="AL404" s="3"/>
      <c r="AM404" s="3"/>
      <c r="AN404" s="3"/>
      <c r="AO404" s="3"/>
      <c r="AP404" s="3"/>
      <c r="AQ404" s="3"/>
      <c r="AR404" s="3"/>
      <c r="AS404" s="3"/>
      <c r="AT404" s="3"/>
      <c r="AU404" s="3"/>
      <c r="AV404" s="3"/>
      <c r="AW404" s="3"/>
      <c r="AX404" s="3"/>
      <c r="AY404" s="3"/>
      <c r="AZ404" s="3"/>
      <c r="BA404" s="3"/>
      <c r="BB404" s="3"/>
      <c r="BC404" s="3"/>
      <c r="BD404" s="3"/>
      <c r="BE404" s="3"/>
      <c r="BF404" s="3"/>
      <c r="BG404" s="3"/>
      <c r="BH404" s="3"/>
      <c r="BI404" s="3"/>
      <c r="BJ404" s="3"/>
      <c r="BK404" s="3"/>
      <c r="BL404" s="3"/>
      <c r="BM404" s="3"/>
      <c r="BN404" s="3"/>
      <c r="BO404" s="3"/>
      <c r="BP404" s="3"/>
      <c r="BQ404" s="3"/>
      <c r="BR404" s="3"/>
      <c r="BS404" s="3"/>
      <c r="BT404" s="3"/>
      <c r="BU404" s="3"/>
      <c r="BV404" s="3"/>
      <c r="BW404" s="3"/>
      <c r="BX404" s="3"/>
      <c r="BY404" s="3"/>
    </row>
    <row r="405">
      <c r="A405" s="3"/>
      <c r="B405" s="3"/>
      <c r="C405" s="3"/>
      <c r="D405" s="3"/>
      <c r="E405" s="3"/>
      <c r="F405" s="3"/>
      <c r="G405" s="3"/>
      <c r="H405" s="3"/>
      <c r="I405" s="3"/>
      <c r="J405" s="3"/>
      <c r="K405" s="3"/>
      <c r="L405" s="3"/>
      <c r="M405" s="3"/>
      <c r="N405" s="3"/>
      <c r="O405" s="3"/>
      <c r="P405" s="3"/>
      <c r="Q405" s="3"/>
      <c r="R405" s="3"/>
      <c r="S405" s="3"/>
      <c r="T405" s="3"/>
      <c r="U405" s="3"/>
      <c r="V405" s="3"/>
      <c r="W405" s="3"/>
      <c r="X405" s="3"/>
      <c r="Y405" s="3"/>
      <c r="Z405" s="3"/>
      <c r="AA405" s="3"/>
      <c r="AB405" s="3"/>
      <c r="AC405" s="3"/>
      <c r="AD405" s="3"/>
      <c r="AE405" s="3"/>
      <c r="AF405" s="3"/>
      <c r="AG405" s="3"/>
      <c r="AH405" s="3"/>
      <c r="AI405" s="3"/>
      <c r="AJ405" s="3"/>
      <c r="AK405" s="3"/>
      <c r="AL405" s="3"/>
      <c r="AM405" s="3"/>
      <c r="AN405" s="3"/>
      <c r="AO405" s="3"/>
      <c r="AP405" s="3"/>
      <c r="AQ405" s="3"/>
      <c r="AR405" s="3"/>
      <c r="AS405" s="3"/>
      <c r="AT405" s="3"/>
      <c r="AU405" s="3"/>
      <c r="AV405" s="3"/>
      <c r="AW405" s="3"/>
      <c r="AX405" s="3"/>
      <c r="AY405" s="3"/>
      <c r="AZ405" s="3"/>
      <c r="BA405" s="3"/>
      <c r="BB405" s="3"/>
      <c r="BC405" s="3"/>
      <c r="BD405" s="3"/>
      <c r="BE405" s="3"/>
      <c r="BF405" s="3"/>
      <c r="BG405" s="3"/>
      <c r="BH405" s="3"/>
      <c r="BI405" s="3"/>
      <c r="BJ405" s="3"/>
      <c r="BK405" s="3"/>
      <c r="BL405" s="3"/>
      <c r="BM405" s="3"/>
      <c r="BN405" s="3"/>
      <c r="BO405" s="3"/>
      <c r="BP405" s="3"/>
      <c r="BQ405" s="3"/>
      <c r="BR405" s="3"/>
      <c r="BS405" s="3"/>
      <c r="BT405" s="3"/>
      <c r="BU405" s="3"/>
      <c r="BV405" s="3"/>
      <c r="BW405" s="3"/>
      <c r="BX405" s="3"/>
      <c r="BY405" s="3"/>
    </row>
    <row r="406">
      <c r="A406" s="3"/>
      <c r="B406" s="3"/>
      <c r="C406" s="3"/>
      <c r="D406" s="3"/>
      <c r="E406" s="3"/>
      <c r="F406" s="3"/>
      <c r="G406" s="3"/>
      <c r="H406" s="3"/>
      <c r="I406" s="3"/>
      <c r="J406" s="3"/>
      <c r="K406" s="3"/>
      <c r="L406" s="3"/>
      <c r="M406" s="3"/>
      <c r="N406" s="3"/>
      <c r="O406" s="3"/>
      <c r="P406" s="3"/>
      <c r="Q406" s="3"/>
      <c r="R406" s="3"/>
      <c r="S406" s="3"/>
      <c r="T406" s="3"/>
      <c r="U406" s="3"/>
      <c r="V406" s="3"/>
      <c r="W406" s="3"/>
      <c r="X406" s="3"/>
      <c r="Y406" s="3"/>
      <c r="Z406" s="3"/>
      <c r="AA406" s="3"/>
      <c r="AB406" s="3"/>
      <c r="AC406" s="3"/>
      <c r="AD406" s="3"/>
      <c r="AE406" s="3"/>
      <c r="AF406" s="3"/>
      <c r="AG406" s="3"/>
      <c r="AH406" s="3"/>
      <c r="AI406" s="3"/>
      <c r="AJ406" s="3"/>
      <c r="AK406" s="3"/>
      <c r="AL406" s="3"/>
      <c r="AM406" s="3"/>
      <c r="AN406" s="3"/>
      <c r="AO406" s="3"/>
      <c r="AP406" s="3"/>
      <c r="AQ406" s="3"/>
      <c r="AR406" s="3"/>
      <c r="AS406" s="3"/>
      <c r="AT406" s="3"/>
      <c r="AU406" s="3"/>
      <c r="AV406" s="3"/>
      <c r="AW406" s="3"/>
      <c r="AX406" s="3"/>
      <c r="AY406" s="3"/>
      <c r="AZ406" s="3"/>
      <c r="BA406" s="3"/>
      <c r="BB406" s="3"/>
      <c r="BC406" s="3"/>
      <c r="BD406" s="3"/>
      <c r="BE406" s="3"/>
      <c r="BF406" s="3"/>
      <c r="BG406" s="3"/>
      <c r="BH406" s="3"/>
      <c r="BI406" s="3"/>
      <c r="BJ406" s="3"/>
      <c r="BK406" s="3"/>
      <c r="BL406" s="3"/>
      <c r="BM406" s="3"/>
      <c r="BN406" s="3"/>
      <c r="BO406" s="3"/>
      <c r="BP406" s="3"/>
      <c r="BQ406" s="3"/>
      <c r="BR406" s="3"/>
      <c r="BS406" s="3"/>
      <c r="BT406" s="3"/>
      <c r="BU406" s="3"/>
      <c r="BV406" s="3"/>
      <c r="BW406" s="3"/>
      <c r="BX406" s="3"/>
      <c r="BY406" s="3"/>
    </row>
    <row r="407">
      <c r="A407" s="3"/>
      <c r="B407" s="3"/>
      <c r="C407" s="3"/>
      <c r="D407" s="3"/>
      <c r="E407" s="3"/>
      <c r="F407" s="3"/>
      <c r="G407" s="3"/>
      <c r="H407" s="3"/>
      <c r="I407" s="3"/>
      <c r="J407" s="3"/>
      <c r="K407" s="3"/>
      <c r="L407" s="3"/>
      <c r="M407" s="3"/>
      <c r="N407" s="3"/>
      <c r="O407" s="3"/>
      <c r="P407" s="3"/>
      <c r="Q407" s="3"/>
      <c r="R407" s="3"/>
      <c r="S407" s="3"/>
      <c r="T407" s="3"/>
      <c r="U407" s="3"/>
      <c r="V407" s="3"/>
      <c r="W407" s="3"/>
      <c r="X407" s="3"/>
      <c r="Y407" s="3"/>
      <c r="Z407" s="3"/>
      <c r="AA407" s="3"/>
      <c r="AB407" s="3"/>
      <c r="AC407" s="3"/>
      <c r="AD407" s="3"/>
      <c r="AE407" s="3"/>
      <c r="AF407" s="3"/>
      <c r="AG407" s="3"/>
      <c r="AH407" s="3"/>
      <c r="AI407" s="3"/>
      <c r="AJ407" s="3"/>
      <c r="AK407" s="3"/>
      <c r="AL407" s="3"/>
      <c r="AM407" s="3"/>
      <c r="AN407" s="3"/>
      <c r="AO407" s="3"/>
      <c r="AP407" s="3"/>
      <c r="AQ407" s="3"/>
      <c r="AR407" s="3"/>
      <c r="AS407" s="3"/>
      <c r="AT407" s="3"/>
      <c r="AU407" s="3"/>
      <c r="AV407" s="3"/>
      <c r="AW407" s="3"/>
      <c r="AX407" s="3"/>
      <c r="AY407" s="3"/>
      <c r="AZ407" s="3"/>
      <c r="BA407" s="3"/>
      <c r="BB407" s="3"/>
      <c r="BC407" s="3"/>
      <c r="BD407" s="3"/>
      <c r="BE407" s="3"/>
      <c r="BF407" s="3"/>
      <c r="BG407" s="3"/>
      <c r="BH407" s="3"/>
      <c r="BI407" s="3"/>
      <c r="BJ407" s="3"/>
      <c r="BK407" s="3"/>
      <c r="BL407" s="3"/>
      <c r="BM407" s="3"/>
      <c r="BN407" s="3"/>
      <c r="BO407" s="3"/>
      <c r="BP407" s="3"/>
      <c r="BQ407" s="3"/>
      <c r="BR407" s="3"/>
      <c r="BS407" s="3"/>
      <c r="BT407" s="3"/>
      <c r="BU407" s="3"/>
      <c r="BV407" s="3"/>
      <c r="BW407" s="3"/>
      <c r="BX407" s="3"/>
      <c r="BY407" s="3"/>
    </row>
    <row r="408">
      <c r="A408" s="3"/>
      <c r="B408" s="3"/>
      <c r="C408" s="3"/>
      <c r="D408" s="3"/>
      <c r="E408" s="3"/>
      <c r="F408" s="3"/>
      <c r="G408" s="3"/>
      <c r="H408" s="3"/>
      <c r="I408" s="3"/>
      <c r="J408" s="3"/>
      <c r="K408" s="3"/>
      <c r="L408" s="3"/>
      <c r="M408" s="3"/>
      <c r="N408" s="3"/>
      <c r="O408" s="3"/>
      <c r="P408" s="3"/>
      <c r="Q408" s="3"/>
      <c r="R408" s="3"/>
      <c r="S408" s="3"/>
      <c r="T408" s="3"/>
      <c r="U408" s="3"/>
      <c r="V408" s="3"/>
      <c r="W408" s="3"/>
      <c r="X408" s="3"/>
      <c r="Y408" s="3"/>
      <c r="Z408" s="3"/>
      <c r="AA408" s="3"/>
      <c r="AB408" s="3"/>
      <c r="AC408" s="3"/>
      <c r="AD408" s="3"/>
      <c r="AE408" s="3"/>
      <c r="AF408" s="3"/>
      <c r="AG408" s="3"/>
      <c r="AH408" s="3"/>
      <c r="AI408" s="3"/>
      <c r="AJ408" s="3"/>
      <c r="AK408" s="3"/>
      <c r="AL408" s="3"/>
      <c r="AM408" s="3"/>
      <c r="AN408" s="3"/>
      <c r="AO408" s="3"/>
      <c r="AP408" s="3"/>
      <c r="AQ408" s="3"/>
      <c r="AR408" s="3"/>
      <c r="AS408" s="3"/>
      <c r="AT408" s="3"/>
      <c r="AU408" s="3"/>
      <c r="AV408" s="3"/>
      <c r="AW408" s="3"/>
      <c r="AX408" s="3"/>
      <c r="AY408" s="3"/>
      <c r="AZ408" s="3"/>
      <c r="BA408" s="3"/>
      <c r="BB408" s="3"/>
      <c r="BC408" s="3"/>
      <c r="BD408" s="3"/>
      <c r="BE408" s="3"/>
      <c r="BF408" s="3"/>
      <c r="BG408" s="3"/>
      <c r="BH408" s="3"/>
      <c r="BI408" s="3"/>
      <c r="BJ408" s="3"/>
      <c r="BK408" s="3"/>
      <c r="BL408" s="3"/>
      <c r="BM408" s="3"/>
      <c r="BN408" s="3"/>
      <c r="BO408" s="3"/>
      <c r="BP408" s="3"/>
      <c r="BQ408" s="3"/>
      <c r="BR408" s="3"/>
      <c r="BS408" s="3"/>
      <c r="BT408" s="3"/>
      <c r="BU408" s="3"/>
      <c r="BV408" s="3"/>
      <c r="BW408" s="3"/>
      <c r="BX408" s="3"/>
      <c r="BY408" s="3"/>
    </row>
    <row r="409">
      <c r="A409" s="3"/>
      <c r="B409" s="3"/>
      <c r="C409" s="3"/>
      <c r="D409" s="3"/>
      <c r="E409" s="3"/>
      <c r="F409" s="3"/>
      <c r="G409" s="3"/>
      <c r="H409" s="3"/>
      <c r="I409" s="3"/>
      <c r="J409" s="3"/>
      <c r="K409" s="3"/>
      <c r="L409" s="3"/>
      <c r="M409" s="3"/>
      <c r="N409" s="3"/>
      <c r="O409" s="3"/>
      <c r="P409" s="3"/>
      <c r="Q409" s="3"/>
      <c r="R409" s="3"/>
      <c r="S409" s="3"/>
      <c r="T409" s="3"/>
      <c r="U409" s="3"/>
      <c r="V409" s="3"/>
      <c r="W409" s="3"/>
      <c r="X409" s="3"/>
      <c r="Y409" s="3"/>
      <c r="Z409" s="3"/>
      <c r="AA409" s="3"/>
      <c r="AB409" s="3"/>
      <c r="AC409" s="3"/>
      <c r="AD409" s="3"/>
      <c r="AE409" s="3"/>
      <c r="AF409" s="3"/>
      <c r="AG409" s="3"/>
      <c r="AH409" s="3"/>
      <c r="AI409" s="3"/>
      <c r="AJ409" s="3"/>
      <c r="AK409" s="3"/>
      <c r="AL409" s="3"/>
      <c r="AM409" s="3"/>
      <c r="AN409" s="3"/>
      <c r="AO409" s="3"/>
      <c r="AP409" s="3"/>
      <c r="AQ409" s="3"/>
      <c r="AR409" s="3"/>
      <c r="AS409" s="3"/>
      <c r="AT409" s="3"/>
      <c r="AU409" s="3"/>
      <c r="AV409" s="3"/>
      <c r="AW409" s="3"/>
      <c r="AX409" s="3"/>
      <c r="AY409" s="3"/>
      <c r="AZ409" s="3"/>
      <c r="BA409" s="3"/>
      <c r="BB409" s="3"/>
      <c r="BC409" s="3"/>
      <c r="BD409" s="3"/>
      <c r="BE409" s="3"/>
      <c r="BF409" s="3"/>
      <c r="BG409" s="3"/>
      <c r="BH409" s="3"/>
      <c r="BI409" s="3"/>
      <c r="BJ409" s="3"/>
      <c r="BK409" s="3"/>
      <c r="BL409" s="3"/>
      <c r="BM409" s="3"/>
      <c r="BN409" s="3"/>
      <c r="BO409" s="3"/>
      <c r="BP409" s="3"/>
      <c r="BQ409" s="3"/>
      <c r="BR409" s="3"/>
      <c r="BS409" s="3"/>
      <c r="BT409" s="3"/>
      <c r="BU409" s="3"/>
      <c r="BV409" s="3"/>
      <c r="BW409" s="3"/>
      <c r="BX409" s="3"/>
      <c r="BY409" s="3"/>
    </row>
    <row r="410">
      <c r="A410" s="3"/>
      <c r="B410" s="3"/>
      <c r="C410" s="3"/>
      <c r="D410" s="3"/>
      <c r="E410" s="3"/>
      <c r="F410" s="3"/>
      <c r="G410" s="3"/>
      <c r="H410" s="3"/>
      <c r="I410" s="3"/>
      <c r="J410" s="3"/>
      <c r="K410" s="3"/>
      <c r="L410" s="3"/>
      <c r="M410" s="3"/>
      <c r="N410" s="3"/>
      <c r="O410" s="3"/>
      <c r="P410" s="3"/>
      <c r="Q410" s="3"/>
      <c r="R410" s="3"/>
      <c r="S410" s="3"/>
      <c r="T410" s="3"/>
      <c r="U410" s="3"/>
      <c r="V410" s="3"/>
      <c r="W410" s="3"/>
      <c r="X410" s="3"/>
      <c r="Y410" s="3"/>
      <c r="Z410" s="3"/>
      <c r="AA410" s="3"/>
      <c r="AB410" s="3"/>
      <c r="AC410" s="3"/>
      <c r="AD410" s="3"/>
      <c r="AE410" s="3"/>
      <c r="AF410" s="3"/>
      <c r="AG410" s="3"/>
      <c r="AH410" s="3"/>
      <c r="AI410" s="3"/>
      <c r="AJ410" s="3"/>
      <c r="AK410" s="3"/>
      <c r="AL410" s="3"/>
      <c r="AM410" s="3"/>
      <c r="AN410" s="3"/>
      <c r="AO410" s="3"/>
      <c r="AP410" s="3"/>
      <c r="AQ410" s="3"/>
      <c r="AR410" s="3"/>
      <c r="AS410" s="3"/>
      <c r="AT410" s="3"/>
      <c r="AU410" s="3"/>
      <c r="AV410" s="3"/>
      <c r="AW410" s="3"/>
      <c r="AX410" s="3"/>
      <c r="AY410" s="3"/>
      <c r="AZ410" s="3"/>
      <c r="BA410" s="3"/>
      <c r="BB410" s="3"/>
      <c r="BC410" s="3"/>
      <c r="BD410" s="3"/>
      <c r="BE410" s="3"/>
      <c r="BF410" s="3"/>
      <c r="BG410" s="3"/>
      <c r="BH410" s="3"/>
      <c r="BI410" s="3"/>
      <c r="BJ410" s="3"/>
      <c r="BK410" s="3"/>
      <c r="BL410" s="3"/>
      <c r="BM410" s="3"/>
      <c r="BN410" s="3"/>
      <c r="BO410" s="3"/>
      <c r="BP410" s="3"/>
      <c r="BQ410" s="3"/>
      <c r="BR410" s="3"/>
      <c r="BS410" s="3"/>
      <c r="BT410" s="3"/>
      <c r="BU410" s="3"/>
      <c r="BV410" s="3"/>
      <c r="BW410" s="3"/>
      <c r="BX410" s="3"/>
      <c r="BY410" s="3"/>
    </row>
    <row r="411">
      <c r="A411" s="3"/>
      <c r="B411" s="3"/>
      <c r="C411" s="3"/>
      <c r="D411" s="3"/>
      <c r="E411" s="3"/>
      <c r="F411" s="3"/>
      <c r="G411" s="3"/>
      <c r="H411" s="3"/>
      <c r="I411" s="3"/>
      <c r="J411" s="3"/>
      <c r="K411" s="3"/>
      <c r="L411" s="3"/>
      <c r="M411" s="3"/>
      <c r="N411" s="3"/>
      <c r="O411" s="3"/>
      <c r="P411" s="3"/>
      <c r="Q411" s="3"/>
      <c r="R411" s="3"/>
      <c r="S411" s="3"/>
      <c r="T411" s="3"/>
      <c r="U411" s="3"/>
      <c r="V411" s="3"/>
      <c r="W411" s="3"/>
      <c r="X411" s="3"/>
      <c r="Y411" s="3"/>
      <c r="Z411" s="3"/>
      <c r="AA411" s="3"/>
      <c r="AB411" s="3"/>
      <c r="AC411" s="3"/>
      <c r="AD411" s="3"/>
      <c r="AE411" s="3"/>
      <c r="AF411" s="3"/>
      <c r="AG411" s="3"/>
      <c r="AH411" s="3"/>
      <c r="AI411" s="3"/>
      <c r="AJ411" s="3"/>
      <c r="AK411" s="3"/>
      <c r="AL411" s="3"/>
      <c r="AM411" s="3"/>
      <c r="AN411" s="3"/>
      <c r="AO411" s="3"/>
      <c r="AP411" s="3"/>
      <c r="AQ411" s="3"/>
      <c r="AR411" s="3"/>
      <c r="AS411" s="3"/>
      <c r="AT411" s="3"/>
      <c r="AU411" s="3"/>
      <c r="AV411" s="3"/>
      <c r="AW411" s="3"/>
      <c r="AX411" s="3"/>
      <c r="AY411" s="3"/>
      <c r="AZ411" s="3"/>
      <c r="BA411" s="3"/>
      <c r="BB411" s="3"/>
      <c r="BC411" s="3"/>
      <c r="BD411" s="3"/>
      <c r="BE411" s="3"/>
      <c r="BF411" s="3"/>
      <c r="BG411" s="3"/>
      <c r="BH411" s="3"/>
      <c r="BI411" s="3"/>
      <c r="BJ411" s="3"/>
      <c r="BK411" s="3"/>
      <c r="BL411" s="3"/>
      <c r="BM411" s="3"/>
      <c r="BN411" s="3"/>
      <c r="BO411" s="3"/>
      <c r="BP411" s="3"/>
      <c r="BQ411" s="3"/>
      <c r="BR411" s="3"/>
      <c r="BS411" s="3"/>
      <c r="BT411" s="3"/>
      <c r="BU411" s="3"/>
      <c r="BV411" s="3"/>
      <c r="BW411" s="3"/>
      <c r="BX411" s="3"/>
      <c r="BY411" s="3"/>
    </row>
    <row r="412">
      <c r="A412" s="3"/>
      <c r="B412" s="3"/>
      <c r="C412" s="3"/>
      <c r="D412" s="3"/>
      <c r="E412" s="3"/>
      <c r="F412" s="3"/>
      <c r="G412" s="3"/>
      <c r="H412" s="3"/>
      <c r="I412" s="3"/>
      <c r="J412" s="3"/>
      <c r="K412" s="3"/>
      <c r="L412" s="3"/>
      <c r="M412" s="3"/>
      <c r="N412" s="3"/>
      <c r="O412" s="3"/>
      <c r="P412" s="3"/>
      <c r="Q412" s="3"/>
      <c r="R412" s="3"/>
      <c r="S412" s="3"/>
      <c r="T412" s="3"/>
      <c r="U412" s="3"/>
      <c r="V412" s="3"/>
      <c r="W412" s="3"/>
      <c r="X412" s="3"/>
      <c r="Y412" s="3"/>
      <c r="Z412" s="3"/>
      <c r="AA412" s="3"/>
      <c r="AB412" s="3"/>
      <c r="AC412" s="3"/>
      <c r="AD412" s="3"/>
      <c r="AE412" s="3"/>
      <c r="AF412" s="3"/>
      <c r="AG412" s="3"/>
      <c r="AH412" s="3"/>
      <c r="AI412" s="3"/>
      <c r="AJ412" s="3"/>
      <c r="AK412" s="3"/>
      <c r="AL412" s="3"/>
      <c r="AM412" s="3"/>
      <c r="AN412" s="3"/>
      <c r="AO412" s="3"/>
      <c r="AP412" s="3"/>
      <c r="AQ412" s="3"/>
      <c r="AR412" s="3"/>
      <c r="AS412" s="3"/>
      <c r="AT412" s="3"/>
      <c r="AU412" s="3"/>
      <c r="AV412" s="3"/>
      <c r="AW412" s="3"/>
      <c r="AX412" s="3"/>
      <c r="AY412" s="3"/>
      <c r="AZ412" s="3"/>
      <c r="BA412" s="3"/>
      <c r="BB412" s="3"/>
      <c r="BC412" s="3"/>
      <c r="BD412" s="3"/>
      <c r="BE412" s="3"/>
      <c r="BF412" s="3"/>
      <c r="BG412" s="3"/>
      <c r="BH412" s="3"/>
      <c r="BI412" s="3"/>
      <c r="BJ412" s="3"/>
      <c r="BK412" s="3"/>
      <c r="BL412" s="3"/>
      <c r="BM412" s="3"/>
      <c r="BN412" s="3"/>
      <c r="BO412" s="3"/>
      <c r="BP412" s="3"/>
      <c r="BQ412" s="3"/>
      <c r="BR412" s="3"/>
      <c r="BS412" s="3"/>
      <c r="BT412" s="3"/>
      <c r="BU412" s="3"/>
      <c r="BV412" s="3"/>
      <c r="BW412" s="3"/>
      <c r="BX412" s="3"/>
      <c r="BY412" s="3"/>
    </row>
    <row r="413">
      <c r="A413" s="3"/>
      <c r="B413" s="3"/>
      <c r="C413" s="3"/>
      <c r="D413" s="3"/>
      <c r="E413" s="3"/>
      <c r="F413" s="3"/>
      <c r="G413" s="3"/>
      <c r="H413" s="3"/>
      <c r="I413" s="3"/>
      <c r="J413" s="3"/>
      <c r="K413" s="3"/>
      <c r="L413" s="3"/>
      <c r="M413" s="3"/>
      <c r="N413" s="3"/>
      <c r="O413" s="3"/>
      <c r="P413" s="3"/>
      <c r="Q413" s="3"/>
      <c r="R413" s="3"/>
      <c r="S413" s="3"/>
      <c r="T413" s="3"/>
      <c r="U413" s="3"/>
      <c r="V413" s="3"/>
      <c r="W413" s="3"/>
      <c r="X413" s="3"/>
      <c r="Y413" s="3"/>
      <c r="Z413" s="3"/>
      <c r="AA413" s="3"/>
      <c r="AB413" s="3"/>
      <c r="AC413" s="3"/>
      <c r="AD413" s="3"/>
      <c r="AE413" s="3"/>
      <c r="AF413" s="3"/>
      <c r="AG413" s="3"/>
      <c r="AH413" s="3"/>
      <c r="AI413" s="3"/>
      <c r="AJ413" s="3"/>
      <c r="AK413" s="3"/>
      <c r="AL413" s="3"/>
      <c r="AM413" s="3"/>
      <c r="AN413" s="3"/>
      <c r="AO413" s="3"/>
      <c r="AP413" s="3"/>
      <c r="AQ413" s="3"/>
      <c r="AR413" s="3"/>
      <c r="AS413" s="3"/>
      <c r="AT413" s="3"/>
      <c r="AU413" s="3"/>
      <c r="AV413" s="3"/>
      <c r="AW413" s="3"/>
      <c r="AX413" s="3"/>
      <c r="AY413" s="3"/>
      <c r="AZ413" s="3"/>
      <c r="BA413" s="3"/>
      <c r="BB413" s="3"/>
      <c r="BC413" s="3"/>
      <c r="BD413" s="3"/>
      <c r="BE413" s="3"/>
      <c r="BF413" s="3"/>
      <c r="BG413" s="3"/>
      <c r="BH413" s="3"/>
      <c r="BI413" s="3"/>
      <c r="BJ413" s="3"/>
      <c r="BK413" s="3"/>
      <c r="BL413" s="3"/>
      <c r="BM413" s="3"/>
      <c r="BN413" s="3"/>
      <c r="BO413" s="3"/>
      <c r="BP413" s="3"/>
      <c r="BQ413" s="3"/>
      <c r="BR413" s="3"/>
      <c r="BS413" s="3"/>
      <c r="BT413" s="3"/>
      <c r="BU413" s="3"/>
      <c r="BV413" s="3"/>
      <c r="BW413" s="3"/>
      <c r="BX413" s="3"/>
      <c r="BY413" s="3"/>
    </row>
    <row r="414">
      <c r="A414" s="3"/>
      <c r="B414" s="3"/>
      <c r="C414" s="3"/>
      <c r="D414" s="3"/>
      <c r="E414" s="3"/>
      <c r="F414" s="3"/>
      <c r="G414" s="3"/>
      <c r="H414" s="3"/>
      <c r="I414" s="3"/>
      <c r="J414" s="3"/>
      <c r="K414" s="3"/>
      <c r="L414" s="3"/>
      <c r="M414" s="3"/>
      <c r="N414" s="3"/>
      <c r="O414" s="3"/>
      <c r="P414" s="3"/>
      <c r="Q414" s="3"/>
      <c r="R414" s="3"/>
      <c r="S414" s="3"/>
      <c r="T414" s="3"/>
      <c r="U414" s="3"/>
      <c r="V414" s="3"/>
      <c r="W414" s="3"/>
      <c r="X414" s="3"/>
      <c r="Y414" s="3"/>
      <c r="Z414" s="3"/>
      <c r="AA414" s="3"/>
      <c r="AB414" s="3"/>
      <c r="AC414" s="3"/>
      <c r="AD414" s="3"/>
      <c r="AE414" s="3"/>
      <c r="AF414" s="3"/>
      <c r="AG414" s="3"/>
      <c r="AH414" s="3"/>
      <c r="AI414" s="3"/>
      <c r="AJ414" s="3"/>
      <c r="AK414" s="3"/>
      <c r="AL414" s="3"/>
      <c r="AM414" s="3"/>
      <c r="AN414" s="3"/>
      <c r="AO414" s="3"/>
      <c r="AP414" s="3"/>
      <c r="AQ414" s="3"/>
      <c r="AR414" s="3"/>
      <c r="AS414" s="3"/>
      <c r="AT414" s="3"/>
      <c r="AU414" s="3"/>
      <c r="AV414" s="3"/>
      <c r="AW414" s="3"/>
      <c r="AX414" s="3"/>
      <c r="AY414" s="3"/>
      <c r="AZ414" s="3"/>
      <c r="BA414" s="3"/>
      <c r="BB414" s="3"/>
      <c r="BC414" s="3"/>
      <c r="BD414" s="3"/>
      <c r="BE414" s="3"/>
      <c r="BF414" s="3"/>
      <c r="BG414" s="3"/>
      <c r="BH414" s="3"/>
      <c r="BI414" s="3"/>
      <c r="BJ414" s="3"/>
      <c r="BK414" s="3"/>
      <c r="BL414" s="3"/>
      <c r="BM414" s="3"/>
      <c r="BN414" s="3"/>
      <c r="BO414" s="3"/>
      <c r="BP414" s="3"/>
      <c r="BQ414" s="3"/>
      <c r="BR414" s="3"/>
      <c r="BS414" s="3"/>
      <c r="BT414" s="3"/>
      <c r="BU414" s="3"/>
      <c r="BV414" s="3"/>
      <c r="BW414" s="3"/>
      <c r="BX414" s="3"/>
      <c r="BY414" s="3"/>
    </row>
    <row r="415">
      <c r="A415" s="3"/>
      <c r="B415" s="3"/>
      <c r="C415" s="3"/>
      <c r="D415" s="3"/>
      <c r="E415" s="3"/>
      <c r="F415" s="3"/>
      <c r="G415" s="3"/>
      <c r="H415" s="3"/>
      <c r="I415" s="3"/>
      <c r="J415" s="3"/>
      <c r="K415" s="3"/>
      <c r="L415" s="3"/>
      <c r="M415" s="3"/>
      <c r="N415" s="3"/>
      <c r="O415" s="3"/>
      <c r="P415" s="3"/>
      <c r="Q415" s="3"/>
      <c r="R415" s="3"/>
      <c r="S415" s="3"/>
      <c r="T415" s="3"/>
      <c r="U415" s="3"/>
      <c r="V415" s="3"/>
      <c r="W415" s="3"/>
      <c r="X415" s="3"/>
      <c r="Y415" s="3"/>
      <c r="Z415" s="3"/>
      <c r="AA415" s="3"/>
      <c r="AB415" s="3"/>
      <c r="AC415" s="3"/>
      <c r="AD415" s="3"/>
      <c r="AE415" s="3"/>
      <c r="AF415" s="3"/>
      <c r="AG415" s="3"/>
      <c r="AH415" s="3"/>
      <c r="AI415" s="3"/>
      <c r="AJ415" s="3"/>
      <c r="AK415" s="3"/>
      <c r="AL415" s="3"/>
      <c r="AM415" s="3"/>
      <c r="AN415" s="3"/>
      <c r="AO415" s="3"/>
      <c r="AP415" s="3"/>
      <c r="AQ415" s="3"/>
      <c r="AR415" s="3"/>
      <c r="AS415" s="3"/>
      <c r="AT415" s="3"/>
      <c r="AU415" s="3"/>
      <c r="AV415" s="3"/>
      <c r="AW415" s="3"/>
      <c r="AX415" s="3"/>
      <c r="AY415" s="3"/>
      <c r="AZ415" s="3"/>
      <c r="BA415" s="3"/>
      <c r="BB415" s="3"/>
      <c r="BC415" s="3"/>
      <c r="BD415" s="3"/>
      <c r="BE415" s="3"/>
      <c r="BF415" s="3"/>
      <c r="BG415" s="3"/>
      <c r="BH415" s="3"/>
      <c r="BI415" s="3"/>
      <c r="BJ415" s="3"/>
      <c r="BK415" s="3"/>
      <c r="BL415" s="3"/>
      <c r="BM415" s="3"/>
      <c r="BN415" s="3"/>
      <c r="BO415" s="3"/>
      <c r="BP415" s="3"/>
      <c r="BQ415" s="3"/>
      <c r="BR415" s="3"/>
      <c r="BS415" s="3"/>
      <c r="BT415" s="3"/>
      <c r="BU415" s="3"/>
      <c r="BV415" s="3"/>
      <c r="BW415" s="3"/>
      <c r="BX415" s="3"/>
      <c r="BY415" s="3"/>
    </row>
    <row r="416">
      <c r="A416" s="3"/>
      <c r="B416" s="3"/>
      <c r="C416" s="3"/>
      <c r="D416" s="3"/>
      <c r="E416" s="3"/>
      <c r="F416" s="3"/>
      <c r="G416" s="3"/>
      <c r="H416" s="3"/>
      <c r="I416" s="3"/>
      <c r="J416" s="3"/>
      <c r="K416" s="3"/>
      <c r="L416" s="3"/>
      <c r="M416" s="3"/>
      <c r="N416" s="3"/>
      <c r="O416" s="3"/>
      <c r="P416" s="3"/>
      <c r="Q416" s="3"/>
      <c r="R416" s="3"/>
      <c r="S416" s="3"/>
      <c r="T416" s="3"/>
      <c r="U416" s="3"/>
      <c r="V416" s="3"/>
      <c r="W416" s="3"/>
      <c r="X416" s="3"/>
      <c r="Y416" s="3"/>
      <c r="Z416" s="3"/>
      <c r="AA416" s="3"/>
      <c r="AB416" s="3"/>
      <c r="AC416" s="3"/>
      <c r="AD416" s="3"/>
      <c r="AE416" s="3"/>
      <c r="AF416" s="3"/>
      <c r="AG416" s="3"/>
      <c r="AH416" s="3"/>
      <c r="AI416" s="3"/>
      <c r="AJ416" s="3"/>
      <c r="AK416" s="3"/>
      <c r="AL416" s="3"/>
      <c r="AM416" s="3"/>
      <c r="AN416" s="3"/>
      <c r="AO416" s="3"/>
      <c r="AP416" s="3"/>
      <c r="AQ416" s="3"/>
      <c r="AR416" s="3"/>
      <c r="AS416" s="3"/>
      <c r="AT416" s="3"/>
      <c r="AU416" s="3"/>
      <c r="AV416" s="3"/>
      <c r="AW416" s="3"/>
      <c r="AX416" s="3"/>
      <c r="AY416" s="3"/>
      <c r="AZ416" s="3"/>
      <c r="BA416" s="3"/>
      <c r="BB416" s="3"/>
      <c r="BC416" s="3"/>
      <c r="BD416" s="3"/>
      <c r="BE416" s="3"/>
      <c r="BF416" s="3"/>
      <c r="BG416" s="3"/>
      <c r="BH416" s="3"/>
      <c r="BI416" s="3"/>
      <c r="BJ416" s="3"/>
      <c r="BK416" s="3"/>
      <c r="BL416" s="3"/>
      <c r="BM416" s="3"/>
      <c r="BN416" s="3"/>
      <c r="BO416" s="3"/>
      <c r="BP416" s="3"/>
      <c r="BQ416" s="3"/>
      <c r="BR416" s="3"/>
      <c r="BS416" s="3"/>
      <c r="BT416" s="3"/>
      <c r="BU416" s="3"/>
      <c r="BV416" s="3"/>
      <c r="BW416" s="3"/>
      <c r="BX416" s="3"/>
      <c r="BY416" s="3"/>
    </row>
    <row r="417">
      <c r="A417" s="3"/>
      <c r="B417" s="3"/>
      <c r="C417" s="3"/>
      <c r="D417" s="3"/>
      <c r="E417" s="3"/>
      <c r="F417" s="3"/>
      <c r="G417" s="3"/>
      <c r="H417" s="3"/>
      <c r="I417" s="3"/>
      <c r="J417" s="3"/>
      <c r="K417" s="3"/>
      <c r="L417" s="3"/>
      <c r="M417" s="3"/>
      <c r="N417" s="3"/>
      <c r="O417" s="3"/>
      <c r="P417" s="3"/>
      <c r="Q417" s="3"/>
      <c r="R417" s="3"/>
      <c r="S417" s="3"/>
      <c r="T417" s="3"/>
      <c r="U417" s="3"/>
      <c r="V417" s="3"/>
      <c r="W417" s="3"/>
      <c r="X417" s="3"/>
      <c r="Y417" s="3"/>
      <c r="Z417" s="3"/>
      <c r="AA417" s="3"/>
      <c r="AB417" s="3"/>
      <c r="AC417" s="3"/>
      <c r="AD417" s="3"/>
      <c r="AE417" s="3"/>
      <c r="AF417" s="3"/>
      <c r="AG417" s="3"/>
      <c r="AH417" s="3"/>
      <c r="AI417" s="3"/>
      <c r="AJ417" s="3"/>
      <c r="AK417" s="3"/>
      <c r="AL417" s="3"/>
      <c r="AM417" s="3"/>
      <c r="AN417" s="3"/>
      <c r="AO417" s="3"/>
      <c r="AP417" s="3"/>
      <c r="AQ417" s="3"/>
      <c r="AR417" s="3"/>
      <c r="AS417" s="3"/>
      <c r="AT417" s="3"/>
      <c r="AU417" s="3"/>
      <c r="AV417" s="3"/>
      <c r="AW417" s="3"/>
      <c r="AX417" s="3"/>
      <c r="AY417" s="3"/>
      <c r="AZ417" s="3"/>
      <c r="BA417" s="3"/>
      <c r="BB417" s="3"/>
      <c r="BC417" s="3"/>
      <c r="BD417" s="3"/>
      <c r="BE417" s="3"/>
      <c r="BF417" s="3"/>
      <c r="BG417" s="3"/>
      <c r="BH417" s="3"/>
      <c r="BI417" s="3"/>
      <c r="BJ417" s="3"/>
      <c r="BK417" s="3"/>
      <c r="BL417" s="3"/>
      <c r="BM417" s="3"/>
      <c r="BN417" s="3"/>
      <c r="BO417" s="3"/>
      <c r="BP417" s="3"/>
      <c r="BQ417" s="3"/>
      <c r="BR417" s="3"/>
      <c r="BS417" s="3"/>
      <c r="BT417" s="3"/>
      <c r="BU417" s="3"/>
      <c r="BV417" s="3"/>
      <c r="BW417" s="3"/>
      <c r="BX417" s="3"/>
      <c r="BY417" s="3"/>
    </row>
    <row r="418">
      <c r="A418" s="3"/>
      <c r="B418" s="3"/>
      <c r="C418" s="3"/>
      <c r="D418" s="3"/>
      <c r="E418" s="3"/>
      <c r="F418" s="3"/>
      <c r="G418" s="3"/>
      <c r="H418" s="3"/>
      <c r="I418" s="3"/>
      <c r="J418" s="3"/>
      <c r="K418" s="3"/>
      <c r="L418" s="3"/>
      <c r="M418" s="3"/>
      <c r="N418" s="3"/>
      <c r="O418" s="3"/>
      <c r="P418" s="3"/>
      <c r="Q418" s="3"/>
      <c r="R418" s="3"/>
      <c r="S418" s="3"/>
      <c r="T418" s="3"/>
      <c r="U418" s="3"/>
      <c r="V418" s="3"/>
      <c r="W418" s="3"/>
      <c r="X418" s="3"/>
      <c r="Y418" s="3"/>
      <c r="Z418" s="3"/>
      <c r="AA418" s="3"/>
      <c r="AB418" s="3"/>
      <c r="AC418" s="3"/>
      <c r="AD418" s="3"/>
      <c r="AE418" s="3"/>
      <c r="AF418" s="3"/>
      <c r="AG418" s="3"/>
      <c r="AH418" s="3"/>
      <c r="AI418" s="3"/>
      <c r="AJ418" s="3"/>
      <c r="AK418" s="3"/>
      <c r="AL418" s="3"/>
      <c r="AM418" s="3"/>
      <c r="AN418" s="3"/>
      <c r="AO418" s="3"/>
      <c r="AP418" s="3"/>
      <c r="AQ418" s="3"/>
      <c r="AR418" s="3"/>
      <c r="AS418" s="3"/>
      <c r="AT418" s="3"/>
      <c r="AU418" s="3"/>
      <c r="AV418" s="3"/>
      <c r="AW418" s="3"/>
      <c r="AX418" s="3"/>
      <c r="AY418" s="3"/>
      <c r="AZ418" s="3"/>
      <c r="BA418" s="3"/>
      <c r="BB418" s="3"/>
      <c r="BC418" s="3"/>
      <c r="BD418" s="3"/>
      <c r="BE418" s="3"/>
      <c r="BF418" s="3"/>
      <c r="BG418" s="3"/>
      <c r="BH418" s="3"/>
      <c r="BI418" s="3"/>
      <c r="BJ418" s="3"/>
      <c r="BK418" s="3"/>
      <c r="BL418" s="3"/>
      <c r="BM418" s="3"/>
      <c r="BN418" s="3"/>
      <c r="BO418" s="3"/>
      <c r="BP418" s="3"/>
      <c r="BQ418" s="3"/>
      <c r="BR418" s="3"/>
      <c r="BS418" s="3"/>
      <c r="BT418" s="3"/>
      <c r="BU418" s="3"/>
      <c r="BV418" s="3"/>
      <c r="BW418" s="3"/>
      <c r="BX418" s="3"/>
      <c r="BY418" s="3"/>
    </row>
    <row r="419">
      <c r="A419" s="3"/>
      <c r="B419" s="3"/>
      <c r="C419" s="3"/>
      <c r="D419" s="3"/>
      <c r="E419" s="3"/>
      <c r="F419" s="3"/>
      <c r="G419" s="3"/>
      <c r="H419" s="3"/>
      <c r="I419" s="3"/>
      <c r="J419" s="3"/>
      <c r="K419" s="3"/>
      <c r="L419" s="3"/>
      <c r="M419" s="3"/>
      <c r="N419" s="3"/>
      <c r="O419" s="3"/>
      <c r="P419" s="3"/>
      <c r="Q419" s="3"/>
      <c r="R419" s="3"/>
      <c r="S419" s="3"/>
      <c r="T419" s="3"/>
      <c r="U419" s="3"/>
      <c r="V419" s="3"/>
      <c r="W419" s="3"/>
      <c r="X419" s="3"/>
      <c r="Y419" s="3"/>
      <c r="Z419" s="3"/>
      <c r="AA419" s="3"/>
      <c r="AB419" s="3"/>
      <c r="AC419" s="3"/>
      <c r="AD419" s="3"/>
      <c r="AE419" s="3"/>
      <c r="AF419" s="3"/>
      <c r="AG419" s="3"/>
      <c r="AH419" s="3"/>
      <c r="AI419" s="3"/>
      <c r="AJ419" s="3"/>
      <c r="AK419" s="3"/>
      <c r="AL419" s="3"/>
      <c r="AM419" s="3"/>
      <c r="AN419" s="3"/>
      <c r="AO419" s="3"/>
      <c r="AP419" s="3"/>
      <c r="AQ419" s="3"/>
      <c r="AR419" s="3"/>
      <c r="AS419" s="3"/>
      <c r="AT419" s="3"/>
      <c r="AU419" s="3"/>
      <c r="AV419" s="3"/>
      <c r="AW419" s="3"/>
      <c r="AX419" s="3"/>
      <c r="AY419" s="3"/>
      <c r="AZ419" s="3"/>
      <c r="BA419" s="3"/>
      <c r="BB419" s="3"/>
      <c r="BC419" s="3"/>
      <c r="BD419" s="3"/>
      <c r="BE419" s="3"/>
      <c r="BF419" s="3"/>
      <c r="BG419" s="3"/>
      <c r="BH419" s="3"/>
      <c r="BI419" s="3"/>
      <c r="BJ419" s="3"/>
      <c r="BK419" s="3"/>
      <c r="BL419" s="3"/>
      <c r="BM419" s="3"/>
      <c r="BN419" s="3"/>
      <c r="BO419" s="3"/>
      <c r="BP419" s="3"/>
      <c r="BQ419" s="3"/>
      <c r="BR419" s="3"/>
      <c r="BS419" s="3"/>
      <c r="BT419" s="3"/>
      <c r="BU419" s="3"/>
      <c r="BV419" s="3"/>
      <c r="BW419" s="3"/>
      <c r="BX419" s="3"/>
      <c r="BY419" s="3"/>
    </row>
    <row r="420">
      <c r="A420" s="3"/>
      <c r="B420" s="3"/>
      <c r="C420" s="3"/>
      <c r="D420" s="3"/>
      <c r="E420" s="3"/>
      <c r="F420" s="3"/>
      <c r="G420" s="3"/>
      <c r="H420" s="3"/>
      <c r="I420" s="3"/>
      <c r="J420" s="3"/>
      <c r="K420" s="3"/>
      <c r="L420" s="3"/>
      <c r="M420" s="3"/>
      <c r="N420" s="3"/>
      <c r="O420" s="3"/>
      <c r="P420" s="3"/>
      <c r="Q420" s="3"/>
      <c r="R420" s="3"/>
      <c r="S420" s="3"/>
      <c r="T420" s="3"/>
      <c r="U420" s="3"/>
      <c r="V420" s="3"/>
      <c r="W420" s="3"/>
      <c r="X420" s="3"/>
      <c r="Y420" s="3"/>
      <c r="Z420" s="3"/>
      <c r="AA420" s="3"/>
      <c r="AB420" s="3"/>
      <c r="AC420" s="3"/>
      <c r="AD420" s="3"/>
      <c r="AE420" s="3"/>
      <c r="AF420" s="3"/>
      <c r="AG420" s="3"/>
      <c r="AH420" s="3"/>
      <c r="AI420" s="3"/>
      <c r="AJ420" s="3"/>
      <c r="AK420" s="3"/>
      <c r="AL420" s="3"/>
      <c r="AM420" s="3"/>
      <c r="AN420" s="3"/>
      <c r="AO420" s="3"/>
      <c r="AP420" s="3"/>
      <c r="AQ420" s="3"/>
      <c r="AR420" s="3"/>
      <c r="AS420" s="3"/>
      <c r="AT420" s="3"/>
      <c r="AU420" s="3"/>
      <c r="AV420" s="3"/>
      <c r="AW420" s="3"/>
      <c r="AX420" s="3"/>
      <c r="AY420" s="3"/>
      <c r="AZ420" s="3"/>
      <c r="BA420" s="3"/>
      <c r="BB420" s="3"/>
      <c r="BC420" s="3"/>
      <c r="BD420" s="3"/>
      <c r="BE420" s="3"/>
      <c r="BF420" s="3"/>
      <c r="BG420" s="3"/>
      <c r="BH420" s="3"/>
      <c r="BI420" s="3"/>
      <c r="BJ420" s="3"/>
      <c r="BK420" s="3"/>
      <c r="BL420" s="3"/>
      <c r="BM420" s="3"/>
      <c r="BN420" s="3"/>
      <c r="BO420" s="3"/>
      <c r="BP420" s="3"/>
      <c r="BQ420" s="3"/>
      <c r="BR420" s="3"/>
      <c r="BS420" s="3"/>
      <c r="BT420" s="3"/>
      <c r="BU420" s="3"/>
      <c r="BV420" s="3"/>
      <c r="BW420" s="3"/>
      <c r="BX420" s="3"/>
      <c r="BY420" s="3"/>
    </row>
    <row r="421">
      <c r="A421" s="3"/>
      <c r="B421" s="3"/>
      <c r="C421" s="3"/>
      <c r="D421" s="3"/>
      <c r="E421" s="3"/>
      <c r="F421" s="3"/>
      <c r="G421" s="3"/>
      <c r="H421" s="3"/>
      <c r="I421" s="3"/>
      <c r="J421" s="3"/>
      <c r="K421" s="3"/>
      <c r="L421" s="3"/>
      <c r="M421" s="3"/>
      <c r="N421" s="3"/>
      <c r="O421" s="3"/>
      <c r="P421" s="3"/>
      <c r="Q421" s="3"/>
      <c r="R421" s="3"/>
      <c r="S421" s="3"/>
      <c r="T421" s="3"/>
      <c r="U421" s="3"/>
      <c r="V421" s="3"/>
      <c r="W421" s="3"/>
      <c r="X421" s="3"/>
      <c r="Y421" s="3"/>
      <c r="Z421" s="3"/>
      <c r="AA421" s="3"/>
      <c r="AB421" s="3"/>
      <c r="AC421" s="3"/>
      <c r="AD421" s="3"/>
      <c r="AE421" s="3"/>
      <c r="AF421" s="3"/>
      <c r="AG421" s="3"/>
      <c r="AH421" s="3"/>
      <c r="AI421" s="3"/>
      <c r="AJ421" s="3"/>
      <c r="AK421" s="3"/>
      <c r="AL421" s="3"/>
      <c r="AM421" s="3"/>
      <c r="AN421" s="3"/>
      <c r="AO421" s="3"/>
      <c r="AP421" s="3"/>
      <c r="AQ421" s="3"/>
      <c r="AR421" s="3"/>
      <c r="AS421" s="3"/>
      <c r="AT421" s="3"/>
      <c r="AU421" s="3"/>
      <c r="AV421" s="3"/>
      <c r="AW421" s="3"/>
      <c r="AX421" s="3"/>
      <c r="AY421" s="3"/>
      <c r="AZ421" s="3"/>
      <c r="BA421" s="3"/>
      <c r="BB421" s="3"/>
      <c r="BC421" s="3"/>
      <c r="BD421" s="3"/>
      <c r="BE421" s="3"/>
      <c r="BF421" s="3"/>
      <c r="BG421" s="3"/>
      <c r="BH421" s="3"/>
      <c r="BI421" s="3"/>
      <c r="BJ421" s="3"/>
      <c r="BK421" s="3"/>
      <c r="BL421" s="3"/>
      <c r="BM421" s="3"/>
      <c r="BN421" s="3"/>
      <c r="BO421" s="3"/>
      <c r="BP421" s="3"/>
      <c r="BQ421" s="3"/>
      <c r="BR421" s="3"/>
      <c r="BS421" s="3"/>
      <c r="BT421" s="3"/>
      <c r="BU421" s="3"/>
      <c r="BV421" s="3"/>
      <c r="BW421" s="3"/>
      <c r="BX421" s="3"/>
      <c r="BY421" s="3"/>
    </row>
    <row r="422">
      <c r="A422" s="3"/>
      <c r="B422" s="3"/>
      <c r="C422" s="3"/>
      <c r="D422" s="3"/>
      <c r="E422" s="3"/>
      <c r="F422" s="3"/>
      <c r="G422" s="3"/>
      <c r="H422" s="3"/>
      <c r="I422" s="3"/>
      <c r="J422" s="3"/>
      <c r="K422" s="3"/>
      <c r="L422" s="3"/>
      <c r="M422" s="3"/>
      <c r="N422" s="3"/>
      <c r="O422" s="3"/>
      <c r="P422" s="3"/>
      <c r="Q422" s="3"/>
      <c r="R422" s="3"/>
      <c r="S422" s="3"/>
      <c r="T422" s="3"/>
      <c r="U422" s="3"/>
      <c r="V422" s="3"/>
      <c r="W422" s="3"/>
      <c r="X422" s="3"/>
      <c r="Y422" s="3"/>
      <c r="Z422" s="3"/>
      <c r="AA422" s="3"/>
      <c r="AB422" s="3"/>
      <c r="AC422" s="3"/>
      <c r="AD422" s="3"/>
      <c r="AE422" s="3"/>
      <c r="AF422" s="3"/>
      <c r="AG422" s="3"/>
      <c r="AH422" s="3"/>
      <c r="AI422" s="3"/>
      <c r="AJ422" s="3"/>
      <c r="AK422" s="3"/>
      <c r="AL422" s="3"/>
      <c r="AM422" s="3"/>
      <c r="AN422" s="3"/>
      <c r="AO422" s="3"/>
      <c r="AP422" s="3"/>
      <c r="AQ422" s="3"/>
      <c r="AR422" s="3"/>
      <c r="AS422" s="3"/>
      <c r="AT422" s="3"/>
      <c r="AU422" s="3"/>
      <c r="AV422" s="3"/>
      <c r="AW422" s="3"/>
      <c r="AX422" s="3"/>
      <c r="AY422" s="3"/>
      <c r="AZ422" s="3"/>
      <c r="BA422" s="3"/>
      <c r="BB422" s="3"/>
      <c r="BC422" s="3"/>
      <c r="BD422" s="3"/>
      <c r="BE422" s="3"/>
      <c r="BF422" s="3"/>
      <c r="BG422" s="3"/>
      <c r="BH422" s="3"/>
      <c r="BI422" s="3"/>
      <c r="BJ422" s="3"/>
      <c r="BK422" s="3"/>
      <c r="BL422" s="3"/>
      <c r="BM422" s="3"/>
      <c r="BN422" s="3"/>
      <c r="BO422" s="3"/>
      <c r="BP422" s="3"/>
      <c r="BQ422" s="3"/>
      <c r="BR422" s="3"/>
      <c r="BS422" s="3"/>
      <c r="BT422" s="3"/>
      <c r="BU422" s="3"/>
      <c r="BV422" s="3"/>
      <c r="BW422" s="3"/>
      <c r="BX422" s="3"/>
      <c r="BY422" s="3"/>
    </row>
    <row r="423">
      <c r="A423" s="3"/>
      <c r="B423" s="3"/>
      <c r="C423" s="3"/>
      <c r="D423" s="3"/>
      <c r="E423" s="3"/>
      <c r="F423" s="3"/>
      <c r="G423" s="3"/>
      <c r="H423" s="3"/>
      <c r="I423" s="3"/>
      <c r="J423" s="3"/>
      <c r="K423" s="3"/>
      <c r="L423" s="3"/>
      <c r="M423" s="3"/>
      <c r="N423" s="3"/>
      <c r="O423" s="3"/>
      <c r="P423" s="3"/>
      <c r="Q423" s="3"/>
      <c r="R423" s="3"/>
      <c r="S423" s="3"/>
      <c r="T423" s="3"/>
      <c r="U423" s="3"/>
      <c r="V423" s="3"/>
      <c r="W423" s="3"/>
      <c r="X423" s="3"/>
      <c r="Y423" s="3"/>
      <c r="Z423" s="3"/>
      <c r="AA423" s="3"/>
      <c r="AB423" s="3"/>
      <c r="AC423" s="3"/>
      <c r="AD423" s="3"/>
      <c r="AE423" s="3"/>
      <c r="AF423" s="3"/>
      <c r="AG423" s="3"/>
      <c r="AH423" s="3"/>
      <c r="AI423" s="3"/>
      <c r="AJ423" s="3"/>
      <c r="AK423" s="3"/>
      <c r="AL423" s="3"/>
      <c r="AM423" s="3"/>
      <c r="AN423" s="3"/>
      <c r="AO423" s="3"/>
      <c r="AP423" s="3"/>
      <c r="AQ423" s="3"/>
      <c r="AR423" s="3"/>
      <c r="AS423" s="3"/>
      <c r="AT423" s="3"/>
      <c r="AU423" s="3"/>
      <c r="AV423" s="3"/>
      <c r="AW423" s="3"/>
      <c r="AX423" s="3"/>
      <c r="AY423" s="3"/>
      <c r="AZ423" s="3"/>
      <c r="BA423" s="3"/>
      <c r="BB423" s="3"/>
      <c r="BC423" s="3"/>
      <c r="BD423" s="3"/>
      <c r="BE423" s="3"/>
      <c r="BF423" s="3"/>
      <c r="BG423" s="3"/>
      <c r="BH423" s="3"/>
      <c r="BI423" s="3"/>
      <c r="BJ423" s="3"/>
      <c r="BK423" s="3"/>
      <c r="BL423" s="3"/>
      <c r="BM423" s="3"/>
      <c r="BN423" s="3"/>
      <c r="BO423" s="3"/>
      <c r="BP423" s="3"/>
      <c r="BQ423" s="3"/>
      <c r="BR423" s="3"/>
      <c r="BS423" s="3"/>
      <c r="BT423" s="3"/>
      <c r="BU423" s="3"/>
      <c r="BV423" s="3"/>
      <c r="BW423" s="3"/>
      <c r="BX423" s="3"/>
      <c r="BY423" s="3"/>
    </row>
    <row r="424">
      <c r="A424" s="3"/>
      <c r="B424" s="3"/>
      <c r="C424" s="3"/>
      <c r="D424" s="3"/>
      <c r="E424" s="3"/>
      <c r="F424" s="3"/>
      <c r="G424" s="3"/>
      <c r="H424" s="3"/>
      <c r="I424" s="3"/>
      <c r="J424" s="3"/>
      <c r="K424" s="3"/>
      <c r="L424" s="3"/>
      <c r="M424" s="3"/>
      <c r="N424" s="3"/>
      <c r="O424" s="3"/>
      <c r="P424" s="3"/>
      <c r="Q424" s="3"/>
      <c r="R424" s="3"/>
      <c r="S424" s="3"/>
      <c r="T424" s="3"/>
      <c r="U424" s="3"/>
      <c r="V424" s="3"/>
      <c r="W424" s="3"/>
      <c r="X424" s="3"/>
      <c r="Y424" s="3"/>
      <c r="Z424" s="3"/>
      <c r="AA424" s="3"/>
      <c r="AB424" s="3"/>
      <c r="AC424" s="3"/>
      <c r="AD424" s="3"/>
      <c r="AE424" s="3"/>
      <c r="AF424" s="3"/>
      <c r="AG424" s="3"/>
      <c r="AH424" s="3"/>
      <c r="AI424" s="3"/>
      <c r="AJ424" s="3"/>
      <c r="AK424" s="3"/>
      <c r="AL424" s="3"/>
      <c r="AM424" s="3"/>
      <c r="AN424" s="3"/>
      <c r="AO424" s="3"/>
      <c r="AP424" s="3"/>
      <c r="AQ424" s="3"/>
      <c r="AR424" s="3"/>
      <c r="AS424" s="3"/>
      <c r="AT424" s="3"/>
      <c r="AU424" s="3"/>
      <c r="AV424" s="3"/>
      <c r="AW424" s="3"/>
      <c r="AX424" s="3"/>
      <c r="AY424" s="3"/>
      <c r="AZ424" s="3"/>
      <c r="BA424" s="3"/>
      <c r="BB424" s="3"/>
      <c r="BC424" s="3"/>
      <c r="BD424" s="3"/>
      <c r="BE424" s="3"/>
      <c r="BF424" s="3"/>
      <c r="BG424" s="3"/>
      <c r="BH424" s="3"/>
      <c r="BI424" s="3"/>
      <c r="BJ424" s="3"/>
      <c r="BK424" s="3"/>
      <c r="BL424" s="3"/>
      <c r="BM424" s="3"/>
      <c r="BN424" s="3"/>
      <c r="BO424" s="3"/>
      <c r="BP424" s="3"/>
      <c r="BQ424" s="3"/>
      <c r="BR424" s="3"/>
      <c r="BS424" s="3"/>
      <c r="BT424" s="3"/>
      <c r="BU424" s="3"/>
      <c r="BV424" s="3"/>
      <c r="BW424" s="3"/>
      <c r="BX424" s="3"/>
      <c r="BY424" s="3"/>
    </row>
    <row r="425">
      <c r="A425" s="3"/>
      <c r="B425" s="3"/>
      <c r="C425" s="3"/>
      <c r="D425" s="3"/>
      <c r="E425" s="3"/>
      <c r="F425" s="3"/>
      <c r="G425" s="3"/>
      <c r="H425" s="3"/>
      <c r="I425" s="3"/>
      <c r="J425" s="3"/>
      <c r="K425" s="3"/>
      <c r="L425" s="3"/>
      <c r="M425" s="3"/>
      <c r="N425" s="3"/>
      <c r="O425" s="3"/>
      <c r="P425" s="3"/>
      <c r="Q425" s="3"/>
      <c r="R425" s="3"/>
      <c r="S425" s="3"/>
      <c r="T425" s="3"/>
      <c r="U425" s="3"/>
      <c r="V425" s="3"/>
      <c r="W425" s="3"/>
      <c r="X425" s="3"/>
      <c r="Y425" s="3"/>
      <c r="Z425" s="3"/>
      <c r="AA425" s="3"/>
      <c r="AB425" s="3"/>
      <c r="AC425" s="3"/>
      <c r="AD425" s="3"/>
      <c r="AE425" s="3"/>
      <c r="AF425" s="3"/>
      <c r="AG425" s="3"/>
      <c r="AH425" s="3"/>
      <c r="AI425" s="3"/>
      <c r="AJ425" s="3"/>
      <c r="AK425" s="3"/>
      <c r="AL425" s="3"/>
      <c r="AM425" s="3"/>
      <c r="AN425" s="3"/>
      <c r="AO425" s="3"/>
      <c r="AP425" s="3"/>
      <c r="AQ425" s="3"/>
      <c r="AR425" s="3"/>
      <c r="AS425" s="3"/>
      <c r="AT425" s="3"/>
      <c r="AU425" s="3"/>
      <c r="AV425" s="3"/>
      <c r="AW425" s="3"/>
      <c r="AX425" s="3"/>
      <c r="AY425" s="3"/>
      <c r="AZ425" s="3"/>
      <c r="BA425" s="3"/>
      <c r="BB425" s="3"/>
      <c r="BC425" s="3"/>
      <c r="BD425" s="3"/>
      <c r="BE425" s="3"/>
      <c r="BF425" s="3"/>
      <c r="BG425" s="3"/>
      <c r="BH425" s="3"/>
      <c r="BI425" s="3"/>
      <c r="BJ425" s="3"/>
      <c r="BK425" s="3"/>
      <c r="BL425" s="3"/>
      <c r="BM425" s="3"/>
      <c r="BN425" s="3"/>
      <c r="BO425" s="3"/>
      <c r="BP425" s="3"/>
      <c r="BQ425" s="3"/>
      <c r="BR425" s="3"/>
      <c r="BS425" s="3"/>
      <c r="BT425" s="3"/>
      <c r="BU425" s="3"/>
      <c r="BV425" s="3"/>
      <c r="BW425" s="3"/>
      <c r="BX425" s="3"/>
      <c r="BY425" s="3"/>
    </row>
    <row r="426">
      <c r="A426" s="3"/>
      <c r="B426" s="3"/>
      <c r="C426" s="3"/>
      <c r="D426" s="3"/>
      <c r="E426" s="3"/>
      <c r="F426" s="3"/>
      <c r="G426" s="3"/>
      <c r="H426" s="3"/>
      <c r="I426" s="3"/>
      <c r="J426" s="3"/>
      <c r="K426" s="3"/>
      <c r="L426" s="3"/>
      <c r="M426" s="3"/>
      <c r="N426" s="3"/>
      <c r="O426" s="3"/>
      <c r="P426" s="3"/>
      <c r="Q426" s="3"/>
      <c r="R426" s="3"/>
      <c r="S426" s="3"/>
      <c r="T426" s="3"/>
      <c r="U426" s="3"/>
      <c r="V426" s="3"/>
      <c r="W426" s="3"/>
      <c r="X426" s="3"/>
      <c r="Y426" s="3"/>
      <c r="Z426" s="3"/>
      <c r="AA426" s="3"/>
      <c r="AB426" s="3"/>
      <c r="AC426" s="3"/>
      <c r="AD426" s="3"/>
      <c r="AE426" s="3"/>
      <c r="AF426" s="3"/>
      <c r="AG426" s="3"/>
      <c r="AH426" s="3"/>
      <c r="AI426" s="3"/>
      <c r="AJ426" s="3"/>
      <c r="AK426" s="3"/>
      <c r="AL426" s="3"/>
      <c r="AM426" s="3"/>
      <c r="AN426" s="3"/>
      <c r="AO426" s="3"/>
      <c r="AP426" s="3"/>
      <c r="AQ426" s="3"/>
      <c r="AR426" s="3"/>
      <c r="AS426" s="3"/>
      <c r="AT426" s="3"/>
      <c r="AU426" s="3"/>
      <c r="AV426" s="3"/>
      <c r="AW426" s="3"/>
      <c r="AX426" s="3"/>
      <c r="AY426" s="3"/>
      <c r="AZ426" s="3"/>
      <c r="BA426" s="3"/>
      <c r="BB426" s="3"/>
      <c r="BC426" s="3"/>
      <c r="BD426" s="3"/>
      <c r="BE426" s="3"/>
      <c r="BF426" s="3"/>
      <c r="BG426" s="3"/>
      <c r="BH426" s="3"/>
      <c r="BI426" s="3"/>
      <c r="BJ426" s="3"/>
      <c r="BK426" s="3"/>
      <c r="BL426" s="3"/>
      <c r="BM426" s="3"/>
      <c r="BN426" s="3"/>
      <c r="BO426" s="3"/>
      <c r="BP426" s="3"/>
      <c r="BQ426" s="3"/>
      <c r="BR426" s="3"/>
      <c r="BS426" s="3"/>
      <c r="BT426" s="3"/>
      <c r="BU426" s="3"/>
      <c r="BV426" s="3"/>
      <c r="BW426" s="3"/>
      <c r="BX426" s="3"/>
      <c r="BY426" s="3"/>
    </row>
    <row r="427">
      <c r="A427" s="3"/>
      <c r="B427" s="3"/>
      <c r="C427" s="3"/>
      <c r="D427" s="3"/>
      <c r="E427" s="3"/>
      <c r="F427" s="3"/>
      <c r="G427" s="3"/>
      <c r="H427" s="3"/>
      <c r="I427" s="3"/>
      <c r="J427" s="3"/>
      <c r="K427" s="3"/>
      <c r="L427" s="3"/>
      <c r="M427" s="3"/>
      <c r="N427" s="3"/>
      <c r="O427" s="3"/>
      <c r="P427" s="3"/>
      <c r="Q427" s="3"/>
      <c r="R427" s="3"/>
      <c r="S427" s="3"/>
      <c r="T427" s="3"/>
      <c r="U427" s="3"/>
      <c r="V427" s="3"/>
      <c r="W427" s="3"/>
      <c r="X427" s="3"/>
      <c r="Y427" s="3"/>
      <c r="Z427" s="3"/>
      <c r="AA427" s="3"/>
      <c r="AB427" s="3"/>
      <c r="AC427" s="3"/>
      <c r="AD427" s="3"/>
      <c r="AE427" s="3"/>
      <c r="AF427" s="3"/>
      <c r="AG427" s="3"/>
      <c r="AH427" s="3"/>
      <c r="AI427" s="3"/>
      <c r="AJ427" s="3"/>
      <c r="AK427" s="3"/>
      <c r="AL427" s="3"/>
      <c r="AM427" s="3"/>
      <c r="AN427" s="3"/>
      <c r="AO427" s="3"/>
      <c r="AP427" s="3"/>
      <c r="AQ427" s="3"/>
      <c r="AR427" s="3"/>
      <c r="AS427" s="3"/>
      <c r="AT427" s="3"/>
      <c r="AU427" s="3"/>
      <c r="AV427" s="3"/>
      <c r="AW427" s="3"/>
      <c r="AX427" s="3"/>
      <c r="AY427" s="3"/>
      <c r="AZ427" s="3"/>
      <c r="BA427" s="3"/>
      <c r="BB427" s="3"/>
      <c r="BC427" s="3"/>
      <c r="BD427" s="3"/>
      <c r="BE427" s="3"/>
      <c r="BF427" s="3"/>
      <c r="BG427" s="3"/>
      <c r="BH427" s="3"/>
      <c r="BI427" s="3"/>
      <c r="BJ427" s="3"/>
      <c r="BK427" s="3"/>
      <c r="BL427" s="3"/>
      <c r="BM427" s="3"/>
      <c r="BN427" s="3"/>
      <c r="BO427" s="3"/>
      <c r="BP427" s="3"/>
      <c r="BQ427" s="3"/>
      <c r="BR427" s="3"/>
      <c r="BS427" s="3"/>
      <c r="BT427" s="3"/>
      <c r="BU427" s="3"/>
      <c r="BV427" s="3"/>
      <c r="BW427" s="3"/>
      <c r="BX427" s="3"/>
      <c r="BY427" s="3"/>
    </row>
    <row r="428">
      <c r="A428" s="3"/>
      <c r="B428" s="3"/>
      <c r="C428" s="3"/>
      <c r="D428" s="3"/>
      <c r="E428" s="3"/>
      <c r="F428" s="3"/>
      <c r="G428" s="3"/>
      <c r="H428" s="3"/>
      <c r="I428" s="3"/>
      <c r="J428" s="3"/>
      <c r="K428" s="3"/>
      <c r="L428" s="3"/>
      <c r="M428" s="3"/>
      <c r="N428" s="3"/>
      <c r="O428" s="3"/>
      <c r="P428" s="3"/>
      <c r="Q428" s="3"/>
      <c r="R428" s="3"/>
      <c r="S428" s="3"/>
      <c r="T428" s="3"/>
      <c r="U428" s="3"/>
      <c r="V428" s="3"/>
      <c r="W428" s="3"/>
      <c r="X428" s="3"/>
      <c r="Y428" s="3"/>
      <c r="Z428" s="3"/>
      <c r="AA428" s="3"/>
      <c r="AB428" s="3"/>
      <c r="AC428" s="3"/>
      <c r="AD428" s="3"/>
      <c r="AE428" s="3"/>
      <c r="AF428" s="3"/>
      <c r="AG428" s="3"/>
      <c r="AH428" s="3"/>
      <c r="AI428" s="3"/>
      <c r="AJ428" s="3"/>
      <c r="AK428" s="3"/>
      <c r="AL428" s="3"/>
      <c r="AM428" s="3"/>
      <c r="AN428" s="3"/>
      <c r="AO428" s="3"/>
      <c r="AP428" s="3"/>
      <c r="AQ428" s="3"/>
      <c r="AR428" s="3"/>
      <c r="AS428" s="3"/>
      <c r="AT428" s="3"/>
      <c r="AU428" s="3"/>
      <c r="AV428" s="3"/>
      <c r="AW428" s="3"/>
      <c r="AX428" s="3"/>
      <c r="AY428" s="3"/>
      <c r="AZ428" s="3"/>
      <c r="BA428" s="3"/>
      <c r="BB428" s="3"/>
      <c r="BC428" s="3"/>
      <c r="BD428" s="3"/>
      <c r="BE428" s="3"/>
      <c r="BF428" s="3"/>
      <c r="BG428" s="3"/>
      <c r="BH428" s="3"/>
      <c r="BI428" s="3"/>
      <c r="BJ428" s="3"/>
      <c r="BK428" s="3"/>
      <c r="BL428" s="3"/>
      <c r="BM428" s="3"/>
      <c r="BN428" s="3"/>
      <c r="BO428" s="3"/>
      <c r="BP428" s="3"/>
      <c r="BQ428" s="3"/>
      <c r="BR428" s="3"/>
      <c r="BS428" s="3"/>
      <c r="BT428" s="3"/>
      <c r="BU428" s="3"/>
      <c r="BV428" s="3"/>
      <c r="BW428" s="3"/>
      <c r="BX428" s="3"/>
      <c r="BY428" s="3"/>
    </row>
    <row r="429">
      <c r="A429" s="3"/>
      <c r="B429" s="3"/>
      <c r="C429" s="3"/>
      <c r="D429" s="3"/>
      <c r="E429" s="3"/>
      <c r="F429" s="3"/>
      <c r="G429" s="3"/>
      <c r="H429" s="3"/>
      <c r="I429" s="3"/>
      <c r="J429" s="3"/>
      <c r="K429" s="3"/>
      <c r="L429" s="3"/>
      <c r="M429" s="3"/>
      <c r="N429" s="3"/>
      <c r="O429" s="3"/>
      <c r="P429" s="3"/>
      <c r="Q429" s="3"/>
      <c r="R429" s="3"/>
      <c r="S429" s="3"/>
      <c r="T429" s="3"/>
      <c r="U429" s="3"/>
      <c r="V429" s="3"/>
      <c r="W429" s="3"/>
      <c r="X429" s="3"/>
      <c r="Y429" s="3"/>
      <c r="Z429" s="3"/>
      <c r="AA429" s="3"/>
      <c r="AB429" s="3"/>
      <c r="AC429" s="3"/>
      <c r="AD429" s="3"/>
      <c r="AE429" s="3"/>
      <c r="AF429" s="3"/>
      <c r="AG429" s="3"/>
      <c r="AH429" s="3"/>
      <c r="AI429" s="3"/>
      <c r="AJ429" s="3"/>
      <c r="AK429" s="3"/>
      <c r="AL429" s="3"/>
      <c r="AM429" s="3"/>
      <c r="AN429" s="3"/>
      <c r="AO429" s="3"/>
      <c r="AP429" s="3"/>
      <c r="AQ429" s="3"/>
      <c r="AR429" s="3"/>
      <c r="AS429" s="3"/>
      <c r="AT429" s="3"/>
      <c r="AU429" s="3"/>
      <c r="AV429" s="3"/>
      <c r="AW429" s="3"/>
      <c r="AX429" s="3"/>
      <c r="AY429" s="3"/>
      <c r="AZ429" s="3"/>
      <c r="BA429" s="3"/>
      <c r="BB429" s="3"/>
      <c r="BC429" s="3"/>
      <c r="BD429" s="3"/>
      <c r="BE429" s="3"/>
      <c r="BF429" s="3"/>
      <c r="BG429" s="3"/>
      <c r="BH429" s="3"/>
      <c r="BI429" s="3"/>
      <c r="BJ429" s="3"/>
      <c r="BK429" s="3"/>
      <c r="BL429" s="3"/>
      <c r="BM429" s="3"/>
      <c r="BN429" s="3"/>
      <c r="BO429" s="3"/>
      <c r="BP429" s="3"/>
      <c r="BQ429" s="3"/>
      <c r="BR429" s="3"/>
      <c r="BS429" s="3"/>
      <c r="BT429" s="3"/>
      <c r="BU429" s="3"/>
      <c r="BV429" s="3"/>
      <c r="BW429" s="3"/>
      <c r="BX429" s="3"/>
      <c r="BY429" s="3"/>
    </row>
    <row r="430">
      <c r="A430" s="3"/>
      <c r="B430" s="3"/>
      <c r="C430" s="3"/>
      <c r="D430" s="3"/>
      <c r="E430" s="3"/>
      <c r="F430" s="3"/>
      <c r="G430" s="3"/>
      <c r="H430" s="3"/>
      <c r="I430" s="3"/>
      <c r="J430" s="3"/>
      <c r="K430" s="3"/>
      <c r="L430" s="3"/>
      <c r="M430" s="3"/>
      <c r="N430" s="3"/>
      <c r="O430" s="3"/>
      <c r="P430" s="3"/>
      <c r="Q430" s="3"/>
      <c r="R430" s="3"/>
      <c r="S430" s="3"/>
      <c r="T430" s="3"/>
      <c r="U430" s="3"/>
      <c r="V430" s="3"/>
      <c r="W430" s="3"/>
      <c r="X430" s="3"/>
      <c r="Y430" s="3"/>
      <c r="Z430" s="3"/>
      <c r="AA430" s="3"/>
      <c r="AB430" s="3"/>
      <c r="AC430" s="3"/>
      <c r="AD430" s="3"/>
      <c r="AE430" s="3"/>
      <c r="AF430" s="3"/>
      <c r="AG430" s="3"/>
      <c r="AH430" s="3"/>
      <c r="AI430" s="3"/>
      <c r="AJ430" s="3"/>
      <c r="AK430" s="3"/>
      <c r="AL430" s="3"/>
      <c r="AM430" s="3"/>
      <c r="AN430" s="3"/>
      <c r="AO430" s="3"/>
      <c r="AP430" s="3"/>
      <c r="AQ430" s="3"/>
      <c r="AR430" s="3"/>
      <c r="AS430" s="3"/>
      <c r="AT430" s="3"/>
      <c r="AU430" s="3"/>
      <c r="AV430" s="3"/>
      <c r="AW430" s="3"/>
      <c r="AX430" s="3"/>
      <c r="AY430" s="3"/>
      <c r="AZ430" s="3"/>
      <c r="BA430" s="3"/>
      <c r="BB430" s="3"/>
      <c r="BC430" s="3"/>
      <c r="BD430" s="3"/>
      <c r="BE430" s="3"/>
      <c r="BF430" s="3"/>
      <c r="BG430" s="3"/>
      <c r="BH430" s="3"/>
      <c r="BI430" s="3"/>
      <c r="BJ430" s="3"/>
      <c r="BK430" s="3"/>
      <c r="BL430" s="3"/>
      <c r="BM430" s="3"/>
      <c r="BN430" s="3"/>
      <c r="BO430" s="3"/>
      <c r="BP430" s="3"/>
      <c r="BQ430" s="3"/>
      <c r="BR430" s="3"/>
      <c r="BS430" s="3"/>
      <c r="BT430" s="3"/>
      <c r="BU430" s="3"/>
      <c r="BV430" s="3"/>
      <c r="BW430" s="3"/>
      <c r="BX430" s="3"/>
      <c r="BY430" s="3"/>
    </row>
    <row r="431">
      <c r="A431" s="3"/>
      <c r="B431" s="3"/>
      <c r="C431" s="3"/>
      <c r="D431" s="3"/>
      <c r="E431" s="3"/>
      <c r="F431" s="3"/>
      <c r="G431" s="3"/>
      <c r="H431" s="3"/>
      <c r="I431" s="3"/>
      <c r="J431" s="3"/>
      <c r="K431" s="3"/>
      <c r="L431" s="3"/>
      <c r="M431" s="3"/>
      <c r="N431" s="3"/>
      <c r="O431" s="3"/>
      <c r="P431" s="3"/>
      <c r="Q431" s="3"/>
      <c r="R431" s="3"/>
      <c r="S431" s="3"/>
      <c r="T431" s="3"/>
      <c r="U431" s="3"/>
      <c r="V431" s="3"/>
      <c r="W431" s="3"/>
      <c r="X431" s="3"/>
      <c r="Y431" s="3"/>
      <c r="Z431" s="3"/>
      <c r="AA431" s="3"/>
      <c r="AB431" s="3"/>
      <c r="AC431" s="3"/>
      <c r="AD431" s="3"/>
      <c r="AE431" s="3"/>
      <c r="AF431" s="3"/>
      <c r="AG431" s="3"/>
      <c r="AH431" s="3"/>
      <c r="AI431" s="3"/>
      <c r="AJ431" s="3"/>
      <c r="AK431" s="3"/>
      <c r="AL431" s="3"/>
      <c r="AM431" s="3"/>
      <c r="AN431" s="3"/>
      <c r="AO431" s="3"/>
      <c r="AP431" s="3"/>
      <c r="AQ431" s="3"/>
      <c r="AR431" s="3"/>
      <c r="AS431" s="3"/>
      <c r="AT431" s="3"/>
      <c r="AU431" s="3"/>
      <c r="AV431" s="3"/>
      <c r="AW431" s="3"/>
      <c r="AX431" s="3"/>
      <c r="AY431" s="3"/>
      <c r="AZ431" s="3"/>
      <c r="BA431" s="3"/>
      <c r="BB431" s="3"/>
      <c r="BC431" s="3"/>
      <c r="BD431" s="3"/>
      <c r="BE431" s="3"/>
      <c r="BF431" s="3"/>
      <c r="BG431" s="3"/>
      <c r="BH431" s="3"/>
      <c r="BI431" s="3"/>
      <c r="BJ431" s="3"/>
      <c r="BK431" s="3"/>
      <c r="BL431" s="3"/>
      <c r="BM431" s="3"/>
      <c r="BN431" s="3"/>
      <c r="BO431" s="3"/>
      <c r="BP431" s="3"/>
      <c r="BQ431" s="3"/>
      <c r="BR431" s="3"/>
      <c r="BS431" s="3"/>
      <c r="BT431" s="3"/>
      <c r="BU431" s="3"/>
      <c r="BV431" s="3"/>
      <c r="BW431" s="3"/>
      <c r="BX431" s="3"/>
      <c r="BY431" s="3"/>
    </row>
    <row r="432">
      <c r="A432" s="3"/>
      <c r="B432" s="3"/>
      <c r="C432" s="3"/>
      <c r="D432" s="3"/>
      <c r="E432" s="3"/>
      <c r="F432" s="3"/>
      <c r="G432" s="3"/>
      <c r="H432" s="3"/>
      <c r="I432" s="3"/>
      <c r="J432" s="3"/>
      <c r="K432" s="3"/>
      <c r="L432" s="3"/>
      <c r="M432" s="3"/>
      <c r="N432" s="3"/>
      <c r="O432" s="3"/>
      <c r="P432" s="3"/>
      <c r="Q432" s="3"/>
      <c r="R432" s="3"/>
      <c r="S432" s="3"/>
      <c r="T432" s="3"/>
      <c r="U432" s="3"/>
      <c r="V432" s="3"/>
      <c r="W432" s="3"/>
      <c r="X432" s="3"/>
      <c r="Y432" s="3"/>
      <c r="Z432" s="3"/>
      <c r="AA432" s="3"/>
      <c r="AB432" s="3"/>
      <c r="AC432" s="3"/>
      <c r="AD432" s="3"/>
      <c r="AE432" s="3"/>
      <c r="AF432" s="3"/>
      <c r="AG432" s="3"/>
      <c r="AH432" s="3"/>
      <c r="AI432" s="3"/>
      <c r="AJ432" s="3"/>
      <c r="AK432" s="3"/>
      <c r="AL432" s="3"/>
      <c r="AM432" s="3"/>
      <c r="AN432" s="3"/>
      <c r="AO432" s="3"/>
      <c r="AP432" s="3"/>
      <c r="AQ432" s="3"/>
      <c r="AR432" s="3"/>
      <c r="AS432" s="3"/>
      <c r="AT432" s="3"/>
      <c r="AU432" s="3"/>
      <c r="AV432" s="3"/>
      <c r="AW432" s="3"/>
      <c r="AX432" s="3"/>
      <c r="AY432" s="3"/>
      <c r="AZ432" s="3"/>
      <c r="BA432" s="3"/>
      <c r="BB432" s="3"/>
      <c r="BC432" s="3"/>
      <c r="BD432" s="3"/>
      <c r="BE432" s="3"/>
      <c r="BF432" s="3"/>
      <c r="BG432" s="3"/>
      <c r="BH432" s="3"/>
      <c r="BI432" s="3"/>
      <c r="BJ432" s="3"/>
      <c r="BK432" s="3"/>
      <c r="BL432" s="3"/>
      <c r="BM432" s="3"/>
      <c r="BN432" s="3"/>
      <c r="BO432" s="3"/>
      <c r="BP432" s="3"/>
      <c r="BQ432" s="3"/>
      <c r="BR432" s="3"/>
      <c r="BS432" s="3"/>
      <c r="BT432" s="3"/>
      <c r="BU432" s="3"/>
      <c r="BV432" s="3"/>
      <c r="BW432" s="3"/>
      <c r="BX432" s="3"/>
      <c r="BY432" s="3"/>
    </row>
    <row r="433">
      <c r="A433" s="3"/>
      <c r="B433" s="3"/>
      <c r="C433" s="3"/>
      <c r="D433" s="3"/>
      <c r="E433" s="3"/>
      <c r="F433" s="3"/>
      <c r="G433" s="3"/>
      <c r="H433" s="3"/>
      <c r="I433" s="3"/>
      <c r="J433" s="3"/>
      <c r="K433" s="3"/>
      <c r="L433" s="3"/>
      <c r="M433" s="3"/>
      <c r="N433" s="3"/>
      <c r="O433" s="3"/>
      <c r="P433" s="3"/>
      <c r="Q433" s="3"/>
      <c r="R433" s="3"/>
      <c r="S433" s="3"/>
      <c r="T433" s="3"/>
      <c r="U433" s="3"/>
      <c r="V433" s="3"/>
      <c r="W433" s="3"/>
      <c r="X433" s="3"/>
      <c r="Y433" s="3"/>
      <c r="Z433" s="3"/>
      <c r="AA433" s="3"/>
      <c r="AB433" s="3"/>
      <c r="AC433" s="3"/>
      <c r="AD433" s="3"/>
      <c r="AE433" s="3"/>
      <c r="AF433" s="3"/>
      <c r="AG433" s="3"/>
      <c r="AH433" s="3"/>
      <c r="AI433" s="3"/>
      <c r="AJ433" s="3"/>
      <c r="AK433" s="3"/>
      <c r="AL433" s="3"/>
      <c r="AM433" s="3"/>
      <c r="AN433" s="3"/>
      <c r="AO433" s="3"/>
      <c r="AP433" s="3"/>
      <c r="AQ433" s="3"/>
      <c r="AR433" s="3"/>
      <c r="AS433" s="3"/>
      <c r="AT433" s="3"/>
      <c r="AU433" s="3"/>
      <c r="AV433" s="3"/>
      <c r="AW433" s="3"/>
      <c r="AX433" s="3"/>
      <c r="AY433" s="3"/>
      <c r="AZ433" s="3"/>
      <c r="BA433" s="3"/>
      <c r="BB433" s="3"/>
      <c r="BC433" s="3"/>
      <c r="BD433" s="3"/>
      <c r="BE433" s="3"/>
      <c r="BF433" s="3"/>
      <c r="BG433" s="3"/>
      <c r="BH433" s="3"/>
      <c r="BI433" s="3"/>
      <c r="BJ433" s="3"/>
      <c r="BK433" s="3"/>
      <c r="BL433" s="3"/>
      <c r="BM433" s="3"/>
      <c r="BN433" s="3"/>
      <c r="BO433" s="3"/>
      <c r="BP433" s="3"/>
      <c r="BQ433" s="3"/>
      <c r="BR433" s="3"/>
      <c r="BS433" s="3"/>
      <c r="BT433" s="3"/>
      <c r="BU433" s="3"/>
      <c r="BV433" s="3"/>
      <c r="BW433" s="3"/>
      <c r="BX433" s="3"/>
      <c r="BY433" s="3"/>
    </row>
    <row r="434">
      <c r="A434" s="3"/>
      <c r="B434" s="3"/>
      <c r="C434" s="3"/>
      <c r="D434" s="3"/>
      <c r="E434" s="3"/>
      <c r="F434" s="3"/>
      <c r="G434" s="3"/>
      <c r="H434" s="3"/>
      <c r="I434" s="3"/>
      <c r="J434" s="3"/>
      <c r="K434" s="3"/>
      <c r="L434" s="3"/>
      <c r="M434" s="3"/>
      <c r="N434" s="3"/>
      <c r="O434" s="3"/>
      <c r="P434" s="3"/>
      <c r="Q434" s="3"/>
      <c r="R434" s="3"/>
      <c r="S434" s="3"/>
      <c r="T434" s="3"/>
      <c r="U434" s="3"/>
      <c r="V434" s="3"/>
      <c r="W434" s="3"/>
      <c r="X434" s="3"/>
      <c r="Y434" s="3"/>
      <c r="Z434" s="3"/>
      <c r="AA434" s="3"/>
      <c r="AB434" s="3"/>
      <c r="AC434" s="3"/>
      <c r="AD434" s="3"/>
      <c r="AE434" s="3"/>
      <c r="AF434" s="3"/>
      <c r="AG434" s="3"/>
      <c r="AH434" s="3"/>
      <c r="AI434" s="3"/>
      <c r="AJ434" s="3"/>
      <c r="AK434" s="3"/>
      <c r="AL434" s="3"/>
      <c r="AM434" s="3"/>
      <c r="AN434" s="3"/>
      <c r="AO434" s="3"/>
      <c r="AP434" s="3"/>
      <c r="AQ434" s="3"/>
      <c r="AR434" s="3"/>
      <c r="AS434" s="3"/>
      <c r="AT434" s="3"/>
      <c r="AU434" s="3"/>
      <c r="AV434" s="3"/>
      <c r="AW434" s="3"/>
      <c r="AX434" s="3"/>
      <c r="AY434" s="3"/>
      <c r="AZ434" s="3"/>
      <c r="BA434" s="3"/>
      <c r="BB434" s="3"/>
      <c r="BC434" s="3"/>
      <c r="BD434" s="3"/>
      <c r="BE434" s="3"/>
      <c r="BF434" s="3"/>
      <c r="BG434" s="3"/>
      <c r="BH434" s="3"/>
      <c r="BI434" s="3"/>
      <c r="BJ434" s="3"/>
      <c r="BK434" s="3"/>
      <c r="BL434" s="3"/>
      <c r="BM434" s="3"/>
      <c r="BN434" s="3"/>
      <c r="BO434" s="3"/>
      <c r="BP434" s="3"/>
      <c r="BQ434" s="3"/>
      <c r="BR434" s="3"/>
      <c r="BS434" s="3"/>
      <c r="BT434" s="3"/>
      <c r="BU434" s="3"/>
      <c r="BV434" s="3"/>
      <c r="BW434" s="3"/>
      <c r="BX434" s="3"/>
      <c r="BY434" s="3"/>
    </row>
    <row r="435">
      <c r="A435" s="3"/>
      <c r="B435" s="3"/>
      <c r="C435" s="3"/>
      <c r="D435" s="3"/>
      <c r="E435" s="3"/>
      <c r="F435" s="3"/>
      <c r="G435" s="3"/>
      <c r="H435" s="3"/>
      <c r="I435" s="3"/>
      <c r="J435" s="3"/>
      <c r="K435" s="3"/>
      <c r="L435" s="3"/>
      <c r="M435" s="3"/>
      <c r="N435" s="3"/>
      <c r="O435" s="3"/>
      <c r="P435" s="3"/>
      <c r="Q435" s="3"/>
      <c r="R435" s="3"/>
      <c r="S435" s="3"/>
      <c r="T435" s="3"/>
      <c r="U435" s="3"/>
      <c r="V435" s="3"/>
      <c r="W435" s="3"/>
      <c r="X435" s="3"/>
      <c r="Y435" s="3"/>
      <c r="Z435" s="3"/>
      <c r="AA435" s="3"/>
      <c r="AB435" s="3"/>
      <c r="AC435" s="3"/>
      <c r="AD435" s="3"/>
      <c r="AE435" s="3"/>
      <c r="AF435" s="3"/>
      <c r="AG435" s="3"/>
      <c r="AH435" s="3"/>
      <c r="AI435" s="3"/>
      <c r="AJ435" s="3"/>
      <c r="AK435" s="3"/>
      <c r="AL435" s="3"/>
      <c r="AM435" s="3"/>
      <c r="AN435" s="3"/>
      <c r="AO435" s="3"/>
      <c r="AP435" s="3"/>
      <c r="AQ435" s="3"/>
      <c r="AR435" s="3"/>
      <c r="AS435" s="3"/>
      <c r="AT435" s="3"/>
      <c r="AU435" s="3"/>
      <c r="AV435" s="3"/>
      <c r="AW435" s="3"/>
      <c r="AX435" s="3"/>
      <c r="AY435" s="3"/>
      <c r="AZ435" s="3"/>
      <c r="BA435" s="3"/>
      <c r="BB435" s="3"/>
      <c r="BC435" s="3"/>
      <c r="BD435" s="3"/>
      <c r="BE435" s="3"/>
      <c r="BF435" s="3"/>
      <c r="BG435" s="3"/>
      <c r="BH435" s="3"/>
      <c r="BI435" s="3"/>
      <c r="BJ435" s="3"/>
      <c r="BK435" s="3"/>
      <c r="BL435" s="3"/>
      <c r="BM435" s="3"/>
      <c r="BN435" s="3"/>
      <c r="BO435" s="3"/>
      <c r="BP435" s="3"/>
      <c r="BQ435" s="3"/>
      <c r="BR435" s="3"/>
      <c r="BS435" s="3"/>
      <c r="BT435" s="3"/>
      <c r="BU435" s="3"/>
      <c r="BV435" s="3"/>
      <c r="BW435" s="3"/>
      <c r="BX435" s="3"/>
      <c r="BY435" s="3"/>
    </row>
    <row r="436">
      <c r="A436" s="3"/>
      <c r="B436" s="3"/>
      <c r="C436" s="3"/>
      <c r="D436" s="3"/>
      <c r="E436" s="3"/>
      <c r="F436" s="3"/>
      <c r="G436" s="3"/>
      <c r="H436" s="3"/>
      <c r="I436" s="3"/>
      <c r="J436" s="3"/>
      <c r="K436" s="3"/>
      <c r="L436" s="3"/>
      <c r="M436" s="3"/>
      <c r="N436" s="3"/>
      <c r="O436" s="3"/>
      <c r="P436" s="3"/>
      <c r="Q436" s="3"/>
      <c r="R436" s="3"/>
      <c r="S436" s="3"/>
      <c r="T436" s="3"/>
      <c r="U436" s="3"/>
      <c r="V436" s="3"/>
      <c r="W436" s="3"/>
      <c r="X436" s="3"/>
      <c r="Y436" s="3"/>
      <c r="Z436" s="3"/>
      <c r="AA436" s="3"/>
      <c r="AB436" s="3"/>
      <c r="AC436" s="3"/>
      <c r="AD436" s="3"/>
      <c r="AE436" s="3"/>
      <c r="AF436" s="3"/>
      <c r="AG436" s="3"/>
      <c r="AH436" s="3"/>
      <c r="AI436" s="3"/>
      <c r="AJ436" s="3"/>
      <c r="AK436" s="3"/>
      <c r="AL436" s="3"/>
      <c r="AM436" s="3"/>
      <c r="AN436" s="3"/>
      <c r="AO436" s="3"/>
      <c r="AP436" s="3"/>
      <c r="AQ436" s="3"/>
      <c r="AR436" s="3"/>
      <c r="AS436" s="3"/>
      <c r="AT436" s="3"/>
      <c r="AU436" s="3"/>
      <c r="AV436" s="3"/>
      <c r="AW436" s="3"/>
      <c r="AX436" s="3"/>
      <c r="AY436" s="3"/>
      <c r="AZ436" s="3"/>
      <c r="BA436" s="3"/>
      <c r="BB436" s="3"/>
      <c r="BC436" s="3"/>
      <c r="BD436" s="3"/>
      <c r="BE436" s="3"/>
      <c r="BF436" s="3"/>
      <c r="BG436" s="3"/>
      <c r="BH436" s="3"/>
      <c r="BI436" s="3"/>
      <c r="BJ436" s="3"/>
      <c r="BK436" s="3"/>
      <c r="BL436" s="3"/>
      <c r="BM436" s="3"/>
      <c r="BN436" s="3"/>
      <c r="BO436" s="3"/>
      <c r="BP436" s="3"/>
      <c r="BQ436" s="3"/>
      <c r="BR436" s="3"/>
      <c r="BS436" s="3"/>
      <c r="BT436" s="3"/>
      <c r="BU436" s="3"/>
      <c r="BV436" s="3"/>
      <c r="BW436" s="3"/>
      <c r="BX436" s="3"/>
      <c r="BY436" s="3"/>
    </row>
    <row r="437">
      <c r="A437" s="3"/>
      <c r="B437" s="3"/>
      <c r="C437" s="3"/>
      <c r="D437" s="3"/>
      <c r="E437" s="3"/>
      <c r="F437" s="3"/>
      <c r="G437" s="3"/>
      <c r="H437" s="3"/>
      <c r="I437" s="3"/>
      <c r="J437" s="3"/>
      <c r="K437" s="3"/>
      <c r="L437" s="3"/>
      <c r="M437" s="3"/>
      <c r="N437" s="3"/>
      <c r="O437" s="3"/>
      <c r="P437" s="3"/>
      <c r="Q437" s="3"/>
      <c r="R437" s="3"/>
      <c r="S437" s="3"/>
      <c r="T437" s="3"/>
      <c r="U437" s="3"/>
      <c r="V437" s="3"/>
      <c r="W437" s="3"/>
      <c r="X437" s="3"/>
      <c r="Y437" s="3"/>
      <c r="Z437" s="3"/>
      <c r="AA437" s="3"/>
      <c r="AB437" s="3"/>
      <c r="AC437" s="3"/>
      <c r="AD437" s="3"/>
      <c r="AE437" s="3"/>
      <c r="AF437" s="3"/>
      <c r="AG437" s="3"/>
      <c r="AH437" s="3"/>
      <c r="AI437" s="3"/>
      <c r="AJ437" s="3"/>
      <c r="AK437" s="3"/>
      <c r="AL437" s="3"/>
      <c r="AM437" s="3"/>
      <c r="AN437" s="3"/>
      <c r="AO437" s="3"/>
      <c r="AP437" s="3"/>
      <c r="AQ437" s="3"/>
      <c r="AR437" s="3"/>
      <c r="AS437" s="3"/>
      <c r="AT437" s="3"/>
      <c r="AU437" s="3"/>
      <c r="AV437" s="3"/>
      <c r="AW437" s="3"/>
      <c r="AX437" s="3"/>
      <c r="AY437" s="3"/>
      <c r="AZ437" s="3"/>
      <c r="BA437" s="3"/>
      <c r="BB437" s="3"/>
      <c r="BC437" s="3"/>
      <c r="BD437" s="3"/>
      <c r="BE437" s="3"/>
      <c r="BF437" s="3"/>
      <c r="BG437" s="3"/>
      <c r="BH437" s="3"/>
      <c r="BI437" s="3"/>
      <c r="BJ437" s="3"/>
      <c r="BK437" s="3"/>
      <c r="BL437" s="3"/>
      <c r="BM437" s="3"/>
      <c r="BN437" s="3"/>
      <c r="BO437" s="3"/>
      <c r="BP437" s="3"/>
      <c r="BQ437" s="3"/>
      <c r="BR437" s="3"/>
      <c r="BS437" s="3"/>
      <c r="BT437" s="3"/>
      <c r="BU437" s="3"/>
      <c r="BV437" s="3"/>
      <c r="BW437" s="3"/>
      <c r="BX437" s="3"/>
      <c r="BY437" s="3"/>
    </row>
    <row r="438">
      <c r="A438" s="3"/>
      <c r="B438" s="3"/>
      <c r="C438" s="3"/>
      <c r="D438" s="3"/>
      <c r="E438" s="3"/>
      <c r="F438" s="3"/>
      <c r="G438" s="3"/>
      <c r="H438" s="3"/>
      <c r="I438" s="3"/>
      <c r="J438" s="3"/>
      <c r="K438" s="3"/>
      <c r="L438" s="3"/>
      <c r="M438" s="3"/>
      <c r="N438" s="3"/>
      <c r="O438" s="3"/>
      <c r="P438" s="3"/>
      <c r="Q438" s="3"/>
      <c r="R438" s="3"/>
      <c r="S438" s="3"/>
      <c r="T438" s="3"/>
      <c r="U438" s="3"/>
      <c r="V438" s="3"/>
      <c r="W438" s="3"/>
      <c r="X438" s="3"/>
      <c r="Y438" s="3"/>
      <c r="Z438" s="3"/>
      <c r="AA438" s="3"/>
      <c r="AB438" s="3"/>
      <c r="AC438" s="3"/>
      <c r="AD438" s="3"/>
      <c r="AE438" s="3"/>
      <c r="AF438" s="3"/>
      <c r="AG438" s="3"/>
      <c r="AH438" s="3"/>
      <c r="AI438" s="3"/>
      <c r="AJ438" s="3"/>
      <c r="AK438" s="3"/>
      <c r="AL438" s="3"/>
      <c r="AM438" s="3"/>
      <c r="AN438" s="3"/>
      <c r="AO438" s="3"/>
      <c r="AP438" s="3"/>
      <c r="AQ438" s="3"/>
      <c r="AR438" s="3"/>
      <c r="AS438" s="3"/>
      <c r="AT438" s="3"/>
      <c r="AU438" s="3"/>
      <c r="AV438" s="3"/>
      <c r="AW438" s="3"/>
      <c r="AX438" s="3"/>
      <c r="AY438" s="3"/>
      <c r="AZ438" s="3"/>
      <c r="BA438" s="3"/>
      <c r="BB438" s="3"/>
      <c r="BC438" s="3"/>
      <c r="BD438" s="3"/>
      <c r="BE438" s="3"/>
      <c r="BF438" s="3"/>
      <c r="BG438" s="3"/>
      <c r="BH438" s="3"/>
      <c r="BI438" s="3"/>
      <c r="BJ438" s="3"/>
      <c r="BK438" s="3"/>
      <c r="BL438" s="3"/>
      <c r="BM438" s="3"/>
      <c r="BN438" s="3"/>
      <c r="BO438" s="3"/>
      <c r="BP438" s="3"/>
      <c r="BQ438" s="3"/>
      <c r="BR438" s="3"/>
      <c r="BS438" s="3"/>
      <c r="BT438" s="3"/>
      <c r="BU438" s="3"/>
      <c r="BV438" s="3"/>
      <c r="BW438" s="3"/>
      <c r="BX438" s="3"/>
      <c r="BY438" s="3"/>
    </row>
    <row r="439">
      <c r="A439" s="3"/>
      <c r="B439" s="3"/>
      <c r="C439" s="3"/>
      <c r="D439" s="3"/>
      <c r="E439" s="3"/>
      <c r="F439" s="3"/>
      <c r="G439" s="3"/>
      <c r="H439" s="3"/>
      <c r="I439" s="3"/>
      <c r="J439" s="3"/>
      <c r="K439" s="3"/>
      <c r="L439" s="3"/>
      <c r="M439" s="3"/>
      <c r="N439" s="3"/>
      <c r="O439" s="3"/>
      <c r="P439" s="3"/>
      <c r="Q439" s="3"/>
      <c r="R439" s="3"/>
      <c r="S439" s="3"/>
      <c r="T439" s="3"/>
      <c r="U439" s="3"/>
      <c r="V439" s="3"/>
      <c r="W439" s="3"/>
      <c r="X439" s="3"/>
      <c r="Y439" s="3"/>
      <c r="Z439" s="3"/>
      <c r="AA439" s="3"/>
      <c r="AB439" s="3"/>
      <c r="AC439" s="3"/>
      <c r="AD439" s="3"/>
      <c r="AE439" s="3"/>
      <c r="AF439" s="3"/>
      <c r="AG439" s="3"/>
      <c r="AH439" s="3"/>
      <c r="AI439" s="3"/>
      <c r="AJ439" s="3"/>
      <c r="AK439" s="3"/>
      <c r="AL439" s="3"/>
      <c r="AM439" s="3"/>
      <c r="AN439" s="3"/>
      <c r="AO439" s="3"/>
      <c r="AP439" s="3"/>
      <c r="AQ439" s="3"/>
      <c r="AR439" s="3"/>
      <c r="AS439" s="3"/>
      <c r="AT439" s="3"/>
      <c r="AU439" s="3"/>
      <c r="AV439" s="3"/>
      <c r="AW439" s="3"/>
      <c r="AX439" s="3"/>
      <c r="AY439" s="3"/>
      <c r="AZ439" s="3"/>
      <c r="BA439" s="3"/>
      <c r="BB439" s="3"/>
      <c r="BC439" s="3"/>
      <c r="BD439" s="3"/>
      <c r="BE439" s="3"/>
      <c r="BF439" s="3"/>
      <c r="BG439" s="3"/>
      <c r="BH439" s="3"/>
      <c r="BI439" s="3"/>
      <c r="BJ439" s="3"/>
      <c r="BK439" s="3"/>
      <c r="BL439" s="3"/>
      <c r="BM439" s="3"/>
      <c r="BN439" s="3"/>
      <c r="BO439" s="3"/>
      <c r="BP439" s="3"/>
      <c r="BQ439" s="3"/>
      <c r="BR439" s="3"/>
      <c r="BS439" s="3"/>
      <c r="BT439" s="3"/>
      <c r="BU439" s="3"/>
      <c r="BV439" s="3"/>
      <c r="BW439" s="3"/>
      <c r="BX439" s="3"/>
      <c r="BY439" s="3"/>
    </row>
    <row r="440">
      <c r="A440" s="3"/>
      <c r="B440" s="3"/>
      <c r="C440" s="3"/>
      <c r="D440" s="3"/>
      <c r="E440" s="3"/>
      <c r="F440" s="3"/>
      <c r="G440" s="3"/>
      <c r="H440" s="3"/>
      <c r="I440" s="3"/>
      <c r="J440" s="3"/>
      <c r="K440" s="3"/>
      <c r="L440" s="3"/>
      <c r="M440" s="3"/>
      <c r="N440" s="3"/>
      <c r="O440" s="3"/>
      <c r="P440" s="3"/>
      <c r="Q440" s="3"/>
      <c r="R440" s="3"/>
      <c r="S440" s="3"/>
      <c r="T440" s="3"/>
      <c r="U440" s="3"/>
      <c r="V440" s="3"/>
      <c r="W440" s="3"/>
      <c r="X440" s="3"/>
      <c r="Y440" s="3"/>
      <c r="Z440" s="3"/>
      <c r="AA440" s="3"/>
      <c r="AB440" s="3"/>
      <c r="AC440" s="3"/>
      <c r="AD440" s="3"/>
      <c r="AE440" s="3"/>
      <c r="AF440" s="3"/>
      <c r="AG440" s="3"/>
      <c r="AH440" s="3"/>
      <c r="AI440" s="3"/>
      <c r="AJ440" s="3"/>
      <c r="AK440" s="3"/>
      <c r="AL440" s="3"/>
      <c r="AM440" s="3"/>
      <c r="AN440" s="3"/>
      <c r="AO440" s="3"/>
      <c r="AP440" s="3"/>
      <c r="AQ440" s="3"/>
      <c r="AR440" s="3"/>
      <c r="AS440" s="3"/>
      <c r="AT440" s="3"/>
      <c r="AU440" s="3"/>
      <c r="AV440" s="3"/>
      <c r="AW440" s="3"/>
      <c r="AX440" s="3"/>
      <c r="AY440" s="3"/>
      <c r="AZ440" s="3"/>
      <c r="BA440" s="3"/>
      <c r="BB440" s="3"/>
      <c r="BC440" s="3"/>
      <c r="BD440" s="3"/>
      <c r="BE440" s="3"/>
      <c r="BF440" s="3"/>
      <c r="BG440" s="3"/>
      <c r="BH440" s="3"/>
      <c r="BI440" s="3"/>
      <c r="BJ440" s="3"/>
      <c r="BK440" s="3"/>
      <c r="BL440" s="3"/>
      <c r="BM440" s="3"/>
      <c r="BN440" s="3"/>
      <c r="BO440" s="3"/>
      <c r="BP440" s="3"/>
      <c r="BQ440" s="3"/>
      <c r="BR440" s="3"/>
      <c r="BS440" s="3"/>
      <c r="BT440" s="3"/>
      <c r="BU440" s="3"/>
      <c r="BV440" s="3"/>
      <c r="BW440" s="3"/>
      <c r="BX440" s="3"/>
      <c r="BY440" s="3"/>
    </row>
    <row r="441">
      <c r="A441" s="3"/>
      <c r="B441" s="3"/>
      <c r="C441" s="3"/>
      <c r="D441" s="3"/>
      <c r="E441" s="3"/>
      <c r="F441" s="3"/>
      <c r="G441" s="3"/>
      <c r="H441" s="3"/>
      <c r="I441" s="3"/>
      <c r="J441" s="3"/>
      <c r="K441" s="3"/>
      <c r="L441" s="3"/>
      <c r="M441" s="3"/>
      <c r="N441" s="3"/>
      <c r="O441" s="3"/>
      <c r="P441" s="3"/>
      <c r="Q441" s="3"/>
      <c r="R441" s="3"/>
      <c r="S441" s="3"/>
      <c r="T441" s="3"/>
      <c r="U441" s="3"/>
      <c r="V441" s="3"/>
      <c r="W441" s="3"/>
      <c r="X441" s="3"/>
      <c r="Y441" s="3"/>
      <c r="Z441" s="3"/>
      <c r="AA441" s="3"/>
      <c r="AB441" s="3"/>
      <c r="AC441" s="3"/>
      <c r="AD441" s="3"/>
      <c r="AE441" s="3"/>
      <c r="AF441" s="3"/>
      <c r="AG441" s="3"/>
      <c r="AH441" s="3"/>
      <c r="AI441" s="3"/>
      <c r="AJ441" s="3"/>
      <c r="AK441" s="3"/>
      <c r="AL441" s="3"/>
      <c r="AM441" s="3"/>
      <c r="AN441" s="3"/>
      <c r="AO441" s="3"/>
      <c r="AP441" s="3"/>
      <c r="AQ441" s="3"/>
      <c r="AR441" s="3"/>
      <c r="AS441" s="3"/>
      <c r="AT441" s="3"/>
      <c r="AU441" s="3"/>
      <c r="AV441" s="3"/>
      <c r="AW441" s="3"/>
      <c r="AX441" s="3"/>
      <c r="AY441" s="3"/>
      <c r="AZ441" s="3"/>
      <c r="BA441" s="3"/>
      <c r="BB441" s="3"/>
      <c r="BC441" s="3"/>
      <c r="BD441" s="3"/>
      <c r="BE441" s="3"/>
      <c r="BF441" s="3"/>
      <c r="BG441" s="3"/>
      <c r="BH441" s="3"/>
      <c r="BI441" s="3"/>
      <c r="BJ441" s="3"/>
      <c r="BK441" s="3"/>
      <c r="BL441" s="3"/>
      <c r="BM441" s="3"/>
      <c r="BN441" s="3"/>
      <c r="BO441" s="3"/>
      <c r="BP441" s="3"/>
      <c r="BQ441" s="3"/>
      <c r="BR441" s="3"/>
      <c r="BS441" s="3"/>
      <c r="BT441" s="3"/>
      <c r="BU441" s="3"/>
      <c r="BV441" s="3"/>
      <c r="BW441" s="3"/>
      <c r="BX441" s="3"/>
      <c r="BY441" s="3"/>
    </row>
    <row r="442">
      <c r="A442" s="3"/>
      <c r="B442" s="3"/>
      <c r="C442" s="3"/>
      <c r="D442" s="3"/>
      <c r="E442" s="3"/>
      <c r="F442" s="3"/>
      <c r="G442" s="3"/>
      <c r="H442" s="3"/>
      <c r="I442" s="3"/>
      <c r="J442" s="3"/>
      <c r="K442" s="3"/>
      <c r="L442" s="3"/>
      <c r="M442" s="3"/>
      <c r="N442" s="3"/>
      <c r="O442" s="3"/>
      <c r="P442" s="3"/>
      <c r="Q442" s="3"/>
      <c r="R442" s="3"/>
      <c r="S442" s="3"/>
      <c r="T442" s="3"/>
      <c r="U442" s="3"/>
      <c r="V442" s="3"/>
      <c r="W442" s="3"/>
      <c r="X442" s="3"/>
      <c r="Y442" s="3"/>
      <c r="Z442" s="3"/>
      <c r="AA442" s="3"/>
      <c r="AB442" s="3"/>
      <c r="AC442" s="3"/>
      <c r="AD442" s="3"/>
      <c r="AE442" s="3"/>
      <c r="AF442" s="3"/>
      <c r="AG442" s="3"/>
      <c r="AH442" s="3"/>
      <c r="AI442" s="3"/>
      <c r="AJ442" s="3"/>
      <c r="AK442" s="3"/>
      <c r="AL442" s="3"/>
      <c r="AM442" s="3"/>
      <c r="AN442" s="3"/>
      <c r="AO442" s="3"/>
      <c r="AP442" s="3"/>
      <c r="AQ442" s="3"/>
      <c r="AR442" s="3"/>
      <c r="AS442" s="3"/>
      <c r="AT442" s="3"/>
      <c r="AU442" s="3"/>
      <c r="AV442" s="3"/>
      <c r="AW442" s="3"/>
      <c r="AX442" s="3"/>
      <c r="AY442" s="3"/>
      <c r="AZ442" s="3"/>
      <c r="BA442" s="3"/>
      <c r="BB442" s="3"/>
      <c r="BC442" s="3"/>
      <c r="BD442" s="3"/>
      <c r="BE442" s="3"/>
      <c r="BF442" s="3"/>
      <c r="BG442" s="3"/>
      <c r="BH442" s="3"/>
      <c r="BI442" s="3"/>
      <c r="BJ442" s="3"/>
      <c r="BK442" s="3"/>
      <c r="BL442" s="3"/>
      <c r="BM442" s="3"/>
      <c r="BN442" s="3"/>
      <c r="BO442" s="3"/>
      <c r="BP442" s="3"/>
      <c r="BQ442" s="3"/>
      <c r="BR442" s="3"/>
      <c r="BS442" s="3"/>
      <c r="BT442" s="3"/>
      <c r="BU442" s="3"/>
      <c r="BV442" s="3"/>
      <c r="BW442" s="3"/>
      <c r="BX442" s="3"/>
      <c r="BY442" s="3"/>
    </row>
    <row r="443">
      <c r="A443" s="3"/>
      <c r="B443" s="3"/>
      <c r="C443" s="3"/>
      <c r="D443" s="3"/>
      <c r="E443" s="3"/>
      <c r="F443" s="3"/>
      <c r="G443" s="3"/>
      <c r="H443" s="3"/>
      <c r="I443" s="3"/>
      <c r="J443" s="3"/>
      <c r="K443" s="3"/>
      <c r="L443" s="3"/>
      <c r="M443" s="3"/>
      <c r="N443" s="3"/>
      <c r="O443" s="3"/>
      <c r="P443" s="3"/>
      <c r="Q443" s="3"/>
      <c r="R443" s="3"/>
      <c r="S443" s="3"/>
      <c r="T443" s="3"/>
      <c r="U443" s="3"/>
      <c r="V443" s="3"/>
      <c r="W443" s="3"/>
      <c r="X443" s="3"/>
      <c r="Y443" s="3"/>
      <c r="Z443" s="3"/>
      <c r="AA443" s="3"/>
      <c r="AB443" s="3"/>
      <c r="AC443" s="3"/>
      <c r="AD443" s="3"/>
      <c r="AE443" s="3"/>
      <c r="AF443" s="3"/>
      <c r="AG443" s="3"/>
      <c r="AH443" s="3"/>
      <c r="AI443" s="3"/>
      <c r="AJ443" s="3"/>
      <c r="AK443" s="3"/>
      <c r="AL443" s="3"/>
      <c r="AM443" s="3"/>
      <c r="AN443" s="3"/>
      <c r="AO443" s="3"/>
      <c r="AP443" s="3"/>
      <c r="AQ443" s="3"/>
      <c r="AR443" s="3"/>
      <c r="AS443" s="3"/>
      <c r="AT443" s="3"/>
      <c r="AU443" s="3"/>
      <c r="AV443" s="3"/>
      <c r="AW443" s="3"/>
      <c r="AX443" s="3"/>
      <c r="AY443" s="3"/>
      <c r="AZ443" s="3"/>
      <c r="BA443" s="3"/>
      <c r="BB443" s="3"/>
      <c r="BC443" s="3"/>
      <c r="BD443" s="3"/>
      <c r="BE443" s="3"/>
      <c r="BF443" s="3"/>
      <c r="BG443" s="3"/>
      <c r="BH443" s="3"/>
      <c r="BI443" s="3"/>
      <c r="BJ443" s="3"/>
      <c r="BK443" s="3"/>
      <c r="BL443" s="3"/>
      <c r="BM443" s="3"/>
      <c r="BN443" s="3"/>
      <c r="BO443" s="3"/>
      <c r="BP443" s="3"/>
      <c r="BQ443" s="3"/>
      <c r="BR443" s="3"/>
      <c r="BS443" s="3"/>
      <c r="BT443" s="3"/>
      <c r="BU443" s="3"/>
      <c r="BV443" s="3"/>
      <c r="BW443" s="3"/>
      <c r="BX443" s="3"/>
      <c r="BY443" s="3"/>
    </row>
    <row r="444">
      <c r="A444" s="3"/>
      <c r="B444" s="3"/>
      <c r="C444" s="3"/>
      <c r="D444" s="3"/>
      <c r="E444" s="3"/>
      <c r="F444" s="3"/>
      <c r="G444" s="3"/>
      <c r="H444" s="3"/>
      <c r="I444" s="3"/>
      <c r="J444" s="3"/>
      <c r="K444" s="3"/>
      <c r="L444" s="3"/>
      <c r="M444" s="3"/>
      <c r="N444" s="3"/>
      <c r="O444" s="3"/>
      <c r="P444" s="3"/>
      <c r="Q444" s="3"/>
      <c r="R444" s="3"/>
      <c r="S444" s="3"/>
      <c r="T444" s="3"/>
      <c r="U444" s="3"/>
      <c r="V444" s="3"/>
      <c r="W444" s="3"/>
      <c r="X444" s="3"/>
      <c r="Y444" s="3"/>
      <c r="Z444" s="3"/>
      <c r="AA444" s="3"/>
      <c r="AB444" s="3"/>
      <c r="AC444" s="3"/>
      <c r="AD444" s="3"/>
      <c r="AE444" s="3"/>
      <c r="AF444" s="3"/>
      <c r="AG444" s="3"/>
      <c r="AH444" s="3"/>
      <c r="AI444" s="3"/>
      <c r="AJ444" s="3"/>
      <c r="AK444" s="3"/>
      <c r="AL444" s="3"/>
      <c r="AM444" s="3"/>
      <c r="AN444" s="3"/>
      <c r="AO444" s="3"/>
      <c r="AP444" s="3"/>
      <c r="AQ444" s="3"/>
      <c r="AR444" s="3"/>
      <c r="AS444" s="3"/>
      <c r="AT444" s="3"/>
      <c r="AU444" s="3"/>
      <c r="AV444" s="3"/>
      <c r="AW444" s="3"/>
      <c r="AX444" s="3"/>
      <c r="AY444" s="3"/>
      <c r="AZ444" s="3"/>
      <c r="BA444" s="3"/>
      <c r="BB444" s="3"/>
      <c r="BC444" s="3"/>
      <c r="BD444" s="3"/>
      <c r="BE444" s="3"/>
      <c r="BF444" s="3"/>
      <c r="BG444" s="3"/>
      <c r="BH444" s="3"/>
      <c r="BI444" s="3"/>
      <c r="BJ444" s="3"/>
      <c r="BK444" s="3"/>
      <c r="BL444" s="3"/>
      <c r="BM444" s="3"/>
      <c r="BN444" s="3"/>
      <c r="BO444" s="3"/>
      <c r="BP444" s="3"/>
      <c r="BQ444" s="3"/>
      <c r="BR444" s="3"/>
      <c r="BS444" s="3"/>
      <c r="BT444" s="3"/>
      <c r="BU444" s="3"/>
      <c r="BV444" s="3"/>
      <c r="BW444" s="3"/>
      <c r="BX444" s="3"/>
      <c r="BY444" s="3"/>
    </row>
    <row r="445">
      <c r="A445" s="3"/>
      <c r="B445" s="3"/>
      <c r="C445" s="3"/>
      <c r="D445" s="3"/>
      <c r="E445" s="3"/>
      <c r="F445" s="3"/>
      <c r="G445" s="3"/>
      <c r="H445" s="3"/>
      <c r="I445" s="3"/>
      <c r="J445" s="3"/>
      <c r="K445" s="3"/>
      <c r="L445" s="3"/>
      <c r="M445" s="3"/>
      <c r="N445" s="3"/>
      <c r="O445" s="3"/>
      <c r="P445" s="3"/>
      <c r="Q445" s="3"/>
      <c r="R445" s="3"/>
      <c r="S445" s="3"/>
      <c r="T445" s="3"/>
      <c r="U445" s="3"/>
      <c r="V445" s="3"/>
      <c r="W445" s="3"/>
      <c r="X445" s="3"/>
      <c r="Y445" s="3"/>
      <c r="Z445" s="3"/>
      <c r="AA445" s="3"/>
      <c r="AB445" s="3"/>
      <c r="AC445" s="3"/>
      <c r="AD445" s="3"/>
      <c r="AE445" s="3"/>
      <c r="AF445" s="3"/>
      <c r="AG445" s="3"/>
      <c r="AH445" s="3"/>
      <c r="AI445" s="3"/>
      <c r="AJ445" s="3"/>
      <c r="AK445" s="3"/>
      <c r="AL445" s="3"/>
      <c r="AM445" s="3"/>
      <c r="AN445" s="3"/>
      <c r="AO445" s="3"/>
      <c r="AP445" s="3"/>
      <c r="AQ445" s="3"/>
      <c r="AR445" s="3"/>
      <c r="AS445" s="3"/>
      <c r="AT445" s="3"/>
      <c r="AU445" s="3"/>
      <c r="AV445" s="3"/>
      <c r="AW445" s="3"/>
      <c r="AX445" s="3"/>
      <c r="AY445" s="3"/>
      <c r="AZ445" s="3"/>
      <c r="BA445" s="3"/>
      <c r="BB445" s="3"/>
      <c r="BC445" s="3"/>
      <c r="BD445" s="3"/>
      <c r="BE445" s="3"/>
      <c r="BF445" s="3"/>
      <c r="BG445" s="3"/>
      <c r="BH445" s="3"/>
      <c r="BI445" s="3"/>
      <c r="BJ445" s="3"/>
      <c r="BK445" s="3"/>
      <c r="BL445" s="3"/>
      <c r="BM445" s="3"/>
      <c r="BN445" s="3"/>
      <c r="BO445" s="3"/>
      <c r="BP445" s="3"/>
      <c r="BQ445" s="3"/>
      <c r="BR445" s="3"/>
      <c r="BS445" s="3"/>
      <c r="BT445" s="3"/>
      <c r="BU445" s="3"/>
      <c r="BV445" s="3"/>
      <c r="BW445" s="3"/>
      <c r="BX445" s="3"/>
      <c r="BY445" s="3"/>
    </row>
    <row r="446">
      <c r="A446" s="3"/>
      <c r="B446" s="3"/>
      <c r="C446" s="3"/>
      <c r="D446" s="3"/>
      <c r="E446" s="3"/>
      <c r="F446" s="3"/>
      <c r="G446" s="3"/>
      <c r="H446" s="3"/>
      <c r="I446" s="3"/>
      <c r="J446" s="3"/>
      <c r="K446" s="3"/>
      <c r="L446" s="3"/>
      <c r="M446" s="3"/>
      <c r="N446" s="3"/>
      <c r="O446" s="3"/>
      <c r="P446" s="3"/>
      <c r="Q446" s="3"/>
      <c r="R446" s="3"/>
      <c r="S446" s="3"/>
      <c r="T446" s="3"/>
      <c r="U446" s="3"/>
      <c r="V446" s="3"/>
      <c r="W446" s="3"/>
      <c r="X446" s="3"/>
      <c r="Y446" s="3"/>
      <c r="Z446" s="3"/>
      <c r="AA446" s="3"/>
      <c r="AB446" s="3"/>
      <c r="AC446" s="3"/>
      <c r="AD446" s="3"/>
      <c r="AE446" s="3"/>
      <c r="AF446" s="3"/>
      <c r="AG446" s="3"/>
      <c r="AH446" s="3"/>
      <c r="AI446" s="3"/>
      <c r="AJ446" s="3"/>
      <c r="AK446" s="3"/>
      <c r="AL446" s="3"/>
      <c r="AM446" s="3"/>
      <c r="AN446" s="3"/>
      <c r="AO446" s="3"/>
      <c r="AP446" s="3"/>
      <c r="AQ446" s="3"/>
      <c r="AR446" s="3"/>
      <c r="AS446" s="3"/>
      <c r="AT446" s="3"/>
      <c r="AU446" s="3"/>
      <c r="AV446" s="3"/>
      <c r="AW446" s="3"/>
      <c r="AX446" s="3"/>
      <c r="AY446" s="3"/>
      <c r="AZ446" s="3"/>
      <c r="BA446" s="3"/>
      <c r="BB446" s="3"/>
      <c r="BC446" s="3"/>
      <c r="BD446" s="3"/>
      <c r="BE446" s="3"/>
      <c r="BF446" s="3"/>
      <c r="BG446" s="3"/>
      <c r="BH446" s="3"/>
      <c r="BI446" s="3"/>
      <c r="BJ446" s="3"/>
      <c r="BK446" s="3"/>
      <c r="BL446" s="3"/>
      <c r="BM446" s="3"/>
      <c r="BN446" s="3"/>
      <c r="BO446" s="3"/>
      <c r="BP446" s="3"/>
      <c r="BQ446" s="3"/>
      <c r="BR446" s="3"/>
      <c r="BS446" s="3"/>
      <c r="BT446" s="3"/>
      <c r="BU446" s="3"/>
      <c r="BV446" s="3"/>
      <c r="BW446" s="3"/>
      <c r="BX446" s="3"/>
      <c r="BY446" s="3"/>
    </row>
    <row r="447">
      <c r="A447" s="3"/>
      <c r="B447" s="3"/>
      <c r="C447" s="3"/>
      <c r="D447" s="3"/>
      <c r="E447" s="3"/>
      <c r="F447" s="3"/>
      <c r="G447" s="3"/>
      <c r="H447" s="3"/>
      <c r="I447" s="3"/>
      <c r="J447" s="3"/>
      <c r="K447" s="3"/>
      <c r="L447" s="3"/>
      <c r="M447" s="3"/>
      <c r="N447" s="3"/>
      <c r="O447" s="3"/>
      <c r="P447" s="3"/>
      <c r="Q447" s="3"/>
      <c r="R447" s="3"/>
      <c r="S447" s="3"/>
      <c r="T447" s="3"/>
      <c r="U447" s="3"/>
      <c r="V447" s="3"/>
      <c r="W447" s="3"/>
      <c r="X447" s="3"/>
      <c r="Y447" s="3"/>
      <c r="Z447" s="3"/>
      <c r="AA447" s="3"/>
      <c r="AB447" s="3"/>
      <c r="AC447" s="3"/>
      <c r="AD447" s="3"/>
      <c r="AE447" s="3"/>
      <c r="AF447" s="3"/>
      <c r="AG447" s="3"/>
      <c r="AH447" s="3"/>
      <c r="AI447" s="3"/>
      <c r="AJ447" s="3"/>
      <c r="AK447" s="3"/>
      <c r="AL447" s="3"/>
      <c r="AM447" s="3"/>
      <c r="AN447" s="3"/>
      <c r="AO447" s="3"/>
      <c r="AP447" s="3"/>
      <c r="AQ447" s="3"/>
      <c r="AR447" s="3"/>
      <c r="AS447" s="3"/>
      <c r="AT447" s="3"/>
      <c r="AU447" s="3"/>
      <c r="AV447" s="3"/>
      <c r="AW447" s="3"/>
      <c r="AX447" s="3"/>
      <c r="AY447" s="3"/>
      <c r="AZ447" s="3"/>
      <c r="BA447" s="3"/>
      <c r="BB447" s="3"/>
      <c r="BC447" s="3"/>
      <c r="BD447" s="3"/>
      <c r="BE447" s="3"/>
      <c r="BF447" s="3"/>
      <c r="BG447" s="3"/>
      <c r="BH447" s="3"/>
      <c r="BI447" s="3"/>
      <c r="BJ447" s="3"/>
      <c r="BK447" s="3"/>
      <c r="BL447" s="3"/>
      <c r="BM447" s="3"/>
      <c r="BN447" s="3"/>
      <c r="BO447" s="3"/>
      <c r="BP447" s="3"/>
      <c r="BQ447" s="3"/>
      <c r="BR447" s="3"/>
      <c r="BS447" s="3"/>
      <c r="BT447" s="3"/>
      <c r="BU447" s="3"/>
      <c r="BV447" s="3"/>
      <c r="BW447" s="3"/>
      <c r="BX447" s="3"/>
      <c r="BY447" s="3"/>
    </row>
    <row r="448">
      <c r="A448" s="3"/>
      <c r="B448" s="3"/>
      <c r="C448" s="3"/>
      <c r="D448" s="3"/>
      <c r="E448" s="3"/>
      <c r="F448" s="3"/>
      <c r="G448" s="3"/>
      <c r="H448" s="3"/>
      <c r="I448" s="3"/>
      <c r="J448" s="3"/>
      <c r="K448" s="3"/>
      <c r="L448" s="3"/>
      <c r="M448" s="3"/>
      <c r="N448" s="3"/>
      <c r="O448" s="3"/>
      <c r="P448" s="3"/>
      <c r="Q448" s="3"/>
      <c r="R448" s="3"/>
      <c r="S448" s="3"/>
      <c r="T448" s="3"/>
      <c r="U448" s="3"/>
      <c r="V448" s="3"/>
      <c r="W448" s="3"/>
      <c r="X448" s="3"/>
      <c r="Y448" s="3"/>
      <c r="Z448" s="3"/>
      <c r="AA448" s="3"/>
      <c r="AB448" s="3"/>
      <c r="AC448" s="3"/>
      <c r="AD448" s="3"/>
      <c r="AE448" s="3"/>
      <c r="AF448" s="3"/>
      <c r="AG448" s="3"/>
      <c r="AH448" s="3"/>
      <c r="AI448" s="3"/>
      <c r="AJ448" s="3"/>
      <c r="AK448" s="3"/>
      <c r="AL448" s="3"/>
      <c r="AM448" s="3"/>
      <c r="AN448" s="3"/>
      <c r="AO448" s="3"/>
      <c r="AP448" s="3"/>
      <c r="AQ448" s="3"/>
      <c r="AR448" s="3"/>
      <c r="AS448" s="3"/>
      <c r="AT448" s="3"/>
      <c r="AU448" s="3"/>
      <c r="AV448" s="3"/>
      <c r="AW448" s="3"/>
      <c r="AX448" s="3"/>
      <c r="AY448" s="3"/>
      <c r="AZ448" s="3"/>
      <c r="BA448" s="3"/>
      <c r="BB448" s="3"/>
      <c r="BC448" s="3"/>
      <c r="BD448" s="3"/>
      <c r="BE448" s="3"/>
      <c r="BF448" s="3"/>
      <c r="BG448" s="3"/>
      <c r="BH448" s="3"/>
      <c r="BI448" s="3"/>
      <c r="BJ448" s="3"/>
      <c r="BK448" s="3"/>
      <c r="BL448" s="3"/>
      <c r="BM448" s="3"/>
      <c r="BN448" s="3"/>
      <c r="BO448" s="3"/>
      <c r="BP448" s="3"/>
      <c r="BQ448" s="3"/>
      <c r="BR448" s="3"/>
      <c r="BS448" s="3"/>
      <c r="BT448" s="3"/>
      <c r="BU448" s="3"/>
      <c r="BV448" s="3"/>
      <c r="BW448" s="3"/>
      <c r="BX448" s="3"/>
      <c r="BY448" s="3"/>
    </row>
    <row r="449">
      <c r="A449" s="3"/>
      <c r="B449" s="3"/>
      <c r="C449" s="3"/>
      <c r="D449" s="3"/>
      <c r="E449" s="3"/>
      <c r="F449" s="3"/>
      <c r="G449" s="3"/>
      <c r="H449" s="3"/>
      <c r="I449" s="3"/>
      <c r="J449" s="3"/>
      <c r="K449" s="3"/>
      <c r="L449" s="3"/>
      <c r="M449" s="3"/>
      <c r="N449" s="3"/>
      <c r="O449" s="3"/>
      <c r="P449" s="3"/>
      <c r="Q449" s="3"/>
      <c r="R449" s="3"/>
      <c r="S449" s="3"/>
      <c r="T449" s="3"/>
      <c r="U449" s="3"/>
      <c r="V449" s="3"/>
      <c r="W449" s="3"/>
      <c r="X449" s="3"/>
      <c r="Y449" s="3"/>
      <c r="Z449" s="3"/>
      <c r="AA449" s="3"/>
      <c r="AB449" s="3"/>
      <c r="AC449" s="3"/>
      <c r="AD449" s="3"/>
      <c r="AE449" s="3"/>
      <c r="AF449" s="3"/>
      <c r="AG449" s="3"/>
      <c r="AH449" s="3"/>
      <c r="AI449" s="3"/>
      <c r="AJ449" s="3"/>
      <c r="AK449" s="3"/>
      <c r="AL449" s="3"/>
      <c r="AM449" s="3"/>
      <c r="AN449" s="3"/>
      <c r="AO449" s="3"/>
      <c r="AP449" s="3"/>
      <c r="AQ449" s="3"/>
      <c r="AR449" s="3"/>
      <c r="AS449" s="3"/>
      <c r="AT449" s="3"/>
      <c r="AU449" s="3"/>
      <c r="AV449" s="3"/>
      <c r="AW449" s="3"/>
      <c r="AX449" s="3"/>
      <c r="AY449" s="3"/>
      <c r="AZ449" s="3"/>
      <c r="BA449" s="3"/>
      <c r="BB449" s="3"/>
      <c r="BC449" s="3"/>
      <c r="BD449" s="3"/>
      <c r="BE449" s="3"/>
      <c r="BF449" s="3"/>
      <c r="BG449" s="3"/>
      <c r="BH449" s="3"/>
      <c r="BI449" s="3"/>
      <c r="BJ449" s="3"/>
      <c r="BK449" s="3"/>
      <c r="BL449" s="3"/>
      <c r="BM449" s="3"/>
      <c r="BN449" s="3"/>
      <c r="BO449" s="3"/>
      <c r="BP449" s="3"/>
      <c r="BQ449" s="3"/>
      <c r="BR449" s="3"/>
      <c r="BS449" s="3"/>
      <c r="BT449" s="3"/>
      <c r="BU449" s="3"/>
      <c r="BV449" s="3"/>
      <c r="BW449" s="3"/>
      <c r="BX449" s="3"/>
      <c r="BY449" s="3"/>
    </row>
    <row r="450">
      <c r="A450" s="3"/>
      <c r="B450" s="3"/>
      <c r="C450" s="3"/>
      <c r="D450" s="3"/>
      <c r="E450" s="3"/>
      <c r="F450" s="3"/>
      <c r="G450" s="3"/>
      <c r="H450" s="3"/>
      <c r="I450" s="3"/>
      <c r="J450" s="3"/>
      <c r="K450" s="3"/>
      <c r="L450" s="3"/>
      <c r="M450" s="3"/>
      <c r="N450" s="3"/>
      <c r="O450" s="3"/>
      <c r="P450" s="3"/>
      <c r="Q450" s="3"/>
      <c r="R450" s="3"/>
      <c r="S450" s="3"/>
      <c r="T450" s="3"/>
      <c r="U450" s="3"/>
      <c r="V450" s="3"/>
      <c r="W450" s="3"/>
      <c r="X450" s="3"/>
      <c r="Y450" s="3"/>
      <c r="Z450" s="3"/>
      <c r="AA450" s="3"/>
      <c r="AB450" s="3"/>
      <c r="AC450" s="3"/>
      <c r="AD450" s="3"/>
      <c r="AE450" s="3"/>
      <c r="AF450" s="3"/>
      <c r="AG450" s="3"/>
      <c r="AH450" s="3"/>
      <c r="AI450" s="3"/>
      <c r="AJ450" s="3"/>
      <c r="AK450" s="3"/>
      <c r="AL450" s="3"/>
      <c r="AM450" s="3"/>
      <c r="AN450" s="3"/>
      <c r="AO450" s="3"/>
      <c r="AP450" s="3"/>
      <c r="AQ450" s="3"/>
      <c r="AR450" s="3"/>
      <c r="AS450" s="3"/>
      <c r="AT450" s="3"/>
      <c r="AU450" s="3"/>
      <c r="AV450" s="3"/>
      <c r="AW450" s="3"/>
      <c r="AX450" s="3"/>
      <c r="AY450" s="3"/>
      <c r="AZ450" s="3"/>
      <c r="BA450" s="3"/>
      <c r="BB450" s="3"/>
      <c r="BC450" s="3"/>
      <c r="BD450" s="3"/>
      <c r="BE450" s="3"/>
      <c r="BF450" s="3"/>
      <c r="BG450" s="3"/>
      <c r="BH450" s="3"/>
      <c r="BI450" s="3"/>
      <c r="BJ450" s="3"/>
      <c r="BK450" s="3"/>
      <c r="BL450" s="3"/>
      <c r="BM450" s="3"/>
      <c r="BN450" s="3"/>
      <c r="BO450" s="3"/>
      <c r="BP450" s="3"/>
      <c r="BQ450" s="3"/>
      <c r="BR450" s="3"/>
      <c r="BS450" s="3"/>
      <c r="BT450" s="3"/>
      <c r="BU450" s="3"/>
      <c r="BV450" s="3"/>
      <c r="BW450" s="3"/>
      <c r="BX450" s="3"/>
      <c r="BY450" s="3"/>
    </row>
    <row r="451">
      <c r="A451" s="3"/>
      <c r="B451" s="3"/>
      <c r="C451" s="3"/>
      <c r="D451" s="3"/>
      <c r="E451" s="3"/>
      <c r="F451" s="3"/>
      <c r="G451" s="3"/>
      <c r="H451" s="3"/>
      <c r="I451" s="3"/>
      <c r="J451" s="3"/>
      <c r="K451" s="3"/>
      <c r="L451" s="3"/>
      <c r="M451" s="3"/>
      <c r="N451" s="3"/>
      <c r="O451" s="3"/>
      <c r="P451" s="3"/>
      <c r="Q451" s="3"/>
      <c r="R451" s="3"/>
      <c r="S451" s="3"/>
      <c r="T451" s="3"/>
      <c r="U451" s="3"/>
      <c r="V451" s="3"/>
      <c r="W451" s="3"/>
      <c r="X451" s="3"/>
      <c r="Y451" s="3"/>
      <c r="Z451" s="3"/>
      <c r="AA451" s="3"/>
      <c r="AB451" s="3"/>
      <c r="AC451" s="3"/>
      <c r="AD451" s="3"/>
      <c r="AE451" s="3"/>
      <c r="AF451" s="3"/>
      <c r="AG451" s="3"/>
      <c r="AH451" s="3"/>
      <c r="AI451" s="3"/>
      <c r="AJ451" s="3"/>
      <c r="AK451" s="3"/>
      <c r="AL451" s="3"/>
      <c r="AM451" s="3"/>
      <c r="AN451" s="3"/>
      <c r="AO451" s="3"/>
      <c r="AP451" s="3"/>
      <c r="AQ451" s="3"/>
      <c r="AR451" s="3"/>
      <c r="AS451" s="3"/>
      <c r="AT451" s="3"/>
      <c r="AU451" s="3"/>
      <c r="AV451" s="3"/>
      <c r="AW451" s="3"/>
      <c r="AX451" s="3"/>
      <c r="AY451" s="3"/>
      <c r="AZ451" s="3"/>
      <c r="BA451" s="3"/>
      <c r="BB451" s="3"/>
      <c r="BC451" s="3"/>
      <c r="BD451" s="3"/>
      <c r="BE451" s="3"/>
      <c r="BF451" s="3"/>
      <c r="BG451" s="3"/>
      <c r="BH451" s="3"/>
      <c r="BI451" s="3"/>
      <c r="BJ451" s="3"/>
      <c r="BK451" s="3"/>
      <c r="BL451" s="3"/>
      <c r="BM451" s="3"/>
      <c r="BN451" s="3"/>
      <c r="BO451" s="3"/>
      <c r="BP451" s="3"/>
      <c r="BQ451" s="3"/>
      <c r="BR451" s="3"/>
      <c r="BS451" s="3"/>
      <c r="BT451" s="3"/>
      <c r="BU451" s="3"/>
      <c r="BV451" s="3"/>
      <c r="BW451" s="3"/>
      <c r="BX451" s="3"/>
      <c r="BY451" s="3"/>
    </row>
    <row r="452">
      <c r="A452" s="3"/>
      <c r="B452" s="3"/>
      <c r="C452" s="3"/>
      <c r="D452" s="3"/>
      <c r="E452" s="3"/>
      <c r="F452" s="3"/>
      <c r="G452" s="3"/>
      <c r="H452" s="3"/>
      <c r="I452" s="3"/>
      <c r="J452" s="3"/>
      <c r="K452" s="3"/>
      <c r="L452" s="3"/>
      <c r="M452" s="3"/>
      <c r="N452" s="3"/>
      <c r="O452" s="3"/>
      <c r="P452" s="3"/>
      <c r="Q452" s="3"/>
      <c r="R452" s="3"/>
      <c r="S452" s="3"/>
      <c r="T452" s="3"/>
      <c r="U452" s="3"/>
      <c r="V452" s="3"/>
      <c r="W452" s="3"/>
      <c r="X452" s="3"/>
      <c r="Y452" s="3"/>
      <c r="Z452" s="3"/>
      <c r="AA452" s="3"/>
      <c r="AB452" s="3"/>
      <c r="AC452" s="3"/>
      <c r="AD452" s="3"/>
      <c r="AE452" s="3"/>
      <c r="AF452" s="3"/>
      <c r="AG452" s="3"/>
      <c r="AH452" s="3"/>
      <c r="AI452" s="3"/>
      <c r="AJ452" s="3"/>
      <c r="AK452" s="3"/>
      <c r="AL452" s="3"/>
      <c r="AM452" s="3"/>
      <c r="AN452" s="3"/>
      <c r="AO452" s="3"/>
      <c r="AP452" s="3"/>
      <c r="AQ452" s="3"/>
      <c r="AR452" s="3"/>
      <c r="AS452" s="3"/>
      <c r="AT452" s="3"/>
      <c r="AU452" s="3"/>
      <c r="AV452" s="3"/>
      <c r="AW452" s="3"/>
      <c r="AX452" s="3"/>
      <c r="AY452" s="3"/>
      <c r="AZ452" s="3"/>
      <c r="BA452" s="3"/>
      <c r="BB452" s="3"/>
      <c r="BC452" s="3"/>
      <c r="BD452" s="3"/>
      <c r="BE452" s="3"/>
      <c r="BF452" s="3"/>
      <c r="BG452" s="3"/>
      <c r="BH452" s="3"/>
      <c r="BI452" s="3"/>
      <c r="BJ452" s="3"/>
      <c r="BK452" s="3"/>
      <c r="BL452" s="3"/>
      <c r="BM452" s="3"/>
      <c r="BN452" s="3"/>
      <c r="BO452" s="3"/>
      <c r="BP452" s="3"/>
      <c r="BQ452" s="3"/>
      <c r="BR452" s="3"/>
      <c r="BS452" s="3"/>
      <c r="BT452" s="3"/>
      <c r="BU452" s="3"/>
      <c r="BV452" s="3"/>
      <c r="BW452" s="3"/>
      <c r="BX452" s="3"/>
      <c r="BY452" s="3"/>
    </row>
    <row r="453">
      <c r="A453" s="3"/>
      <c r="B453" s="3"/>
      <c r="C453" s="3"/>
      <c r="D453" s="3"/>
      <c r="E453" s="3"/>
      <c r="F453" s="3"/>
      <c r="G453" s="3"/>
      <c r="H453" s="3"/>
      <c r="I453" s="3"/>
      <c r="J453" s="3"/>
      <c r="K453" s="3"/>
      <c r="L453" s="3"/>
      <c r="M453" s="3"/>
      <c r="N453" s="3"/>
      <c r="O453" s="3"/>
      <c r="P453" s="3"/>
      <c r="Q453" s="3"/>
      <c r="R453" s="3"/>
      <c r="S453" s="3"/>
      <c r="T453" s="3"/>
      <c r="U453" s="3"/>
      <c r="V453" s="3"/>
      <c r="W453" s="3"/>
      <c r="X453" s="3"/>
      <c r="Y453" s="3"/>
      <c r="Z453" s="3"/>
      <c r="AA453" s="3"/>
      <c r="AB453" s="3"/>
      <c r="AC453" s="3"/>
      <c r="AD453" s="3"/>
      <c r="AE453" s="3"/>
      <c r="AF453" s="3"/>
      <c r="AG453" s="3"/>
      <c r="AH453" s="3"/>
      <c r="AI453" s="3"/>
      <c r="AJ453" s="3"/>
      <c r="AK453" s="3"/>
      <c r="AL453" s="3"/>
      <c r="AM453" s="3"/>
      <c r="AN453" s="3"/>
      <c r="AO453" s="3"/>
      <c r="AP453" s="3"/>
      <c r="AQ453" s="3"/>
      <c r="AR453" s="3"/>
      <c r="AS453" s="3"/>
      <c r="AT453" s="3"/>
      <c r="AU453" s="3"/>
      <c r="AV453" s="3"/>
      <c r="AW453" s="3"/>
      <c r="AX453" s="3"/>
      <c r="AY453" s="3"/>
      <c r="AZ453" s="3"/>
      <c r="BA453" s="3"/>
      <c r="BB453" s="3"/>
      <c r="BC453" s="3"/>
      <c r="BD453" s="3"/>
      <c r="BE453" s="3"/>
      <c r="BF453" s="3"/>
      <c r="BG453" s="3"/>
      <c r="BH453" s="3"/>
      <c r="BI453" s="3"/>
      <c r="BJ453" s="3"/>
      <c r="BK453" s="3"/>
      <c r="BL453" s="3"/>
      <c r="BM453" s="3"/>
      <c r="BN453" s="3"/>
      <c r="BO453" s="3"/>
      <c r="BP453" s="3"/>
      <c r="BQ453" s="3"/>
      <c r="BR453" s="3"/>
      <c r="BS453" s="3"/>
      <c r="BT453" s="3"/>
      <c r="BU453" s="3"/>
      <c r="BV453" s="3"/>
      <c r="BW453" s="3"/>
      <c r="BX453" s="3"/>
      <c r="BY453" s="3"/>
    </row>
    <row r="454">
      <c r="A454" s="3"/>
      <c r="B454" s="3"/>
      <c r="C454" s="3"/>
      <c r="D454" s="3"/>
      <c r="E454" s="3"/>
      <c r="F454" s="3"/>
      <c r="G454" s="3"/>
      <c r="H454" s="3"/>
      <c r="I454" s="3"/>
      <c r="J454" s="3"/>
      <c r="K454" s="3"/>
      <c r="L454" s="3"/>
      <c r="M454" s="3"/>
      <c r="N454" s="3"/>
      <c r="O454" s="3"/>
      <c r="P454" s="3"/>
      <c r="Q454" s="3"/>
      <c r="R454" s="3"/>
      <c r="S454" s="3"/>
      <c r="T454" s="3"/>
      <c r="U454" s="3"/>
      <c r="V454" s="3"/>
      <c r="W454" s="3"/>
      <c r="X454" s="3"/>
      <c r="Y454" s="3"/>
      <c r="Z454" s="3"/>
      <c r="AA454" s="3"/>
      <c r="AB454" s="3"/>
      <c r="AC454" s="3"/>
      <c r="AD454" s="3"/>
      <c r="AE454" s="3"/>
      <c r="AF454" s="3"/>
      <c r="AG454" s="3"/>
      <c r="AH454" s="3"/>
      <c r="AI454" s="3"/>
      <c r="AJ454" s="3"/>
      <c r="AK454" s="3"/>
      <c r="AL454" s="3"/>
      <c r="AM454" s="3"/>
      <c r="AN454" s="3"/>
      <c r="AO454" s="3"/>
      <c r="AP454" s="3"/>
      <c r="AQ454" s="3"/>
      <c r="AR454" s="3"/>
      <c r="AS454" s="3"/>
      <c r="AT454" s="3"/>
      <c r="AU454" s="3"/>
      <c r="AV454" s="3"/>
      <c r="AW454" s="3"/>
      <c r="AX454" s="3"/>
      <c r="AY454" s="3"/>
      <c r="AZ454" s="3"/>
      <c r="BA454" s="3"/>
      <c r="BB454" s="3"/>
      <c r="BC454" s="3"/>
      <c r="BD454" s="3"/>
      <c r="BE454" s="3"/>
      <c r="BF454" s="3"/>
      <c r="BG454" s="3"/>
      <c r="BH454" s="3"/>
      <c r="BI454" s="3"/>
      <c r="BJ454" s="3"/>
      <c r="BK454" s="3"/>
      <c r="BL454" s="3"/>
      <c r="BM454" s="3"/>
      <c r="BN454" s="3"/>
      <c r="BO454" s="3"/>
      <c r="BP454" s="3"/>
      <c r="BQ454" s="3"/>
      <c r="BR454" s="3"/>
      <c r="BS454" s="3"/>
      <c r="BT454" s="3"/>
      <c r="BU454" s="3"/>
      <c r="BV454" s="3"/>
      <c r="BW454" s="3"/>
      <c r="BX454" s="3"/>
      <c r="BY454" s="3"/>
    </row>
    <row r="455">
      <c r="A455" s="3"/>
      <c r="B455" s="3"/>
      <c r="C455" s="3"/>
      <c r="D455" s="3"/>
      <c r="E455" s="3"/>
      <c r="F455" s="3"/>
      <c r="G455" s="3"/>
      <c r="H455" s="3"/>
      <c r="I455" s="3"/>
      <c r="J455" s="3"/>
      <c r="K455" s="3"/>
      <c r="L455" s="3"/>
      <c r="M455" s="3"/>
      <c r="N455" s="3"/>
      <c r="O455" s="3"/>
      <c r="P455" s="3"/>
      <c r="Q455" s="3"/>
      <c r="R455" s="3"/>
      <c r="S455" s="3"/>
      <c r="T455" s="3"/>
      <c r="U455" s="3"/>
      <c r="V455" s="3"/>
      <c r="W455" s="3"/>
      <c r="X455" s="3"/>
      <c r="Y455" s="3"/>
      <c r="Z455" s="3"/>
      <c r="AA455" s="3"/>
      <c r="AB455" s="3"/>
      <c r="AC455" s="3"/>
      <c r="AD455" s="3"/>
      <c r="AE455" s="3"/>
      <c r="AF455" s="3"/>
      <c r="AG455" s="3"/>
      <c r="AH455" s="3"/>
      <c r="AI455" s="3"/>
      <c r="AJ455" s="3"/>
      <c r="AK455" s="3"/>
      <c r="AL455" s="3"/>
      <c r="AM455" s="3"/>
      <c r="AN455" s="3"/>
      <c r="AO455" s="3"/>
      <c r="AP455" s="3"/>
      <c r="AQ455" s="3"/>
      <c r="AR455" s="3"/>
      <c r="AS455" s="3"/>
      <c r="AT455" s="3"/>
      <c r="AU455" s="3"/>
      <c r="AV455" s="3"/>
      <c r="AW455" s="3"/>
      <c r="AX455" s="3"/>
      <c r="AY455" s="3"/>
      <c r="AZ455" s="3"/>
      <c r="BA455" s="3"/>
      <c r="BB455" s="3"/>
      <c r="BC455" s="3"/>
      <c r="BD455" s="3"/>
      <c r="BE455" s="3"/>
      <c r="BF455" s="3"/>
      <c r="BG455" s="3"/>
      <c r="BH455" s="3"/>
      <c r="BI455" s="3"/>
      <c r="BJ455" s="3"/>
      <c r="BK455" s="3"/>
      <c r="BL455" s="3"/>
      <c r="BM455" s="3"/>
      <c r="BN455" s="3"/>
      <c r="BO455" s="3"/>
      <c r="BP455" s="3"/>
      <c r="BQ455" s="3"/>
      <c r="BR455" s="3"/>
      <c r="BS455" s="3"/>
      <c r="BT455" s="3"/>
      <c r="BU455" s="3"/>
      <c r="BV455" s="3"/>
      <c r="BW455" s="3"/>
      <c r="BX455" s="3"/>
      <c r="BY455" s="3"/>
    </row>
    <row r="456">
      <c r="A456" s="3"/>
      <c r="B456" s="3"/>
      <c r="C456" s="3"/>
      <c r="D456" s="3"/>
      <c r="E456" s="3"/>
      <c r="F456" s="3"/>
      <c r="G456" s="3"/>
      <c r="H456" s="3"/>
      <c r="I456" s="3"/>
      <c r="J456" s="3"/>
      <c r="K456" s="3"/>
      <c r="L456" s="3"/>
      <c r="M456" s="3"/>
      <c r="N456" s="3"/>
      <c r="O456" s="3"/>
      <c r="P456" s="3"/>
      <c r="Q456" s="3"/>
      <c r="R456" s="3"/>
      <c r="S456" s="3"/>
      <c r="T456" s="3"/>
      <c r="U456" s="3"/>
      <c r="V456" s="3"/>
      <c r="W456" s="3"/>
      <c r="X456" s="3"/>
      <c r="Y456" s="3"/>
      <c r="Z456" s="3"/>
      <c r="AA456" s="3"/>
      <c r="AB456" s="3"/>
      <c r="AC456" s="3"/>
      <c r="AD456" s="3"/>
      <c r="AE456" s="3"/>
      <c r="AF456" s="3"/>
      <c r="AG456" s="3"/>
      <c r="AH456" s="3"/>
      <c r="AI456" s="3"/>
      <c r="AJ456" s="3"/>
      <c r="AK456" s="3"/>
      <c r="AL456" s="3"/>
      <c r="AM456" s="3"/>
      <c r="AN456" s="3"/>
      <c r="AO456" s="3"/>
      <c r="AP456" s="3"/>
      <c r="AQ456" s="3"/>
      <c r="AR456" s="3"/>
      <c r="AS456" s="3"/>
      <c r="AT456" s="3"/>
      <c r="AU456" s="3"/>
      <c r="AV456" s="3"/>
      <c r="AW456" s="3"/>
      <c r="AX456" s="3"/>
      <c r="AY456" s="3"/>
      <c r="AZ456" s="3"/>
      <c r="BA456" s="3"/>
      <c r="BB456" s="3"/>
      <c r="BC456" s="3"/>
      <c r="BD456" s="3"/>
      <c r="BE456" s="3"/>
      <c r="BF456" s="3"/>
      <c r="BG456" s="3"/>
      <c r="BH456" s="3"/>
      <c r="BI456" s="3"/>
      <c r="BJ456" s="3"/>
      <c r="BK456" s="3"/>
      <c r="BL456" s="3"/>
      <c r="BM456" s="3"/>
      <c r="BN456" s="3"/>
      <c r="BO456" s="3"/>
      <c r="BP456" s="3"/>
      <c r="BQ456" s="3"/>
      <c r="BR456" s="3"/>
      <c r="BS456" s="3"/>
      <c r="BT456" s="3"/>
      <c r="BU456" s="3"/>
      <c r="BV456" s="3"/>
      <c r="BW456" s="3"/>
      <c r="BX456" s="3"/>
      <c r="BY456" s="3"/>
    </row>
    <row r="457">
      <c r="A457" s="3"/>
      <c r="B457" s="3"/>
      <c r="C457" s="3"/>
      <c r="D457" s="3"/>
      <c r="E457" s="3"/>
      <c r="F457" s="3"/>
      <c r="G457" s="3"/>
      <c r="H457" s="3"/>
      <c r="I457" s="3"/>
      <c r="J457" s="3"/>
      <c r="K457" s="3"/>
      <c r="L457" s="3"/>
      <c r="M457" s="3"/>
      <c r="N457" s="3"/>
      <c r="O457" s="3"/>
      <c r="P457" s="3"/>
      <c r="Q457" s="3"/>
      <c r="R457" s="3"/>
      <c r="S457" s="3"/>
      <c r="T457" s="3"/>
      <c r="U457" s="3"/>
      <c r="V457" s="3"/>
      <c r="W457" s="3"/>
      <c r="X457" s="3"/>
      <c r="Y457" s="3"/>
      <c r="Z457" s="3"/>
      <c r="AA457" s="3"/>
      <c r="AB457" s="3"/>
      <c r="AC457" s="3"/>
      <c r="AD457" s="3"/>
      <c r="AE457" s="3"/>
      <c r="AF457" s="3"/>
      <c r="AG457" s="3"/>
      <c r="AH457" s="3"/>
      <c r="AI457" s="3"/>
      <c r="AJ457" s="3"/>
      <c r="AK457" s="3"/>
      <c r="AL457" s="3"/>
      <c r="AM457" s="3"/>
      <c r="AN457" s="3"/>
      <c r="AO457" s="3"/>
      <c r="AP457" s="3"/>
      <c r="AQ457" s="3"/>
      <c r="AR457" s="3"/>
      <c r="AS457" s="3"/>
      <c r="AT457" s="3"/>
      <c r="AU457" s="3"/>
      <c r="AV457" s="3"/>
      <c r="AW457" s="3"/>
      <c r="AX457" s="3"/>
      <c r="AY457" s="3"/>
      <c r="AZ457" s="3"/>
      <c r="BA457" s="3"/>
      <c r="BB457" s="3"/>
      <c r="BC457" s="3"/>
      <c r="BD457" s="3"/>
      <c r="BE457" s="3"/>
      <c r="BF457" s="3"/>
      <c r="BG457" s="3"/>
      <c r="BH457" s="3"/>
      <c r="BI457" s="3"/>
      <c r="BJ457" s="3"/>
      <c r="BK457" s="3"/>
      <c r="BL457" s="3"/>
      <c r="BM457" s="3"/>
      <c r="BN457" s="3"/>
      <c r="BO457" s="3"/>
      <c r="BP457" s="3"/>
      <c r="BQ457" s="3"/>
      <c r="BR457" s="3"/>
      <c r="BS457" s="3"/>
      <c r="BT457" s="3"/>
      <c r="BU457" s="3"/>
      <c r="BV457" s="3"/>
      <c r="BW457" s="3"/>
      <c r="BX457" s="3"/>
      <c r="BY457" s="3"/>
    </row>
    <row r="458">
      <c r="A458" s="3"/>
      <c r="B458" s="3"/>
      <c r="C458" s="3"/>
      <c r="D458" s="3"/>
      <c r="E458" s="3"/>
      <c r="F458" s="3"/>
      <c r="G458" s="3"/>
      <c r="H458" s="3"/>
      <c r="I458" s="3"/>
      <c r="J458" s="3"/>
      <c r="K458" s="3"/>
      <c r="L458" s="3"/>
      <c r="M458" s="3"/>
      <c r="N458" s="3"/>
      <c r="O458" s="3"/>
      <c r="P458" s="3"/>
      <c r="Q458" s="3"/>
      <c r="R458" s="3"/>
      <c r="S458" s="3"/>
      <c r="T458" s="3"/>
      <c r="U458" s="3"/>
      <c r="V458" s="3"/>
      <c r="W458" s="3"/>
      <c r="X458" s="3"/>
      <c r="Y458" s="3"/>
      <c r="Z458" s="3"/>
      <c r="AA458" s="3"/>
      <c r="AB458" s="3"/>
      <c r="AC458" s="3"/>
      <c r="AD458" s="3"/>
      <c r="AE458" s="3"/>
      <c r="AF458" s="3"/>
      <c r="AG458" s="3"/>
      <c r="AH458" s="3"/>
      <c r="AI458" s="3"/>
      <c r="AJ458" s="3"/>
      <c r="AK458" s="3"/>
      <c r="AL458" s="3"/>
      <c r="AM458" s="3"/>
      <c r="AN458" s="3"/>
      <c r="AO458" s="3"/>
      <c r="AP458" s="3"/>
      <c r="AQ458" s="3"/>
      <c r="AR458" s="3"/>
      <c r="AS458" s="3"/>
      <c r="AT458" s="3"/>
      <c r="AU458" s="3"/>
      <c r="AV458" s="3"/>
      <c r="AW458" s="3"/>
      <c r="AX458" s="3"/>
      <c r="AY458" s="3"/>
      <c r="AZ458" s="3"/>
      <c r="BA458" s="3"/>
      <c r="BB458" s="3"/>
      <c r="BC458" s="3"/>
      <c r="BD458" s="3"/>
      <c r="BE458" s="3"/>
      <c r="BF458" s="3"/>
      <c r="BG458" s="3"/>
      <c r="BH458" s="3"/>
      <c r="BI458" s="3"/>
      <c r="BJ458" s="3"/>
      <c r="BK458" s="3"/>
      <c r="BL458" s="3"/>
      <c r="BM458" s="3"/>
      <c r="BN458" s="3"/>
      <c r="BO458" s="3"/>
      <c r="BP458" s="3"/>
      <c r="BQ458" s="3"/>
      <c r="BR458" s="3"/>
      <c r="BS458" s="3"/>
      <c r="BT458" s="3"/>
      <c r="BU458" s="3"/>
      <c r="BV458" s="3"/>
      <c r="BW458" s="3"/>
      <c r="BX458" s="3"/>
      <c r="BY458" s="3"/>
    </row>
    <row r="459">
      <c r="A459" s="3"/>
      <c r="B459" s="3"/>
      <c r="C459" s="3"/>
      <c r="D459" s="3"/>
      <c r="E459" s="3"/>
      <c r="F459" s="3"/>
      <c r="G459" s="3"/>
      <c r="H459" s="3"/>
      <c r="I459" s="3"/>
      <c r="J459" s="3"/>
      <c r="K459" s="3"/>
      <c r="L459" s="3"/>
      <c r="M459" s="3"/>
      <c r="N459" s="3"/>
      <c r="O459" s="3"/>
      <c r="P459" s="3"/>
      <c r="Q459" s="3"/>
      <c r="R459" s="3"/>
      <c r="S459" s="3"/>
      <c r="T459" s="3"/>
      <c r="U459" s="3"/>
      <c r="V459" s="3"/>
      <c r="W459" s="3"/>
      <c r="X459" s="3"/>
      <c r="Y459" s="3"/>
      <c r="Z459" s="3"/>
      <c r="AA459" s="3"/>
      <c r="AB459" s="3"/>
      <c r="AC459" s="3"/>
      <c r="AD459" s="3"/>
      <c r="AE459" s="3"/>
      <c r="AF459" s="3"/>
      <c r="AG459" s="3"/>
      <c r="AH459" s="3"/>
      <c r="AI459" s="3"/>
      <c r="AJ459" s="3"/>
      <c r="AK459" s="3"/>
      <c r="AL459" s="3"/>
      <c r="AM459" s="3"/>
      <c r="AN459" s="3"/>
      <c r="AO459" s="3"/>
      <c r="AP459" s="3"/>
      <c r="AQ459" s="3"/>
      <c r="AR459" s="3"/>
      <c r="AS459" s="3"/>
      <c r="AT459" s="3"/>
      <c r="AU459" s="3"/>
      <c r="AV459" s="3"/>
      <c r="AW459" s="3"/>
      <c r="AX459" s="3"/>
      <c r="AY459" s="3"/>
      <c r="AZ459" s="3"/>
      <c r="BA459" s="3"/>
      <c r="BB459" s="3"/>
      <c r="BC459" s="3"/>
      <c r="BD459" s="3"/>
      <c r="BE459" s="3"/>
      <c r="BF459" s="3"/>
      <c r="BG459" s="3"/>
      <c r="BH459" s="3"/>
      <c r="BI459" s="3"/>
      <c r="BJ459" s="3"/>
      <c r="BK459" s="3"/>
      <c r="BL459" s="3"/>
      <c r="BM459" s="3"/>
      <c r="BN459" s="3"/>
      <c r="BO459" s="3"/>
      <c r="BP459" s="3"/>
      <c r="BQ459" s="3"/>
      <c r="BR459" s="3"/>
      <c r="BS459" s="3"/>
      <c r="BT459" s="3"/>
      <c r="BU459" s="3"/>
      <c r="BV459" s="3"/>
      <c r="BW459" s="3"/>
      <c r="BX459" s="3"/>
      <c r="BY459" s="3"/>
    </row>
    <row r="460">
      <c r="A460" s="3"/>
      <c r="B460" s="3"/>
      <c r="C460" s="3"/>
      <c r="D460" s="3"/>
      <c r="E460" s="3"/>
      <c r="F460" s="3"/>
      <c r="G460" s="3"/>
      <c r="H460" s="3"/>
      <c r="I460" s="3"/>
      <c r="J460" s="3"/>
      <c r="K460" s="3"/>
      <c r="L460" s="3"/>
      <c r="M460" s="3"/>
      <c r="N460" s="3"/>
      <c r="O460" s="3"/>
      <c r="P460" s="3"/>
      <c r="Q460" s="3"/>
      <c r="R460" s="3"/>
      <c r="S460" s="3"/>
      <c r="T460" s="3"/>
      <c r="U460" s="3"/>
      <c r="V460" s="3"/>
      <c r="W460" s="3"/>
      <c r="X460" s="3"/>
      <c r="Y460" s="3"/>
      <c r="Z460" s="3"/>
      <c r="AA460" s="3"/>
      <c r="AB460" s="3"/>
      <c r="AC460" s="3"/>
      <c r="AD460" s="3"/>
      <c r="AE460" s="3"/>
      <c r="AF460" s="3"/>
      <c r="AG460" s="3"/>
      <c r="AH460" s="3"/>
      <c r="AI460" s="3"/>
      <c r="AJ460" s="3"/>
      <c r="AK460" s="3"/>
      <c r="AL460" s="3"/>
      <c r="AM460" s="3"/>
      <c r="AN460" s="3"/>
      <c r="AO460" s="3"/>
      <c r="AP460" s="3"/>
      <c r="AQ460" s="3"/>
      <c r="AR460" s="3"/>
      <c r="AS460" s="3"/>
      <c r="AT460" s="3"/>
      <c r="AU460" s="3"/>
      <c r="AV460" s="3"/>
      <c r="AW460" s="3"/>
      <c r="AX460" s="3"/>
      <c r="AY460" s="3"/>
      <c r="AZ460" s="3"/>
      <c r="BA460" s="3"/>
      <c r="BB460" s="3"/>
      <c r="BC460" s="3"/>
      <c r="BD460" s="3"/>
      <c r="BE460" s="3"/>
      <c r="BF460" s="3"/>
      <c r="BG460" s="3"/>
      <c r="BH460" s="3"/>
      <c r="BI460" s="3"/>
      <c r="BJ460" s="3"/>
      <c r="BK460" s="3"/>
      <c r="BL460" s="3"/>
      <c r="BM460" s="3"/>
      <c r="BN460" s="3"/>
      <c r="BO460" s="3"/>
      <c r="BP460" s="3"/>
      <c r="BQ460" s="3"/>
      <c r="BR460" s="3"/>
      <c r="BS460" s="3"/>
      <c r="BT460" s="3"/>
      <c r="BU460" s="3"/>
      <c r="BV460" s="3"/>
      <c r="BW460" s="3"/>
      <c r="BX460" s="3"/>
      <c r="BY460" s="3"/>
    </row>
    <row r="461">
      <c r="A461" s="3"/>
      <c r="B461" s="3"/>
      <c r="C461" s="3"/>
      <c r="D461" s="3"/>
      <c r="E461" s="3"/>
      <c r="F461" s="3"/>
      <c r="G461" s="3"/>
      <c r="H461" s="3"/>
      <c r="I461" s="3"/>
      <c r="J461" s="3"/>
      <c r="K461" s="3"/>
      <c r="L461" s="3"/>
      <c r="M461" s="3"/>
      <c r="N461" s="3"/>
      <c r="O461" s="3"/>
      <c r="P461" s="3"/>
      <c r="Q461" s="3"/>
      <c r="R461" s="3"/>
      <c r="S461" s="3"/>
      <c r="T461" s="3"/>
      <c r="U461" s="3"/>
      <c r="V461" s="3"/>
      <c r="W461" s="3"/>
      <c r="X461" s="3"/>
      <c r="Y461" s="3"/>
      <c r="Z461" s="3"/>
      <c r="AA461" s="3"/>
      <c r="AB461" s="3"/>
      <c r="AC461" s="3"/>
      <c r="AD461" s="3"/>
      <c r="AE461" s="3"/>
      <c r="AF461" s="3"/>
      <c r="AG461" s="3"/>
      <c r="AH461" s="3"/>
      <c r="AI461" s="3"/>
      <c r="AJ461" s="3"/>
      <c r="AK461" s="3"/>
      <c r="AL461" s="3"/>
      <c r="AM461" s="3"/>
      <c r="AN461" s="3"/>
      <c r="AO461" s="3"/>
      <c r="AP461" s="3"/>
      <c r="AQ461" s="3"/>
      <c r="AR461" s="3"/>
      <c r="AS461" s="3"/>
      <c r="AT461" s="3"/>
      <c r="AU461" s="3"/>
      <c r="AV461" s="3"/>
      <c r="AW461" s="3"/>
      <c r="AX461" s="3"/>
      <c r="AY461" s="3"/>
      <c r="AZ461" s="3"/>
      <c r="BA461" s="3"/>
      <c r="BB461" s="3"/>
      <c r="BC461" s="3"/>
      <c r="BD461" s="3"/>
      <c r="BE461" s="3"/>
      <c r="BF461" s="3"/>
      <c r="BG461" s="3"/>
      <c r="BH461" s="3"/>
      <c r="BI461" s="3"/>
      <c r="BJ461" s="3"/>
      <c r="BK461" s="3"/>
      <c r="BL461" s="3"/>
      <c r="BM461" s="3"/>
      <c r="BN461" s="3"/>
      <c r="BO461" s="3"/>
      <c r="BP461" s="3"/>
      <c r="BQ461" s="3"/>
      <c r="BR461" s="3"/>
      <c r="BS461" s="3"/>
      <c r="BT461" s="3"/>
      <c r="BU461" s="3"/>
      <c r="BV461" s="3"/>
      <c r="BW461" s="3"/>
      <c r="BX461" s="3"/>
      <c r="BY461" s="3"/>
    </row>
    <row r="462">
      <c r="A462" s="3"/>
      <c r="B462" s="3"/>
      <c r="C462" s="3"/>
      <c r="D462" s="3"/>
      <c r="E462" s="3"/>
      <c r="F462" s="3"/>
      <c r="G462" s="3"/>
      <c r="H462" s="3"/>
      <c r="I462" s="3"/>
      <c r="J462" s="3"/>
      <c r="K462" s="3"/>
      <c r="L462" s="3"/>
      <c r="M462" s="3"/>
      <c r="N462" s="3"/>
      <c r="O462" s="3"/>
      <c r="P462" s="3"/>
      <c r="Q462" s="3"/>
      <c r="R462" s="3"/>
      <c r="S462" s="3"/>
      <c r="T462" s="3"/>
      <c r="U462" s="3"/>
      <c r="V462" s="3"/>
      <c r="W462" s="3"/>
      <c r="X462" s="3"/>
      <c r="Y462" s="3"/>
      <c r="Z462" s="3"/>
      <c r="AA462" s="3"/>
      <c r="AB462" s="3"/>
      <c r="AC462" s="3"/>
      <c r="AD462" s="3"/>
      <c r="AE462" s="3"/>
      <c r="AF462" s="3"/>
      <c r="AG462" s="3"/>
      <c r="AH462" s="3"/>
      <c r="AI462" s="3"/>
      <c r="AJ462" s="3"/>
      <c r="AK462" s="3"/>
      <c r="AL462" s="3"/>
      <c r="AM462" s="3"/>
      <c r="AN462" s="3"/>
      <c r="AO462" s="3"/>
      <c r="AP462" s="3"/>
      <c r="AQ462" s="3"/>
      <c r="AR462" s="3"/>
      <c r="AS462" s="3"/>
      <c r="AT462" s="3"/>
      <c r="AU462" s="3"/>
      <c r="AV462" s="3"/>
      <c r="AW462" s="3"/>
      <c r="AX462" s="3"/>
      <c r="AY462" s="3"/>
      <c r="AZ462" s="3"/>
      <c r="BA462" s="3"/>
      <c r="BB462" s="3"/>
      <c r="BC462" s="3"/>
      <c r="BD462" s="3"/>
      <c r="BE462" s="3"/>
      <c r="BF462" s="3"/>
      <c r="BG462" s="3"/>
      <c r="BH462" s="3"/>
      <c r="BI462" s="3"/>
      <c r="BJ462" s="3"/>
      <c r="BK462" s="3"/>
      <c r="BL462" s="3"/>
      <c r="BM462" s="3"/>
      <c r="BN462" s="3"/>
      <c r="BO462" s="3"/>
      <c r="BP462" s="3"/>
      <c r="BQ462" s="3"/>
      <c r="BR462" s="3"/>
      <c r="BS462" s="3"/>
      <c r="BT462" s="3"/>
      <c r="BU462" s="3"/>
      <c r="BV462" s="3"/>
      <c r="BW462" s="3"/>
      <c r="BX462" s="3"/>
      <c r="BY462" s="3"/>
    </row>
    <row r="463">
      <c r="A463" s="3"/>
      <c r="B463" s="3"/>
      <c r="C463" s="3"/>
      <c r="D463" s="3"/>
      <c r="E463" s="3"/>
      <c r="F463" s="3"/>
      <c r="G463" s="3"/>
      <c r="H463" s="3"/>
      <c r="I463" s="3"/>
      <c r="J463" s="3"/>
      <c r="K463" s="3"/>
      <c r="L463" s="3"/>
      <c r="M463" s="3"/>
      <c r="N463" s="3"/>
      <c r="O463" s="3"/>
      <c r="P463" s="3"/>
      <c r="Q463" s="3"/>
      <c r="R463" s="3"/>
      <c r="S463" s="3"/>
      <c r="T463" s="3"/>
      <c r="U463" s="3"/>
      <c r="V463" s="3"/>
      <c r="W463" s="3"/>
      <c r="X463" s="3"/>
      <c r="Y463" s="3"/>
      <c r="Z463" s="3"/>
      <c r="AA463" s="3"/>
      <c r="AB463" s="3"/>
      <c r="AC463" s="3"/>
      <c r="AD463" s="3"/>
      <c r="AE463" s="3"/>
      <c r="AF463" s="3"/>
      <c r="AG463" s="3"/>
      <c r="AH463" s="3"/>
      <c r="AI463" s="3"/>
      <c r="AJ463" s="3"/>
      <c r="AK463" s="3"/>
      <c r="AL463" s="3"/>
      <c r="AM463" s="3"/>
      <c r="AN463" s="3"/>
      <c r="AO463" s="3"/>
      <c r="AP463" s="3"/>
      <c r="AQ463" s="3"/>
      <c r="AR463" s="3"/>
      <c r="AS463" s="3"/>
      <c r="AT463" s="3"/>
      <c r="AU463" s="3"/>
      <c r="AV463" s="3"/>
      <c r="AW463" s="3"/>
      <c r="AX463" s="3"/>
      <c r="AY463" s="3"/>
      <c r="AZ463" s="3"/>
      <c r="BA463" s="3"/>
      <c r="BB463" s="3"/>
      <c r="BC463" s="3"/>
      <c r="BD463" s="3"/>
      <c r="BE463" s="3"/>
      <c r="BF463" s="3"/>
      <c r="BG463" s="3"/>
      <c r="BH463" s="3"/>
      <c r="BI463" s="3"/>
      <c r="BJ463" s="3"/>
      <c r="BK463" s="3"/>
      <c r="BL463" s="3"/>
      <c r="BM463" s="3"/>
      <c r="BN463" s="3"/>
      <c r="BO463" s="3"/>
      <c r="BP463" s="3"/>
      <c r="BQ463" s="3"/>
      <c r="BR463" s="3"/>
      <c r="BS463" s="3"/>
      <c r="BT463" s="3"/>
      <c r="BU463" s="3"/>
      <c r="BV463" s="3"/>
      <c r="BW463" s="3"/>
      <c r="BX463" s="3"/>
      <c r="BY463" s="3"/>
    </row>
    <row r="464">
      <c r="A464" s="3"/>
      <c r="B464" s="3"/>
      <c r="C464" s="3"/>
      <c r="D464" s="3"/>
      <c r="E464" s="3"/>
      <c r="F464" s="3"/>
      <c r="G464" s="3"/>
      <c r="H464" s="3"/>
      <c r="I464" s="3"/>
      <c r="J464" s="3"/>
      <c r="K464" s="3"/>
      <c r="L464" s="3"/>
      <c r="M464" s="3"/>
      <c r="N464" s="3"/>
      <c r="O464" s="3"/>
      <c r="P464" s="3"/>
      <c r="Q464" s="3"/>
      <c r="R464" s="3"/>
      <c r="S464" s="3"/>
      <c r="T464" s="3"/>
      <c r="U464" s="3"/>
      <c r="V464" s="3"/>
      <c r="W464" s="3"/>
      <c r="X464" s="3"/>
      <c r="Y464" s="3"/>
      <c r="Z464" s="3"/>
      <c r="AA464" s="3"/>
      <c r="AB464" s="3"/>
      <c r="AC464" s="3"/>
      <c r="AD464" s="3"/>
      <c r="AE464" s="3"/>
      <c r="AF464" s="3"/>
      <c r="AG464" s="3"/>
      <c r="AH464" s="3"/>
      <c r="AI464" s="3"/>
      <c r="AJ464" s="3"/>
      <c r="AK464" s="3"/>
      <c r="AL464" s="3"/>
      <c r="AM464" s="3"/>
      <c r="AN464" s="3"/>
      <c r="AO464" s="3"/>
      <c r="AP464" s="3"/>
      <c r="AQ464" s="3"/>
      <c r="AR464" s="3"/>
      <c r="AS464" s="3"/>
      <c r="AT464" s="3"/>
      <c r="AU464" s="3"/>
      <c r="AV464" s="3"/>
      <c r="AW464" s="3"/>
      <c r="AX464" s="3"/>
      <c r="AY464" s="3"/>
      <c r="AZ464" s="3"/>
      <c r="BA464" s="3"/>
      <c r="BB464" s="3"/>
      <c r="BC464" s="3"/>
      <c r="BD464" s="3"/>
      <c r="BE464" s="3"/>
      <c r="BF464" s="3"/>
      <c r="BG464" s="3"/>
      <c r="BH464" s="3"/>
      <c r="BI464" s="3"/>
      <c r="BJ464" s="3"/>
      <c r="BK464" s="3"/>
      <c r="BL464" s="3"/>
      <c r="BM464" s="3"/>
      <c r="BN464" s="3"/>
      <c r="BO464" s="3"/>
      <c r="BP464" s="3"/>
      <c r="BQ464" s="3"/>
      <c r="BR464" s="3"/>
      <c r="BS464" s="3"/>
      <c r="BT464" s="3"/>
      <c r="BU464" s="3"/>
      <c r="BV464" s="3"/>
      <c r="BW464" s="3"/>
      <c r="BX464" s="3"/>
      <c r="BY464" s="3"/>
    </row>
    <row r="465">
      <c r="A465" s="3"/>
      <c r="B465" s="3"/>
      <c r="C465" s="3"/>
      <c r="D465" s="3"/>
      <c r="E465" s="3"/>
      <c r="F465" s="3"/>
      <c r="G465" s="3"/>
      <c r="H465" s="3"/>
      <c r="I465" s="3"/>
      <c r="J465" s="3"/>
      <c r="K465" s="3"/>
      <c r="L465" s="3"/>
      <c r="M465" s="3"/>
      <c r="N465" s="3"/>
      <c r="O465" s="3"/>
      <c r="P465" s="3"/>
      <c r="Q465" s="3"/>
      <c r="R465" s="3"/>
      <c r="S465" s="3"/>
      <c r="T465" s="3"/>
      <c r="U465" s="3"/>
      <c r="V465" s="3"/>
      <c r="W465" s="3"/>
      <c r="X465" s="3"/>
      <c r="Y465" s="3"/>
      <c r="Z465" s="3"/>
      <c r="AA465" s="3"/>
      <c r="AB465" s="3"/>
      <c r="AC465" s="3"/>
      <c r="AD465" s="3"/>
      <c r="AE465" s="3"/>
      <c r="AF465" s="3"/>
      <c r="AG465" s="3"/>
      <c r="AH465" s="3"/>
      <c r="AI465" s="3"/>
      <c r="AJ465" s="3"/>
      <c r="AK465" s="3"/>
      <c r="AL465" s="3"/>
      <c r="AM465" s="3"/>
      <c r="AN465" s="3"/>
      <c r="AO465" s="3"/>
      <c r="AP465" s="3"/>
      <c r="AQ465" s="3"/>
      <c r="AR465" s="3"/>
      <c r="AS465" s="3"/>
      <c r="AT465" s="3"/>
      <c r="AU465" s="3"/>
      <c r="AV465" s="3"/>
      <c r="AW465" s="3"/>
      <c r="AX465" s="3"/>
      <c r="AY465" s="3"/>
      <c r="AZ465" s="3"/>
      <c r="BA465" s="3"/>
      <c r="BB465" s="3"/>
      <c r="BC465" s="3"/>
      <c r="BD465" s="3"/>
      <c r="BE465" s="3"/>
      <c r="BF465" s="3"/>
      <c r="BG465" s="3"/>
      <c r="BH465" s="3"/>
      <c r="BI465" s="3"/>
      <c r="BJ465" s="3"/>
      <c r="BK465" s="3"/>
      <c r="BL465" s="3"/>
      <c r="BM465" s="3"/>
      <c r="BN465" s="3"/>
      <c r="BO465" s="3"/>
      <c r="BP465" s="3"/>
      <c r="BQ465" s="3"/>
      <c r="BR465" s="3"/>
      <c r="BS465" s="3"/>
      <c r="BT465" s="3"/>
      <c r="BU465" s="3"/>
      <c r="BV465" s="3"/>
      <c r="BW465" s="3"/>
      <c r="BX465" s="3"/>
      <c r="BY465" s="3"/>
    </row>
    <row r="466">
      <c r="A466" s="3"/>
      <c r="B466" s="3"/>
      <c r="C466" s="3"/>
      <c r="D466" s="3"/>
      <c r="E466" s="3"/>
      <c r="F466" s="3"/>
      <c r="G466" s="3"/>
      <c r="H466" s="3"/>
      <c r="I466" s="3"/>
      <c r="J466" s="3"/>
      <c r="K466" s="3"/>
      <c r="L466" s="3"/>
      <c r="M466" s="3"/>
      <c r="N466" s="3"/>
      <c r="O466" s="3"/>
      <c r="P466" s="3"/>
      <c r="Q466" s="3"/>
      <c r="R466" s="3"/>
      <c r="S466" s="3"/>
      <c r="T466" s="3"/>
      <c r="U466" s="3"/>
      <c r="V466" s="3"/>
      <c r="W466" s="3"/>
      <c r="X466" s="3"/>
      <c r="Y466" s="3"/>
      <c r="Z466" s="3"/>
      <c r="AA466" s="3"/>
      <c r="AB466" s="3"/>
      <c r="AC466" s="3"/>
      <c r="AD466" s="3"/>
      <c r="AE466" s="3"/>
      <c r="AF466" s="3"/>
      <c r="AG466" s="3"/>
      <c r="AH466" s="3"/>
      <c r="AI466" s="3"/>
      <c r="AJ466" s="3"/>
      <c r="AK466" s="3"/>
      <c r="AL466" s="3"/>
      <c r="AM466" s="3"/>
      <c r="AN466" s="3"/>
      <c r="AO466" s="3"/>
      <c r="AP466" s="3"/>
      <c r="AQ466" s="3"/>
      <c r="AR466" s="3"/>
      <c r="AS466" s="3"/>
      <c r="AT466" s="3"/>
      <c r="AU466" s="3"/>
      <c r="AV466" s="3"/>
      <c r="AW466" s="3"/>
      <c r="AX466" s="3"/>
      <c r="AY466" s="3"/>
      <c r="AZ466" s="3"/>
      <c r="BA466" s="3"/>
      <c r="BB466" s="3"/>
      <c r="BC466" s="3"/>
      <c r="BD466" s="3"/>
      <c r="BE466" s="3"/>
      <c r="BF466" s="3"/>
      <c r="BG466" s="3"/>
      <c r="BH466" s="3"/>
      <c r="BI466" s="3"/>
      <c r="BJ466" s="3"/>
      <c r="BK466" s="3"/>
      <c r="BL466" s="3"/>
      <c r="BM466" s="3"/>
      <c r="BN466" s="3"/>
      <c r="BO466" s="3"/>
      <c r="BP466" s="3"/>
      <c r="BQ466" s="3"/>
      <c r="BR466" s="3"/>
      <c r="BS466" s="3"/>
      <c r="BT466" s="3"/>
      <c r="BU466" s="3"/>
      <c r="BV466" s="3"/>
      <c r="BW466" s="3"/>
      <c r="BX466" s="3"/>
      <c r="BY466" s="3"/>
    </row>
    <row r="467">
      <c r="A467" s="3"/>
      <c r="B467" s="3"/>
      <c r="C467" s="3"/>
      <c r="D467" s="3"/>
      <c r="E467" s="3"/>
      <c r="F467" s="3"/>
      <c r="G467" s="3"/>
      <c r="H467" s="3"/>
      <c r="I467" s="3"/>
      <c r="J467" s="3"/>
      <c r="K467" s="3"/>
      <c r="L467" s="3"/>
      <c r="M467" s="3"/>
      <c r="N467" s="3"/>
      <c r="O467" s="3"/>
      <c r="P467" s="3"/>
      <c r="Q467" s="3"/>
      <c r="R467" s="3"/>
      <c r="S467" s="3"/>
      <c r="T467" s="3"/>
      <c r="U467" s="3"/>
      <c r="V467" s="3"/>
      <c r="W467" s="3"/>
      <c r="X467" s="3"/>
      <c r="Y467" s="3"/>
      <c r="Z467" s="3"/>
      <c r="AA467" s="3"/>
      <c r="AB467" s="3"/>
      <c r="AC467" s="3"/>
      <c r="AD467" s="3"/>
      <c r="AE467" s="3"/>
      <c r="AF467" s="3"/>
      <c r="AG467" s="3"/>
      <c r="AH467" s="3"/>
      <c r="AI467" s="3"/>
      <c r="AJ467" s="3"/>
      <c r="AK467" s="3"/>
      <c r="AL467" s="3"/>
      <c r="AM467" s="3"/>
      <c r="AN467" s="3"/>
      <c r="AO467" s="3"/>
      <c r="AP467" s="3"/>
      <c r="AQ467" s="3"/>
      <c r="AR467" s="3"/>
      <c r="AS467" s="3"/>
      <c r="AT467" s="3"/>
      <c r="AU467" s="3"/>
      <c r="AV467" s="3"/>
      <c r="AW467" s="3"/>
      <c r="AX467" s="3"/>
      <c r="AY467" s="3"/>
      <c r="AZ467" s="3"/>
      <c r="BA467" s="3"/>
      <c r="BB467" s="3"/>
      <c r="BC467" s="3"/>
      <c r="BD467" s="3"/>
      <c r="BE467" s="3"/>
      <c r="BF467" s="3"/>
      <c r="BG467" s="3"/>
      <c r="BH467" s="3"/>
      <c r="BI467" s="3"/>
      <c r="BJ467" s="3"/>
      <c r="BK467" s="3"/>
      <c r="BL467" s="3"/>
      <c r="BM467" s="3"/>
      <c r="BN467" s="3"/>
      <c r="BO467" s="3"/>
      <c r="BP467" s="3"/>
      <c r="BQ467" s="3"/>
      <c r="BR467" s="3"/>
      <c r="BS467" s="3"/>
      <c r="BT467" s="3"/>
      <c r="BU467" s="3"/>
      <c r="BV467" s="3"/>
      <c r="BW467" s="3"/>
      <c r="BX467" s="3"/>
      <c r="BY467" s="3"/>
    </row>
    <row r="468">
      <c r="A468" s="3"/>
      <c r="B468" s="3"/>
      <c r="C468" s="3"/>
      <c r="D468" s="3"/>
      <c r="E468" s="3"/>
      <c r="F468" s="3"/>
      <c r="G468" s="3"/>
      <c r="H468" s="3"/>
      <c r="I468" s="3"/>
      <c r="J468" s="3"/>
      <c r="K468" s="3"/>
      <c r="L468" s="3"/>
      <c r="M468" s="3"/>
      <c r="N468" s="3"/>
      <c r="O468" s="3"/>
      <c r="P468" s="3"/>
      <c r="Q468" s="3"/>
      <c r="R468" s="3"/>
      <c r="S468" s="3"/>
      <c r="T468" s="3"/>
      <c r="U468" s="3"/>
      <c r="V468" s="3"/>
      <c r="W468" s="3"/>
      <c r="X468" s="3"/>
      <c r="Y468" s="3"/>
      <c r="Z468" s="3"/>
      <c r="AA468" s="3"/>
      <c r="AB468" s="3"/>
      <c r="AC468" s="3"/>
      <c r="AD468" s="3"/>
      <c r="AE468" s="3"/>
      <c r="AF468" s="3"/>
      <c r="AG468" s="3"/>
      <c r="AH468" s="3"/>
      <c r="AI468" s="3"/>
      <c r="AJ468" s="3"/>
      <c r="AK468" s="3"/>
      <c r="AL468" s="3"/>
      <c r="AM468" s="3"/>
      <c r="AN468" s="3"/>
      <c r="AO468" s="3"/>
      <c r="AP468" s="3"/>
      <c r="AQ468" s="3"/>
      <c r="AR468" s="3"/>
      <c r="AS468" s="3"/>
      <c r="AT468" s="3"/>
      <c r="AU468" s="3"/>
      <c r="AV468" s="3"/>
      <c r="AW468" s="3"/>
      <c r="AX468" s="3"/>
      <c r="AY468" s="3"/>
      <c r="AZ468" s="3"/>
      <c r="BA468" s="3"/>
      <c r="BB468" s="3"/>
      <c r="BC468" s="3"/>
      <c r="BD468" s="3"/>
      <c r="BE468" s="3"/>
      <c r="BF468" s="3"/>
      <c r="BG468" s="3"/>
      <c r="BH468" s="3"/>
      <c r="BI468" s="3"/>
      <c r="BJ468" s="3"/>
      <c r="BK468" s="3"/>
      <c r="BL468" s="3"/>
      <c r="BM468" s="3"/>
      <c r="BN468" s="3"/>
      <c r="BO468" s="3"/>
      <c r="BP468" s="3"/>
      <c r="BQ468" s="3"/>
      <c r="BR468" s="3"/>
      <c r="BS468" s="3"/>
      <c r="BT468" s="3"/>
      <c r="BU468" s="3"/>
      <c r="BV468" s="3"/>
      <c r="BW468" s="3"/>
      <c r="BX468" s="3"/>
      <c r="BY468" s="3"/>
    </row>
    <row r="469">
      <c r="A469" s="3"/>
      <c r="B469" s="3"/>
      <c r="C469" s="3"/>
      <c r="D469" s="3"/>
      <c r="E469" s="3"/>
      <c r="F469" s="3"/>
      <c r="G469" s="3"/>
      <c r="H469" s="3"/>
      <c r="I469" s="3"/>
      <c r="J469" s="3"/>
      <c r="K469" s="3"/>
      <c r="L469" s="3"/>
      <c r="M469" s="3"/>
      <c r="N469" s="3"/>
      <c r="O469" s="3"/>
      <c r="P469" s="3"/>
      <c r="Q469" s="3"/>
      <c r="R469" s="3"/>
      <c r="S469" s="3"/>
      <c r="T469" s="3"/>
      <c r="U469" s="3"/>
      <c r="V469" s="3"/>
      <c r="W469" s="3"/>
      <c r="X469" s="3"/>
      <c r="Y469" s="3"/>
      <c r="Z469" s="3"/>
      <c r="AA469" s="3"/>
      <c r="AB469" s="3"/>
      <c r="AC469" s="3"/>
      <c r="AD469" s="3"/>
      <c r="AE469" s="3"/>
      <c r="AF469" s="3"/>
      <c r="AG469" s="3"/>
      <c r="AH469" s="3"/>
      <c r="AI469" s="3"/>
      <c r="AJ469" s="3"/>
      <c r="AK469" s="3"/>
      <c r="AL469" s="3"/>
      <c r="AM469" s="3"/>
      <c r="AN469" s="3"/>
      <c r="AO469" s="3"/>
      <c r="AP469" s="3"/>
      <c r="AQ469" s="3"/>
      <c r="AR469" s="3"/>
      <c r="AS469" s="3"/>
      <c r="AT469" s="3"/>
      <c r="AU469" s="3"/>
      <c r="AV469" s="3"/>
      <c r="AW469" s="3"/>
      <c r="AX469" s="3"/>
      <c r="AY469" s="3"/>
      <c r="AZ469" s="3"/>
      <c r="BA469" s="3"/>
      <c r="BB469" s="3"/>
      <c r="BC469" s="3"/>
      <c r="BD469" s="3"/>
      <c r="BE469" s="3"/>
      <c r="BF469" s="3"/>
      <c r="BG469" s="3"/>
      <c r="BH469" s="3"/>
      <c r="BI469" s="3"/>
      <c r="BJ469" s="3"/>
      <c r="BK469" s="3"/>
      <c r="BL469" s="3"/>
      <c r="BM469" s="3"/>
      <c r="BN469" s="3"/>
      <c r="BO469" s="3"/>
      <c r="BP469" s="3"/>
      <c r="BQ469" s="3"/>
      <c r="BR469" s="3"/>
      <c r="BS469" s="3"/>
      <c r="BT469" s="3"/>
      <c r="BU469" s="3"/>
      <c r="BV469" s="3"/>
      <c r="BW469" s="3"/>
      <c r="BX469" s="3"/>
      <c r="BY469" s="3"/>
    </row>
    <row r="470">
      <c r="A470" s="3"/>
      <c r="B470" s="3"/>
      <c r="C470" s="3"/>
      <c r="D470" s="3"/>
      <c r="E470" s="3"/>
      <c r="F470" s="3"/>
      <c r="G470" s="3"/>
      <c r="H470" s="3"/>
      <c r="I470" s="3"/>
      <c r="J470" s="3"/>
      <c r="K470" s="3"/>
      <c r="L470" s="3"/>
      <c r="M470" s="3"/>
      <c r="N470" s="3"/>
      <c r="O470" s="3"/>
      <c r="P470" s="3"/>
      <c r="Q470" s="3"/>
      <c r="R470" s="3"/>
      <c r="S470" s="3"/>
      <c r="T470" s="3"/>
      <c r="U470" s="3"/>
      <c r="V470" s="3"/>
      <c r="W470" s="3"/>
      <c r="X470" s="3"/>
      <c r="Y470" s="3"/>
      <c r="Z470" s="3"/>
      <c r="AA470" s="3"/>
      <c r="AB470" s="3"/>
      <c r="AC470" s="3"/>
      <c r="AD470" s="3"/>
      <c r="AE470" s="3"/>
      <c r="AF470" s="3"/>
      <c r="AG470" s="3"/>
      <c r="AH470" s="3"/>
      <c r="AI470" s="3"/>
      <c r="AJ470" s="3"/>
      <c r="AK470" s="3"/>
      <c r="AL470" s="3"/>
      <c r="AM470" s="3"/>
      <c r="AN470" s="3"/>
      <c r="AO470" s="3"/>
      <c r="AP470" s="3"/>
      <c r="AQ470" s="3"/>
      <c r="AR470" s="3"/>
      <c r="AS470" s="3"/>
      <c r="AT470" s="3"/>
      <c r="AU470" s="3"/>
      <c r="AV470" s="3"/>
      <c r="AW470" s="3"/>
      <c r="AX470" s="3"/>
      <c r="AY470" s="3"/>
      <c r="AZ470" s="3"/>
      <c r="BA470" s="3"/>
      <c r="BB470" s="3"/>
      <c r="BC470" s="3"/>
      <c r="BD470" s="3"/>
      <c r="BE470" s="3"/>
      <c r="BF470" s="3"/>
      <c r="BG470" s="3"/>
      <c r="BH470" s="3"/>
      <c r="BI470" s="3"/>
      <c r="BJ470" s="3"/>
      <c r="BK470" s="3"/>
      <c r="BL470" s="3"/>
      <c r="BM470" s="3"/>
      <c r="BN470" s="3"/>
      <c r="BO470" s="3"/>
      <c r="BP470" s="3"/>
      <c r="BQ470" s="3"/>
      <c r="BR470" s="3"/>
      <c r="BS470" s="3"/>
      <c r="BT470" s="3"/>
      <c r="BU470" s="3"/>
      <c r="BV470" s="3"/>
      <c r="BW470" s="3"/>
      <c r="BX470" s="3"/>
      <c r="BY470" s="3"/>
    </row>
    <row r="471">
      <c r="A471" s="3"/>
      <c r="B471" s="3"/>
      <c r="C471" s="3"/>
      <c r="D471" s="3"/>
      <c r="E471" s="3"/>
      <c r="F471" s="3"/>
      <c r="G471" s="3"/>
      <c r="H471" s="3"/>
      <c r="I471" s="3"/>
      <c r="J471" s="3"/>
      <c r="K471" s="3"/>
      <c r="L471" s="3"/>
      <c r="M471" s="3"/>
      <c r="N471" s="3"/>
      <c r="O471" s="3"/>
      <c r="P471" s="3"/>
      <c r="Q471" s="3"/>
      <c r="R471" s="3"/>
      <c r="S471" s="3"/>
      <c r="T471" s="3"/>
      <c r="U471" s="3"/>
      <c r="V471" s="3"/>
      <c r="W471" s="3"/>
      <c r="X471" s="3"/>
      <c r="Y471" s="3"/>
      <c r="Z471" s="3"/>
      <c r="AA471" s="3"/>
      <c r="AB471" s="3"/>
      <c r="AC471" s="3"/>
      <c r="AD471" s="3"/>
      <c r="AE471" s="3"/>
      <c r="AF471" s="3"/>
      <c r="AG471" s="3"/>
      <c r="AH471" s="3"/>
      <c r="AI471" s="3"/>
      <c r="AJ471" s="3"/>
      <c r="AK471" s="3"/>
      <c r="AL471" s="3"/>
      <c r="AM471" s="3"/>
      <c r="AN471" s="3"/>
      <c r="AO471" s="3"/>
      <c r="AP471" s="3"/>
      <c r="AQ471" s="3"/>
      <c r="AR471" s="3"/>
      <c r="AS471" s="3"/>
      <c r="AT471" s="3"/>
      <c r="AU471" s="3"/>
      <c r="AV471" s="3"/>
      <c r="AW471" s="3"/>
      <c r="AX471" s="3"/>
      <c r="AY471" s="3"/>
      <c r="AZ471" s="3"/>
      <c r="BA471" s="3"/>
      <c r="BB471" s="3"/>
      <c r="BC471" s="3"/>
      <c r="BD471" s="3"/>
      <c r="BE471" s="3"/>
      <c r="BF471" s="3"/>
      <c r="BG471" s="3"/>
      <c r="BH471" s="3"/>
      <c r="BI471" s="3"/>
      <c r="BJ471" s="3"/>
      <c r="BK471" s="3"/>
      <c r="BL471" s="3"/>
      <c r="BM471" s="3"/>
      <c r="BN471" s="3"/>
      <c r="BO471" s="3"/>
      <c r="BP471" s="3"/>
      <c r="BQ471" s="3"/>
      <c r="BR471" s="3"/>
      <c r="BS471" s="3"/>
      <c r="BT471" s="3"/>
      <c r="BU471" s="3"/>
      <c r="BV471" s="3"/>
      <c r="BW471" s="3"/>
      <c r="BX471" s="3"/>
      <c r="BY471" s="3"/>
    </row>
    <row r="472">
      <c r="A472" s="3"/>
      <c r="B472" s="3"/>
      <c r="C472" s="3"/>
      <c r="D472" s="3"/>
      <c r="E472" s="3"/>
      <c r="F472" s="3"/>
      <c r="G472" s="3"/>
      <c r="H472" s="3"/>
      <c r="I472" s="3"/>
      <c r="J472" s="3"/>
      <c r="K472" s="3"/>
      <c r="L472" s="3"/>
      <c r="M472" s="3"/>
      <c r="N472" s="3"/>
      <c r="O472" s="3"/>
      <c r="P472" s="3"/>
      <c r="Q472" s="3"/>
      <c r="R472" s="3"/>
      <c r="S472" s="3"/>
      <c r="T472" s="3"/>
      <c r="U472" s="3"/>
      <c r="V472" s="3"/>
      <c r="W472" s="3"/>
      <c r="X472" s="3"/>
      <c r="Y472" s="3"/>
      <c r="Z472" s="3"/>
      <c r="AA472" s="3"/>
      <c r="AB472" s="3"/>
      <c r="AC472" s="3"/>
      <c r="AD472" s="3"/>
      <c r="AE472" s="3"/>
      <c r="AF472" s="3"/>
      <c r="AG472" s="3"/>
      <c r="AH472" s="3"/>
      <c r="AI472" s="3"/>
      <c r="AJ472" s="3"/>
      <c r="AK472" s="3"/>
      <c r="AL472" s="3"/>
      <c r="AM472" s="3"/>
      <c r="AN472" s="3"/>
      <c r="AO472" s="3"/>
      <c r="AP472" s="3"/>
      <c r="AQ472" s="3"/>
      <c r="AR472" s="3"/>
      <c r="AS472" s="3"/>
      <c r="AT472" s="3"/>
      <c r="AU472" s="3"/>
      <c r="AV472" s="3"/>
      <c r="AW472" s="3"/>
      <c r="AX472" s="3"/>
      <c r="AY472" s="3"/>
      <c r="AZ472" s="3"/>
      <c r="BA472" s="3"/>
      <c r="BB472" s="3"/>
      <c r="BC472" s="3"/>
      <c r="BD472" s="3"/>
      <c r="BE472" s="3"/>
      <c r="BF472" s="3"/>
      <c r="BG472" s="3"/>
      <c r="BH472" s="3"/>
      <c r="BI472" s="3"/>
      <c r="BJ472" s="3"/>
      <c r="BK472" s="3"/>
      <c r="BL472" s="3"/>
      <c r="BM472" s="3"/>
      <c r="BN472" s="3"/>
      <c r="BO472" s="3"/>
      <c r="BP472" s="3"/>
      <c r="BQ472" s="3"/>
      <c r="BR472" s="3"/>
      <c r="BS472" s="3"/>
      <c r="BT472" s="3"/>
      <c r="BU472" s="3"/>
      <c r="BV472" s="3"/>
      <c r="BW472" s="3"/>
      <c r="BX472" s="3"/>
      <c r="BY472" s="3"/>
    </row>
    <row r="473">
      <c r="A473" s="3"/>
      <c r="B473" s="3"/>
      <c r="C473" s="3"/>
      <c r="D473" s="3"/>
      <c r="E473" s="3"/>
      <c r="F473" s="3"/>
      <c r="G473" s="3"/>
      <c r="H473" s="3"/>
      <c r="I473" s="3"/>
      <c r="J473" s="3"/>
      <c r="K473" s="3"/>
      <c r="L473" s="3"/>
      <c r="M473" s="3"/>
      <c r="N473" s="3"/>
      <c r="O473" s="3"/>
      <c r="P473" s="3"/>
      <c r="Q473" s="3"/>
      <c r="R473" s="3"/>
      <c r="S473" s="3"/>
      <c r="T473" s="3"/>
      <c r="U473" s="3"/>
      <c r="V473" s="3"/>
      <c r="W473" s="3"/>
      <c r="X473" s="3"/>
      <c r="Y473" s="3"/>
      <c r="Z473" s="3"/>
      <c r="AA473" s="3"/>
      <c r="AB473" s="3"/>
      <c r="AC473" s="3"/>
      <c r="AD473" s="3"/>
      <c r="AE473" s="3"/>
      <c r="AF473" s="3"/>
      <c r="AG473" s="3"/>
      <c r="AH473" s="3"/>
      <c r="AI473" s="3"/>
      <c r="AJ473" s="3"/>
      <c r="AK473" s="3"/>
      <c r="AL473" s="3"/>
      <c r="AM473" s="3"/>
      <c r="AN473" s="3"/>
      <c r="AO473" s="3"/>
      <c r="AP473" s="3"/>
      <c r="AQ473" s="3"/>
      <c r="AR473" s="3"/>
      <c r="AS473" s="3"/>
      <c r="AT473" s="3"/>
      <c r="AU473" s="3"/>
      <c r="AV473" s="3"/>
      <c r="AW473" s="3"/>
      <c r="AX473" s="3"/>
      <c r="AY473" s="3"/>
      <c r="AZ473" s="3"/>
      <c r="BA473" s="3"/>
      <c r="BB473" s="3"/>
      <c r="BC473" s="3"/>
      <c r="BD473" s="3"/>
      <c r="BE473" s="3"/>
      <c r="BF473" s="3"/>
      <c r="BG473" s="3"/>
      <c r="BH473" s="3"/>
      <c r="BI473" s="3"/>
      <c r="BJ473" s="3"/>
      <c r="BK473" s="3"/>
      <c r="BL473" s="3"/>
      <c r="BM473" s="3"/>
      <c r="BN473" s="3"/>
      <c r="BO473" s="3"/>
      <c r="BP473" s="3"/>
      <c r="BQ473" s="3"/>
      <c r="BR473" s="3"/>
      <c r="BS473" s="3"/>
      <c r="BT473" s="3"/>
      <c r="BU473" s="3"/>
      <c r="BV473" s="3"/>
      <c r="BW473" s="3"/>
      <c r="BX473" s="3"/>
      <c r="BY473" s="3"/>
    </row>
    <row r="474">
      <c r="A474" s="3"/>
      <c r="B474" s="3"/>
      <c r="C474" s="3"/>
      <c r="D474" s="3"/>
      <c r="E474" s="3"/>
      <c r="F474" s="3"/>
      <c r="G474" s="3"/>
      <c r="H474" s="3"/>
      <c r="I474" s="3"/>
      <c r="J474" s="3"/>
      <c r="K474" s="3"/>
      <c r="L474" s="3"/>
      <c r="M474" s="3"/>
      <c r="N474" s="3"/>
      <c r="O474" s="3"/>
      <c r="P474" s="3"/>
      <c r="Q474" s="3"/>
      <c r="R474" s="3"/>
      <c r="S474" s="3"/>
      <c r="T474" s="3"/>
      <c r="U474" s="3"/>
      <c r="V474" s="3"/>
      <c r="W474" s="3"/>
      <c r="X474" s="3"/>
      <c r="Y474" s="3"/>
      <c r="Z474" s="3"/>
      <c r="AA474" s="3"/>
      <c r="AB474" s="3"/>
      <c r="AC474" s="3"/>
      <c r="AD474" s="3"/>
      <c r="AE474" s="3"/>
      <c r="AF474" s="3"/>
      <c r="AG474" s="3"/>
      <c r="AH474" s="3"/>
      <c r="AI474" s="3"/>
      <c r="AJ474" s="3"/>
      <c r="AK474" s="3"/>
      <c r="AL474" s="3"/>
      <c r="AM474" s="3"/>
      <c r="AN474" s="3"/>
      <c r="AO474" s="3"/>
      <c r="AP474" s="3"/>
      <c r="AQ474" s="3"/>
      <c r="AR474" s="3"/>
      <c r="AS474" s="3"/>
      <c r="AT474" s="3"/>
      <c r="AU474" s="3"/>
      <c r="AV474" s="3"/>
      <c r="AW474" s="3"/>
      <c r="AX474" s="3"/>
      <c r="AY474" s="3"/>
      <c r="AZ474" s="3"/>
      <c r="BA474" s="3"/>
      <c r="BB474" s="3"/>
      <c r="BC474" s="3"/>
      <c r="BD474" s="3"/>
      <c r="BE474" s="3"/>
      <c r="BF474" s="3"/>
      <c r="BG474" s="3"/>
      <c r="BH474" s="3"/>
      <c r="BI474" s="3"/>
      <c r="BJ474" s="3"/>
      <c r="BK474" s="3"/>
      <c r="BL474" s="3"/>
      <c r="BM474" s="3"/>
      <c r="BN474" s="3"/>
      <c r="BO474" s="3"/>
      <c r="BP474" s="3"/>
      <c r="BQ474" s="3"/>
      <c r="BR474" s="3"/>
      <c r="BS474" s="3"/>
      <c r="BT474" s="3"/>
      <c r="BU474" s="3"/>
      <c r="BV474" s="3"/>
      <c r="BW474" s="3"/>
      <c r="BX474" s="3"/>
      <c r="BY474" s="3"/>
    </row>
    <row r="475">
      <c r="A475" s="3"/>
      <c r="B475" s="3"/>
      <c r="C475" s="3"/>
      <c r="D475" s="3"/>
      <c r="E475" s="3"/>
      <c r="F475" s="3"/>
      <c r="G475" s="3"/>
      <c r="H475" s="3"/>
      <c r="I475" s="3"/>
      <c r="J475" s="3"/>
      <c r="K475" s="3"/>
      <c r="L475" s="3"/>
      <c r="M475" s="3"/>
      <c r="N475" s="3"/>
      <c r="O475" s="3"/>
      <c r="P475" s="3"/>
      <c r="Q475" s="3"/>
      <c r="R475" s="3"/>
      <c r="S475" s="3"/>
      <c r="T475" s="3"/>
      <c r="U475" s="3"/>
      <c r="V475" s="3"/>
      <c r="W475" s="3"/>
      <c r="X475" s="3"/>
      <c r="Y475" s="3"/>
      <c r="Z475" s="3"/>
      <c r="AA475" s="3"/>
      <c r="AB475" s="3"/>
      <c r="AC475" s="3"/>
      <c r="AD475" s="3"/>
      <c r="AE475" s="3"/>
      <c r="AF475" s="3"/>
      <c r="AG475" s="3"/>
      <c r="AH475" s="3"/>
      <c r="AI475" s="3"/>
      <c r="AJ475" s="3"/>
      <c r="AK475" s="3"/>
      <c r="AL475" s="3"/>
      <c r="AM475" s="3"/>
      <c r="AN475" s="3"/>
      <c r="AO475" s="3"/>
      <c r="AP475" s="3"/>
      <c r="AQ475" s="3"/>
      <c r="AR475" s="3"/>
      <c r="AS475" s="3"/>
      <c r="AT475" s="3"/>
      <c r="AU475" s="3"/>
      <c r="AV475" s="3"/>
      <c r="AW475" s="3"/>
      <c r="AX475" s="3"/>
      <c r="AY475" s="3"/>
      <c r="AZ475" s="3"/>
      <c r="BA475" s="3"/>
      <c r="BB475" s="3"/>
      <c r="BC475" s="3"/>
      <c r="BD475" s="3"/>
      <c r="BE475" s="3"/>
      <c r="BF475" s="3"/>
      <c r="BG475" s="3"/>
      <c r="BH475" s="3"/>
      <c r="BI475" s="3"/>
      <c r="BJ475" s="3"/>
      <c r="BK475" s="3"/>
      <c r="BL475" s="3"/>
      <c r="BM475" s="3"/>
      <c r="BN475" s="3"/>
      <c r="BO475" s="3"/>
      <c r="BP475" s="3"/>
      <c r="BQ475" s="3"/>
      <c r="BR475" s="3"/>
      <c r="BS475" s="3"/>
      <c r="BT475" s="3"/>
      <c r="BU475" s="3"/>
      <c r="BV475" s="3"/>
      <c r="BW475" s="3"/>
      <c r="BX475" s="3"/>
      <c r="BY475" s="3"/>
    </row>
    <row r="476">
      <c r="A476" s="3"/>
      <c r="B476" s="3"/>
      <c r="C476" s="3"/>
      <c r="D476" s="3"/>
      <c r="E476" s="3"/>
      <c r="F476" s="3"/>
      <c r="G476" s="3"/>
      <c r="H476" s="3"/>
      <c r="I476" s="3"/>
      <c r="J476" s="3"/>
      <c r="K476" s="3"/>
      <c r="L476" s="3"/>
      <c r="M476" s="3"/>
      <c r="N476" s="3"/>
      <c r="O476" s="3"/>
      <c r="P476" s="3"/>
      <c r="Q476" s="3"/>
      <c r="R476" s="3"/>
      <c r="S476" s="3"/>
      <c r="T476" s="3"/>
      <c r="U476" s="3"/>
      <c r="V476" s="3"/>
      <c r="W476" s="3"/>
      <c r="X476" s="3"/>
      <c r="Y476" s="3"/>
      <c r="Z476" s="3"/>
      <c r="AA476" s="3"/>
      <c r="AB476" s="3"/>
      <c r="AC476" s="3"/>
      <c r="AD476" s="3"/>
      <c r="AE476" s="3"/>
      <c r="AF476" s="3"/>
      <c r="AG476" s="3"/>
      <c r="AH476" s="3"/>
      <c r="AI476" s="3"/>
      <c r="AJ476" s="3"/>
      <c r="AK476" s="3"/>
      <c r="AL476" s="3"/>
      <c r="AM476" s="3"/>
      <c r="AN476" s="3"/>
      <c r="AO476" s="3"/>
      <c r="AP476" s="3"/>
      <c r="AQ476" s="3"/>
      <c r="AR476" s="3"/>
      <c r="AS476" s="3"/>
      <c r="AT476" s="3"/>
      <c r="AU476" s="3"/>
      <c r="AV476" s="3"/>
      <c r="AW476" s="3"/>
      <c r="AX476" s="3"/>
      <c r="AY476" s="3"/>
      <c r="AZ476" s="3"/>
      <c r="BA476" s="3"/>
      <c r="BB476" s="3"/>
      <c r="BC476" s="3"/>
      <c r="BD476" s="3"/>
      <c r="BE476" s="3"/>
      <c r="BF476" s="3"/>
      <c r="BG476" s="3"/>
      <c r="BH476" s="3"/>
      <c r="BI476" s="3"/>
      <c r="BJ476" s="3"/>
      <c r="BK476" s="3"/>
      <c r="BL476" s="3"/>
      <c r="BM476" s="3"/>
      <c r="BN476" s="3"/>
      <c r="BO476" s="3"/>
      <c r="BP476" s="3"/>
      <c r="BQ476" s="3"/>
      <c r="BR476" s="3"/>
      <c r="BS476" s="3"/>
      <c r="BT476" s="3"/>
      <c r="BU476" s="3"/>
      <c r="BV476" s="3"/>
      <c r="BW476" s="3"/>
      <c r="BX476" s="3"/>
      <c r="BY476" s="3"/>
    </row>
    <row r="477">
      <c r="A477" s="3"/>
      <c r="B477" s="3"/>
      <c r="C477" s="3"/>
      <c r="D477" s="3"/>
      <c r="E477" s="3"/>
      <c r="F477" s="3"/>
      <c r="G477" s="3"/>
      <c r="H477" s="3"/>
      <c r="I477" s="3"/>
      <c r="J477" s="3"/>
      <c r="K477" s="3"/>
      <c r="L477" s="3"/>
      <c r="M477" s="3"/>
      <c r="N477" s="3"/>
      <c r="O477" s="3"/>
      <c r="P477" s="3"/>
      <c r="Q477" s="3"/>
      <c r="R477" s="3"/>
      <c r="S477" s="3"/>
      <c r="T477" s="3"/>
      <c r="U477" s="3"/>
      <c r="V477" s="3"/>
      <c r="W477" s="3"/>
      <c r="X477" s="3"/>
      <c r="Y477" s="3"/>
      <c r="Z477" s="3"/>
      <c r="AA477" s="3"/>
      <c r="AB477" s="3"/>
      <c r="AC477" s="3"/>
      <c r="AD477" s="3"/>
      <c r="AE477" s="3"/>
      <c r="AF477" s="3"/>
      <c r="AG477" s="3"/>
      <c r="AH477" s="3"/>
      <c r="AI477" s="3"/>
      <c r="AJ477" s="3"/>
      <c r="AK477" s="3"/>
      <c r="AL477" s="3"/>
      <c r="AM477" s="3"/>
      <c r="AN477" s="3"/>
      <c r="AO477" s="3"/>
      <c r="AP477" s="3"/>
      <c r="AQ477" s="3"/>
      <c r="AR477" s="3"/>
      <c r="AS477" s="3"/>
      <c r="AT477" s="3"/>
      <c r="AU477" s="3"/>
      <c r="AV477" s="3"/>
      <c r="AW477" s="3"/>
      <c r="AX477" s="3"/>
      <c r="AY477" s="3"/>
      <c r="AZ477" s="3"/>
      <c r="BA477" s="3"/>
      <c r="BB477" s="3"/>
      <c r="BC477" s="3"/>
      <c r="BD477" s="3"/>
      <c r="BE477" s="3"/>
      <c r="BF477" s="3"/>
      <c r="BG477" s="3"/>
      <c r="BH477" s="3"/>
      <c r="BI477" s="3"/>
      <c r="BJ477" s="3"/>
      <c r="BK477" s="3"/>
      <c r="BL477" s="3"/>
      <c r="BM477" s="3"/>
      <c r="BN477" s="3"/>
      <c r="BO477" s="3"/>
      <c r="BP477" s="3"/>
      <c r="BQ477" s="3"/>
      <c r="BR477" s="3"/>
      <c r="BS477" s="3"/>
      <c r="BT477" s="3"/>
      <c r="BU477" s="3"/>
      <c r="BV477" s="3"/>
      <c r="BW477" s="3"/>
      <c r="BX477" s="3"/>
      <c r="BY477" s="3"/>
    </row>
    <row r="478">
      <c r="A478" s="3"/>
      <c r="B478" s="3"/>
      <c r="C478" s="3"/>
      <c r="D478" s="3"/>
      <c r="E478" s="3"/>
      <c r="F478" s="3"/>
      <c r="G478" s="3"/>
      <c r="H478" s="3"/>
      <c r="I478" s="3"/>
      <c r="J478" s="3"/>
      <c r="K478" s="3"/>
      <c r="L478" s="3"/>
      <c r="M478" s="3"/>
      <c r="N478" s="3"/>
      <c r="O478" s="3"/>
      <c r="P478" s="3"/>
      <c r="Q478" s="3"/>
      <c r="R478" s="3"/>
      <c r="S478" s="3"/>
      <c r="T478" s="3"/>
      <c r="U478" s="3"/>
      <c r="V478" s="3"/>
      <c r="W478" s="3"/>
      <c r="X478" s="3"/>
      <c r="Y478" s="3"/>
      <c r="Z478" s="3"/>
      <c r="AA478" s="3"/>
      <c r="AB478" s="3"/>
      <c r="AC478" s="3"/>
      <c r="AD478" s="3"/>
      <c r="AE478" s="3"/>
      <c r="AF478" s="3"/>
      <c r="AG478" s="3"/>
      <c r="AH478" s="3"/>
      <c r="AI478" s="3"/>
      <c r="AJ478" s="3"/>
      <c r="AK478" s="3"/>
      <c r="AL478" s="3"/>
      <c r="AM478" s="3"/>
      <c r="AN478" s="3"/>
      <c r="AO478" s="3"/>
      <c r="AP478" s="3"/>
      <c r="AQ478" s="3"/>
      <c r="AR478" s="3"/>
      <c r="AS478" s="3"/>
      <c r="AT478" s="3"/>
      <c r="AU478" s="3"/>
      <c r="AV478" s="3"/>
      <c r="AW478" s="3"/>
      <c r="AX478" s="3"/>
      <c r="AY478" s="3"/>
      <c r="AZ478" s="3"/>
      <c r="BA478" s="3"/>
      <c r="BB478" s="3"/>
      <c r="BC478" s="3"/>
      <c r="BD478" s="3"/>
      <c r="BE478" s="3"/>
      <c r="BF478" s="3"/>
      <c r="BG478" s="3"/>
      <c r="BH478" s="3"/>
      <c r="BI478" s="3"/>
      <c r="BJ478" s="3"/>
      <c r="BK478" s="3"/>
      <c r="BL478" s="3"/>
      <c r="BM478" s="3"/>
      <c r="BN478" s="3"/>
      <c r="BO478" s="3"/>
      <c r="BP478" s="3"/>
      <c r="BQ478" s="3"/>
      <c r="BR478" s="3"/>
      <c r="BS478" s="3"/>
      <c r="BT478" s="3"/>
      <c r="BU478" s="3"/>
      <c r="BV478" s="3"/>
      <c r="BW478" s="3"/>
      <c r="BX478" s="3"/>
      <c r="BY478" s="3"/>
    </row>
    <row r="479">
      <c r="A479" s="3"/>
      <c r="B479" s="3"/>
      <c r="C479" s="3"/>
      <c r="D479" s="3"/>
      <c r="E479" s="3"/>
      <c r="F479" s="3"/>
      <c r="G479" s="3"/>
      <c r="H479" s="3"/>
      <c r="I479" s="3"/>
      <c r="J479" s="3"/>
      <c r="K479" s="3"/>
      <c r="L479" s="3"/>
      <c r="M479" s="3"/>
      <c r="N479" s="3"/>
      <c r="O479" s="3"/>
      <c r="P479" s="3"/>
      <c r="Q479" s="3"/>
      <c r="R479" s="3"/>
      <c r="S479" s="3"/>
      <c r="T479" s="3"/>
      <c r="U479" s="3"/>
      <c r="V479" s="3"/>
      <c r="W479" s="3"/>
      <c r="X479" s="3"/>
      <c r="Y479" s="3"/>
      <c r="Z479" s="3"/>
      <c r="AA479" s="3"/>
      <c r="AB479" s="3"/>
      <c r="AC479" s="3"/>
      <c r="AD479" s="3"/>
      <c r="AE479" s="3"/>
      <c r="AF479" s="3"/>
      <c r="AG479" s="3"/>
      <c r="AH479" s="3"/>
      <c r="AI479" s="3"/>
      <c r="AJ479" s="3"/>
      <c r="AK479" s="3"/>
      <c r="AL479" s="3"/>
      <c r="AM479" s="3"/>
      <c r="AN479" s="3"/>
      <c r="AO479" s="3"/>
      <c r="AP479" s="3"/>
      <c r="AQ479" s="3"/>
      <c r="AR479" s="3"/>
      <c r="AS479" s="3"/>
      <c r="AT479" s="3"/>
      <c r="AU479" s="3"/>
      <c r="AV479" s="3"/>
      <c r="AW479" s="3"/>
      <c r="AX479" s="3"/>
      <c r="AY479" s="3"/>
      <c r="AZ479" s="3"/>
      <c r="BA479" s="3"/>
      <c r="BB479" s="3"/>
      <c r="BC479" s="3"/>
      <c r="BD479" s="3"/>
      <c r="BE479" s="3"/>
      <c r="BF479" s="3"/>
      <c r="BG479" s="3"/>
      <c r="BH479" s="3"/>
      <c r="BI479" s="3"/>
      <c r="BJ479" s="3"/>
      <c r="BK479" s="3"/>
      <c r="BL479" s="3"/>
      <c r="BM479" s="3"/>
      <c r="BN479" s="3"/>
      <c r="BO479" s="3"/>
      <c r="BP479" s="3"/>
      <c r="BQ479" s="3"/>
      <c r="BR479" s="3"/>
      <c r="BS479" s="3"/>
      <c r="BT479" s="3"/>
      <c r="BU479" s="3"/>
      <c r="BV479" s="3"/>
      <c r="BW479" s="3"/>
      <c r="BX479" s="3"/>
      <c r="BY479" s="3"/>
    </row>
    <row r="480">
      <c r="A480" s="3"/>
      <c r="B480" s="3"/>
      <c r="C480" s="3"/>
      <c r="D480" s="3"/>
      <c r="E480" s="3"/>
      <c r="F480" s="3"/>
      <c r="G480" s="3"/>
      <c r="H480" s="3"/>
      <c r="I480" s="3"/>
      <c r="J480" s="3"/>
      <c r="K480" s="3"/>
      <c r="L480" s="3"/>
      <c r="M480" s="3"/>
      <c r="N480" s="3"/>
      <c r="O480" s="3"/>
      <c r="P480" s="3"/>
      <c r="Q480" s="3"/>
      <c r="R480" s="3"/>
      <c r="S480" s="3"/>
      <c r="T480" s="3"/>
      <c r="U480" s="3"/>
      <c r="V480" s="3"/>
      <c r="W480" s="3"/>
      <c r="X480" s="3"/>
      <c r="Y480" s="3"/>
      <c r="Z480" s="3"/>
      <c r="AA480" s="3"/>
      <c r="AB480" s="3"/>
      <c r="AC480" s="3"/>
      <c r="AD480" s="3"/>
      <c r="AE480" s="3"/>
      <c r="AF480" s="3"/>
      <c r="AG480" s="3"/>
      <c r="AH480" s="3"/>
      <c r="AI480" s="3"/>
      <c r="AJ480" s="3"/>
      <c r="AK480" s="3"/>
      <c r="AL480" s="3"/>
      <c r="AM480" s="3"/>
      <c r="AN480" s="3"/>
      <c r="AO480" s="3"/>
      <c r="AP480" s="3"/>
      <c r="AQ480" s="3"/>
      <c r="AR480" s="3"/>
      <c r="AS480" s="3"/>
      <c r="AT480" s="3"/>
      <c r="AU480" s="3"/>
      <c r="AV480" s="3"/>
      <c r="AW480" s="3"/>
      <c r="AX480" s="3"/>
      <c r="AY480" s="3"/>
      <c r="AZ480" s="3"/>
      <c r="BA480" s="3"/>
      <c r="BB480" s="3"/>
      <c r="BC480" s="3"/>
      <c r="BD480" s="3"/>
      <c r="BE480" s="3"/>
      <c r="BF480" s="3"/>
      <c r="BG480" s="3"/>
      <c r="BH480" s="3"/>
      <c r="BI480" s="3"/>
      <c r="BJ480" s="3"/>
      <c r="BK480" s="3"/>
      <c r="BL480" s="3"/>
      <c r="BM480" s="3"/>
      <c r="BN480" s="3"/>
      <c r="BO480" s="3"/>
      <c r="BP480" s="3"/>
      <c r="BQ480" s="3"/>
      <c r="BR480" s="3"/>
      <c r="BS480" s="3"/>
      <c r="BT480" s="3"/>
      <c r="BU480" s="3"/>
      <c r="BV480" s="3"/>
      <c r="BW480" s="3"/>
      <c r="BX480" s="3"/>
      <c r="BY480" s="3"/>
    </row>
    <row r="481">
      <c r="A481" s="3"/>
      <c r="B481" s="3"/>
      <c r="C481" s="3"/>
      <c r="D481" s="3"/>
      <c r="E481" s="3"/>
      <c r="F481" s="3"/>
      <c r="G481" s="3"/>
      <c r="H481" s="3"/>
      <c r="I481" s="3"/>
      <c r="J481" s="3"/>
      <c r="K481" s="3"/>
      <c r="L481" s="3"/>
      <c r="M481" s="3"/>
      <c r="N481" s="3"/>
      <c r="O481" s="3"/>
      <c r="P481" s="3"/>
      <c r="Q481" s="3"/>
      <c r="R481" s="3"/>
      <c r="S481" s="3"/>
      <c r="T481" s="3"/>
      <c r="U481" s="3"/>
      <c r="V481" s="3"/>
      <c r="W481" s="3"/>
      <c r="X481" s="3"/>
      <c r="Y481" s="3"/>
      <c r="Z481" s="3"/>
      <c r="AA481" s="3"/>
      <c r="AB481" s="3"/>
      <c r="AC481" s="3"/>
      <c r="AD481" s="3"/>
      <c r="AE481" s="3"/>
      <c r="AF481" s="3"/>
      <c r="AG481" s="3"/>
      <c r="AH481" s="3"/>
      <c r="AI481" s="3"/>
      <c r="AJ481" s="3"/>
      <c r="AK481" s="3"/>
      <c r="AL481" s="3"/>
      <c r="AM481" s="3"/>
      <c r="AN481" s="3"/>
      <c r="AO481" s="3"/>
      <c r="AP481" s="3"/>
      <c r="AQ481" s="3"/>
      <c r="AR481" s="3"/>
      <c r="AS481" s="3"/>
      <c r="AT481" s="3"/>
      <c r="AU481" s="3"/>
      <c r="AV481" s="3"/>
      <c r="AW481" s="3"/>
      <c r="AX481" s="3"/>
      <c r="AY481" s="3"/>
      <c r="AZ481" s="3"/>
      <c r="BA481" s="3"/>
      <c r="BB481" s="3"/>
      <c r="BC481" s="3"/>
      <c r="BD481" s="3"/>
      <c r="BE481" s="3"/>
      <c r="BF481" s="3"/>
      <c r="BG481" s="3"/>
      <c r="BH481" s="3"/>
      <c r="BI481" s="3"/>
      <c r="BJ481" s="3"/>
      <c r="BK481" s="3"/>
      <c r="BL481" s="3"/>
      <c r="BM481" s="3"/>
      <c r="BN481" s="3"/>
      <c r="BO481" s="3"/>
      <c r="BP481" s="3"/>
      <c r="BQ481" s="3"/>
      <c r="BR481" s="3"/>
      <c r="BS481" s="3"/>
      <c r="BT481" s="3"/>
      <c r="BU481" s="3"/>
      <c r="BV481" s="3"/>
      <c r="BW481" s="3"/>
      <c r="BX481" s="3"/>
      <c r="BY481" s="3"/>
    </row>
    <row r="482">
      <c r="A482" s="3"/>
      <c r="B482" s="3"/>
      <c r="C482" s="3"/>
      <c r="D482" s="3"/>
      <c r="E482" s="3"/>
      <c r="F482" s="3"/>
      <c r="G482" s="3"/>
      <c r="H482" s="3"/>
      <c r="I482" s="3"/>
      <c r="J482" s="3"/>
      <c r="K482" s="3"/>
      <c r="L482" s="3"/>
      <c r="M482" s="3"/>
      <c r="N482" s="3"/>
      <c r="O482" s="3"/>
      <c r="P482" s="3"/>
      <c r="Q482" s="3"/>
      <c r="R482" s="3"/>
      <c r="S482" s="3"/>
      <c r="T482" s="3"/>
      <c r="U482" s="3"/>
      <c r="V482" s="3"/>
      <c r="W482" s="3"/>
      <c r="X482" s="3"/>
      <c r="Y482" s="3"/>
      <c r="Z482" s="3"/>
      <c r="AA482" s="3"/>
      <c r="AB482" s="3"/>
      <c r="AC482" s="3"/>
      <c r="AD482" s="3"/>
      <c r="AE482" s="3"/>
      <c r="AF482" s="3"/>
      <c r="AG482" s="3"/>
      <c r="AH482" s="3"/>
      <c r="AI482" s="3"/>
      <c r="AJ482" s="3"/>
      <c r="AK482" s="3"/>
      <c r="AL482" s="3"/>
      <c r="AM482" s="3"/>
      <c r="AN482" s="3"/>
      <c r="AO482" s="3"/>
      <c r="AP482" s="3"/>
      <c r="AQ482" s="3"/>
      <c r="AR482" s="3"/>
      <c r="AS482" s="3"/>
      <c r="AT482" s="3"/>
      <c r="AU482" s="3"/>
      <c r="AV482" s="3"/>
      <c r="AW482" s="3"/>
      <c r="AX482" s="3"/>
      <c r="AY482" s="3"/>
      <c r="AZ482" s="3"/>
      <c r="BA482" s="3"/>
      <c r="BB482" s="3"/>
      <c r="BC482" s="3"/>
      <c r="BD482" s="3"/>
      <c r="BE482" s="3"/>
      <c r="BF482" s="3"/>
      <c r="BG482" s="3"/>
      <c r="BH482" s="3"/>
      <c r="BI482" s="3"/>
      <c r="BJ482" s="3"/>
      <c r="BK482" s="3"/>
      <c r="BL482" s="3"/>
      <c r="BM482" s="3"/>
      <c r="BN482" s="3"/>
      <c r="BO482" s="3"/>
      <c r="BP482" s="3"/>
      <c r="BQ482" s="3"/>
      <c r="BR482" s="3"/>
      <c r="BS482" s="3"/>
      <c r="BT482" s="3"/>
      <c r="BU482" s="3"/>
      <c r="BV482" s="3"/>
      <c r="BW482" s="3"/>
      <c r="BX482" s="3"/>
      <c r="BY482" s="3"/>
    </row>
    <row r="483">
      <c r="A483" s="3"/>
      <c r="B483" s="3"/>
      <c r="C483" s="3"/>
      <c r="D483" s="3"/>
      <c r="E483" s="3"/>
      <c r="F483" s="3"/>
      <c r="G483" s="3"/>
      <c r="H483" s="3"/>
      <c r="I483" s="3"/>
      <c r="J483" s="3"/>
      <c r="K483" s="3"/>
      <c r="L483" s="3"/>
      <c r="M483" s="3"/>
      <c r="N483" s="3"/>
      <c r="O483" s="3"/>
      <c r="P483" s="3"/>
      <c r="Q483" s="3"/>
      <c r="R483" s="3"/>
      <c r="S483" s="3"/>
      <c r="T483" s="3"/>
      <c r="U483" s="3"/>
      <c r="V483" s="3"/>
      <c r="W483" s="3"/>
      <c r="X483" s="3"/>
      <c r="Y483" s="3"/>
      <c r="Z483" s="3"/>
      <c r="AA483" s="3"/>
      <c r="AB483" s="3"/>
      <c r="AC483" s="3"/>
      <c r="AD483" s="3"/>
      <c r="AE483" s="3"/>
      <c r="AF483" s="3"/>
      <c r="AG483" s="3"/>
      <c r="AH483" s="3"/>
      <c r="AI483" s="3"/>
      <c r="AJ483" s="3"/>
      <c r="AK483" s="3"/>
      <c r="AL483" s="3"/>
      <c r="AM483" s="3"/>
      <c r="AN483" s="3"/>
      <c r="AO483" s="3"/>
      <c r="AP483" s="3"/>
      <c r="AQ483" s="3"/>
      <c r="AR483" s="3"/>
      <c r="AS483" s="3"/>
      <c r="AT483" s="3"/>
      <c r="AU483" s="3"/>
      <c r="AV483" s="3"/>
      <c r="AW483" s="3"/>
      <c r="AX483" s="3"/>
      <c r="AY483" s="3"/>
      <c r="AZ483" s="3"/>
      <c r="BA483" s="3"/>
      <c r="BB483" s="3"/>
      <c r="BC483" s="3"/>
      <c r="BD483" s="3"/>
      <c r="BE483" s="3"/>
      <c r="BF483" s="3"/>
      <c r="BG483" s="3"/>
      <c r="BH483" s="3"/>
      <c r="BI483" s="3"/>
      <c r="BJ483" s="3"/>
      <c r="BK483" s="3"/>
      <c r="BL483" s="3"/>
      <c r="BM483" s="3"/>
      <c r="BN483" s="3"/>
      <c r="BO483" s="3"/>
      <c r="BP483" s="3"/>
      <c r="BQ483" s="3"/>
      <c r="BR483" s="3"/>
      <c r="BS483" s="3"/>
      <c r="BT483" s="3"/>
      <c r="BU483" s="3"/>
      <c r="BV483" s="3"/>
      <c r="BW483" s="3"/>
      <c r="BX483" s="3"/>
      <c r="BY483" s="3"/>
    </row>
    <row r="484">
      <c r="A484" s="3"/>
      <c r="B484" s="3"/>
      <c r="C484" s="3"/>
      <c r="D484" s="3"/>
      <c r="E484" s="3"/>
      <c r="F484" s="3"/>
      <c r="G484" s="3"/>
      <c r="H484" s="3"/>
      <c r="I484" s="3"/>
      <c r="J484" s="3"/>
      <c r="K484" s="3"/>
      <c r="L484" s="3"/>
      <c r="M484" s="3"/>
      <c r="N484" s="3"/>
      <c r="O484" s="3"/>
      <c r="P484" s="3"/>
      <c r="Q484" s="3"/>
      <c r="R484" s="3"/>
      <c r="S484" s="3"/>
      <c r="T484" s="3"/>
      <c r="U484" s="3"/>
      <c r="V484" s="3"/>
      <c r="W484" s="3"/>
      <c r="X484" s="3"/>
      <c r="Y484" s="3"/>
      <c r="Z484" s="3"/>
      <c r="AA484" s="3"/>
      <c r="AB484" s="3"/>
      <c r="AC484" s="3"/>
      <c r="AD484" s="3"/>
      <c r="AE484" s="3"/>
      <c r="AF484" s="3"/>
      <c r="AG484" s="3"/>
      <c r="AH484" s="3"/>
      <c r="AI484" s="3"/>
      <c r="AJ484" s="3"/>
      <c r="AK484" s="3"/>
      <c r="AL484" s="3"/>
      <c r="AM484" s="3"/>
      <c r="AN484" s="3"/>
      <c r="AO484" s="3"/>
      <c r="AP484" s="3"/>
      <c r="AQ484" s="3"/>
      <c r="AR484" s="3"/>
      <c r="AS484" s="3"/>
      <c r="AT484" s="3"/>
      <c r="AU484" s="3"/>
      <c r="AV484" s="3"/>
      <c r="AW484" s="3"/>
      <c r="AX484" s="3"/>
      <c r="AY484" s="3"/>
      <c r="AZ484" s="3"/>
      <c r="BA484" s="3"/>
      <c r="BB484" s="3"/>
      <c r="BC484" s="3"/>
      <c r="BD484" s="3"/>
      <c r="BE484" s="3"/>
      <c r="BF484" s="3"/>
      <c r="BG484" s="3"/>
      <c r="BH484" s="3"/>
      <c r="BI484" s="3"/>
      <c r="BJ484" s="3"/>
      <c r="BK484" s="3"/>
      <c r="BL484" s="3"/>
      <c r="BM484" s="3"/>
      <c r="BN484" s="3"/>
      <c r="BO484" s="3"/>
      <c r="BP484" s="3"/>
      <c r="BQ484" s="3"/>
      <c r="BR484" s="3"/>
      <c r="BS484" s="3"/>
      <c r="BT484" s="3"/>
      <c r="BU484" s="3"/>
      <c r="BV484" s="3"/>
      <c r="BW484" s="3"/>
      <c r="BX484" s="3"/>
      <c r="BY484" s="3"/>
    </row>
    <row r="485">
      <c r="A485" s="3"/>
      <c r="B485" s="3"/>
      <c r="C485" s="3"/>
      <c r="D485" s="3"/>
      <c r="E485" s="3"/>
      <c r="F485" s="3"/>
      <c r="G485" s="3"/>
      <c r="H485" s="3"/>
      <c r="I485" s="3"/>
      <c r="J485" s="3"/>
      <c r="K485" s="3"/>
      <c r="L485" s="3"/>
      <c r="M485" s="3"/>
      <c r="N485" s="3"/>
      <c r="O485" s="3"/>
      <c r="P485" s="3"/>
      <c r="Q485" s="3"/>
      <c r="R485" s="3"/>
      <c r="S485" s="3"/>
      <c r="T485" s="3"/>
      <c r="U485" s="3"/>
      <c r="V485" s="3"/>
      <c r="W485" s="3"/>
      <c r="X485" s="3"/>
      <c r="Y485" s="3"/>
      <c r="Z485" s="3"/>
      <c r="AA485" s="3"/>
      <c r="AB485" s="3"/>
      <c r="AC485" s="3"/>
      <c r="AD485" s="3"/>
      <c r="AE485" s="3"/>
      <c r="AF485" s="3"/>
      <c r="AG485" s="3"/>
      <c r="AH485" s="3"/>
      <c r="AI485" s="3"/>
      <c r="AJ485" s="3"/>
      <c r="AK485" s="3"/>
      <c r="AL485" s="3"/>
      <c r="AM485" s="3"/>
      <c r="AN485" s="3"/>
      <c r="AO485" s="3"/>
      <c r="AP485" s="3"/>
      <c r="AQ485" s="3"/>
      <c r="AR485" s="3"/>
      <c r="AS485" s="3"/>
      <c r="AT485" s="3"/>
      <c r="AU485" s="3"/>
      <c r="AV485" s="3"/>
      <c r="AW485" s="3"/>
      <c r="AX485" s="3"/>
      <c r="AY485" s="3"/>
      <c r="AZ485" s="3"/>
      <c r="BA485" s="3"/>
      <c r="BB485" s="3"/>
      <c r="BC485" s="3"/>
      <c r="BD485" s="3"/>
      <c r="BE485" s="3"/>
      <c r="BF485" s="3"/>
      <c r="BG485" s="3"/>
      <c r="BH485" s="3"/>
      <c r="BI485" s="3"/>
      <c r="BJ485" s="3"/>
      <c r="BK485" s="3"/>
      <c r="BL485" s="3"/>
      <c r="BM485" s="3"/>
      <c r="BN485" s="3"/>
      <c r="BO485" s="3"/>
      <c r="BP485" s="3"/>
      <c r="BQ485" s="3"/>
      <c r="BR485" s="3"/>
      <c r="BS485" s="3"/>
      <c r="BT485" s="3"/>
      <c r="BU485" s="3"/>
      <c r="BV485" s="3"/>
      <c r="BW485" s="3"/>
      <c r="BX485" s="3"/>
      <c r="BY485" s="3"/>
    </row>
    <row r="486">
      <c r="A486" s="3"/>
      <c r="B486" s="3"/>
      <c r="C486" s="3"/>
      <c r="D486" s="3"/>
      <c r="E486" s="3"/>
      <c r="F486" s="3"/>
      <c r="G486" s="3"/>
      <c r="H486" s="3"/>
      <c r="I486" s="3"/>
      <c r="J486" s="3"/>
      <c r="K486" s="3"/>
      <c r="L486" s="3"/>
      <c r="M486" s="3"/>
      <c r="N486" s="3"/>
      <c r="O486" s="3"/>
      <c r="P486" s="3"/>
      <c r="Q486" s="3"/>
      <c r="R486" s="3"/>
      <c r="S486" s="3"/>
      <c r="T486" s="3"/>
      <c r="U486" s="3"/>
      <c r="V486" s="3"/>
      <c r="W486" s="3"/>
      <c r="X486" s="3"/>
      <c r="Y486" s="3"/>
      <c r="Z486" s="3"/>
      <c r="AA486" s="3"/>
      <c r="AB486" s="3"/>
      <c r="AC486" s="3"/>
      <c r="AD486" s="3"/>
      <c r="AE486" s="3"/>
      <c r="AF486" s="3"/>
      <c r="AG486" s="3"/>
      <c r="AH486" s="3"/>
      <c r="AI486" s="3"/>
      <c r="AJ486" s="3"/>
      <c r="AK486" s="3"/>
      <c r="AL486" s="3"/>
      <c r="AM486" s="3"/>
      <c r="AN486" s="3"/>
      <c r="AO486" s="3"/>
      <c r="AP486" s="3"/>
      <c r="AQ486" s="3"/>
      <c r="AR486" s="3"/>
      <c r="AS486" s="3"/>
      <c r="AT486" s="3"/>
      <c r="AU486" s="3"/>
      <c r="AV486" s="3"/>
      <c r="AW486" s="3"/>
      <c r="AX486" s="3"/>
      <c r="AY486" s="3"/>
      <c r="AZ486" s="3"/>
      <c r="BA486" s="3"/>
      <c r="BB486" s="3"/>
      <c r="BC486" s="3"/>
      <c r="BD486" s="3"/>
      <c r="BE486" s="3"/>
      <c r="BF486" s="3"/>
      <c r="BG486" s="3"/>
      <c r="BH486" s="3"/>
      <c r="BI486" s="3"/>
      <c r="BJ486" s="3"/>
      <c r="BK486" s="3"/>
      <c r="BL486" s="3"/>
      <c r="BM486" s="3"/>
      <c r="BN486" s="3"/>
      <c r="BO486" s="3"/>
      <c r="BP486" s="3"/>
      <c r="BQ486" s="3"/>
      <c r="BR486" s="3"/>
      <c r="BS486" s="3"/>
      <c r="BT486" s="3"/>
      <c r="BU486" s="3"/>
      <c r="BV486" s="3"/>
      <c r="BW486" s="3"/>
      <c r="BX486" s="3"/>
      <c r="BY486" s="3"/>
    </row>
    <row r="487">
      <c r="A487" s="3"/>
      <c r="B487" s="3"/>
      <c r="C487" s="3"/>
      <c r="D487" s="3"/>
      <c r="E487" s="3"/>
      <c r="F487" s="3"/>
      <c r="G487" s="3"/>
      <c r="H487" s="3"/>
      <c r="I487" s="3"/>
      <c r="J487" s="3"/>
      <c r="K487" s="3"/>
      <c r="L487" s="3"/>
      <c r="M487" s="3"/>
      <c r="N487" s="3"/>
      <c r="O487" s="3"/>
      <c r="P487" s="3"/>
      <c r="Q487" s="3"/>
      <c r="R487" s="3"/>
      <c r="S487" s="3"/>
      <c r="T487" s="3"/>
      <c r="U487" s="3"/>
      <c r="V487" s="3"/>
      <c r="W487" s="3"/>
      <c r="X487" s="3"/>
      <c r="Y487" s="3"/>
      <c r="Z487" s="3"/>
      <c r="AA487" s="3"/>
      <c r="AB487" s="3"/>
      <c r="AC487" s="3"/>
      <c r="AD487" s="3"/>
      <c r="AE487" s="3"/>
      <c r="AF487" s="3"/>
      <c r="AG487" s="3"/>
      <c r="AH487" s="3"/>
      <c r="AI487" s="3"/>
      <c r="AJ487" s="3"/>
      <c r="AK487" s="3"/>
      <c r="AL487" s="3"/>
      <c r="AM487" s="3"/>
      <c r="AN487" s="3"/>
      <c r="AO487" s="3"/>
      <c r="AP487" s="3"/>
      <c r="AQ487" s="3"/>
      <c r="AR487" s="3"/>
      <c r="AS487" s="3"/>
      <c r="AT487" s="3"/>
      <c r="AU487" s="3"/>
      <c r="AV487" s="3"/>
      <c r="AW487" s="3"/>
      <c r="AX487" s="3"/>
      <c r="AY487" s="3"/>
      <c r="AZ487" s="3"/>
      <c r="BA487" s="3"/>
      <c r="BB487" s="3"/>
      <c r="BC487" s="3"/>
      <c r="BD487" s="3"/>
      <c r="BE487" s="3"/>
      <c r="BF487" s="3"/>
      <c r="BG487" s="3"/>
      <c r="BH487" s="3"/>
      <c r="BI487" s="3"/>
      <c r="BJ487" s="3"/>
      <c r="BK487" s="3"/>
      <c r="BL487" s="3"/>
      <c r="BM487" s="3"/>
      <c r="BN487" s="3"/>
      <c r="BO487" s="3"/>
      <c r="BP487" s="3"/>
      <c r="BQ487" s="3"/>
      <c r="BR487" s="3"/>
      <c r="BS487" s="3"/>
      <c r="BT487" s="3"/>
      <c r="BU487" s="3"/>
      <c r="BV487" s="3"/>
      <c r="BW487" s="3"/>
      <c r="BX487" s="3"/>
      <c r="BY487" s="3"/>
    </row>
    <row r="488">
      <c r="A488" s="3"/>
      <c r="B488" s="3"/>
      <c r="C488" s="3"/>
      <c r="D488" s="3"/>
      <c r="E488" s="3"/>
      <c r="F488" s="3"/>
      <c r="G488" s="3"/>
      <c r="H488" s="3"/>
      <c r="I488" s="3"/>
      <c r="J488" s="3"/>
      <c r="K488" s="3"/>
      <c r="L488" s="3"/>
      <c r="M488" s="3"/>
      <c r="N488" s="3"/>
      <c r="O488" s="3"/>
      <c r="P488" s="3"/>
      <c r="Q488" s="3"/>
      <c r="R488" s="3"/>
      <c r="S488" s="3"/>
      <c r="T488" s="3"/>
      <c r="U488" s="3"/>
      <c r="V488" s="3"/>
      <c r="W488" s="3"/>
      <c r="X488" s="3"/>
      <c r="Y488" s="3"/>
      <c r="Z488" s="3"/>
      <c r="AA488" s="3"/>
      <c r="AB488" s="3"/>
      <c r="AC488" s="3"/>
      <c r="AD488" s="3"/>
      <c r="AE488" s="3"/>
      <c r="AF488" s="3"/>
      <c r="AG488" s="3"/>
      <c r="AH488" s="3"/>
      <c r="AI488" s="3"/>
      <c r="AJ488" s="3"/>
      <c r="AK488" s="3"/>
      <c r="AL488" s="3"/>
      <c r="AM488" s="3"/>
      <c r="AN488" s="3"/>
      <c r="AO488" s="3"/>
      <c r="AP488" s="3"/>
      <c r="AQ488" s="3"/>
      <c r="AR488" s="3"/>
      <c r="AS488" s="3"/>
      <c r="AT488" s="3"/>
      <c r="AU488" s="3"/>
      <c r="AV488" s="3"/>
      <c r="AW488" s="3"/>
      <c r="AX488" s="3"/>
      <c r="AY488" s="3"/>
      <c r="AZ488" s="3"/>
      <c r="BA488" s="3"/>
      <c r="BB488" s="3"/>
      <c r="BC488" s="3"/>
      <c r="BD488" s="3"/>
      <c r="BE488" s="3"/>
      <c r="BF488" s="3"/>
      <c r="BG488" s="3"/>
      <c r="BH488" s="3"/>
      <c r="BI488" s="3"/>
      <c r="BJ488" s="3"/>
      <c r="BK488" s="3"/>
      <c r="BL488" s="3"/>
      <c r="BM488" s="3"/>
      <c r="BN488" s="3"/>
      <c r="BO488" s="3"/>
      <c r="BP488" s="3"/>
      <c r="BQ488" s="3"/>
      <c r="BR488" s="3"/>
      <c r="BS488" s="3"/>
      <c r="BT488" s="3"/>
      <c r="BU488" s="3"/>
      <c r="BV488" s="3"/>
      <c r="BW488" s="3"/>
      <c r="BX488" s="3"/>
      <c r="BY488" s="3"/>
    </row>
    <row r="489">
      <c r="A489" s="3"/>
      <c r="B489" s="3"/>
      <c r="C489" s="3"/>
      <c r="D489" s="3"/>
      <c r="E489" s="3"/>
      <c r="F489" s="3"/>
      <c r="G489" s="3"/>
      <c r="H489" s="3"/>
      <c r="I489" s="3"/>
      <c r="J489" s="3"/>
      <c r="K489" s="3"/>
      <c r="L489" s="3"/>
      <c r="M489" s="3"/>
      <c r="N489" s="3"/>
      <c r="O489" s="3"/>
      <c r="P489" s="3"/>
      <c r="Q489" s="3"/>
      <c r="R489" s="3"/>
      <c r="S489" s="3"/>
      <c r="T489" s="3"/>
      <c r="U489" s="3"/>
      <c r="V489" s="3"/>
      <c r="W489" s="3"/>
      <c r="X489" s="3"/>
      <c r="Y489" s="3"/>
      <c r="Z489" s="3"/>
      <c r="AA489" s="3"/>
      <c r="AB489" s="3"/>
      <c r="AC489" s="3"/>
      <c r="AD489" s="3"/>
      <c r="AE489" s="3"/>
      <c r="AF489" s="3"/>
      <c r="AG489" s="3"/>
      <c r="AH489" s="3"/>
      <c r="AI489" s="3"/>
      <c r="AJ489" s="3"/>
      <c r="AK489" s="3"/>
      <c r="AL489" s="3"/>
      <c r="AM489" s="3"/>
      <c r="AN489" s="3"/>
      <c r="AO489" s="3"/>
      <c r="AP489" s="3"/>
      <c r="AQ489" s="3"/>
      <c r="AR489" s="3"/>
      <c r="AS489" s="3"/>
      <c r="AT489" s="3"/>
      <c r="AU489" s="3"/>
      <c r="AV489" s="3"/>
      <c r="AW489" s="3"/>
      <c r="AX489" s="3"/>
      <c r="AY489" s="3"/>
      <c r="AZ489" s="3"/>
      <c r="BA489" s="3"/>
      <c r="BB489" s="3"/>
      <c r="BC489" s="3"/>
      <c r="BD489" s="3"/>
      <c r="BE489" s="3"/>
      <c r="BF489" s="3"/>
      <c r="BG489" s="3"/>
      <c r="BH489" s="3"/>
      <c r="BI489" s="3"/>
      <c r="BJ489" s="3"/>
      <c r="BK489" s="3"/>
      <c r="BL489" s="3"/>
      <c r="BM489" s="3"/>
      <c r="BN489" s="3"/>
      <c r="BO489" s="3"/>
      <c r="BP489" s="3"/>
      <c r="BQ489" s="3"/>
      <c r="BR489" s="3"/>
      <c r="BS489" s="3"/>
      <c r="BT489" s="3"/>
      <c r="BU489" s="3"/>
      <c r="BV489" s="3"/>
      <c r="BW489" s="3"/>
      <c r="BX489" s="3"/>
      <c r="BY489" s="3"/>
    </row>
    <row r="490">
      <c r="A490" s="3"/>
      <c r="B490" s="3"/>
      <c r="C490" s="3"/>
      <c r="D490" s="3"/>
      <c r="E490" s="3"/>
      <c r="F490" s="3"/>
      <c r="G490" s="3"/>
      <c r="H490" s="3"/>
      <c r="I490" s="3"/>
      <c r="J490" s="3"/>
      <c r="K490" s="3"/>
      <c r="L490" s="3"/>
      <c r="M490" s="3"/>
      <c r="N490" s="3"/>
      <c r="O490" s="3"/>
      <c r="P490" s="3"/>
      <c r="Q490" s="3"/>
      <c r="R490" s="3"/>
      <c r="S490" s="3"/>
      <c r="T490" s="3"/>
      <c r="U490" s="3"/>
      <c r="V490" s="3"/>
      <c r="W490" s="3"/>
      <c r="X490" s="3"/>
      <c r="Y490" s="3"/>
      <c r="Z490" s="3"/>
      <c r="AA490" s="3"/>
      <c r="AB490" s="3"/>
      <c r="AC490" s="3"/>
      <c r="AD490" s="3"/>
      <c r="AE490" s="3"/>
      <c r="AF490" s="3"/>
      <c r="AG490" s="3"/>
      <c r="AH490" s="3"/>
      <c r="AI490" s="3"/>
      <c r="AJ490" s="3"/>
      <c r="AK490" s="3"/>
      <c r="AL490" s="3"/>
      <c r="AM490" s="3"/>
      <c r="AN490" s="3"/>
      <c r="AO490" s="3"/>
      <c r="AP490" s="3"/>
      <c r="AQ490" s="3"/>
      <c r="AR490" s="3"/>
      <c r="AS490" s="3"/>
      <c r="AT490" s="3"/>
      <c r="AU490" s="3"/>
      <c r="AV490" s="3"/>
      <c r="AW490" s="3"/>
      <c r="AX490" s="3"/>
      <c r="AY490" s="3"/>
      <c r="AZ490" s="3"/>
      <c r="BA490" s="3"/>
      <c r="BB490" s="3"/>
      <c r="BC490" s="3"/>
      <c r="BD490" s="3"/>
      <c r="BE490" s="3"/>
      <c r="BF490" s="3"/>
      <c r="BG490" s="3"/>
      <c r="BH490" s="3"/>
      <c r="BI490" s="3"/>
      <c r="BJ490" s="3"/>
      <c r="BK490" s="3"/>
      <c r="BL490" s="3"/>
      <c r="BM490" s="3"/>
      <c r="BN490" s="3"/>
      <c r="BO490" s="3"/>
      <c r="BP490" s="3"/>
      <c r="BQ490" s="3"/>
      <c r="BR490" s="3"/>
      <c r="BS490" s="3"/>
      <c r="BT490" s="3"/>
      <c r="BU490" s="3"/>
      <c r="BV490" s="3"/>
      <c r="BW490" s="3"/>
      <c r="BX490" s="3"/>
      <c r="BY490" s="3"/>
    </row>
    <row r="491">
      <c r="A491" s="3"/>
      <c r="B491" s="3"/>
      <c r="C491" s="3"/>
      <c r="D491" s="3"/>
      <c r="E491" s="3"/>
      <c r="F491" s="3"/>
      <c r="G491" s="3"/>
      <c r="H491" s="3"/>
      <c r="I491" s="3"/>
      <c r="J491" s="3"/>
      <c r="K491" s="3"/>
      <c r="L491" s="3"/>
      <c r="M491" s="3"/>
      <c r="N491" s="3"/>
      <c r="O491" s="3"/>
      <c r="P491" s="3"/>
      <c r="Q491" s="3"/>
      <c r="R491" s="3"/>
      <c r="S491" s="3"/>
      <c r="T491" s="3"/>
      <c r="U491" s="3"/>
      <c r="V491" s="3"/>
      <c r="W491" s="3"/>
      <c r="X491" s="3"/>
      <c r="Y491" s="3"/>
      <c r="Z491" s="3"/>
      <c r="AA491" s="3"/>
      <c r="AB491" s="3"/>
      <c r="AC491" s="3"/>
      <c r="AD491" s="3"/>
      <c r="AE491" s="3"/>
      <c r="AF491" s="3"/>
      <c r="AG491" s="3"/>
      <c r="AH491" s="3"/>
      <c r="AI491" s="3"/>
      <c r="AJ491" s="3"/>
      <c r="AK491" s="3"/>
      <c r="AL491" s="3"/>
      <c r="AM491" s="3"/>
      <c r="AN491" s="3"/>
      <c r="AO491" s="3"/>
      <c r="AP491" s="3"/>
      <c r="AQ491" s="3"/>
      <c r="AR491" s="3"/>
      <c r="AS491" s="3"/>
      <c r="AT491" s="3"/>
      <c r="AU491" s="3"/>
      <c r="AV491" s="3"/>
      <c r="AW491" s="3"/>
      <c r="AX491" s="3"/>
      <c r="AY491" s="3"/>
      <c r="AZ491" s="3"/>
      <c r="BA491" s="3"/>
      <c r="BB491" s="3"/>
      <c r="BC491" s="3"/>
      <c r="BD491" s="3"/>
      <c r="BE491" s="3"/>
      <c r="BF491" s="3"/>
      <c r="BG491" s="3"/>
      <c r="BH491" s="3"/>
      <c r="BI491" s="3"/>
      <c r="BJ491" s="3"/>
      <c r="BK491" s="3"/>
      <c r="BL491" s="3"/>
      <c r="BM491" s="3"/>
      <c r="BN491" s="3"/>
      <c r="BO491" s="3"/>
      <c r="BP491" s="3"/>
      <c r="BQ491" s="3"/>
      <c r="BR491" s="3"/>
      <c r="BS491" s="3"/>
      <c r="BT491" s="3"/>
      <c r="BU491" s="3"/>
      <c r="BV491" s="3"/>
      <c r="BW491" s="3"/>
      <c r="BX491" s="3"/>
      <c r="BY491" s="3"/>
    </row>
    <row r="492">
      <c r="A492" s="3"/>
      <c r="B492" s="3"/>
      <c r="C492" s="3"/>
      <c r="D492" s="3"/>
      <c r="E492" s="3"/>
      <c r="F492" s="3"/>
      <c r="G492" s="3"/>
      <c r="H492" s="3"/>
      <c r="I492" s="3"/>
      <c r="J492" s="3"/>
      <c r="K492" s="3"/>
      <c r="L492" s="3"/>
      <c r="M492" s="3"/>
      <c r="N492" s="3"/>
      <c r="O492" s="3"/>
      <c r="P492" s="3"/>
      <c r="Q492" s="3"/>
      <c r="R492" s="3"/>
      <c r="S492" s="3"/>
      <c r="T492" s="3"/>
      <c r="U492" s="3"/>
      <c r="V492" s="3"/>
      <c r="W492" s="3"/>
      <c r="X492" s="3"/>
      <c r="Y492" s="3"/>
      <c r="Z492" s="3"/>
      <c r="AA492" s="3"/>
      <c r="AB492" s="3"/>
      <c r="AC492" s="3"/>
      <c r="AD492" s="3"/>
      <c r="AE492" s="3"/>
      <c r="AF492" s="3"/>
      <c r="AG492" s="3"/>
      <c r="AH492" s="3"/>
      <c r="AI492" s="3"/>
      <c r="AJ492" s="3"/>
      <c r="AK492" s="3"/>
      <c r="AL492" s="3"/>
      <c r="AM492" s="3"/>
      <c r="AN492" s="3"/>
      <c r="AO492" s="3"/>
      <c r="AP492" s="3"/>
      <c r="AQ492" s="3"/>
      <c r="AR492" s="3"/>
      <c r="AS492" s="3"/>
      <c r="AT492" s="3"/>
      <c r="AU492" s="3"/>
      <c r="AV492" s="3"/>
      <c r="AW492" s="3"/>
      <c r="AX492" s="3"/>
      <c r="AY492" s="3"/>
      <c r="AZ492" s="3"/>
      <c r="BA492" s="3"/>
      <c r="BB492" s="3"/>
      <c r="BC492" s="3"/>
      <c r="BD492" s="3"/>
      <c r="BE492" s="3"/>
      <c r="BF492" s="3"/>
      <c r="BG492" s="3"/>
      <c r="BH492" s="3"/>
      <c r="BI492" s="3"/>
      <c r="BJ492" s="3"/>
      <c r="BK492" s="3"/>
      <c r="BL492" s="3"/>
      <c r="BM492" s="3"/>
      <c r="BN492" s="3"/>
      <c r="BO492" s="3"/>
      <c r="BP492" s="3"/>
      <c r="BQ492" s="3"/>
      <c r="BR492" s="3"/>
      <c r="BS492" s="3"/>
      <c r="BT492" s="3"/>
      <c r="BU492" s="3"/>
      <c r="BV492" s="3"/>
      <c r="BW492" s="3"/>
      <c r="BX492" s="3"/>
      <c r="BY492" s="3"/>
    </row>
    <row r="493">
      <c r="A493" s="3"/>
      <c r="B493" s="3"/>
      <c r="C493" s="3"/>
      <c r="D493" s="3"/>
      <c r="E493" s="3"/>
      <c r="F493" s="3"/>
      <c r="G493" s="3"/>
      <c r="H493" s="3"/>
      <c r="I493" s="3"/>
      <c r="J493" s="3"/>
      <c r="K493" s="3"/>
      <c r="L493" s="3"/>
      <c r="M493" s="3"/>
      <c r="N493" s="3"/>
      <c r="O493" s="3"/>
      <c r="P493" s="3"/>
      <c r="Q493" s="3"/>
      <c r="R493" s="3"/>
      <c r="S493" s="3"/>
      <c r="T493" s="3"/>
      <c r="U493" s="3"/>
      <c r="V493" s="3"/>
      <c r="W493" s="3"/>
      <c r="X493" s="3"/>
      <c r="Y493" s="3"/>
      <c r="Z493" s="3"/>
      <c r="AA493" s="3"/>
      <c r="AB493" s="3"/>
      <c r="AC493" s="3"/>
      <c r="AD493" s="3"/>
      <c r="AE493" s="3"/>
      <c r="AF493" s="3"/>
      <c r="AG493" s="3"/>
      <c r="AH493" s="3"/>
      <c r="AI493" s="3"/>
      <c r="AJ493" s="3"/>
      <c r="AK493" s="3"/>
      <c r="AL493" s="3"/>
      <c r="AM493" s="3"/>
      <c r="AN493" s="3"/>
      <c r="AO493" s="3"/>
      <c r="AP493" s="3"/>
      <c r="AQ493" s="3"/>
      <c r="AR493" s="3"/>
      <c r="AS493" s="3"/>
      <c r="AT493" s="3"/>
      <c r="AU493" s="3"/>
      <c r="AV493" s="3"/>
      <c r="AW493" s="3"/>
      <c r="AX493" s="3"/>
      <c r="AY493" s="3"/>
      <c r="AZ493" s="3"/>
      <c r="BA493" s="3"/>
      <c r="BB493" s="3"/>
      <c r="BC493" s="3"/>
      <c r="BD493" s="3"/>
      <c r="BE493" s="3"/>
      <c r="BF493" s="3"/>
      <c r="BG493" s="3"/>
      <c r="BH493" s="3"/>
      <c r="BI493" s="3"/>
      <c r="BJ493" s="3"/>
      <c r="BK493" s="3"/>
      <c r="BL493" s="3"/>
      <c r="BM493" s="3"/>
      <c r="BN493" s="3"/>
      <c r="BO493" s="3"/>
      <c r="BP493" s="3"/>
      <c r="BQ493" s="3"/>
      <c r="BR493" s="3"/>
      <c r="BS493" s="3"/>
      <c r="BT493" s="3"/>
      <c r="BU493" s="3"/>
      <c r="BV493" s="3"/>
      <c r="BW493" s="3"/>
      <c r="BX493" s="3"/>
      <c r="BY493" s="3"/>
    </row>
    <row r="494">
      <c r="A494" s="3"/>
      <c r="B494" s="3"/>
      <c r="C494" s="3"/>
      <c r="D494" s="3"/>
      <c r="E494" s="3"/>
      <c r="F494" s="3"/>
      <c r="G494" s="3"/>
      <c r="H494" s="3"/>
      <c r="I494" s="3"/>
      <c r="J494" s="3"/>
      <c r="K494" s="3"/>
      <c r="L494" s="3"/>
      <c r="M494" s="3"/>
      <c r="N494" s="3"/>
      <c r="O494" s="3"/>
      <c r="P494" s="3"/>
      <c r="Q494" s="3"/>
      <c r="R494" s="3"/>
      <c r="S494" s="3"/>
      <c r="T494" s="3"/>
      <c r="U494" s="3"/>
      <c r="V494" s="3"/>
      <c r="W494" s="3"/>
      <c r="X494" s="3"/>
      <c r="Y494" s="3"/>
      <c r="Z494" s="3"/>
      <c r="AA494" s="3"/>
      <c r="AB494" s="3"/>
      <c r="AC494" s="3"/>
      <c r="AD494" s="3"/>
      <c r="AE494" s="3"/>
      <c r="AF494" s="3"/>
      <c r="AG494" s="3"/>
      <c r="AH494" s="3"/>
      <c r="AI494" s="3"/>
      <c r="AJ494" s="3"/>
      <c r="AK494" s="3"/>
      <c r="AL494" s="3"/>
      <c r="AM494" s="3"/>
      <c r="AN494" s="3"/>
      <c r="AO494" s="3"/>
      <c r="AP494" s="3"/>
      <c r="AQ494" s="3"/>
      <c r="AR494" s="3"/>
      <c r="AS494" s="3"/>
      <c r="AT494" s="3"/>
      <c r="AU494" s="3"/>
      <c r="AV494" s="3"/>
      <c r="AW494" s="3"/>
      <c r="AX494" s="3"/>
      <c r="AY494" s="3"/>
      <c r="AZ494" s="3"/>
      <c r="BA494" s="3"/>
      <c r="BB494" s="3"/>
      <c r="BC494" s="3"/>
      <c r="BD494" s="3"/>
      <c r="BE494" s="3"/>
      <c r="BF494" s="3"/>
      <c r="BG494" s="3"/>
      <c r="BH494" s="3"/>
      <c r="BI494" s="3"/>
      <c r="BJ494" s="3"/>
      <c r="BK494" s="3"/>
      <c r="BL494" s="3"/>
      <c r="BM494" s="3"/>
      <c r="BN494" s="3"/>
      <c r="BO494" s="3"/>
      <c r="BP494" s="3"/>
      <c r="BQ494" s="3"/>
      <c r="BR494" s="3"/>
      <c r="BS494" s="3"/>
      <c r="BT494" s="3"/>
      <c r="BU494" s="3"/>
      <c r="BV494" s="3"/>
      <c r="BW494" s="3"/>
      <c r="BX494" s="3"/>
      <c r="BY494" s="3"/>
    </row>
    <row r="495">
      <c r="A495" s="3"/>
      <c r="B495" s="3"/>
      <c r="C495" s="3"/>
      <c r="D495" s="3"/>
      <c r="E495" s="3"/>
      <c r="F495" s="3"/>
      <c r="G495" s="3"/>
      <c r="H495" s="3"/>
      <c r="I495" s="3"/>
      <c r="J495" s="3"/>
      <c r="K495" s="3"/>
      <c r="L495" s="3"/>
      <c r="M495" s="3"/>
      <c r="N495" s="3"/>
      <c r="O495" s="3"/>
      <c r="P495" s="3"/>
      <c r="Q495" s="3"/>
      <c r="R495" s="3"/>
      <c r="S495" s="3"/>
      <c r="T495" s="3"/>
      <c r="U495" s="3"/>
      <c r="V495" s="3"/>
      <c r="W495" s="3"/>
      <c r="X495" s="3"/>
      <c r="Y495" s="3"/>
      <c r="Z495" s="3"/>
      <c r="AA495" s="3"/>
      <c r="AB495" s="3"/>
      <c r="AC495" s="3"/>
      <c r="AD495" s="3"/>
      <c r="AE495" s="3"/>
      <c r="AF495" s="3"/>
      <c r="AG495" s="3"/>
      <c r="AH495" s="3"/>
      <c r="AI495" s="3"/>
      <c r="AJ495" s="3"/>
      <c r="AK495" s="3"/>
      <c r="AL495" s="3"/>
      <c r="AM495" s="3"/>
      <c r="AN495" s="3"/>
      <c r="AO495" s="3"/>
      <c r="AP495" s="3"/>
      <c r="AQ495" s="3"/>
      <c r="AR495" s="3"/>
      <c r="AS495" s="3"/>
      <c r="AT495" s="3"/>
      <c r="AU495" s="3"/>
      <c r="AV495" s="3"/>
      <c r="AW495" s="3"/>
      <c r="AX495" s="3"/>
      <c r="AY495" s="3"/>
      <c r="AZ495" s="3"/>
      <c r="BA495" s="3"/>
      <c r="BB495" s="3"/>
      <c r="BC495" s="3"/>
      <c r="BD495" s="3"/>
      <c r="BE495" s="3"/>
      <c r="BF495" s="3"/>
      <c r="BG495" s="3"/>
      <c r="BH495" s="3"/>
      <c r="BI495" s="3"/>
      <c r="BJ495" s="3"/>
      <c r="BK495" s="3"/>
      <c r="BL495" s="3"/>
      <c r="BM495" s="3"/>
      <c r="BN495" s="3"/>
      <c r="BO495" s="3"/>
      <c r="BP495" s="3"/>
      <c r="BQ495" s="3"/>
      <c r="BR495" s="3"/>
      <c r="BS495" s="3"/>
      <c r="BT495" s="3"/>
      <c r="BU495" s="3"/>
      <c r="BV495" s="3"/>
      <c r="BW495" s="3"/>
      <c r="BX495" s="3"/>
      <c r="BY495" s="3"/>
    </row>
    <row r="496">
      <c r="A496" s="3"/>
      <c r="B496" s="3"/>
      <c r="C496" s="3"/>
      <c r="D496" s="3"/>
      <c r="E496" s="3"/>
      <c r="F496" s="3"/>
      <c r="G496" s="3"/>
      <c r="H496" s="3"/>
      <c r="I496" s="3"/>
      <c r="J496" s="3"/>
      <c r="K496" s="3"/>
      <c r="L496" s="3"/>
      <c r="M496" s="3"/>
      <c r="N496" s="3"/>
      <c r="O496" s="3"/>
      <c r="P496" s="3"/>
      <c r="Q496" s="3"/>
      <c r="R496" s="3"/>
      <c r="S496" s="3"/>
      <c r="T496" s="3"/>
      <c r="U496" s="3"/>
      <c r="V496" s="3"/>
      <c r="W496" s="3"/>
      <c r="X496" s="3"/>
      <c r="Y496" s="3"/>
      <c r="Z496" s="3"/>
      <c r="AA496" s="3"/>
      <c r="AB496" s="3"/>
      <c r="AC496" s="3"/>
      <c r="AD496" s="3"/>
      <c r="AE496" s="3"/>
      <c r="AF496" s="3"/>
      <c r="AG496" s="3"/>
      <c r="AH496" s="3"/>
      <c r="AI496" s="3"/>
      <c r="AJ496" s="3"/>
      <c r="AK496" s="3"/>
      <c r="AL496" s="3"/>
      <c r="AM496" s="3"/>
      <c r="AN496" s="3"/>
      <c r="AO496" s="3"/>
      <c r="AP496" s="3"/>
      <c r="AQ496" s="3"/>
      <c r="AR496" s="3"/>
      <c r="AS496" s="3"/>
      <c r="AT496" s="3"/>
      <c r="AU496" s="3"/>
      <c r="AV496" s="3"/>
      <c r="AW496" s="3"/>
      <c r="AX496" s="3"/>
      <c r="AY496" s="3"/>
      <c r="AZ496" s="3"/>
      <c r="BA496" s="3"/>
      <c r="BB496" s="3"/>
      <c r="BC496" s="3"/>
      <c r="BD496" s="3"/>
      <c r="BE496" s="3"/>
      <c r="BF496" s="3"/>
      <c r="BG496" s="3"/>
      <c r="BH496" s="3"/>
      <c r="BI496" s="3"/>
      <c r="BJ496" s="3"/>
      <c r="BK496" s="3"/>
      <c r="BL496" s="3"/>
      <c r="BM496" s="3"/>
      <c r="BN496" s="3"/>
      <c r="BO496" s="3"/>
      <c r="BP496" s="3"/>
      <c r="BQ496" s="3"/>
      <c r="BR496" s="3"/>
      <c r="BS496" s="3"/>
      <c r="BT496" s="3"/>
      <c r="BU496" s="3"/>
      <c r="BV496" s="3"/>
      <c r="BW496" s="3"/>
      <c r="BX496" s="3"/>
      <c r="BY496" s="3"/>
    </row>
    <row r="497">
      <c r="A497" s="3"/>
      <c r="B497" s="3"/>
      <c r="C497" s="3"/>
      <c r="D497" s="3"/>
      <c r="E497" s="3"/>
      <c r="F497" s="3"/>
      <c r="G497" s="3"/>
      <c r="H497" s="3"/>
      <c r="I497" s="3"/>
      <c r="J497" s="3"/>
      <c r="K497" s="3"/>
      <c r="L497" s="3"/>
      <c r="M497" s="3"/>
      <c r="N497" s="3"/>
      <c r="O497" s="3"/>
      <c r="P497" s="3"/>
      <c r="Q497" s="3"/>
      <c r="R497" s="3"/>
      <c r="S497" s="3"/>
      <c r="T497" s="3"/>
      <c r="U497" s="3"/>
      <c r="V497" s="3"/>
      <c r="W497" s="3"/>
      <c r="X497" s="3"/>
      <c r="Y497" s="3"/>
      <c r="Z497" s="3"/>
      <c r="AA497" s="3"/>
      <c r="AB497" s="3"/>
      <c r="AC497" s="3"/>
      <c r="AD497" s="3"/>
      <c r="AE497" s="3"/>
      <c r="AF497" s="3"/>
      <c r="AG497" s="3"/>
      <c r="AH497" s="3"/>
      <c r="AI497" s="3"/>
      <c r="AJ497" s="3"/>
      <c r="AK497" s="3"/>
      <c r="AL497" s="3"/>
      <c r="AM497" s="3"/>
      <c r="AN497" s="3"/>
      <c r="AO497" s="3"/>
      <c r="AP497" s="3"/>
      <c r="AQ497" s="3"/>
      <c r="AR497" s="3"/>
      <c r="AS497" s="3"/>
      <c r="AT497" s="3"/>
      <c r="AU497" s="3"/>
      <c r="AV497" s="3"/>
      <c r="AW497" s="3"/>
      <c r="AX497" s="3"/>
      <c r="AY497" s="3"/>
      <c r="AZ497" s="3"/>
      <c r="BA497" s="3"/>
      <c r="BB497" s="3"/>
      <c r="BC497" s="3"/>
      <c r="BD497" s="3"/>
      <c r="BE497" s="3"/>
      <c r="BF497" s="3"/>
      <c r="BG497" s="3"/>
      <c r="BH497" s="3"/>
      <c r="BI497" s="3"/>
      <c r="BJ497" s="3"/>
      <c r="BK497" s="3"/>
      <c r="BL497" s="3"/>
      <c r="BM497" s="3"/>
      <c r="BN497" s="3"/>
      <c r="BO497" s="3"/>
      <c r="BP497" s="3"/>
      <c r="BQ497" s="3"/>
      <c r="BR497" s="3"/>
      <c r="BS497" s="3"/>
      <c r="BT497" s="3"/>
      <c r="BU497" s="3"/>
      <c r="BV497" s="3"/>
      <c r="BW497" s="3"/>
      <c r="BX497" s="3"/>
      <c r="BY497" s="3"/>
    </row>
    <row r="498">
      <c r="A498" s="3"/>
      <c r="B498" s="3"/>
      <c r="C498" s="3"/>
      <c r="D498" s="3"/>
      <c r="E498" s="3"/>
      <c r="F498" s="3"/>
      <c r="G498" s="3"/>
      <c r="H498" s="3"/>
      <c r="I498" s="3"/>
      <c r="J498" s="3"/>
      <c r="K498" s="3"/>
      <c r="L498" s="3"/>
      <c r="M498" s="3"/>
      <c r="N498" s="3"/>
      <c r="O498" s="3"/>
      <c r="P498" s="3"/>
      <c r="Q498" s="3"/>
      <c r="R498" s="3"/>
      <c r="S498" s="3"/>
      <c r="T498" s="3"/>
      <c r="U498" s="3"/>
      <c r="V498" s="3"/>
      <c r="W498" s="3"/>
      <c r="X498" s="3"/>
      <c r="Y498" s="3"/>
      <c r="Z498" s="3"/>
      <c r="AA498" s="3"/>
      <c r="AB498" s="3"/>
      <c r="AC498" s="3"/>
      <c r="AD498" s="3"/>
      <c r="AE498" s="3"/>
      <c r="AF498" s="3"/>
      <c r="AG498" s="3"/>
      <c r="AH498" s="3"/>
      <c r="AI498" s="3"/>
      <c r="AJ498" s="3"/>
      <c r="AK498" s="3"/>
      <c r="AL498" s="3"/>
      <c r="AM498" s="3"/>
      <c r="AN498" s="3"/>
      <c r="AO498" s="3"/>
      <c r="AP498" s="3"/>
      <c r="AQ498" s="3"/>
      <c r="AR498" s="3"/>
      <c r="AS498" s="3"/>
      <c r="AT498" s="3"/>
      <c r="AU498" s="3"/>
      <c r="AV498" s="3"/>
      <c r="AW498" s="3"/>
      <c r="AX498" s="3"/>
      <c r="AY498" s="3"/>
      <c r="AZ498" s="3"/>
      <c r="BA498" s="3"/>
      <c r="BB498" s="3"/>
      <c r="BC498" s="3"/>
      <c r="BD498" s="3"/>
      <c r="BE498" s="3"/>
      <c r="BF498" s="3"/>
      <c r="BG498" s="3"/>
      <c r="BH498" s="3"/>
      <c r="BI498" s="3"/>
      <c r="BJ498" s="3"/>
      <c r="BK498" s="3"/>
      <c r="BL498" s="3"/>
      <c r="BM498" s="3"/>
      <c r="BN498" s="3"/>
      <c r="BO498" s="3"/>
      <c r="BP498" s="3"/>
      <c r="BQ498" s="3"/>
      <c r="BR498" s="3"/>
      <c r="BS498" s="3"/>
      <c r="BT498" s="3"/>
      <c r="BU498" s="3"/>
      <c r="BV498" s="3"/>
      <c r="BW498" s="3"/>
      <c r="BX498" s="3"/>
      <c r="BY498" s="3"/>
    </row>
    <row r="499">
      <c r="A499" s="3"/>
      <c r="B499" s="3"/>
      <c r="C499" s="3"/>
      <c r="D499" s="3"/>
      <c r="E499" s="3"/>
      <c r="F499" s="3"/>
      <c r="G499" s="3"/>
      <c r="H499" s="3"/>
      <c r="I499" s="3"/>
      <c r="J499" s="3"/>
      <c r="K499" s="3"/>
      <c r="L499" s="3"/>
      <c r="M499" s="3"/>
      <c r="N499" s="3"/>
      <c r="O499" s="3"/>
      <c r="P499" s="3"/>
      <c r="Q499" s="3"/>
      <c r="R499" s="3"/>
      <c r="S499" s="3"/>
      <c r="T499" s="3"/>
      <c r="U499" s="3"/>
      <c r="V499" s="3"/>
      <c r="W499" s="3"/>
      <c r="X499" s="3"/>
      <c r="Y499" s="3"/>
      <c r="Z499" s="3"/>
      <c r="AA499" s="3"/>
      <c r="AB499" s="3"/>
      <c r="AC499" s="3"/>
      <c r="AD499" s="3"/>
      <c r="AE499" s="3"/>
      <c r="AF499" s="3"/>
      <c r="AG499" s="3"/>
      <c r="AH499" s="3"/>
      <c r="AI499" s="3"/>
      <c r="AJ499" s="3"/>
      <c r="AK499" s="3"/>
      <c r="AL499" s="3"/>
      <c r="AM499" s="3"/>
      <c r="AN499" s="3"/>
      <c r="AO499" s="3"/>
      <c r="AP499" s="3"/>
      <c r="AQ499" s="3"/>
      <c r="AR499" s="3"/>
      <c r="AS499" s="3"/>
      <c r="AT499" s="3"/>
      <c r="AU499" s="3"/>
      <c r="AV499" s="3"/>
      <c r="AW499" s="3"/>
      <c r="AX499" s="3"/>
      <c r="AY499" s="3"/>
      <c r="AZ499" s="3"/>
      <c r="BA499" s="3"/>
      <c r="BB499" s="3"/>
      <c r="BC499" s="3"/>
      <c r="BD499" s="3"/>
      <c r="BE499" s="3"/>
      <c r="BF499" s="3"/>
      <c r="BG499" s="3"/>
      <c r="BH499" s="3"/>
      <c r="BI499" s="3"/>
      <c r="BJ499" s="3"/>
      <c r="BK499" s="3"/>
      <c r="BL499" s="3"/>
      <c r="BM499" s="3"/>
      <c r="BN499" s="3"/>
      <c r="BO499" s="3"/>
      <c r="BP499" s="3"/>
      <c r="BQ499" s="3"/>
      <c r="BR499" s="3"/>
      <c r="BS499" s="3"/>
      <c r="BT499" s="3"/>
      <c r="BU499" s="3"/>
      <c r="BV499" s="3"/>
      <c r="BW499" s="3"/>
      <c r="BX499" s="3"/>
      <c r="BY499" s="3"/>
    </row>
    <row r="500">
      <c r="A500" s="3"/>
      <c r="B500" s="3"/>
      <c r="C500" s="3"/>
      <c r="D500" s="3"/>
      <c r="E500" s="3"/>
      <c r="F500" s="3"/>
      <c r="G500" s="3"/>
      <c r="H500" s="3"/>
      <c r="I500" s="3"/>
      <c r="J500" s="3"/>
      <c r="K500" s="3"/>
      <c r="L500" s="3"/>
      <c r="M500" s="3"/>
      <c r="N500" s="3"/>
      <c r="O500" s="3"/>
      <c r="P500" s="3"/>
      <c r="Q500" s="3"/>
      <c r="R500" s="3"/>
      <c r="S500" s="3"/>
      <c r="T500" s="3"/>
      <c r="U500" s="3"/>
      <c r="V500" s="3"/>
      <c r="W500" s="3"/>
      <c r="X500" s="3"/>
      <c r="Y500" s="3"/>
      <c r="Z500" s="3"/>
      <c r="AA500" s="3"/>
      <c r="AB500" s="3"/>
      <c r="AC500" s="3"/>
      <c r="AD500" s="3"/>
      <c r="AE500" s="3"/>
      <c r="AF500" s="3"/>
      <c r="AG500" s="3"/>
      <c r="AH500" s="3"/>
      <c r="AI500" s="3"/>
      <c r="AJ500" s="3"/>
      <c r="AK500" s="3"/>
      <c r="AL500" s="3"/>
      <c r="AM500" s="3"/>
      <c r="AN500" s="3"/>
      <c r="AO500" s="3"/>
      <c r="AP500" s="3"/>
      <c r="AQ500" s="3"/>
      <c r="AR500" s="3"/>
      <c r="AS500" s="3"/>
      <c r="AT500" s="3"/>
      <c r="AU500" s="3"/>
      <c r="AV500" s="3"/>
      <c r="AW500" s="3"/>
      <c r="AX500" s="3"/>
      <c r="AY500" s="3"/>
      <c r="AZ500" s="3"/>
      <c r="BA500" s="3"/>
      <c r="BB500" s="3"/>
      <c r="BC500" s="3"/>
      <c r="BD500" s="3"/>
      <c r="BE500" s="3"/>
      <c r="BF500" s="3"/>
      <c r="BG500" s="3"/>
      <c r="BH500" s="3"/>
      <c r="BI500" s="3"/>
      <c r="BJ500" s="3"/>
      <c r="BK500" s="3"/>
      <c r="BL500" s="3"/>
      <c r="BM500" s="3"/>
      <c r="BN500" s="3"/>
      <c r="BO500" s="3"/>
      <c r="BP500" s="3"/>
      <c r="BQ500" s="3"/>
      <c r="BR500" s="3"/>
      <c r="BS500" s="3"/>
      <c r="BT500" s="3"/>
      <c r="BU500" s="3"/>
      <c r="BV500" s="3"/>
      <c r="BW500" s="3"/>
      <c r="BX500" s="3"/>
      <c r="BY500" s="3"/>
    </row>
    <row r="501">
      <c r="A501" s="3"/>
      <c r="B501" s="3"/>
      <c r="C501" s="3"/>
      <c r="D501" s="3"/>
      <c r="E501" s="3"/>
      <c r="F501" s="3"/>
      <c r="G501" s="3"/>
      <c r="H501" s="3"/>
      <c r="I501" s="3"/>
      <c r="J501" s="3"/>
      <c r="K501" s="3"/>
      <c r="L501" s="3"/>
      <c r="M501" s="3"/>
      <c r="N501" s="3"/>
      <c r="O501" s="3"/>
      <c r="P501" s="3"/>
      <c r="Q501" s="3"/>
      <c r="R501" s="3"/>
      <c r="S501" s="3"/>
      <c r="T501" s="3"/>
      <c r="U501" s="3"/>
      <c r="V501" s="3"/>
      <c r="W501" s="3"/>
      <c r="X501" s="3"/>
      <c r="Y501" s="3"/>
      <c r="Z501" s="3"/>
      <c r="AA501" s="3"/>
      <c r="AB501" s="3"/>
      <c r="AC501" s="3"/>
      <c r="AD501" s="3"/>
      <c r="AE501" s="3"/>
      <c r="AF501" s="3"/>
      <c r="AG501" s="3"/>
      <c r="AH501" s="3"/>
      <c r="AI501" s="3"/>
      <c r="AJ501" s="3"/>
      <c r="AK501" s="3"/>
      <c r="AL501" s="3"/>
      <c r="AM501" s="3"/>
      <c r="AN501" s="3"/>
      <c r="AO501" s="3"/>
      <c r="AP501" s="3"/>
      <c r="AQ501" s="3"/>
      <c r="AR501" s="3"/>
      <c r="AS501" s="3"/>
      <c r="AT501" s="3"/>
      <c r="AU501" s="3"/>
      <c r="AV501" s="3"/>
      <c r="AW501" s="3"/>
      <c r="AX501" s="3"/>
      <c r="AY501" s="3"/>
      <c r="AZ501" s="3"/>
      <c r="BA501" s="3"/>
      <c r="BB501" s="3"/>
      <c r="BC501" s="3"/>
      <c r="BD501" s="3"/>
      <c r="BE501" s="3"/>
      <c r="BF501" s="3"/>
      <c r="BG501" s="3"/>
      <c r="BH501" s="3"/>
      <c r="BI501" s="3"/>
      <c r="BJ501" s="3"/>
      <c r="BK501" s="3"/>
      <c r="BL501" s="3"/>
      <c r="BM501" s="3"/>
      <c r="BN501" s="3"/>
      <c r="BO501" s="3"/>
      <c r="BP501" s="3"/>
      <c r="BQ501" s="3"/>
      <c r="BR501" s="3"/>
      <c r="BS501" s="3"/>
      <c r="BT501" s="3"/>
      <c r="BU501" s="3"/>
      <c r="BV501" s="3"/>
      <c r="BW501" s="3"/>
      <c r="BX501" s="3"/>
      <c r="BY501" s="3"/>
    </row>
    <row r="502">
      <c r="A502" s="3"/>
      <c r="B502" s="3"/>
      <c r="C502" s="3"/>
      <c r="D502" s="3"/>
      <c r="E502" s="3"/>
      <c r="F502" s="3"/>
      <c r="G502" s="3"/>
      <c r="H502" s="3"/>
      <c r="I502" s="3"/>
      <c r="J502" s="3"/>
      <c r="K502" s="3"/>
      <c r="L502" s="3"/>
      <c r="M502" s="3"/>
      <c r="N502" s="3"/>
      <c r="O502" s="3"/>
      <c r="P502" s="3"/>
      <c r="Q502" s="3"/>
      <c r="R502" s="3"/>
      <c r="S502" s="3"/>
      <c r="T502" s="3"/>
      <c r="U502" s="3"/>
      <c r="V502" s="3"/>
      <c r="W502" s="3"/>
      <c r="X502" s="3"/>
      <c r="Y502" s="3"/>
      <c r="Z502" s="3"/>
      <c r="AA502" s="3"/>
      <c r="AB502" s="3"/>
      <c r="AC502" s="3"/>
      <c r="AD502" s="3"/>
      <c r="AE502" s="3"/>
      <c r="AF502" s="3"/>
      <c r="AG502" s="3"/>
      <c r="AH502" s="3"/>
      <c r="AI502" s="3"/>
      <c r="AJ502" s="3"/>
      <c r="AK502" s="3"/>
      <c r="AL502" s="3"/>
      <c r="AM502" s="3"/>
      <c r="AN502" s="3"/>
      <c r="AO502" s="3"/>
      <c r="AP502" s="3"/>
      <c r="AQ502" s="3"/>
      <c r="AR502" s="3"/>
      <c r="AS502" s="3"/>
      <c r="AT502" s="3"/>
      <c r="AU502" s="3"/>
      <c r="AV502" s="3"/>
      <c r="AW502" s="3"/>
      <c r="AX502" s="3"/>
      <c r="AY502" s="3"/>
      <c r="AZ502" s="3"/>
      <c r="BA502" s="3"/>
      <c r="BB502" s="3"/>
      <c r="BC502" s="3"/>
      <c r="BD502" s="3"/>
      <c r="BE502" s="3"/>
      <c r="BF502" s="3"/>
      <c r="BG502" s="3"/>
      <c r="BH502" s="3"/>
      <c r="BI502" s="3"/>
      <c r="BJ502" s="3"/>
      <c r="BK502" s="3"/>
      <c r="BL502" s="3"/>
      <c r="BM502" s="3"/>
      <c r="BN502" s="3"/>
      <c r="BO502" s="3"/>
      <c r="BP502" s="3"/>
      <c r="BQ502" s="3"/>
      <c r="BR502" s="3"/>
      <c r="BS502" s="3"/>
      <c r="BT502" s="3"/>
      <c r="BU502" s="3"/>
      <c r="BV502" s="3"/>
      <c r="BW502" s="3"/>
      <c r="BX502" s="3"/>
      <c r="BY502" s="3"/>
    </row>
    <row r="503">
      <c r="A503" s="3"/>
      <c r="B503" s="3"/>
      <c r="C503" s="3"/>
      <c r="D503" s="3"/>
      <c r="E503" s="3"/>
      <c r="F503" s="3"/>
      <c r="G503" s="3"/>
      <c r="H503" s="3"/>
      <c r="I503" s="3"/>
      <c r="J503" s="3"/>
      <c r="K503" s="3"/>
      <c r="L503" s="3"/>
      <c r="M503" s="3"/>
      <c r="N503" s="3"/>
      <c r="O503" s="3"/>
      <c r="P503" s="3"/>
      <c r="Q503" s="3"/>
      <c r="R503" s="3"/>
      <c r="S503" s="3"/>
      <c r="T503" s="3"/>
      <c r="U503" s="3"/>
      <c r="V503" s="3"/>
      <c r="W503" s="3"/>
      <c r="X503" s="3"/>
      <c r="Y503" s="3"/>
      <c r="Z503" s="3"/>
      <c r="AA503" s="3"/>
      <c r="AB503" s="3"/>
      <c r="AC503" s="3"/>
      <c r="AD503" s="3"/>
      <c r="AE503" s="3"/>
      <c r="AF503" s="3"/>
      <c r="AG503" s="3"/>
      <c r="AH503" s="3"/>
      <c r="AI503" s="3"/>
      <c r="AJ503" s="3"/>
      <c r="AK503" s="3"/>
      <c r="AL503" s="3"/>
      <c r="AM503" s="3"/>
      <c r="AN503" s="3"/>
      <c r="AO503" s="3"/>
      <c r="AP503" s="3"/>
      <c r="AQ503" s="3"/>
      <c r="AR503" s="3"/>
      <c r="AS503" s="3"/>
      <c r="AT503" s="3"/>
      <c r="AU503" s="3"/>
      <c r="AV503" s="3"/>
      <c r="AW503" s="3"/>
      <c r="AX503" s="3"/>
      <c r="AY503" s="3"/>
      <c r="AZ503" s="3"/>
      <c r="BA503" s="3"/>
      <c r="BB503" s="3"/>
      <c r="BC503" s="3"/>
      <c r="BD503" s="3"/>
      <c r="BE503" s="3"/>
      <c r="BF503" s="3"/>
      <c r="BG503" s="3"/>
      <c r="BH503" s="3"/>
      <c r="BI503" s="3"/>
      <c r="BJ503" s="3"/>
      <c r="BK503" s="3"/>
      <c r="BL503" s="3"/>
      <c r="BM503" s="3"/>
      <c r="BN503" s="3"/>
      <c r="BO503" s="3"/>
      <c r="BP503" s="3"/>
      <c r="BQ503" s="3"/>
      <c r="BR503" s="3"/>
      <c r="BS503" s="3"/>
      <c r="BT503" s="3"/>
      <c r="BU503" s="3"/>
      <c r="BV503" s="3"/>
      <c r="BW503" s="3"/>
      <c r="BX503" s="3"/>
      <c r="BY503" s="3"/>
    </row>
    <row r="504">
      <c r="A504" s="3"/>
      <c r="B504" s="3"/>
      <c r="C504" s="3"/>
      <c r="D504" s="3"/>
      <c r="E504" s="3"/>
      <c r="F504" s="3"/>
      <c r="G504" s="3"/>
      <c r="H504" s="3"/>
      <c r="I504" s="3"/>
      <c r="J504" s="3"/>
      <c r="K504" s="3"/>
      <c r="L504" s="3"/>
      <c r="M504" s="3"/>
      <c r="N504" s="3"/>
      <c r="O504" s="3"/>
      <c r="P504" s="3"/>
      <c r="Q504" s="3"/>
      <c r="R504" s="3"/>
      <c r="S504" s="3"/>
      <c r="T504" s="3"/>
      <c r="U504" s="3"/>
      <c r="V504" s="3"/>
      <c r="W504" s="3"/>
      <c r="X504" s="3"/>
      <c r="Y504" s="3"/>
      <c r="Z504" s="3"/>
      <c r="AA504" s="3"/>
      <c r="AB504" s="3"/>
      <c r="AC504" s="3"/>
      <c r="AD504" s="3"/>
      <c r="AE504" s="3"/>
      <c r="AF504" s="3"/>
      <c r="AG504" s="3"/>
      <c r="AH504" s="3"/>
      <c r="AI504" s="3"/>
      <c r="AJ504" s="3"/>
      <c r="AK504" s="3"/>
      <c r="AL504" s="3"/>
      <c r="AM504" s="3"/>
      <c r="AN504" s="3"/>
      <c r="AO504" s="3"/>
      <c r="AP504" s="3"/>
      <c r="AQ504" s="3"/>
      <c r="AR504" s="3"/>
      <c r="AS504" s="3"/>
      <c r="AT504" s="3"/>
      <c r="AU504" s="3"/>
      <c r="AV504" s="3"/>
      <c r="AW504" s="3"/>
      <c r="AX504" s="3"/>
      <c r="AY504" s="3"/>
      <c r="AZ504" s="3"/>
      <c r="BA504" s="3"/>
      <c r="BB504" s="3"/>
      <c r="BC504" s="3"/>
      <c r="BD504" s="3"/>
      <c r="BE504" s="3"/>
      <c r="BF504" s="3"/>
      <c r="BG504" s="3"/>
      <c r="BH504" s="3"/>
      <c r="BI504" s="3"/>
      <c r="BJ504" s="3"/>
      <c r="BK504" s="3"/>
      <c r="BL504" s="3"/>
      <c r="BM504" s="3"/>
      <c r="BN504" s="3"/>
      <c r="BO504" s="3"/>
      <c r="BP504" s="3"/>
      <c r="BQ504" s="3"/>
      <c r="BR504" s="3"/>
      <c r="BS504" s="3"/>
      <c r="BT504" s="3"/>
      <c r="BU504" s="3"/>
      <c r="BV504" s="3"/>
      <c r="BW504" s="3"/>
      <c r="BX504" s="3"/>
      <c r="BY504" s="3"/>
    </row>
    <row r="505">
      <c r="A505" s="3"/>
      <c r="B505" s="3"/>
      <c r="C505" s="3"/>
      <c r="D505" s="3"/>
      <c r="E505" s="3"/>
      <c r="F505" s="3"/>
      <c r="G505" s="3"/>
      <c r="H505" s="3"/>
      <c r="I505" s="3"/>
      <c r="J505" s="3"/>
      <c r="K505" s="3"/>
      <c r="L505" s="3"/>
      <c r="M505" s="3"/>
      <c r="N505" s="3"/>
      <c r="O505" s="3"/>
      <c r="P505" s="3"/>
      <c r="Q505" s="3"/>
      <c r="R505" s="3"/>
      <c r="S505" s="3"/>
      <c r="T505" s="3"/>
      <c r="U505" s="3"/>
      <c r="V505" s="3"/>
      <c r="W505" s="3"/>
      <c r="X505" s="3"/>
      <c r="Y505" s="3"/>
      <c r="Z505" s="3"/>
      <c r="AA505" s="3"/>
      <c r="AB505" s="3"/>
      <c r="AC505" s="3"/>
      <c r="AD505" s="3"/>
      <c r="AE505" s="3"/>
      <c r="AF505" s="3"/>
      <c r="AG505" s="3"/>
      <c r="AH505" s="3"/>
      <c r="AI505" s="3"/>
      <c r="AJ505" s="3"/>
      <c r="AK505" s="3"/>
      <c r="AL505" s="3"/>
      <c r="AM505" s="3"/>
      <c r="AN505" s="3"/>
      <c r="AO505" s="3"/>
      <c r="AP505" s="3"/>
      <c r="AQ505" s="3"/>
      <c r="AR505" s="3"/>
      <c r="AS505" s="3"/>
      <c r="AT505" s="3"/>
      <c r="AU505" s="3"/>
      <c r="AV505" s="3"/>
      <c r="AW505" s="3"/>
      <c r="AX505" s="3"/>
      <c r="AY505" s="3"/>
      <c r="AZ505" s="3"/>
      <c r="BA505" s="3"/>
      <c r="BB505" s="3"/>
      <c r="BC505" s="3"/>
      <c r="BD505" s="3"/>
      <c r="BE505" s="3"/>
      <c r="BF505" s="3"/>
      <c r="BG505" s="3"/>
      <c r="BH505" s="3"/>
      <c r="BI505" s="3"/>
      <c r="BJ505" s="3"/>
      <c r="BK505" s="3"/>
      <c r="BL505" s="3"/>
      <c r="BM505" s="3"/>
      <c r="BN505" s="3"/>
      <c r="BO505" s="3"/>
      <c r="BP505" s="3"/>
      <c r="BQ505" s="3"/>
      <c r="BR505" s="3"/>
      <c r="BS505" s="3"/>
      <c r="BT505" s="3"/>
      <c r="BU505" s="3"/>
      <c r="BV505" s="3"/>
      <c r="BW505" s="3"/>
      <c r="BX505" s="3"/>
      <c r="BY505" s="3"/>
    </row>
    <row r="506">
      <c r="A506" s="3"/>
      <c r="B506" s="3"/>
      <c r="C506" s="3"/>
      <c r="D506" s="3"/>
      <c r="E506" s="3"/>
      <c r="F506" s="3"/>
      <c r="G506" s="3"/>
      <c r="H506" s="3"/>
      <c r="I506" s="3"/>
      <c r="J506" s="3"/>
      <c r="K506" s="3"/>
      <c r="L506" s="3"/>
      <c r="M506" s="3"/>
      <c r="N506" s="3"/>
      <c r="O506" s="3"/>
      <c r="P506" s="3"/>
      <c r="Q506" s="3"/>
      <c r="R506" s="3"/>
      <c r="S506" s="3"/>
      <c r="T506" s="3"/>
      <c r="U506" s="3"/>
      <c r="V506" s="3"/>
      <c r="W506" s="3"/>
      <c r="X506" s="3"/>
      <c r="Y506" s="3"/>
      <c r="Z506" s="3"/>
      <c r="AA506" s="3"/>
      <c r="AB506" s="3"/>
      <c r="AC506" s="3"/>
      <c r="AD506" s="3"/>
      <c r="AE506" s="3"/>
      <c r="AF506" s="3"/>
      <c r="AG506" s="3"/>
      <c r="AH506" s="3"/>
      <c r="AI506" s="3"/>
      <c r="AJ506" s="3"/>
      <c r="AK506" s="3"/>
      <c r="AL506" s="3"/>
      <c r="AM506" s="3"/>
      <c r="AN506" s="3"/>
      <c r="AO506" s="3"/>
      <c r="AP506" s="3"/>
      <c r="AQ506" s="3"/>
      <c r="AR506" s="3"/>
      <c r="AS506" s="3"/>
      <c r="AT506" s="3"/>
      <c r="AU506" s="3"/>
      <c r="AV506" s="3"/>
      <c r="AW506" s="3"/>
      <c r="AX506" s="3"/>
      <c r="AY506" s="3"/>
      <c r="AZ506" s="3"/>
      <c r="BA506" s="3"/>
      <c r="BB506" s="3"/>
      <c r="BC506" s="3"/>
      <c r="BD506" s="3"/>
      <c r="BE506" s="3"/>
      <c r="BF506" s="3"/>
      <c r="BG506" s="3"/>
      <c r="BH506" s="3"/>
      <c r="BI506" s="3"/>
      <c r="BJ506" s="3"/>
      <c r="BK506" s="3"/>
      <c r="BL506" s="3"/>
      <c r="BM506" s="3"/>
      <c r="BN506" s="3"/>
      <c r="BO506" s="3"/>
      <c r="BP506" s="3"/>
      <c r="BQ506" s="3"/>
      <c r="BR506" s="3"/>
      <c r="BS506" s="3"/>
      <c r="BT506" s="3"/>
      <c r="BU506" s="3"/>
      <c r="BV506" s="3"/>
      <c r="BW506" s="3"/>
      <c r="BX506" s="3"/>
      <c r="BY506" s="3"/>
    </row>
    <row r="507">
      <c r="A507" s="3"/>
      <c r="B507" s="3"/>
      <c r="C507" s="3"/>
      <c r="D507" s="3"/>
      <c r="E507" s="3"/>
      <c r="F507" s="3"/>
      <c r="G507" s="3"/>
      <c r="H507" s="3"/>
      <c r="I507" s="3"/>
      <c r="J507" s="3"/>
      <c r="K507" s="3"/>
      <c r="L507" s="3"/>
      <c r="M507" s="3"/>
      <c r="N507" s="3"/>
      <c r="O507" s="3"/>
      <c r="P507" s="3"/>
      <c r="Q507" s="3"/>
      <c r="R507" s="3"/>
      <c r="S507" s="3"/>
      <c r="T507" s="3"/>
      <c r="U507" s="3"/>
      <c r="V507" s="3"/>
      <c r="W507" s="3"/>
      <c r="X507" s="3"/>
      <c r="Y507" s="3"/>
      <c r="Z507" s="3"/>
      <c r="AA507" s="3"/>
      <c r="AB507" s="3"/>
      <c r="AC507" s="3"/>
      <c r="AD507" s="3"/>
      <c r="AE507" s="3"/>
      <c r="AF507" s="3"/>
      <c r="AG507" s="3"/>
      <c r="AH507" s="3"/>
      <c r="AI507" s="3"/>
      <c r="AJ507" s="3"/>
      <c r="AK507" s="3"/>
      <c r="AL507" s="3"/>
      <c r="AM507" s="3"/>
      <c r="AN507" s="3"/>
      <c r="AO507" s="3"/>
      <c r="AP507" s="3"/>
      <c r="AQ507" s="3"/>
      <c r="AR507" s="3"/>
      <c r="AS507" s="3"/>
      <c r="AT507" s="3"/>
      <c r="AU507" s="3"/>
      <c r="AV507" s="3"/>
      <c r="AW507" s="3"/>
      <c r="AX507" s="3"/>
      <c r="AY507" s="3"/>
      <c r="AZ507" s="3"/>
      <c r="BA507" s="3"/>
      <c r="BB507" s="3"/>
      <c r="BC507" s="3"/>
      <c r="BD507" s="3"/>
      <c r="BE507" s="3"/>
      <c r="BF507" s="3"/>
      <c r="BG507" s="3"/>
      <c r="BH507" s="3"/>
      <c r="BI507" s="3"/>
      <c r="BJ507" s="3"/>
      <c r="BK507" s="3"/>
      <c r="BL507" s="3"/>
      <c r="BM507" s="3"/>
      <c r="BN507" s="3"/>
      <c r="BO507" s="3"/>
      <c r="BP507" s="3"/>
      <c r="BQ507" s="3"/>
      <c r="BR507" s="3"/>
      <c r="BS507" s="3"/>
      <c r="BT507" s="3"/>
      <c r="BU507" s="3"/>
      <c r="BV507" s="3"/>
      <c r="BW507" s="3"/>
      <c r="BX507" s="3"/>
      <c r="BY507" s="3"/>
    </row>
    <row r="508">
      <c r="A508" s="3"/>
      <c r="B508" s="3"/>
      <c r="C508" s="3"/>
      <c r="D508" s="3"/>
      <c r="E508" s="3"/>
      <c r="F508" s="3"/>
      <c r="G508" s="3"/>
      <c r="H508" s="3"/>
      <c r="I508" s="3"/>
      <c r="J508" s="3"/>
      <c r="K508" s="3"/>
      <c r="L508" s="3"/>
      <c r="M508" s="3"/>
      <c r="N508" s="3"/>
      <c r="O508" s="3"/>
      <c r="P508" s="3"/>
      <c r="Q508" s="3"/>
      <c r="R508" s="3"/>
      <c r="S508" s="3"/>
      <c r="T508" s="3"/>
      <c r="U508" s="3"/>
      <c r="V508" s="3"/>
      <c r="W508" s="3"/>
      <c r="X508" s="3"/>
      <c r="Y508" s="3"/>
      <c r="Z508" s="3"/>
      <c r="AA508" s="3"/>
      <c r="AB508" s="3"/>
      <c r="AC508" s="3"/>
      <c r="AD508" s="3"/>
      <c r="AE508" s="3"/>
      <c r="AF508" s="3"/>
      <c r="AG508" s="3"/>
      <c r="AH508" s="3"/>
      <c r="AI508" s="3"/>
      <c r="AJ508" s="3"/>
      <c r="AK508" s="3"/>
      <c r="AL508" s="3"/>
      <c r="AM508" s="3"/>
      <c r="AN508" s="3"/>
      <c r="AO508" s="3"/>
      <c r="AP508" s="3"/>
      <c r="AQ508" s="3"/>
      <c r="AR508" s="3"/>
      <c r="AS508" s="3"/>
      <c r="AT508" s="3"/>
      <c r="AU508" s="3"/>
      <c r="AV508" s="3"/>
      <c r="AW508" s="3"/>
      <c r="AX508" s="3"/>
      <c r="AY508" s="3"/>
      <c r="AZ508" s="3"/>
      <c r="BA508" s="3"/>
      <c r="BB508" s="3"/>
      <c r="BC508" s="3"/>
      <c r="BD508" s="3"/>
      <c r="BE508" s="3"/>
      <c r="BF508" s="3"/>
      <c r="BG508" s="3"/>
      <c r="BH508" s="3"/>
      <c r="BI508" s="3"/>
      <c r="BJ508" s="3"/>
      <c r="BK508" s="3"/>
      <c r="BL508" s="3"/>
      <c r="BM508" s="3"/>
      <c r="BN508" s="3"/>
      <c r="BO508" s="3"/>
      <c r="BP508" s="3"/>
      <c r="BQ508" s="3"/>
      <c r="BR508" s="3"/>
      <c r="BS508" s="3"/>
      <c r="BT508" s="3"/>
      <c r="BU508" s="3"/>
      <c r="BV508" s="3"/>
      <c r="BW508" s="3"/>
      <c r="BX508" s="3"/>
      <c r="BY508" s="3"/>
    </row>
    <row r="509">
      <c r="A509" s="3"/>
      <c r="B509" s="3"/>
      <c r="C509" s="3"/>
      <c r="D509" s="3"/>
      <c r="E509" s="3"/>
      <c r="F509" s="3"/>
      <c r="G509" s="3"/>
      <c r="H509" s="3"/>
      <c r="I509" s="3"/>
      <c r="J509" s="3"/>
      <c r="K509" s="3"/>
      <c r="L509" s="3"/>
      <c r="M509" s="3"/>
      <c r="N509" s="3"/>
      <c r="O509" s="3"/>
      <c r="P509" s="3"/>
      <c r="Q509" s="3"/>
      <c r="R509" s="3"/>
      <c r="S509" s="3"/>
      <c r="T509" s="3"/>
      <c r="U509" s="3"/>
      <c r="V509" s="3"/>
      <c r="W509" s="3"/>
      <c r="X509" s="3"/>
      <c r="Y509" s="3"/>
      <c r="Z509" s="3"/>
      <c r="AA509" s="3"/>
      <c r="AB509" s="3"/>
      <c r="AC509" s="3"/>
      <c r="AD509" s="3"/>
      <c r="AE509" s="3"/>
      <c r="AF509" s="3"/>
      <c r="AG509" s="3"/>
      <c r="AH509" s="3"/>
      <c r="AI509" s="3"/>
      <c r="AJ509" s="3"/>
      <c r="AK509" s="3"/>
      <c r="AL509" s="3"/>
      <c r="AM509" s="3"/>
      <c r="AN509" s="3"/>
      <c r="AO509" s="3"/>
      <c r="AP509" s="3"/>
      <c r="AQ509" s="3"/>
      <c r="AR509" s="3"/>
      <c r="AS509" s="3"/>
      <c r="AT509" s="3"/>
      <c r="AU509" s="3"/>
      <c r="AV509" s="3"/>
      <c r="AW509" s="3"/>
      <c r="AX509" s="3"/>
      <c r="AY509" s="3"/>
      <c r="AZ509" s="3"/>
      <c r="BA509" s="3"/>
      <c r="BB509" s="3"/>
      <c r="BC509" s="3"/>
      <c r="BD509" s="3"/>
      <c r="BE509" s="3"/>
      <c r="BF509" s="3"/>
      <c r="BG509" s="3"/>
      <c r="BH509" s="3"/>
      <c r="BI509" s="3"/>
      <c r="BJ509" s="3"/>
      <c r="BK509" s="3"/>
      <c r="BL509" s="3"/>
      <c r="BM509" s="3"/>
      <c r="BN509" s="3"/>
      <c r="BO509" s="3"/>
      <c r="BP509" s="3"/>
      <c r="BQ509" s="3"/>
      <c r="BR509" s="3"/>
      <c r="BS509" s="3"/>
      <c r="BT509" s="3"/>
      <c r="BU509" s="3"/>
      <c r="BV509" s="3"/>
      <c r="BW509" s="3"/>
      <c r="BX509" s="3"/>
      <c r="BY509" s="3"/>
    </row>
    <row r="510">
      <c r="A510" s="3"/>
      <c r="B510" s="3"/>
      <c r="C510" s="3"/>
      <c r="D510" s="3"/>
      <c r="E510" s="3"/>
      <c r="F510" s="3"/>
      <c r="G510" s="3"/>
      <c r="H510" s="3"/>
      <c r="I510" s="3"/>
      <c r="J510" s="3"/>
      <c r="K510" s="3"/>
      <c r="L510" s="3"/>
      <c r="M510" s="3"/>
      <c r="N510" s="3"/>
      <c r="O510" s="3"/>
      <c r="P510" s="3"/>
      <c r="Q510" s="3"/>
      <c r="R510" s="3"/>
      <c r="S510" s="3"/>
      <c r="T510" s="3"/>
      <c r="U510" s="3"/>
      <c r="V510" s="3"/>
      <c r="W510" s="3"/>
      <c r="X510" s="3"/>
      <c r="Y510" s="3"/>
      <c r="Z510" s="3"/>
      <c r="AA510" s="3"/>
      <c r="AB510" s="3"/>
      <c r="AC510" s="3"/>
      <c r="AD510" s="3"/>
      <c r="AE510" s="3"/>
      <c r="AF510" s="3"/>
      <c r="AG510" s="3"/>
      <c r="AH510" s="3"/>
      <c r="AI510" s="3"/>
      <c r="AJ510" s="3"/>
      <c r="AK510" s="3"/>
      <c r="AL510" s="3"/>
      <c r="AM510" s="3"/>
      <c r="AN510" s="3"/>
      <c r="AO510" s="3"/>
      <c r="AP510" s="3"/>
      <c r="AQ510" s="3"/>
      <c r="AR510" s="3"/>
      <c r="AS510" s="3"/>
      <c r="AT510" s="3"/>
      <c r="AU510" s="3"/>
      <c r="AV510" s="3"/>
      <c r="AW510" s="3"/>
      <c r="AX510" s="3"/>
      <c r="AY510" s="3"/>
      <c r="AZ510" s="3"/>
      <c r="BA510" s="3"/>
      <c r="BB510" s="3"/>
      <c r="BC510" s="3"/>
      <c r="BD510" s="3"/>
      <c r="BE510" s="3"/>
      <c r="BF510" s="3"/>
      <c r="BG510" s="3"/>
      <c r="BH510" s="3"/>
      <c r="BI510" s="3"/>
      <c r="BJ510" s="3"/>
      <c r="BK510" s="3"/>
      <c r="BL510" s="3"/>
      <c r="BM510" s="3"/>
      <c r="BN510" s="3"/>
      <c r="BO510" s="3"/>
      <c r="BP510" s="3"/>
      <c r="BQ510" s="3"/>
      <c r="BR510" s="3"/>
      <c r="BS510" s="3"/>
      <c r="BT510" s="3"/>
      <c r="BU510" s="3"/>
      <c r="BV510" s="3"/>
      <c r="BW510" s="3"/>
      <c r="BX510" s="3"/>
      <c r="BY510" s="3"/>
    </row>
    <row r="511">
      <c r="A511" s="3"/>
      <c r="B511" s="3"/>
      <c r="C511" s="3"/>
      <c r="D511" s="3"/>
      <c r="E511" s="3"/>
      <c r="F511" s="3"/>
      <c r="G511" s="3"/>
      <c r="H511" s="3"/>
      <c r="I511" s="3"/>
      <c r="J511" s="3"/>
      <c r="K511" s="3"/>
      <c r="L511" s="3"/>
      <c r="M511" s="3"/>
      <c r="N511" s="3"/>
      <c r="O511" s="3"/>
      <c r="P511" s="3"/>
      <c r="Q511" s="3"/>
      <c r="R511" s="3"/>
      <c r="S511" s="3"/>
      <c r="T511" s="3"/>
      <c r="U511" s="3"/>
      <c r="V511" s="3"/>
      <c r="W511" s="3"/>
      <c r="X511" s="3"/>
      <c r="Y511" s="3"/>
      <c r="Z511" s="3"/>
      <c r="AA511" s="3"/>
      <c r="AB511" s="3"/>
      <c r="AC511" s="3"/>
      <c r="AD511" s="3"/>
      <c r="AE511" s="3"/>
      <c r="AF511" s="3"/>
      <c r="AG511" s="3"/>
      <c r="AH511" s="3"/>
      <c r="AI511" s="3"/>
      <c r="AJ511" s="3"/>
      <c r="AK511" s="3"/>
      <c r="AL511" s="3"/>
      <c r="AM511" s="3"/>
      <c r="AN511" s="3"/>
      <c r="AO511" s="3"/>
      <c r="AP511" s="3"/>
      <c r="AQ511" s="3"/>
      <c r="AR511" s="3"/>
      <c r="AS511" s="3"/>
      <c r="AT511" s="3"/>
      <c r="AU511" s="3"/>
      <c r="AV511" s="3"/>
      <c r="AW511" s="3"/>
      <c r="AX511" s="3"/>
      <c r="AY511" s="3"/>
      <c r="AZ511" s="3"/>
      <c r="BA511" s="3"/>
      <c r="BB511" s="3"/>
      <c r="BC511" s="3"/>
      <c r="BD511" s="3"/>
      <c r="BE511" s="3"/>
      <c r="BF511" s="3"/>
      <c r="BG511" s="3"/>
      <c r="BH511" s="3"/>
      <c r="BI511" s="3"/>
      <c r="BJ511" s="3"/>
      <c r="BK511" s="3"/>
      <c r="BL511" s="3"/>
      <c r="BM511" s="3"/>
      <c r="BN511" s="3"/>
      <c r="BO511" s="3"/>
      <c r="BP511" s="3"/>
      <c r="BQ511" s="3"/>
      <c r="BR511" s="3"/>
      <c r="BS511" s="3"/>
      <c r="BT511" s="3"/>
      <c r="BU511" s="3"/>
      <c r="BV511" s="3"/>
      <c r="BW511" s="3"/>
      <c r="BX511" s="3"/>
      <c r="BY511" s="3"/>
    </row>
    <row r="512">
      <c r="A512" s="3"/>
      <c r="B512" s="3"/>
      <c r="C512" s="3"/>
      <c r="D512" s="3"/>
      <c r="E512" s="3"/>
      <c r="F512" s="3"/>
      <c r="G512" s="3"/>
      <c r="H512" s="3"/>
      <c r="I512" s="3"/>
      <c r="J512" s="3"/>
      <c r="K512" s="3"/>
      <c r="L512" s="3"/>
      <c r="M512" s="3"/>
      <c r="N512" s="3"/>
      <c r="O512" s="3"/>
      <c r="P512" s="3"/>
      <c r="Q512" s="3"/>
      <c r="R512" s="3"/>
      <c r="S512" s="3"/>
      <c r="T512" s="3"/>
      <c r="U512" s="3"/>
      <c r="V512" s="3"/>
      <c r="W512" s="3"/>
      <c r="X512" s="3"/>
      <c r="Y512" s="3"/>
      <c r="Z512" s="3"/>
      <c r="AA512" s="3"/>
      <c r="AB512" s="3"/>
      <c r="AC512" s="3"/>
      <c r="AD512" s="3"/>
      <c r="AE512" s="3"/>
      <c r="AF512" s="3"/>
      <c r="AG512" s="3"/>
      <c r="AH512" s="3"/>
      <c r="AI512" s="3"/>
      <c r="AJ512" s="3"/>
      <c r="AK512" s="3"/>
      <c r="AL512" s="3"/>
      <c r="AM512" s="3"/>
      <c r="AN512" s="3"/>
      <c r="AO512" s="3"/>
      <c r="AP512" s="3"/>
      <c r="AQ512" s="3"/>
      <c r="AR512" s="3"/>
      <c r="AS512" s="3"/>
      <c r="AT512" s="3"/>
      <c r="AU512" s="3"/>
      <c r="AV512" s="3"/>
      <c r="AW512" s="3"/>
      <c r="AX512" s="3"/>
      <c r="AY512" s="3"/>
      <c r="AZ512" s="3"/>
      <c r="BA512" s="3"/>
      <c r="BB512" s="3"/>
      <c r="BC512" s="3"/>
      <c r="BD512" s="3"/>
      <c r="BE512" s="3"/>
      <c r="BF512" s="3"/>
      <c r="BG512" s="3"/>
      <c r="BH512" s="3"/>
      <c r="BI512" s="3"/>
      <c r="BJ512" s="3"/>
      <c r="BK512" s="3"/>
      <c r="BL512" s="3"/>
      <c r="BM512" s="3"/>
      <c r="BN512" s="3"/>
      <c r="BO512" s="3"/>
      <c r="BP512" s="3"/>
      <c r="BQ512" s="3"/>
      <c r="BR512" s="3"/>
      <c r="BS512" s="3"/>
      <c r="BT512" s="3"/>
      <c r="BU512" s="3"/>
      <c r="BV512" s="3"/>
      <c r="BW512" s="3"/>
      <c r="BX512" s="3"/>
      <c r="BY512" s="3"/>
    </row>
    <row r="513">
      <c r="A513" s="3"/>
      <c r="B513" s="3"/>
      <c r="C513" s="3"/>
      <c r="D513" s="3"/>
      <c r="E513" s="3"/>
      <c r="F513" s="3"/>
      <c r="G513" s="3"/>
      <c r="H513" s="3"/>
      <c r="I513" s="3"/>
      <c r="J513" s="3"/>
      <c r="K513" s="3"/>
      <c r="L513" s="3"/>
      <c r="M513" s="3"/>
      <c r="N513" s="3"/>
      <c r="O513" s="3"/>
      <c r="P513" s="3"/>
      <c r="Q513" s="3"/>
      <c r="R513" s="3"/>
      <c r="S513" s="3"/>
      <c r="T513" s="3"/>
      <c r="U513" s="3"/>
      <c r="V513" s="3"/>
      <c r="W513" s="3"/>
      <c r="X513" s="3"/>
      <c r="Y513" s="3"/>
      <c r="Z513" s="3"/>
      <c r="AA513" s="3"/>
      <c r="AB513" s="3"/>
      <c r="AC513" s="3"/>
      <c r="AD513" s="3"/>
      <c r="AE513" s="3"/>
      <c r="AF513" s="3"/>
      <c r="AG513" s="3"/>
      <c r="AH513" s="3"/>
      <c r="AI513" s="3"/>
      <c r="AJ513" s="3"/>
      <c r="AK513" s="3"/>
      <c r="AL513" s="3"/>
      <c r="AM513" s="3"/>
      <c r="AN513" s="3"/>
      <c r="AO513" s="3"/>
      <c r="AP513" s="3"/>
      <c r="AQ513" s="3"/>
      <c r="AR513" s="3"/>
      <c r="AS513" s="3"/>
      <c r="AT513" s="3"/>
      <c r="AU513" s="3"/>
      <c r="AV513" s="3"/>
      <c r="AW513" s="3"/>
      <c r="AX513" s="3"/>
      <c r="AY513" s="3"/>
      <c r="AZ513" s="3"/>
      <c r="BA513" s="3"/>
      <c r="BB513" s="3"/>
      <c r="BC513" s="3"/>
      <c r="BD513" s="3"/>
      <c r="BE513" s="3"/>
      <c r="BF513" s="3"/>
      <c r="BG513" s="3"/>
      <c r="BH513" s="3"/>
      <c r="BI513" s="3"/>
      <c r="BJ513" s="3"/>
      <c r="BK513" s="3"/>
      <c r="BL513" s="3"/>
      <c r="BM513" s="3"/>
      <c r="BN513" s="3"/>
      <c r="BO513" s="3"/>
      <c r="BP513" s="3"/>
      <c r="BQ513" s="3"/>
      <c r="BR513" s="3"/>
      <c r="BS513" s="3"/>
      <c r="BT513" s="3"/>
      <c r="BU513" s="3"/>
      <c r="BV513" s="3"/>
      <c r="BW513" s="3"/>
      <c r="BX513" s="3"/>
      <c r="BY513" s="3"/>
    </row>
    <row r="514">
      <c r="A514" s="3"/>
      <c r="B514" s="3"/>
      <c r="C514" s="3"/>
      <c r="D514" s="3"/>
      <c r="E514" s="3"/>
      <c r="F514" s="3"/>
      <c r="G514" s="3"/>
      <c r="H514" s="3"/>
      <c r="I514" s="3"/>
      <c r="J514" s="3"/>
      <c r="K514" s="3"/>
      <c r="L514" s="3"/>
      <c r="M514" s="3"/>
      <c r="N514" s="3"/>
      <c r="O514" s="3"/>
      <c r="P514" s="3"/>
      <c r="Q514" s="3"/>
      <c r="R514" s="3"/>
      <c r="S514" s="3"/>
      <c r="T514" s="3"/>
      <c r="U514" s="3"/>
      <c r="V514" s="3"/>
      <c r="W514" s="3"/>
      <c r="X514" s="3"/>
      <c r="Y514" s="3"/>
      <c r="Z514" s="3"/>
      <c r="AA514" s="3"/>
      <c r="AB514" s="3"/>
      <c r="AC514" s="3"/>
      <c r="AD514" s="3"/>
      <c r="AE514" s="3"/>
      <c r="AF514" s="3"/>
      <c r="AG514" s="3"/>
      <c r="AH514" s="3"/>
      <c r="AI514" s="3"/>
      <c r="AJ514" s="3"/>
      <c r="AK514" s="3"/>
      <c r="AL514" s="3"/>
      <c r="AM514" s="3"/>
      <c r="AN514" s="3"/>
      <c r="AO514" s="3"/>
      <c r="AP514" s="3"/>
      <c r="AQ514" s="3"/>
      <c r="AR514" s="3"/>
      <c r="AS514" s="3"/>
      <c r="AT514" s="3"/>
      <c r="AU514" s="3"/>
      <c r="AV514" s="3"/>
      <c r="AW514" s="3"/>
      <c r="AX514" s="3"/>
      <c r="AY514" s="3"/>
      <c r="AZ514" s="3"/>
      <c r="BA514" s="3"/>
      <c r="BB514" s="3"/>
      <c r="BC514" s="3"/>
      <c r="BD514" s="3"/>
      <c r="BE514" s="3"/>
      <c r="BF514" s="3"/>
      <c r="BG514" s="3"/>
      <c r="BH514" s="3"/>
      <c r="BI514" s="3"/>
      <c r="BJ514" s="3"/>
      <c r="BK514" s="3"/>
      <c r="BL514" s="3"/>
      <c r="BM514" s="3"/>
      <c r="BN514" s="3"/>
      <c r="BO514" s="3"/>
      <c r="BP514" s="3"/>
      <c r="BQ514" s="3"/>
      <c r="BR514" s="3"/>
      <c r="BS514" s="3"/>
      <c r="BT514" s="3"/>
      <c r="BU514" s="3"/>
      <c r="BV514" s="3"/>
      <c r="BW514" s="3"/>
      <c r="BX514" s="3"/>
      <c r="BY514" s="3"/>
    </row>
    <row r="515">
      <c r="A515" s="3"/>
      <c r="B515" s="3"/>
      <c r="C515" s="3"/>
      <c r="D515" s="3"/>
      <c r="E515" s="3"/>
      <c r="F515" s="3"/>
      <c r="G515" s="3"/>
      <c r="H515" s="3"/>
      <c r="I515" s="3"/>
      <c r="J515" s="3"/>
      <c r="K515" s="3"/>
      <c r="L515" s="3"/>
      <c r="M515" s="3"/>
      <c r="N515" s="3"/>
      <c r="O515" s="3"/>
      <c r="P515" s="3"/>
      <c r="Q515" s="3"/>
      <c r="R515" s="3"/>
      <c r="S515" s="3"/>
      <c r="T515" s="3"/>
      <c r="U515" s="3"/>
      <c r="V515" s="3"/>
      <c r="W515" s="3"/>
      <c r="X515" s="3"/>
      <c r="Y515" s="3"/>
      <c r="Z515" s="3"/>
      <c r="AA515" s="3"/>
      <c r="AB515" s="3"/>
      <c r="AC515" s="3"/>
      <c r="AD515" s="3"/>
      <c r="AE515" s="3"/>
      <c r="AF515" s="3"/>
      <c r="AG515" s="3"/>
      <c r="AH515" s="3"/>
      <c r="AI515" s="3"/>
      <c r="AJ515" s="3"/>
      <c r="AK515" s="3"/>
      <c r="AL515" s="3"/>
      <c r="AM515" s="3"/>
      <c r="AN515" s="3"/>
      <c r="AO515" s="3"/>
      <c r="AP515" s="3"/>
      <c r="AQ515" s="3"/>
      <c r="AR515" s="3"/>
      <c r="AS515" s="3"/>
      <c r="AT515" s="3"/>
      <c r="AU515" s="3"/>
      <c r="AV515" s="3"/>
      <c r="AW515" s="3"/>
      <c r="AX515" s="3"/>
      <c r="AY515" s="3"/>
      <c r="AZ515" s="3"/>
      <c r="BA515" s="3"/>
      <c r="BB515" s="3"/>
      <c r="BC515" s="3"/>
      <c r="BD515" s="3"/>
      <c r="BE515" s="3"/>
      <c r="BF515" s="3"/>
      <c r="BG515" s="3"/>
      <c r="BH515" s="3"/>
      <c r="BI515" s="3"/>
      <c r="BJ515" s="3"/>
      <c r="BK515" s="3"/>
      <c r="BL515" s="3"/>
      <c r="BM515" s="3"/>
      <c r="BN515" s="3"/>
      <c r="BO515" s="3"/>
      <c r="BP515" s="3"/>
      <c r="BQ515" s="3"/>
      <c r="BR515" s="3"/>
      <c r="BS515" s="3"/>
      <c r="BT515" s="3"/>
      <c r="BU515" s="3"/>
      <c r="BV515" s="3"/>
      <c r="BW515" s="3"/>
      <c r="BX515" s="3"/>
      <c r="BY515" s="3"/>
    </row>
    <row r="516">
      <c r="A516" s="3"/>
      <c r="B516" s="3"/>
      <c r="C516" s="3"/>
      <c r="D516" s="3"/>
      <c r="E516" s="3"/>
      <c r="F516" s="3"/>
      <c r="G516" s="3"/>
      <c r="H516" s="3"/>
      <c r="I516" s="3"/>
      <c r="J516" s="3"/>
      <c r="K516" s="3"/>
      <c r="L516" s="3"/>
      <c r="M516" s="3"/>
      <c r="N516" s="3"/>
      <c r="O516" s="3"/>
      <c r="P516" s="3"/>
      <c r="Q516" s="3"/>
      <c r="R516" s="3"/>
      <c r="S516" s="3"/>
      <c r="T516" s="3"/>
      <c r="U516" s="3"/>
      <c r="V516" s="3"/>
      <c r="W516" s="3"/>
      <c r="X516" s="3"/>
      <c r="Y516" s="3"/>
      <c r="Z516" s="3"/>
      <c r="AA516" s="3"/>
      <c r="AB516" s="3"/>
      <c r="AC516" s="3"/>
      <c r="AD516" s="3"/>
      <c r="AE516" s="3"/>
      <c r="AF516" s="3"/>
      <c r="AG516" s="3"/>
      <c r="AH516" s="3"/>
      <c r="AI516" s="3"/>
      <c r="AJ516" s="3"/>
      <c r="AK516" s="3"/>
      <c r="AL516" s="3"/>
      <c r="AM516" s="3"/>
      <c r="AN516" s="3"/>
      <c r="AO516" s="3"/>
      <c r="AP516" s="3"/>
      <c r="AQ516" s="3"/>
      <c r="AR516" s="3"/>
      <c r="AS516" s="3"/>
      <c r="AT516" s="3"/>
      <c r="AU516" s="3"/>
      <c r="AV516" s="3"/>
      <c r="AW516" s="3"/>
      <c r="AX516" s="3"/>
      <c r="AY516" s="3"/>
      <c r="AZ516" s="3"/>
      <c r="BA516" s="3"/>
      <c r="BB516" s="3"/>
      <c r="BC516" s="3"/>
      <c r="BD516" s="3"/>
      <c r="BE516" s="3"/>
      <c r="BF516" s="3"/>
      <c r="BG516" s="3"/>
      <c r="BH516" s="3"/>
      <c r="BI516" s="3"/>
      <c r="BJ516" s="3"/>
      <c r="BK516" s="3"/>
      <c r="BL516" s="3"/>
      <c r="BM516" s="3"/>
      <c r="BN516" s="3"/>
      <c r="BO516" s="3"/>
      <c r="BP516" s="3"/>
      <c r="BQ516" s="3"/>
      <c r="BR516" s="3"/>
      <c r="BS516" s="3"/>
      <c r="BT516" s="3"/>
      <c r="BU516" s="3"/>
      <c r="BV516" s="3"/>
      <c r="BW516" s="3"/>
      <c r="BX516" s="3"/>
      <c r="BY516" s="3"/>
    </row>
    <row r="517">
      <c r="A517" s="3"/>
      <c r="B517" s="3"/>
      <c r="C517" s="3"/>
      <c r="D517" s="3"/>
      <c r="E517" s="3"/>
      <c r="F517" s="3"/>
      <c r="G517" s="3"/>
      <c r="H517" s="3"/>
      <c r="I517" s="3"/>
      <c r="J517" s="3"/>
      <c r="K517" s="3"/>
      <c r="L517" s="3"/>
      <c r="M517" s="3"/>
      <c r="N517" s="3"/>
      <c r="O517" s="3"/>
      <c r="P517" s="3"/>
      <c r="Q517" s="3"/>
      <c r="R517" s="3"/>
      <c r="S517" s="3"/>
      <c r="T517" s="3"/>
      <c r="U517" s="3"/>
      <c r="V517" s="3"/>
      <c r="W517" s="3"/>
      <c r="X517" s="3"/>
      <c r="Y517" s="3"/>
      <c r="Z517" s="3"/>
      <c r="AA517" s="3"/>
      <c r="AB517" s="3"/>
      <c r="AC517" s="3"/>
      <c r="AD517" s="3"/>
      <c r="AE517" s="3"/>
      <c r="AF517" s="3"/>
      <c r="AG517" s="3"/>
      <c r="AH517" s="3"/>
      <c r="AI517" s="3"/>
      <c r="AJ517" s="3"/>
      <c r="AK517" s="3"/>
      <c r="AL517" s="3"/>
      <c r="AM517" s="3"/>
      <c r="AN517" s="3"/>
      <c r="AO517" s="3"/>
      <c r="AP517" s="3"/>
      <c r="AQ517" s="3"/>
      <c r="AR517" s="3"/>
      <c r="AS517" s="3"/>
      <c r="AT517" s="3"/>
      <c r="AU517" s="3"/>
      <c r="AV517" s="3"/>
      <c r="AW517" s="3"/>
      <c r="AX517" s="3"/>
      <c r="AY517" s="3"/>
      <c r="AZ517" s="3"/>
      <c r="BA517" s="3"/>
      <c r="BB517" s="3"/>
      <c r="BC517" s="3"/>
      <c r="BD517" s="3"/>
      <c r="BE517" s="3"/>
      <c r="BF517" s="3"/>
      <c r="BG517" s="3"/>
      <c r="BH517" s="3"/>
      <c r="BI517" s="3"/>
      <c r="BJ517" s="3"/>
      <c r="BK517" s="3"/>
      <c r="BL517" s="3"/>
      <c r="BM517" s="3"/>
      <c r="BN517" s="3"/>
      <c r="BO517" s="3"/>
      <c r="BP517" s="3"/>
      <c r="BQ517" s="3"/>
      <c r="BR517" s="3"/>
      <c r="BS517" s="3"/>
      <c r="BT517" s="3"/>
      <c r="BU517" s="3"/>
      <c r="BV517" s="3"/>
      <c r="BW517" s="3"/>
      <c r="BX517" s="3"/>
      <c r="BY517" s="3"/>
    </row>
    <row r="518">
      <c r="A518" s="3"/>
      <c r="B518" s="3"/>
      <c r="C518" s="3"/>
      <c r="D518" s="3"/>
      <c r="E518" s="3"/>
      <c r="F518" s="3"/>
      <c r="G518" s="3"/>
      <c r="H518" s="3"/>
      <c r="I518" s="3"/>
      <c r="J518" s="3"/>
      <c r="K518" s="3"/>
      <c r="L518" s="3"/>
      <c r="M518" s="3"/>
      <c r="N518" s="3"/>
      <c r="O518" s="3"/>
      <c r="P518" s="3"/>
      <c r="Q518" s="3"/>
      <c r="R518" s="3"/>
      <c r="S518" s="3"/>
      <c r="T518" s="3"/>
      <c r="U518" s="3"/>
      <c r="V518" s="3"/>
      <c r="W518" s="3"/>
      <c r="X518" s="3"/>
      <c r="Y518" s="3"/>
      <c r="Z518" s="3"/>
      <c r="AA518" s="3"/>
      <c r="AB518" s="3"/>
      <c r="AC518" s="3"/>
      <c r="AD518" s="3"/>
      <c r="AE518" s="3"/>
      <c r="AF518" s="3"/>
      <c r="AG518" s="3"/>
      <c r="AH518" s="3"/>
      <c r="AI518" s="3"/>
      <c r="AJ518" s="3"/>
      <c r="AK518" s="3"/>
      <c r="AL518" s="3"/>
      <c r="AM518" s="3"/>
      <c r="AN518" s="3"/>
      <c r="AO518" s="3"/>
      <c r="AP518" s="3"/>
      <c r="AQ518" s="3"/>
      <c r="AR518" s="3"/>
      <c r="AS518" s="3"/>
      <c r="AT518" s="3"/>
      <c r="AU518" s="3"/>
      <c r="AV518" s="3"/>
      <c r="AW518" s="3"/>
      <c r="AX518" s="3"/>
      <c r="AY518" s="3"/>
      <c r="AZ518" s="3"/>
      <c r="BA518" s="3"/>
      <c r="BB518" s="3"/>
      <c r="BC518" s="3"/>
      <c r="BD518" s="3"/>
      <c r="BE518" s="3"/>
      <c r="BF518" s="3"/>
      <c r="BG518" s="3"/>
      <c r="BH518" s="3"/>
      <c r="BI518" s="3"/>
      <c r="BJ518" s="3"/>
      <c r="BK518" s="3"/>
      <c r="BL518" s="3"/>
      <c r="BM518" s="3"/>
      <c r="BN518" s="3"/>
      <c r="BO518" s="3"/>
      <c r="BP518" s="3"/>
      <c r="BQ518" s="3"/>
      <c r="BR518" s="3"/>
      <c r="BS518" s="3"/>
      <c r="BT518" s="3"/>
      <c r="BU518" s="3"/>
      <c r="BV518" s="3"/>
      <c r="BW518" s="3"/>
      <c r="BX518" s="3"/>
      <c r="BY518" s="3"/>
    </row>
    <row r="519">
      <c r="A519" s="3"/>
      <c r="B519" s="3"/>
      <c r="C519" s="3"/>
      <c r="D519" s="3"/>
      <c r="E519" s="3"/>
      <c r="F519" s="3"/>
      <c r="G519" s="3"/>
      <c r="H519" s="3"/>
      <c r="I519" s="3"/>
      <c r="J519" s="3"/>
      <c r="K519" s="3"/>
      <c r="L519" s="3"/>
      <c r="M519" s="3"/>
      <c r="N519" s="3"/>
      <c r="O519" s="3"/>
      <c r="P519" s="3"/>
      <c r="Q519" s="3"/>
      <c r="R519" s="3"/>
      <c r="S519" s="3"/>
      <c r="T519" s="3"/>
      <c r="U519" s="3"/>
      <c r="V519" s="3"/>
      <c r="W519" s="3"/>
      <c r="X519" s="3"/>
      <c r="Y519" s="3"/>
      <c r="Z519" s="3"/>
      <c r="AA519" s="3"/>
      <c r="AB519" s="3"/>
      <c r="AC519" s="3"/>
      <c r="AD519" s="3"/>
      <c r="AE519" s="3"/>
      <c r="AF519" s="3"/>
      <c r="AG519" s="3"/>
      <c r="AH519" s="3"/>
      <c r="AI519" s="3"/>
      <c r="AJ519" s="3"/>
      <c r="AK519" s="3"/>
      <c r="AL519" s="3"/>
      <c r="AM519" s="3"/>
      <c r="AN519" s="3"/>
      <c r="AO519" s="3"/>
      <c r="AP519" s="3"/>
      <c r="AQ519" s="3"/>
      <c r="AR519" s="3"/>
      <c r="AS519" s="3"/>
      <c r="AT519" s="3"/>
      <c r="AU519" s="3"/>
      <c r="AV519" s="3"/>
      <c r="AW519" s="3"/>
      <c r="AX519" s="3"/>
      <c r="AY519" s="3"/>
      <c r="AZ519" s="3"/>
      <c r="BA519" s="3"/>
      <c r="BB519" s="3"/>
      <c r="BC519" s="3"/>
      <c r="BD519" s="3"/>
      <c r="BE519" s="3"/>
      <c r="BF519" s="3"/>
      <c r="BG519" s="3"/>
      <c r="BH519" s="3"/>
      <c r="BI519" s="3"/>
      <c r="BJ519" s="3"/>
      <c r="BK519" s="3"/>
      <c r="BL519" s="3"/>
      <c r="BM519" s="3"/>
      <c r="BN519" s="3"/>
      <c r="BO519" s="3"/>
      <c r="BP519" s="3"/>
      <c r="BQ519" s="3"/>
      <c r="BR519" s="3"/>
      <c r="BS519" s="3"/>
      <c r="BT519" s="3"/>
      <c r="BU519" s="3"/>
      <c r="BV519" s="3"/>
      <c r="BW519" s="3"/>
      <c r="BX519" s="3"/>
      <c r="BY519" s="3"/>
    </row>
    <row r="520">
      <c r="A520" s="3"/>
      <c r="B520" s="3"/>
      <c r="C520" s="3"/>
      <c r="D520" s="3"/>
      <c r="E520" s="3"/>
      <c r="F520" s="3"/>
      <c r="G520" s="3"/>
      <c r="H520" s="3"/>
      <c r="I520" s="3"/>
      <c r="J520" s="3"/>
      <c r="K520" s="3"/>
      <c r="L520" s="3"/>
      <c r="M520" s="3"/>
      <c r="N520" s="3"/>
      <c r="O520" s="3"/>
      <c r="P520" s="3"/>
      <c r="Q520" s="3"/>
      <c r="R520" s="3"/>
      <c r="S520" s="3"/>
      <c r="T520" s="3"/>
      <c r="U520" s="3"/>
      <c r="V520" s="3"/>
      <c r="W520" s="3"/>
      <c r="X520" s="3"/>
      <c r="Y520" s="3"/>
      <c r="Z520" s="3"/>
      <c r="AA520" s="3"/>
      <c r="AB520" s="3"/>
      <c r="AC520" s="3"/>
      <c r="AD520" s="3"/>
      <c r="AE520" s="3"/>
      <c r="AF520" s="3"/>
      <c r="AG520" s="3"/>
      <c r="AH520" s="3"/>
      <c r="AI520" s="3"/>
      <c r="AJ520" s="3"/>
      <c r="AK520" s="3"/>
      <c r="AL520" s="3"/>
      <c r="AM520" s="3"/>
      <c r="AN520" s="3"/>
      <c r="AO520" s="3"/>
      <c r="AP520" s="3"/>
      <c r="AQ520" s="3"/>
      <c r="AR520" s="3"/>
      <c r="AS520" s="3"/>
      <c r="AT520" s="3"/>
      <c r="AU520" s="3"/>
      <c r="AV520" s="3"/>
      <c r="AW520" s="3"/>
      <c r="AX520" s="3"/>
      <c r="AY520" s="3"/>
      <c r="AZ520" s="3"/>
      <c r="BA520" s="3"/>
      <c r="BB520" s="3"/>
      <c r="BC520" s="3"/>
      <c r="BD520" s="3"/>
      <c r="BE520" s="3"/>
      <c r="BF520" s="3"/>
      <c r="BG520" s="3"/>
      <c r="BH520" s="3"/>
      <c r="BI520" s="3"/>
      <c r="BJ520" s="3"/>
      <c r="BK520" s="3"/>
      <c r="BL520" s="3"/>
      <c r="BM520" s="3"/>
      <c r="BN520" s="3"/>
      <c r="BO520" s="3"/>
      <c r="BP520" s="3"/>
      <c r="BQ520" s="3"/>
      <c r="BR520" s="3"/>
      <c r="BS520" s="3"/>
      <c r="BT520" s="3"/>
      <c r="BU520" s="3"/>
      <c r="BV520" s="3"/>
      <c r="BW520" s="3"/>
      <c r="BX520" s="3"/>
      <c r="BY520" s="3"/>
    </row>
    <row r="521">
      <c r="A521" s="3"/>
      <c r="B521" s="3"/>
      <c r="C521" s="3"/>
      <c r="D521" s="3"/>
      <c r="E521" s="3"/>
      <c r="F521" s="3"/>
      <c r="G521" s="3"/>
      <c r="H521" s="3"/>
      <c r="I521" s="3"/>
      <c r="J521" s="3"/>
      <c r="K521" s="3"/>
      <c r="L521" s="3"/>
      <c r="M521" s="3"/>
      <c r="N521" s="3"/>
      <c r="O521" s="3"/>
      <c r="P521" s="3"/>
      <c r="Q521" s="3"/>
      <c r="R521" s="3"/>
      <c r="S521" s="3"/>
      <c r="T521" s="3"/>
      <c r="U521" s="3"/>
      <c r="V521" s="3"/>
      <c r="W521" s="3"/>
      <c r="X521" s="3"/>
      <c r="Y521" s="3"/>
      <c r="Z521" s="3"/>
      <c r="AA521" s="3"/>
      <c r="AB521" s="3"/>
      <c r="AC521" s="3"/>
      <c r="AD521" s="3"/>
      <c r="AE521" s="3"/>
      <c r="AF521" s="3"/>
      <c r="AG521" s="3"/>
      <c r="AH521" s="3"/>
      <c r="AI521" s="3"/>
      <c r="AJ521" s="3"/>
      <c r="AK521" s="3"/>
      <c r="AL521" s="3"/>
      <c r="AM521" s="3"/>
      <c r="AN521" s="3"/>
      <c r="AO521" s="3"/>
      <c r="AP521" s="3"/>
      <c r="AQ521" s="3"/>
      <c r="AR521" s="3"/>
      <c r="AS521" s="3"/>
      <c r="AT521" s="3"/>
      <c r="AU521" s="3"/>
      <c r="AV521" s="3"/>
      <c r="AW521" s="3"/>
      <c r="AX521" s="3"/>
      <c r="AY521" s="3"/>
      <c r="AZ521" s="3"/>
      <c r="BA521" s="3"/>
      <c r="BB521" s="3"/>
      <c r="BC521" s="3"/>
      <c r="BD521" s="3"/>
      <c r="BE521" s="3"/>
      <c r="BF521" s="3"/>
      <c r="BG521" s="3"/>
      <c r="BH521" s="3"/>
      <c r="BI521" s="3"/>
      <c r="BJ521" s="3"/>
      <c r="BK521" s="3"/>
      <c r="BL521" s="3"/>
      <c r="BM521" s="3"/>
      <c r="BN521" s="3"/>
      <c r="BO521" s="3"/>
      <c r="BP521" s="3"/>
      <c r="BQ521" s="3"/>
      <c r="BR521" s="3"/>
      <c r="BS521" s="3"/>
      <c r="BT521" s="3"/>
      <c r="BU521" s="3"/>
      <c r="BV521" s="3"/>
      <c r="BW521" s="3"/>
      <c r="BX521" s="3"/>
      <c r="BY521" s="3"/>
    </row>
    <row r="522">
      <c r="A522" s="3"/>
      <c r="B522" s="3"/>
      <c r="C522" s="3"/>
      <c r="D522" s="3"/>
      <c r="E522" s="3"/>
      <c r="F522" s="3"/>
      <c r="G522" s="3"/>
      <c r="H522" s="3"/>
      <c r="I522" s="3"/>
      <c r="J522" s="3"/>
      <c r="K522" s="3"/>
      <c r="L522" s="3"/>
      <c r="M522" s="3"/>
      <c r="N522" s="3"/>
      <c r="O522" s="3"/>
      <c r="P522" s="3"/>
      <c r="Q522" s="3"/>
      <c r="R522" s="3"/>
      <c r="S522" s="3"/>
      <c r="T522" s="3"/>
      <c r="U522" s="3"/>
      <c r="V522" s="3"/>
      <c r="W522" s="3"/>
      <c r="X522" s="3"/>
      <c r="Y522" s="3"/>
      <c r="Z522" s="3"/>
      <c r="AA522" s="3"/>
      <c r="AB522" s="3"/>
      <c r="AC522" s="3"/>
      <c r="AD522" s="3"/>
      <c r="AE522" s="3"/>
      <c r="AF522" s="3"/>
      <c r="AG522" s="3"/>
      <c r="AH522" s="3"/>
      <c r="AI522" s="3"/>
      <c r="AJ522" s="3"/>
      <c r="AK522" s="3"/>
      <c r="AL522" s="3"/>
      <c r="AM522" s="3"/>
      <c r="AN522" s="3"/>
      <c r="AO522" s="3"/>
      <c r="AP522" s="3"/>
      <c r="AQ522" s="3"/>
      <c r="AR522" s="3"/>
      <c r="AS522" s="3"/>
      <c r="AT522" s="3"/>
      <c r="AU522" s="3"/>
      <c r="AV522" s="3"/>
      <c r="AW522" s="3"/>
      <c r="AX522" s="3"/>
      <c r="AY522" s="3"/>
      <c r="AZ522" s="3"/>
      <c r="BA522" s="3"/>
      <c r="BB522" s="3"/>
      <c r="BC522" s="3"/>
      <c r="BD522" s="3"/>
      <c r="BE522" s="3"/>
      <c r="BF522" s="3"/>
      <c r="BG522" s="3"/>
      <c r="BH522" s="3"/>
      <c r="BI522" s="3"/>
      <c r="BJ522" s="3"/>
      <c r="BK522" s="3"/>
      <c r="BL522" s="3"/>
      <c r="BM522" s="3"/>
      <c r="BN522" s="3"/>
      <c r="BO522" s="3"/>
      <c r="BP522" s="3"/>
      <c r="BQ522" s="3"/>
      <c r="BR522" s="3"/>
      <c r="BS522" s="3"/>
      <c r="BT522" s="3"/>
      <c r="BU522" s="3"/>
      <c r="BV522" s="3"/>
      <c r="BW522" s="3"/>
      <c r="BX522" s="3"/>
      <c r="BY522" s="3"/>
    </row>
    <row r="523">
      <c r="A523" s="3"/>
      <c r="B523" s="3"/>
      <c r="C523" s="3"/>
      <c r="D523" s="3"/>
      <c r="E523" s="3"/>
      <c r="F523" s="3"/>
      <c r="G523" s="3"/>
      <c r="H523" s="3"/>
      <c r="I523" s="3"/>
      <c r="J523" s="3"/>
      <c r="K523" s="3"/>
      <c r="L523" s="3"/>
      <c r="M523" s="3"/>
      <c r="N523" s="3"/>
      <c r="O523" s="3"/>
      <c r="P523" s="3"/>
      <c r="Q523" s="3"/>
      <c r="R523" s="3"/>
      <c r="S523" s="3"/>
      <c r="T523" s="3"/>
      <c r="U523" s="3"/>
      <c r="V523" s="3"/>
      <c r="W523" s="3"/>
      <c r="X523" s="3"/>
      <c r="Y523" s="3"/>
      <c r="Z523" s="3"/>
      <c r="AA523" s="3"/>
      <c r="AB523" s="3"/>
      <c r="AC523" s="3"/>
      <c r="AD523" s="3"/>
      <c r="AE523" s="3"/>
      <c r="AF523" s="3"/>
      <c r="AG523" s="3"/>
      <c r="AH523" s="3"/>
      <c r="AI523" s="3"/>
      <c r="AJ523" s="3"/>
      <c r="AK523" s="3"/>
      <c r="AL523" s="3"/>
      <c r="AM523" s="3"/>
      <c r="AN523" s="3"/>
      <c r="AO523" s="3"/>
      <c r="AP523" s="3"/>
      <c r="AQ523" s="3"/>
      <c r="AR523" s="3"/>
      <c r="AS523" s="3"/>
      <c r="AT523" s="3"/>
      <c r="AU523" s="3"/>
      <c r="AV523" s="3"/>
      <c r="AW523" s="3"/>
      <c r="AX523" s="3"/>
      <c r="AY523" s="3"/>
      <c r="AZ523" s="3"/>
      <c r="BA523" s="3"/>
      <c r="BB523" s="3"/>
      <c r="BC523" s="3"/>
      <c r="BD523" s="3"/>
      <c r="BE523" s="3"/>
      <c r="BF523" s="3"/>
      <c r="BG523" s="3"/>
      <c r="BH523" s="3"/>
      <c r="BI523" s="3"/>
      <c r="BJ523" s="3"/>
      <c r="BK523" s="3"/>
      <c r="BL523" s="3"/>
      <c r="BM523" s="3"/>
      <c r="BN523" s="3"/>
      <c r="BO523" s="3"/>
      <c r="BP523" s="3"/>
      <c r="BQ523" s="3"/>
      <c r="BR523" s="3"/>
      <c r="BS523" s="3"/>
      <c r="BT523" s="3"/>
      <c r="BU523" s="3"/>
      <c r="BV523" s="3"/>
      <c r="BW523" s="3"/>
      <c r="BX523" s="3"/>
      <c r="BY523" s="3"/>
    </row>
    <row r="524">
      <c r="A524" s="3"/>
      <c r="B524" s="3"/>
      <c r="C524" s="3"/>
      <c r="D524" s="3"/>
      <c r="E524" s="3"/>
      <c r="F524" s="3"/>
      <c r="G524" s="3"/>
      <c r="H524" s="3"/>
      <c r="I524" s="3"/>
      <c r="J524" s="3"/>
      <c r="K524" s="3"/>
      <c r="L524" s="3"/>
      <c r="M524" s="3"/>
      <c r="N524" s="3"/>
      <c r="O524" s="3"/>
      <c r="P524" s="3"/>
      <c r="Q524" s="3"/>
      <c r="R524" s="3"/>
      <c r="S524" s="3"/>
      <c r="T524" s="3"/>
      <c r="U524" s="3"/>
      <c r="V524" s="3"/>
      <c r="W524" s="3"/>
      <c r="X524" s="3"/>
      <c r="Y524" s="3"/>
      <c r="Z524" s="3"/>
      <c r="AA524" s="3"/>
      <c r="AB524" s="3"/>
      <c r="AC524" s="3"/>
      <c r="AD524" s="3"/>
      <c r="AE524" s="3"/>
      <c r="AF524" s="3"/>
      <c r="AG524" s="3"/>
      <c r="AH524" s="3"/>
      <c r="AI524" s="3"/>
      <c r="AJ524" s="3"/>
      <c r="AK524" s="3"/>
      <c r="AL524" s="3"/>
      <c r="AM524" s="3"/>
      <c r="AN524" s="3"/>
      <c r="AO524" s="3"/>
      <c r="AP524" s="3"/>
      <c r="AQ524" s="3"/>
      <c r="AR524" s="3"/>
      <c r="AS524" s="3"/>
      <c r="AT524" s="3"/>
      <c r="AU524" s="3"/>
      <c r="AV524" s="3"/>
      <c r="AW524" s="3"/>
      <c r="AX524" s="3"/>
      <c r="AY524" s="3"/>
      <c r="AZ524" s="3"/>
      <c r="BA524" s="3"/>
      <c r="BB524" s="3"/>
      <c r="BC524" s="3"/>
      <c r="BD524" s="3"/>
      <c r="BE524" s="3"/>
      <c r="BF524" s="3"/>
      <c r="BG524" s="3"/>
      <c r="BH524" s="3"/>
      <c r="BI524" s="3"/>
      <c r="BJ524" s="3"/>
      <c r="BK524" s="3"/>
      <c r="BL524" s="3"/>
      <c r="BM524" s="3"/>
      <c r="BN524" s="3"/>
      <c r="BO524" s="3"/>
      <c r="BP524" s="3"/>
      <c r="BQ524" s="3"/>
      <c r="BR524" s="3"/>
      <c r="BS524" s="3"/>
      <c r="BT524" s="3"/>
      <c r="BU524" s="3"/>
      <c r="BV524" s="3"/>
      <c r="BW524" s="3"/>
      <c r="BX524" s="3"/>
      <c r="BY524" s="3"/>
    </row>
    <row r="525">
      <c r="A525" s="3"/>
      <c r="B525" s="3"/>
      <c r="C525" s="3"/>
      <c r="D525" s="3"/>
      <c r="E525" s="3"/>
      <c r="F525" s="3"/>
      <c r="G525" s="3"/>
      <c r="H525" s="3"/>
      <c r="I525" s="3"/>
      <c r="J525" s="3"/>
      <c r="K525" s="3"/>
      <c r="L525" s="3"/>
      <c r="M525" s="3"/>
      <c r="N525" s="3"/>
      <c r="O525" s="3"/>
      <c r="P525" s="3"/>
      <c r="Q525" s="3"/>
      <c r="R525" s="3"/>
      <c r="S525" s="3"/>
      <c r="T525" s="3"/>
      <c r="U525" s="3"/>
      <c r="V525" s="3"/>
      <c r="W525" s="3"/>
      <c r="X525" s="3"/>
      <c r="Y525" s="3"/>
      <c r="Z525" s="3"/>
      <c r="AA525" s="3"/>
      <c r="AB525" s="3"/>
      <c r="AC525" s="3"/>
      <c r="AD525" s="3"/>
      <c r="AE525" s="3"/>
      <c r="AF525" s="3"/>
      <c r="AG525" s="3"/>
      <c r="AH525" s="3"/>
      <c r="AI525" s="3"/>
      <c r="AJ525" s="3"/>
      <c r="AK525" s="3"/>
      <c r="AL525" s="3"/>
      <c r="AM525" s="3"/>
      <c r="AN525" s="3"/>
      <c r="AO525" s="3"/>
      <c r="AP525" s="3"/>
      <c r="AQ525" s="3"/>
      <c r="AR525" s="3"/>
      <c r="AS525" s="3"/>
      <c r="AT525" s="3"/>
      <c r="AU525" s="3"/>
      <c r="AV525" s="3"/>
      <c r="AW525" s="3"/>
      <c r="AX525" s="3"/>
      <c r="AY525" s="3"/>
      <c r="AZ525" s="3"/>
      <c r="BA525" s="3"/>
      <c r="BB525" s="3"/>
      <c r="BC525" s="3"/>
      <c r="BD525" s="3"/>
      <c r="BE525" s="3"/>
      <c r="BF525" s="3"/>
      <c r="BG525" s="3"/>
      <c r="BH525" s="3"/>
      <c r="BI525" s="3"/>
      <c r="BJ525" s="3"/>
      <c r="BK525" s="3"/>
      <c r="BL525" s="3"/>
      <c r="BM525" s="3"/>
      <c r="BN525" s="3"/>
      <c r="BO525" s="3"/>
      <c r="BP525" s="3"/>
      <c r="BQ525" s="3"/>
      <c r="BR525" s="3"/>
      <c r="BS525" s="3"/>
      <c r="BT525" s="3"/>
      <c r="BU525" s="3"/>
      <c r="BV525" s="3"/>
      <c r="BW525" s="3"/>
      <c r="BX525" s="3"/>
      <c r="BY525" s="3"/>
    </row>
    <row r="526">
      <c r="A526" s="3"/>
      <c r="B526" s="3"/>
      <c r="C526" s="3"/>
      <c r="D526" s="3"/>
      <c r="E526" s="3"/>
      <c r="F526" s="3"/>
      <c r="G526" s="3"/>
      <c r="H526" s="3"/>
      <c r="I526" s="3"/>
      <c r="J526" s="3"/>
      <c r="K526" s="3"/>
      <c r="L526" s="3"/>
      <c r="M526" s="3"/>
      <c r="N526" s="3"/>
      <c r="O526" s="3"/>
      <c r="P526" s="3"/>
      <c r="Q526" s="3"/>
      <c r="R526" s="3"/>
      <c r="S526" s="3"/>
      <c r="T526" s="3"/>
      <c r="U526" s="3"/>
      <c r="V526" s="3"/>
      <c r="W526" s="3"/>
      <c r="X526" s="3"/>
      <c r="Y526" s="3"/>
      <c r="Z526" s="3"/>
      <c r="AA526" s="3"/>
      <c r="AB526" s="3"/>
      <c r="AC526" s="3"/>
      <c r="AD526" s="3"/>
      <c r="AE526" s="3"/>
      <c r="AF526" s="3"/>
      <c r="AG526" s="3"/>
      <c r="AH526" s="3"/>
      <c r="AI526" s="3"/>
      <c r="AJ526" s="3"/>
      <c r="AK526" s="3"/>
      <c r="AL526" s="3"/>
      <c r="AM526" s="3"/>
      <c r="AN526" s="3"/>
      <c r="AO526" s="3"/>
      <c r="AP526" s="3"/>
      <c r="AQ526" s="3"/>
      <c r="AR526" s="3"/>
      <c r="AS526" s="3"/>
      <c r="AT526" s="3"/>
      <c r="AU526" s="3"/>
      <c r="AV526" s="3"/>
      <c r="AW526" s="3"/>
      <c r="AX526" s="3"/>
      <c r="AY526" s="3"/>
      <c r="AZ526" s="3"/>
      <c r="BA526" s="3"/>
      <c r="BB526" s="3"/>
      <c r="BC526" s="3"/>
      <c r="BD526" s="3"/>
      <c r="BE526" s="3"/>
      <c r="BF526" s="3"/>
      <c r="BG526" s="3"/>
      <c r="BH526" s="3"/>
      <c r="BI526" s="3"/>
      <c r="BJ526" s="3"/>
      <c r="BK526" s="3"/>
      <c r="BL526" s="3"/>
      <c r="BM526" s="3"/>
      <c r="BN526" s="3"/>
      <c r="BO526" s="3"/>
      <c r="BP526" s="3"/>
      <c r="BQ526" s="3"/>
      <c r="BR526" s="3"/>
      <c r="BS526" s="3"/>
      <c r="BT526" s="3"/>
      <c r="BU526" s="3"/>
      <c r="BV526" s="3"/>
      <c r="BW526" s="3"/>
      <c r="BX526" s="3"/>
      <c r="BY526" s="3"/>
    </row>
    <row r="527">
      <c r="A527" s="3"/>
      <c r="B527" s="3"/>
      <c r="C527" s="3"/>
      <c r="D527" s="3"/>
      <c r="E527" s="3"/>
      <c r="F527" s="3"/>
      <c r="G527" s="3"/>
      <c r="H527" s="3"/>
      <c r="I527" s="3"/>
      <c r="J527" s="3"/>
      <c r="K527" s="3"/>
      <c r="L527" s="3"/>
      <c r="M527" s="3"/>
      <c r="N527" s="3"/>
      <c r="O527" s="3"/>
      <c r="P527" s="3"/>
      <c r="Q527" s="3"/>
      <c r="R527" s="3"/>
      <c r="S527" s="3"/>
      <c r="T527" s="3"/>
      <c r="U527" s="3"/>
      <c r="V527" s="3"/>
      <c r="W527" s="3"/>
      <c r="X527" s="3"/>
      <c r="Y527" s="3"/>
      <c r="Z527" s="3"/>
      <c r="AA527" s="3"/>
      <c r="AB527" s="3"/>
      <c r="AC527" s="3"/>
      <c r="AD527" s="3"/>
      <c r="AE527" s="3"/>
      <c r="AF527" s="3"/>
      <c r="AG527" s="3"/>
      <c r="AH527" s="3"/>
      <c r="AI527" s="3"/>
      <c r="AJ527" s="3"/>
      <c r="AK527" s="3"/>
      <c r="AL527" s="3"/>
      <c r="AM527" s="3"/>
      <c r="AN527" s="3"/>
      <c r="AO527" s="3"/>
      <c r="AP527" s="3"/>
      <c r="AQ527" s="3"/>
      <c r="AR527" s="3"/>
      <c r="AS527" s="3"/>
      <c r="AT527" s="3"/>
      <c r="AU527" s="3"/>
      <c r="AV527" s="3"/>
      <c r="AW527" s="3"/>
      <c r="AX527" s="3"/>
      <c r="AY527" s="3"/>
      <c r="AZ527" s="3"/>
      <c r="BA527" s="3"/>
      <c r="BB527" s="3"/>
      <c r="BC527" s="3"/>
      <c r="BD527" s="3"/>
      <c r="BE527" s="3"/>
      <c r="BF527" s="3"/>
      <c r="BG527" s="3"/>
      <c r="BH527" s="3"/>
      <c r="BI527" s="3"/>
      <c r="BJ527" s="3"/>
      <c r="BK527" s="3"/>
      <c r="BL527" s="3"/>
      <c r="BM527" s="3"/>
      <c r="BN527" s="3"/>
      <c r="BO527" s="3"/>
      <c r="BP527" s="3"/>
      <c r="BQ527" s="3"/>
      <c r="BR527" s="3"/>
      <c r="BS527" s="3"/>
      <c r="BT527" s="3"/>
      <c r="BU527" s="3"/>
      <c r="BV527" s="3"/>
      <c r="BW527" s="3"/>
      <c r="BX527" s="3"/>
      <c r="BY527" s="3"/>
    </row>
    <row r="528">
      <c r="A528" s="3"/>
      <c r="B528" s="3"/>
      <c r="C528" s="3"/>
      <c r="D528" s="3"/>
      <c r="E528" s="3"/>
      <c r="F528" s="3"/>
      <c r="G528" s="3"/>
      <c r="H528" s="3"/>
      <c r="I528" s="3"/>
      <c r="J528" s="3"/>
      <c r="K528" s="3"/>
      <c r="L528" s="3"/>
      <c r="M528" s="3"/>
      <c r="N528" s="3"/>
      <c r="O528" s="3"/>
      <c r="P528" s="3"/>
      <c r="Q528" s="3"/>
      <c r="R528" s="3"/>
      <c r="S528" s="3"/>
      <c r="T528" s="3"/>
      <c r="U528" s="3"/>
      <c r="V528" s="3"/>
      <c r="W528" s="3"/>
      <c r="X528" s="3"/>
      <c r="Y528" s="3"/>
      <c r="Z528" s="3"/>
      <c r="AA528" s="3"/>
      <c r="AB528" s="3"/>
      <c r="AC528" s="3"/>
      <c r="AD528" s="3"/>
      <c r="AE528" s="3"/>
      <c r="AF528" s="3"/>
      <c r="AG528" s="3"/>
      <c r="AH528" s="3"/>
      <c r="AI528" s="3"/>
      <c r="AJ528" s="3"/>
      <c r="AK528" s="3"/>
      <c r="AL528" s="3"/>
      <c r="AM528" s="3"/>
      <c r="AN528" s="3"/>
      <c r="AO528" s="3"/>
      <c r="AP528" s="3"/>
      <c r="AQ528" s="3"/>
      <c r="AR528" s="3"/>
      <c r="AS528" s="3"/>
      <c r="AT528" s="3"/>
      <c r="AU528" s="3"/>
      <c r="AV528" s="3"/>
      <c r="AW528" s="3"/>
      <c r="AX528" s="3"/>
      <c r="AY528" s="3"/>
      <c r="AZ528" s="3"/>
      <c r="BA528" s="3"/>
      <c r="BB528" s="3"/>
      <c r="BC528" s="3"/>
      <c r="BD528" s="3"/>
      <c r="BE528" s="3"/>
      <c r="BF528" s="3"/>
      <c r="BG528" s="3"/>
      <c r="BH528" s="3"/>
      <c r="BI528" s="3"/>
      <c r="BJ528" s="3"/>
      <c r="BK528" s="3"/>
      <c r="BL528" s="3"/>
      <c r="BM528" s="3"/>
      <c r="BN528" s="3"/>
      <c r="BO528" s="3"/>
      <c r="BP528" s="3"/>
      <c r="BQ528" s="3"/>
      <c r="BR528" s="3"/>
      <c r="BS528" s="3"/>
      <c r="BT528" s="3"/>
      <c r="BU528" s="3"/>
      <c r="BV528" s="3"/>
      <c r="BW528" s="3"/>
      <c r="BX528" s="3"/>
      <c r="BY528" s="3"/>
    </row>
    <row r="529">
      <c r="A529" s="3"/>
      <c r="B529" s="3"/>
      <c r="C529" s="3"/>
      <c r="D529" s="3"/>
      <c r="E529" s="3"/>
      <c r="F529" s="3"/>
      <c r="G529" s="3"/>
      <c r="H529" s="3"/>
      <c r="I529" s="3"/>
      <c r="J529" s="3"/>
      <c r="K529" s="3"/>
      <c r="L529" s="3"/>
      <c r="M529" s="3"/>
      <c r="N529" s="3"/>
      <c r="O529" s="3"/>
      <c r="P529" s="3"/>
      <c r="Q529" s="3"/>
      <c r="R529" s="3"/>
      <c r="S529" s="3"/>
      <c r="T529" s="3"/>
      <c r="U529" s="3"/>
      <c r="V529" s="3"/>
      <c r="W529" s="3"/>
      <c r="X529" s="3"/>
      <c r="Y529" s="3"/>
      <c r="Z529" s="3"/>
      <c r="AA529" s="3"/>
      <c r="AB529" s="3"/>
      <c r="AC529" s="3"/>
      <c r="AD529" s="3"/>
      <c r="AE529" s="3"/>
      <c r="AF529" s="3"/>
      <c r="AG529" s="3"/>
      <c r="AH529" s="3"/>
      <c r="AI529" s="3"/>
      <c r="AJ529" s="3"/>
      <c r="AK529" s="3"/>
      <c r="AL529" s="3"/>
      <c r="AM529" s="3"/>
      <c r="AN529" s="3"/>
      <c r="AO529" s="3"/>
      <c r="AP529" s="3"/>
      <c r="AQ529" s="3"/>
      <c r="AR529" s="3"/>
      <c r="AS529" s="3"/>
      <c r="AT529" s="3"/>
      <c r="AU529" s="3"/>
      <c r="AV529" s="3"/>
      <c r="AW529" s="3"/>
      <c r="AX529" s="3"/>
      <c r="AY529" s="3"/>
      <c r="AZ529" s="3"/>
      <c r="BA529" s="3"/>
      <c r="BB529" s="3"/>
      <c r="BC529" s="3"/>
      <c r="BD529" s="3"/>
      <c r="BE529" s="3"/>
      <c r="BF529" s="3"/>
      <c r="BG529" s="3"/>
      <c r="BH529" s="3"/>
      <c r="BI529" s="3"/>
      <c r="BJ529" s="3"/>
      <c r="BK529" s="3"/>
      <c r="BL529" s="3"/>
      <c r="BM529" s="3"/>
      <c r="BN529" s="3"/>
      <c r="BO529" s="3"/>
      <c r="BP529" s="3"/>
      <c r="BQ529" s="3"/>
      <c r="BR529" s="3"/>
      <c r="BS529" s="3"/>
      <c r="BT529" s="3"/>
      <c r="BU529" s="3"/>
      <c r="BV529" s="3"/>
      <c r="BW529" s="3"/>
      <c r="BX529" s="3"/>
      <c r="BY529" s="3"/>
    </row>
    <row r="530">
      <c r="A530" s="3"/>
      <c r="B530" s="3"/>
      <c r="C530" s="3"/>
      <c r="D530" s="3"/>
      <c r="E530" s="3"/>
      <c r="F530" s="3"/>
      <c r="G530" s="3"/>
      <c r="H530" s="3"/>
      <c r="I530" s="3"/>
      <c r="J530" s="3"/>
      <c r="K530" s="3"/>
      <c r="L530" s="3"/>
      <c r="M530" s="3"/>
      <c r="N530" s="3"/>
      <c r="O530" s="3"/>
      <c r="P530" s="3"/>
      <c r="Q530" s="3"/>
      <c r="R530" s="3"/>
      <c r="S530" s="3"/>
      <c r="T530" s="3"/>
      <c r="U530" s="3"/>
      <c r="V530" s="3"/>
      <c r="W530" s="3"/>
      <c r="X530" s="3"/>
      <c r="Y530" s="3"/>
      <c r="Z530" s="3"/>
      <c r="AA530" s="3"/>
      <c r="AB530" s="3"/>
      <c r="AC530" s="3"/>
      <c r="AD530" s="3"/>
      <c r="AE530" s="3"/>
      <c r="AF530" s="3"/>
      <c r="AG530" s="3"/>
      <c r="AH530" s="3"/>
      <c r="AI530" s="3"/>
      <c r="AJ530" s="3"/>
      <c r="AK530" s="3"/>
      <c r="AL530" s="3"/>
      <c r="AM530" s="3"/>
      <c r="AN530" s="3"/>
      <c r="AO530" s="3"/>
      <c r="AP530" s="3"/>
      <c r="AQ530" s="3"/>
      <c r="AR530" s="3"/>
      <c r="AS530" s="3"/>
      <c r="AT530" s="3"/>
      <c r="AU530" s="3"/>
      <c r="AV530" s="3"/>
      <c r="AW530" s="3"/>
      <c r="AX530" s="3"/>
      <c r="AY530" s="3"/>
      <c r="AZ530" s="3"/>
      <c r="BA530" s="3"/>
      <c r="BB530" s="3"/>
      <c r="BC530" s="3"/>
      <c r="BD530" s="3"/>
      <c r="BE530" s="3"/>
      <c r="BF530" s="3"/>
      <c r="BG530" s="3"/>
      <c r="BH530" s="3"/>
      <c r="BI530" s="3"/>
      <c r="BJ530" s="3"/>
      <c r="BK530" s="3"/>
      <c r="BL530" s="3"/>
      <c r="BM530" s="3"/>
      <c r="BN530" s="3"/>
      <c r="BO530" s="3"/>
      <c r="BP530" s="3"/>
      <c r="BQ530" s="3"/>
      <c r="BR530" s="3"/>
      <c r="BS530" s="3"/>
      <c r="BT530" s="3"/>
      <c r="BU530" s="3"/>
      <c r="BV530" s="3"/>
      <c r="BW530" s="3"/>
      <c r="BX530" s="3"/>
      <c r="BY530" s="3"/>
    </row>
    <row r="531">
      <c r="A531" s="3"/>
      <c r="B531" s="3"/>
      <c r="C531" s="3"/>
      <c r="D531" s="3"/>
      <c r="E531" s="3"/>
      <c r="F531" s="3"/>
      <c r="G531" s="3"/>
      <c r="H531" s="3"/>
      <c r="I531" s="3"/>
      <c r="J531" s="3"/>
      <c r="K531" s="3"/>
      <c r="L531" s="3"/>
      <c r="M531" s="3"/>
      <c r="N531" s="3"/>
      <c r="O531" s="3"/>
      <c r="P531" s="3"/>
      <c r="Q531" s="3"/>
      <c r="R531" s="3"/>
      <c r="S531" s="3"/>
      <c r="T531" s="3"/>
      <c r="U531" s="3"/>
      <c r="V531" s="3"/>
      <c r="W531" s="3"/>
      <c r="X531" s="3"/>
      <c r="Y531" s="3"/>
      <c r="Z531" s="3"/>
      <c r="AA531" s="3"/>
      <c r="AB531" s="3"/>
      <c r="AC531" s="3"/>
      <c r="AD531" s="3"/>
      <c r="AE531" s="3"/>
      <c r="AF531" s="3"/>
      <c r="AG531" s="3"/>
      <c r="AH531" s="3"/>
      <c r="AI531" s="3"/>
      <c r="AJ531" s="3"/>
      <c r="AK531" s="3"/>
      <c r="AL531" s="3"/>
      <c r="AM531" s="3"/>
      <c r="AN531" s="3"/>
      <c r="AO531" s="3"/>
      <c r="AP531" s="3"/>
      <c r="AQ531" s="3"/>
      <c r="AR531" s="3"/>
      <c r="AS531" s="3"/>
      <c r="AT531" s="3"/>
      <c r="AU531" s="3"/>
      <c r="AV531" s="3"/>
      <c r="AW531" s="3"/>
      <c r="AX531" s="3"/>
      <c r="AY531" s="3"/>
      <c r="AZ531" s="3"/>
      <c r="BA531" s="3"/>
      <c r="BB531" s="3"/>
      <c r="BC531" s="3"/>
      <c r="BD531" s="3"/>
      <c r="BE531" s="3"/>
      <c r="BF531" s="3"/>
      <c r="BG531" s="3"/>
      <c r="BH531" s="3"/>
      <c r="BI531" s="3"/>
      <c r="BJ531" s="3"/>
      <c r="BK531" s="3"/>
      <c r="BL531" s="3"/>
      <c r="BM531" s="3"/>
      <c r="BN531" s="3"/>
      <c r="BO531" s="3"/>
      <c r="BP531" s="3"/>
      <c r="BQ531" s="3"/>
      <c r="BR531" s="3"/>
      <c r="BS531" s="3"/>
      <c r="BT531" s="3"/>
      <c r="BU531" s="3"/>
      <c r="BV531" s="3"/>
      <c r="BW531" s="3"/>
      <c r="BX531" s="3"/>
      <c r="BY531" s="3"/>
    </row>
    <row r="532">
      <c r="A532" s="3"/>
      <c r="B532" s="3"/>
      <c r="C532" s="3"/>
      <c r="D532" s="3"/>
      <c r="E532" s="3"/>
      <c r="F532" s="3"/>
      <c r="G532" s="3"/>
      <c r="H532" s="3"/>
      <c r="I532" s="3"/>
      <c r="J532" s="3"/>
      <c r="K532" s="3"/>
      <c r="L532" s="3"/>
      <c r="M532" s="3"/>
      <c r="N532" s="3"/>
      <c r="O532" s="3"/>
      <c r="P532" s="3"/>
      <c r="Q532" s="3"/>
      <c r="R532" s="3"/>
      <c r="S532" s="3"/>
      <c r="T532" s="3"/>
      <c r="U532" s="3"/>
      <c r="V532" s="3"/>
      <c r="W532" s="3"/>
      <c r="X532" s="3"/>
      <c r="Y532" s="3"/>
      <c r="Z532" s="3"/>
      <c r="AA532" s="3"/>
      <c r="AB532" s="3"/>
      <c r="AC532" s="3"/>
      <c r="AD532" s="3"/>
      <c r="AE532" s="3"/>
      <c r="AF532" s="3"/>
      <c r="AG532" s="3"/>
      <c r="AH532" s="3"/>
      <c r="AI532" s="3"/>
      <c r="AJ532" s="3"/>
      <c r="AK532" s="3"/>
      <c r="AL532" s="3"/>
      <c r="AM532" s="3"/>
      <c r="AN532" s="3"/>
      <c r="AO532" s="3"/>
      <c r="AP532" s="3"/>
      <c r="AQ532" s="3"/>
      <c r="AR532" s="3"/>
      <c r="AS532" s="3"/>
      <c r="AT532" s="3"/>
      <c r="AU532" s="3"/>
      <c r="AV532" s="3"/>
      <c r="AW532" s="3"/>
      <c r="AX532" s="3"/>
      <c r="AY532" s="3"/>
      <c r="AZ532" s="3"/>
      <c r="BA532" s="3"/>
      <c r="BB532" s="3"/>
      <c r="BC532" s="3"/>
      <c r="BD532" s="3"/>
      <c r="BE532" s="3"/>
      <c r="BF532" s="3"/>
      <c r="BG532" s="3"/>
      <c r="BH532" s="3"/>
      <c r="BI532" s="3"/>
      <c r="BJ532" s="3"/>
      <c r="BK532" s="3"/>
      <c r="BL532" s="3"/>
      <c r="BM532" s="3"/>
      <c r="BN532" s="3"/>
      <c r="BO532" s="3"/>
      <c r="BP532" s="3"/>
      <c r="BQ532" s="3"/>
      <c r="BR532" s="3"/>
      <c r="BS532" s="3"/>
      <c r="BT532" s="3"/>
      <c r="BU532" s="3"/>
      <c r="BV532" s="3"/>
      <c r="BW532" s="3"/>
      <c r="BX532" s="3"/>
      <c r="BY532" s="3"/>
    </row>
    <row r="533">
      <c r="A533" s="3"/>
      <c r="B533" s="3"/>
      <c r="C533" s="3"/>
      <c r="D533" s="3"/>
      <c r="E533" s="3"/>
      <c r="F533" s="3"/>
      <c r="G533" s="3"/>
      <c r="H533" s="3"/>
      <c r="I533" s="3"/>
      <c r="J533" s="3"/>
      <c r="K533" s="3"/>
      <c r="L533" s="3"/>
      <c r="M533" s="3"/>
      <c r="N533" s="3"/>
      <c r="O533" s="3"/>
      <c r="P533" s="3"/>
      <c r="Q533" s="3"/>
      <c r="R533" s="3"/>
      <c r="S533" s="3"/>
      <c r="T533" s="3"/>
      <c r="U533" s="3"/>
      <c r="V533" s="3"/>
      <c r="W533" s="3"/>
      <c r="X533" s="3"/>
      <c r="Y533" s="3"/>
      <c r="Z533" s="3"/>
      <c r="AA533" s="3"/>
      <c r="AB533" s="3"/>
      <c r="AC533" s="3"/>
      <c r="AD533" s="3"/>
      <c r="AE533" s="3"/>
      <c r="AF533" s="3"/>
      <c r="AG533" s="3"/>
      <c r="AH533" s="3"/>
      <c r="AI533" s="3"/>
      <c r="AJ533" s="3"/>
      <c r="AK533" s="3"/>
      <c r="AL533" s="3"/>
      <c r="AM533" s="3"/>
      <c r="AN533" s="3"/>
      <c r="AO533" s="3"/>
      <c r="AP533" s="3"/>
      <c r="AQ533" s="3"/>
      <c r="AR533" s="3"/>
      <c r="AS533" s="3"/>
      <c r="AT533" s="3"/>
      <c r="AU533" s="3"/>
      <c r="AV533" s="3"/>
      <c r="AW533" s="3"/>
      <c r="AX533" s="3"/>
      <c r="AY533" s="3"/>
      <c r="AZ533" s="3"/>
      <c r="BA533" s="3"/>
      <c r="BB533" s="3"/>
      <c r="BC533" s="3"/>
      <c r="BD533" s="3"/>
      <c r="BE533" s="3"/>
      <c r="BF533" s="3"/>
      <c r="BG533" s="3"/>
      <c r="BH533" s="3"/>
      <c r="BI533" s="3"/>
      <c r="BJ533" s="3"/>
      <c r="BK533" s="3"/>
      <c r="BL533" s="3"/>
      <c r="BM533" s="3"/>
      <c r="BN533" s="3"/>
      <c r="BO533" s="3"/>
      <c r="BP533" s="3"/>
      <c r="BQ533" s="3"/>
      <c r="BR533" s="3"/>
      <c r="BS533" s="3"/>
      <c r="BT533" s="3"/>
      <c r="BU533" s="3"/>
      <c r="BV533" s="3"/>
      <c r="BW533" s="3"/>
      <c r="BX533" s="3"/>
      <c r="BY533" s="3"/>
    </row>
    <row r="534">
      <c r="A534" s="3"/>
      <c r="B534" s="3"/>
      <c r="C534" s="3"/>
      <c r="D534" s="3"/>
      <c r="E534" s="3"/>
      <c r="F534" s="3"/>
      <c r="G534" s="3"/>
      <c r="H534" s="3"/>
      <c r="I534" s="3"/>
      <c r="J534" s="3"/>
      <c r="K534" s="3"/>
      <c r="L534" s="3"/>
      <c r="M534" s="3"/>
      <c r="N534" s="3"/>
      <c r="O534" s="3"/>
      <c r="P534" s="3"/>
      <c r="Q534" s="3"/>
      <c r="R534" s="3"/>
      <c r="S534" s="3"/>
      <c r="T534" s="3"/>
      <c r="U534" s="3"/>
      <c r="V534" s="3"/>
      <c r="W534" s="3"/>
      <c r="X534" s="3"/>
      <c r="Y534" s="3"/>
      <c r="Z534" s="3"/>
      <c r="AA534" s="3"/>
      <c r="AB534" s="3"/>
      <c r="AC534" s="3"/>
      <c r="AD534" s="3"/>
      <c r="AE534" s="3"/>
      <c r="AF534" s="3"/>
      <c r="AG534" s="3"/>
      <c r="AH534" s="3"/>
      <c r="AI534" s="3"/>
      <c r="AJ534" s="3"/>
      <c r="AK534" s="3"/>
      <c r="AL534" s="3"/>
      <c r="AM534" s="3"/>
      <c r="AN534" s="3"/>
      <c r="AO534" s="3"/>
      <c r="AP534" s="3"/>
      <c r="AQ534" s="3"/>
      <c r="AR534" s="3"/>
      <c r="AS534" s="3"/>
      <c r="AT534" s="3"/>
      <c r="AU534" s="3"/>
      <c r="AV534" s="3"/>
      <c r="AW534" s="3"/>
      <c r="AX534" s="3"/>
      <c r="AY534" s="3"/>
      <c r="AZ534" s="3"/>
      <c r="BA534" s="3"/>
      <c r="BB534" s="3"/>
      <c r="BC534" s="3"/>
      <c r="BD534" s="3"/>
      <c r="BE534" s="3"/>
      <c r="BF534" s="3"/>
      <c r="BG534" s="3"/>
      <c r="BH534" s="3"/>
      <c r="BI534" s="3"/>
      <c r="BJ534" s="3"/>
      <c r="BK534" s="3"/>
      <c r="BL534" s="3"/>
      <c r="BM534" s="3"/>
      <c r="BN534" s="3"/>
      <c r="BO534" s="3"/>
      <c r="BP534" s="3"/>
      <c r="BQ534" s="3"/>
      <c r="BR534" s="3"/>
      <c r="BS534" s="3"/>
      <c r="BT534" s="3"/>
      <c r="BU534" s="3"/>
      <c r="BV534" s="3"/>
      <c r="BW534" s="3"/>
      <c r="BX534" s="3"/>
      <c r="BY534" s="3"/>
    </row>
    <row r="535">
      <c r="A535" s="3"/>
      <c r="B535" s="3"/>
      <c r="C535" s="3"/>
      <c r="D535" s="3"/>
      <c r="E535" s="3"/>
      <c r="F535" s="3"/>
      <c r="G535" s="3"/>
      <c r="H535" s="3"/>
      <c r="I535" s="3"/>
      <c r="J535" s="3"/>
      <c r="K535" s="3"/>
      <c r="L535" s="3"/>
      <c r="M535" s="3"/>
      <c r="N535" s="3"/>
      <c r="O535" s="3"/>
      <c r="P535" s="3"/>
      <c r="Q535" s="3"/>
      <c r="R535" s="3"/>
      <c r="S535" s="3"/>
      <c r="T535" s="3"/>
      <c r="U535" s="3"/>
      <c r="V535" s="3"/>
      <c r="W535" s="3"/>
      <c r="X535" s="3"/>
      <c r="Y535" s="3"/>
      <c r="Z535" s="3"/>
      <c r="AA535" s="3"/>
      <c r="AB535" s="3"/>
      <c r="AC535" s="3"/>
      <c r="AD535" s="3"/>
      <c r="AE535" s="3"/>
      <c r="AF535" s="3"/>
      <c r="AG535" s="3"/>
      <c r="AH535" s="3"/>
      <c r="AI535" s="3"/>
      <c r="AJ535" s="3"/>
      <c r="AK535" s="3"/>
      <c r="AL535" s="3"/>
      <c r="AM535" s="3"/>
      <c r="AN535" s="3"/>
      <c r="AO535" s="3"/>
      <c r="AP535" s="3"/>
      <c r="AQ535" s="3"/>
      <c r="AR535" s="3"/>
      <c r="AS535" s="3"/>
      <c r="AT535" s="3"/>
      <c r="AU535" s="3"/>
      <c r="AV535" s="3"/>
      <c r="AW535" s="3"/>
      <c r="AX535" s="3"/>
      <c r="AY535" s="3"/>
      <c r="AZ535" s="3"/>
      <c r="BA535" s="3"/>
      <c r="BB535" s="3"/>
      <c r="BC535" s="3"/>
      <c r="BD535" s="3"/>
      <c r="BE535" s="3"/>
      <c r="BF535" s="3"/>
      <c r="BG535" s="3"/>
      <c r="BH535" s="3"/>
      <c r="BI535" s="3"/>
      <c r="BJ535" s="3"/>
      <c r="BK535" s="3"/>
      <c r="BL535" s="3"/>
      <c r="BM535" s="3"/>
      <c r="BN535" s="3"/>
      <c r="BO535" s="3"/>
      <c r="BP535" s="3"/>
      <c r="BQ535" s="3"/>
      <c r="BR535" s="3"/>
      <c r="BS535" s="3"/>
      <c r="BT535" s="3"/>
      <c r="BU535" s="3"/>
      <c r="BV535" s="3"/>
      <c r="BW535" s="3"/>
      <c r="BX535" s="3"/>
      <c r="BY535" s="3"/>
    </row>
    <row r="536">
      <c r="A536" s="3"/>
      <c r="B536" s="3"/>
      <c r="C536" s="3"/>
      <c r="D536" s="3"/>
      <c r="E536" s="3"/>
      <c r="F536" s="3"/>
      <c r="G536" s="3"/>
      <c r="H536" s="3"/>
      <c r="I536" s="3"/>
      <c r="J536" s="3"/>
      <c r="K536" s="3"/>
      <c r="L536" s="3"/>
      <c r="M536" s="3"/>
      <c r="N536" s="3"/>
      <c r="O536" s="3"/>
      <c r="P536" s="3"/>
      <c r="Q536" s="3"/>
      <c r="R536" s="3"/>
      <c r="S536" s="3"/>
      <c r="T536" s="3"/>
      <c r="U536" s="3"/>
      <c r="V536" s="3"/>
      <c r="W536" s="3"/>
      <c r="X536" s="3"/>
      <c r="Y536" s="3"/>
      <c r="Z536" s="3"/>
      <c r="AA536" s="3"/>
      <c r="AB536" s="3"/>
      <c r="AC536" s="3"/>
      <c r="AD536" s="3"/>
      <c r="AE536" s="3"/>
      <c r="AF536" s="3"/>
      <c r="AG536" s="3"/>
      <c r="AH536" s="3"/>
      <c r="AI536" s="3"/>
      <c r="AJ536" s="3"/>
      <c r="AK536" s="3"/>
      <c r="AL536" s="3"/>
      <c r="AM536" s="3"/>
      <c r="AN536" s="3"/>
      <c r="AO536" s="3"/>
      <c r="AP536" s="3"/>
      <c r="AQ536" s="3"/>
      <c r="AR536" s="3"/>
      <c r="AS536" s="3"/>
      <c r="AT536" s="3"/>
      <c r="AU536" s="3"/>
      <c r="AV536" s="3"/>
      <c r="AW536" s="3"/>
      <c r="AX536" s="3"/>
      <c r="AY536" s="3"/>
      <c r="AZ536" s="3"/>
      <c r="BA536" s="3"/>
      <c r="BB536" s="3"/>
      <c r="BC536" s="3"/>
      <c r="BD536" s="3"/>
      <c r="BE536" s="3"/>
      <c r="BF536" s="3"/>
      <c r="BG536" s="3"/>
      <c r="BH536" s="3"/>
      <c r="BI536" s="3"/>
      <c r="BJ536" s="3"/>
      <c r="BK536" s="3"/>
      <c r="BL536" s="3"/>
      <c r="BM536" s="3"/>
      <c r="BN536" s="3"/>
      <c r="BO536" s="3"/>
      <c r="BP536" s="3"/>
      <c r="BQ536" s="3"/>
      <c r="BR536" s="3"/>
      <c r="BS536" s="3"/>
      <c r="BT536" s="3"/>
      <c r="BU536" s="3"/>
      <c r="BV536" s="3"/>
      <c r="BW536" s="3"/>
      <c r="BX536" s="3"/>
      <c r="BY536" s="3"/>
    </row>
    <row r="537">
      <c r="A537" s="3"/>
      <c r="B537" s="3"/>
      <c r="C537" s="3"/>
      <c r="D537" s="3"/>
      <c r="E537" s="3"/>
      <c r="F537" s="3"/>
      <c r="G537" s="3"/>
      <c r="H537" s="3"/>
      <c r="I537" s="3"/>
      <c r="J537" s="3"/>
      <c r="K537" s="3"/>
      <c r="L537" s="3"/>
      <c r="M537" s="3"/>
      <c r="N537" s="3"/>
      <c r="O537" s="3"/>
      <c r="P537" s="3"/>
      <c r="Q537" s="3"/>
      <c r="R537" s="3"/>
      <c r="S537" s="3"/>
      <c r="T537" s="3"/>
      <c r="U537" s="3"/>
      <c r="V537" s="3"/>
      <c r="W537" s="3"/>
      <c r="X537" s="3"/>
      <c r="Y537" s="3"/>
      <c r="Z537" s="3"/>
      <c r="AA537" s="3"/>
      <c r="AB537" s="3"/>
      <c r="AC537" s="3"/>
      <c r="AD537" s="3"/>
      <c r="AE537" s="3"/>
      <c r="AF537" s="3"/>
      <c r="AG537" s="3"/>
      <c r="AH537" s="3"/>
      <c r="AI537" s="3"/>
      <c r="AJ537" s="3"/>
      <c r="AK537" s="3"/>
      <c r="AL537" s="3"/>
      <c r="AM537" s="3"/>
      <c r="AN537" s="3"/>
      <c r="AO537" s="3"/>
      <c r="AP537" s="3"/>
      <c r="AQ537" s="3"/>
      <c r="AR537" s="3"/>
      <c r="AS537" s="3"/>
      <c r="AT537" s="3"/>
      <c r="AU537" s="3"/>
      <c r="AV537" s="3"/>
      <c r="AW537" s="3"/>
      <c r="AX537" s="3"/>
      <c r="AY537" s="3"/>
      <c r="AZ537" s="3"/>
      <c r="BA537" s="3"/>
      <c r="BB537" s="3"/>
      <c r="BC537" s="3"/>
      <c r="BD537" s="3"/>
      <c r="BE537" s="3"/>
      <c r="BF537" s="3"/>
      <c r="BG537" s="3"/>
      <c r="BH537" s="3"/>
      <c r="BI537" s="3"/>
      <c r="BJ537" s="3"/>
      <c r="BK537" s="3"/>
      <c r="BL537" s="3"/>
      <c r="BM537" s="3"/>
      <c r="BN537" s="3"/>
      <c r="BO537" s="3"/>
      <c r="BP537" s="3"/>
      <c r="BQ537" s="3"/>
      <c r="BR537" s="3"/>
      <c r="BS537" s="3"/>
      <c r="BT537" s="3"/>
      <c r="BU537" s="3"/>
      <c r="BV537" s="3"/>
      <c r="BW537" s="3"/>
      <c r="BX537" s="3"/>
      <c r="BY537" s="3"/>
    </row>
    <row r="538">
      <c r="A538" s="3"/>
      <c r="B538" s="3"/>
      <c r="C538" s="3"/>
      <c r="D538" s="3"/>
      <c r="E538" s="3"/>
      <c r="F538" s="3"/>
      <c r="G538" s="3"/>
      <c r="H538" s="3"/>
      <c r="I538" s="3"/>
      <c r="J538" s="3"/>
      <c r="K538" s="3"/>
      <c r="L538" s="3"/>
      <c r="M538" s="3"/>
      <c r="N538" s="3"/>
      <c r="O538" s="3"/>
      <c r="P538" s="3"/>
      <c r="Q538" s="3"/>
      <c r="R538" s="3"/>
      <c r="S538" s="3"/>
      <c r="T538" s="3"/>
      <c r="U538" s="3"/>
      <c r="V538" s="3"/>
      <c r="W538" s="3"/>
      <c r="X538" s="3"/>
      <c r="Y538" s="3"/>
      <c r="Z538" s="3"/>
      <c r="AA538" s="3"/>
      <c r="AB538" s="3"/>
      <c r="AC538" s="3"/>
      <c r="AD538" s="3"/>
      <c r="AE538" s="3"/>
      <c r="AF538" s="3"/>
      <c r="AG538" s="3"/>
      <c r="AH538" s="3"/>
      <c r="AI538" s="3"/>
      <c r="AJ538" s="3"/>
      <c r="AK538" s="3"/>
      <c r="AL538" s="3"/>
      <c r="AM538" s="3"/>
      <c r="AN538" s="3"/>
      <c r="AO538" s="3"/>
      <c r="AP538" s="3"/>
      <c r="AQ538" s="3"/>
      <c r="AR538" s="3"/>
      <c r="AS538" s="3"/>
      <c r="AT538" s="3"/>
      <c r="AU538" s="3"/>
      <c r="AV538" s="3"/>
      <c r="AW538" s="3"/>
      <c r="AX538" s="3"/>
      <c r="AY538" s="3"/>
      <c r="AZ538" s="3"/>
      <c r="BA538" s="3"/>
      <c r="BB538" s="3"/>
      <c r="BC538" s="3"/>
      <c r="BD538" s="3"/>
      <c r="BE538" s="3"/>
      <c r="BF538" s="3"/>
      <c r="BG538" s="3"/>
      <c r="BH538" s="3"/>
      <c r="BI538" s="3"/>
      <c r="BJ538" s="3"/>
      <c r="BK538" s="3"/>
      <c r="BL538" s="3"/>
      <c r="BM538" s="3"/>
      <c r="BN538" s="3"/>
      <c r="BO538" s="3"/>
      <c r="BP538" s="3"/>
      <c r="BQ538" s="3"/>
      <c r="BR538" s="3"/>
      <c r="BS538" s="3"/>
      <c r="BT538" s="3"/>
      <c r="BU538" s="3"/>
      <c r="BV538" s="3"/>
      <c r="BW538" s="3"/>
      <c r="BX538" s="3"/>
      <c r="BY538" s="3"/>
    </row>
    <row r="539">
      <c r="A539" s="3"/>
      <c r="B539" s="3"/>
      <c r="C539" s="3"/>
      <c r="D539" s="3"/>
      <c r="E539" s="3"/>
      <c r="F539" s="3"/>
      <c r="G539" s="3"/>
      <c r="H539" s="3"/>
      <c r="I539" s="3"/>
      <c r="J539" s="3"/>
      <c r="K539" s="3"/>
      <c r="L539" s="3"/>
      <c r="M539" s="3"/>
      <c r="N539" s="3"/>
      <c r="O539" s="3"/>
      <c r="P539" s="3"/>
      <c r="Q539" s="3"/>
      <c r="R539" s="3"/>
      <c r="S539" s="3"/>
      <c r="T539" s="3"/>
      <c r="U539" s="3"/>
      <c r="V539" s="3"/>
      <c r="W539" s="3"/>
      <c r="X539" s="3"/>
      <c r="Y539" s="3"/>
      <c r="Z539" s="3"/>
      <c r="AA539" s="3"/>
      <c r="AB539" s="3"/>
      <c r="AC539" s="3"/>
      <c r="AD539" s="3"/>
      <c r="AE539" s="3"/>
      <c r="AF539" s="3"/>
      <c r="AG539" s="3"/>
      <c r="AH539" s="3"/>
      <c r="AI539" s="3"/>
      <c r="AJ539" s="3"/>
      <c r="AK539" s="3"/>
      <c r="AL539" s="3"/>
      <c r="AM539" s="3"/>
      <c r="AN539" s="3"/>
      <c r="AO539" s="3"/>
      <c r="AP539" s="3"/>
      <c r="AQ539" s="3"/>
      <c r="AR539" s="3"/>
      <c r="AS539" s="3"/>
      <c r="AT539" s="3"/>
      <c r="AU539" s="3"/>
      <c r="AV539" s="3"/>
      <c r="AW539" s="3"/>
      <c r="AX539" s="3"/>
      <c r="AY539" s="3"/>
      <c r="AZ539" s="3"/>
      <c r="BA539" s="3"/>
      <c r="BB539" s="3"/>
      <c r="BC539" s="3"/>
      <c r="BD539" s="3"/>
      <c r="BE539" s="3"/>
      <c r="BF539" s="3"/>
      <c r="BG539" s="3"/>
      <c r="BH539" s="3"/>
      <c r="BI539" s="3"/>
      <c r="BJ539" s="3"/>
      <c r="BK539" s="3"/>
      <c r="BL539" s="3"/>
      <c r="BM539" s="3"/>
      <c r="BN539" s="3"/>
      <c r="BO539" s="3"/>
      <c r="BP539" s="3"/>
      <c r="BQ539" s="3"/>
      <c r="BR539" s="3"/>
      <c r="BS539" s="3"/>
      <c r="BT539" s="3"/>
      <c r="BU539" s="3"/>
      <c r="BV539" s="3"/>
      <c r="BW539" s="3"/>
      <c r="BX539" s="3"/>
      <c r="BY539" s="3"/>
    </row>
    <row r="540">
      <c r="A540" s="3"/>
      <c r="B540" s="3"/>
      <c r="C540" s="3"/>
      <c r="D540" s="3"/>
      <c r="E540" s="3"/>
      <c r="F540" s="3"/>
      <c r="G540" s="3"/>
      <c r="H540" s="3"/>
      <c r="I540" s="3"/>
      <c r="J540" s="3"/>
      <c r="K540" s="3"/>
      <c r="L540" s="3"/>
      <c r="M540" s="3"/>
      <c r="N540" s="3"/>
      <c r="O540" s="3"/>
      <c r="P540" s="3"/>
      <c r="Q540" s="3"/>
      <c r="R540" s="3"/>
      <c r="S540" s="3"/>
      <c r="T540" s="3"/>
      <c r="U540" s="3"/>
      <c r="V540" s="3"/>
      <c r="W540" s="3"/>
      <c r="X540" s="3"/>
      <c r="Y540" s="3"/>
      <c r="Z540" s="3"/>
      <c r="AA540" s="3"/>
      <c r="AB540" s="3"/>
      <c r="AC540" s="3"/>
      <c r="AD540" s="3"/>
      <c r="AE540" s="3"/>
      <c r="AF540" s="3"/>
      <c r="AG540" s="3"/>
      <c r="AH540" s="3"/>
      <c r="AI540" s="3"/>
      <c r="AJ540" s="3"/>
      <c r="AK540" s="3"/>
      <c r="AL540" s="3"/>
      <c r="AM540" s="3"/>
      <c r="AN540" s="3"/>
      <c r="AO540" s="3"/>
      <c r="AP540" s="3"/>
      <c r="AQ540" s="3"/>
      <c r="AR540" s="3"/>
      <c r="AS540" s="3"/>
      <c r="AT540" s="3"/>
      <c r="AU540" s="3"/>
      <c r="AV540" s="3"/>
      <c r="AW540" s="3"/>
      <c r="AX540" s="3"/>
      <c r="AY540" s="3"/>
      <c r="AZ540" s="3"/>
      <c r="BA540" s="3"/>
      <c r="BB540" s="3"/>
      <c r="BC540" s="3"/>
      <c r="BD540" s="3"/>
      <c r="BE540" s="3"/>
      <c r="BF540" s="3"/>
      <c r="BG540" s="3"/>
      <c r="BH540" s="3"/>
      <c r="BI540" s="3"/>
      <c r="BJ540" s="3"/>
      <c r="BK540" s="3"/>
      <c r="BL540" s="3"/>
      <c r="BM540" s="3"/>
      <c r="BN540" s="3"/>
      <c r="BO540" s="3"/>
      <c r="BP540" s="3"/>
      <c r="BQ540" s="3"/>
      <c r="BR540" s="3"/>
      <c r="BS540" s="3"/>
      <c r="BT540" s="3"/>
      <c r="BU540" s="3"/>
      <c r="BV540" s="3"/>
      <c r="BW540" s="3"/>
      <c r="BX540" s="3"/>
      <c r="BY540" s="3"/>
    </row>
    <row r="541">
      <c r="A541" s="3"/>
      <c r="B541" s="3"/>
      <c r="C541" s="3"/>
      <c r="D541" s="3"/>
      <c r="E541" s="3"/>
      <c r="F541" s="3"/>
      <c r="G541" s="3"/>
      <c r="H541" s="3"/>
      <c r="I541" s="3"/>
      <c r="J541" s="3"/>
      <c r="K541" s="3"/>
      <c r="L541" s="3"/>
      <c r="M541" s="3"/>
      <c r="N541" s="3"/>
      <c r="O541" s="3"/>
      <c r="P541" s="3"/>
      <c r="Q541" s="3"/>
      <c r="R541" s="3"/>
      <c r="S541" s="3"/>
      <c r="T541" s="3"/>
      <c r="U541" s="3"/>
      <c r="V541" s="3"/>
      <c r="W541" s="3"/>
      <c r="X541" s="3"/>
      <c r="Y541" s="3"/>
      <c r="Z541" s="3"/>
      <c r="AA541" s="3"/>
      <c r="AB541" s="3"/>
      <c r="AC541" s="3"/>
      <c r="AD541" s="3"/>
      <c r="AE541" s="3"/>
      <c r="AF541" s="3"/>
      <c r="AG541" s="3"/>
      <c r="AH541" s="3"/>
      <c r="AI541" s="3"/>
      <c r="AJ541" s="3"/>
      <c r="AK541" s="3"/>
      <c r="AL541" s="3"/>
      <c r="AM541" s="3"/>
      <c r="AN541" s="3"/>
      <c r="AO541" s="3"/>
      <c r="AP541" s="3"/>
      <c r="AQ541" s="3"/>
      <c r="AR541" s="3"/>
      <c r="AS541" s="3"/>
      <c r="AT541" s="3"/>
      <c r="AU541" s="3"/>
      <c r="AV541" s="3"/>
      <c r="AW541" s="3"/>
      <c r="AX541" s="3"/>
      <c r="AY541" s="3"/>
      <c r="AZ541" s="3"/>
      <c r="BA541" s="3"/>
      <c r="BB541" s="3"/>
      <c r="BC541" s="3"/>
      <c r="BD541" s="3"/>
      <c r="BE541" s="3"/>
      <c r="BF541" s="3"/>
      <c r="BG541" s="3"/>
      <c r="BH541" s="3"/>
      <c r="BI541" s="3"/>
      <c r="BJ541" s="3"/>
      <c r="BK541" s="3"/>
      <c r="BL541" s="3"/>
      <c r="BM541" s="3"/>
      <c r="BN541" s="3"/>
      <c r="BO541" s="3"/>
      <c r="BP541" s="3"/>
      <c r="BQ541" s="3"/>
      <c r="BR541" s="3"/>
      <c r="BS541" s="3"/>
      <c r="BT541" s="3"/>
      <c r="BU541" s="3"/>
      <c r="BV541" s="3"/>
      <c r="BW541" s="3"/>
      <c r="BX541" s="3"/>
      <c r="BY541" s="3"/>
    </row>
    <row r="542">
      <c r="A542" s="3"/>
      <c r="B542" s="3"/>
      <c r="C542" s="3"/>
      <c r="D542" s="3"/>
      <c r="E542" s="3"/>
      <c r="F542" s="3"/>
      <c r="G542" s="3"/>
      <c r="H542" s="3"/>
      <c r="I542" s="3"/>
      <c r="J542" s="3"/>
      <c r="K542" s="3"/>
      <c r="L542" s="3"/>
      <c r="M542" s="3"/>
      <c r="N542" s="3"/>
      <c r="O542" s="3"/>
      <c r="P542" s="3"/>
      <c r="Q542" s="3"/>
      <c r="R542" s="3"/>
      <c r="S542" s="3"/>
      <c r="T542" s="3"/>
      <c r="U542" s="3"/>
      <c r="V542" s="3"/>
      <c r="W542" s="3"/>
      <c r="X542" s="3"/>
      <c r="Y542" s="3"/>
      <c r="Z542" s="3"/>
      <c r="AA542" s="3"/>
      <c r="AB542" s="3"/>
      <c r="AC542" s="3"/>
      <c r="AD542" s="3"/>
      <c r="AE542" s="3"/>
      <c r="AF542" s="3"/>
      <c r="AG542" s="3"/>
      <c r="AH542" s="3"/>
      <c r="AI542" s="3"/>
      <c r="AJ542" s="3"/>
      <c r="AK542" s="3"/>
      <c r="AL542" s="3"/>
      <c r="AM542" s="3"/>
      <c r="AN542" s="3"/>
      <c r="AO542" s="3"/>
      <c r="AP542" s="3"/>
      <c r="AQ542" s="3"/>
      <c r="AR542" s="3"/>
      <c r="AS542" s="3"/>
      <c r="AT542" s="3"/>
      <c r="AU542" s="3"/>
      <c r="AV542" s="3"/>
      <c r="AW542" s="3"/>
      <c r="AX542" s="3"/>
      <c r="AY542" s="3"/>
      <c r="AZ542" s="3"/>
      <c r="BA542" s="3"/>
      <c r="BB542" s="3"/>
      <c r="BC542" s="3"/>
      <c r="BD542" s="3"/>
      <c r="BE542" s="3"/>
      <c r="BF542" s="3"/>
      <c r="BG542" s="3"/>
      <c r="BH542" s="3"/>
      <c r="BI542" s="3"/>
      <c r="BJ542" s="3"/>
      <c r="BK542" s="3"/>
      <c r="BL542" s="3"/>
      <c r="BM542" s="3"/>
      <c r="BN542" s="3"/>
      <c r="BO542" s="3"/>
      <c r="BP542" s="3"/>
      <c r="BQ542" s="3"/>
      <c r="BR542" s="3"/>
      <c r="BS542" s="3"/>
      <c r="BT542" s="3"/>
      <c r="BU542" s="3"/>
      <c r="BV542" s="3"/>
      <c r="BW542" s="3"/>
      <c r="BX542" s="3"/>
      <c r="BY542" s="3"/>
    </row>
    <row r="543">
      <c r="A543" s="3"/>
      <c r="B543" s="3"/>
      <c r="C543" s="3"/>
      <c r="D543" s="3"/>
      <c r="E543" s="3"/>
      <c r="F543" s="3"/>
      <c r="G543" s="3"/>
      <c r="H543" s="3"/>
      <c r="I543" s="3"/>
      <c r="J543" s="3"/>
      <c r="K543" s="3"/>
      <c r="L543" s="3"/>
      <c r="M543" s="3"/>
      <c r="N543" s="3"/>
      <c r="O543" s="3"/>
      <c r="P543" s="3"/>
      <c r="Q543" s="3"/>
      <c r="R543" s="3"/>
      <c r="S543" s="3"/>
      <c r="T543" s="3"/>
      <c r="U543" s="3"/>
      <c r="V543" s="3"/>
      <c r="W543" s="3"/>
      <c r="X543" s="3"/>
      <c r="Y543" s="3"/>
      <c r="Z543" s="3"/>
      <c r="AA543" s="3"/>
      <c r="AB543" s="3"/>
      <c r="AC543" s="3"/>
      <c r="AD543" s="3"/>
      <c r="AE543" s="3"/>
      <c r="AF543" s="3"/>
      <c r="AG543" s="3"/>
      <c r="AH543" s="3"/>
      <c r="AI543" s="3"/>
      <c r="AJ543" s="3"/>
      <c r="AK543" s="3"/>
      <c r="AL543" s="3"/>
      <c r="AM543" s="3"/>
      <c r="AN543" s="3"/>
      <c r="AO543" s="3"/>
      <c r="AP543" s="3"/>
      <c r="AQ543" s="3"/>
      <c r="AR543" s="3"/>
      <c r="AS543" s="3"/>
      <c r="AT543" s="3"/>
      <c r="AU543" s="3"/>
      <c r="AV543" s="3"/>
      <c r="AW543" s="3"/>
      <c r="AX543" s="3"/>
      <c r="AY543" s="3"/>
      <c r="AZ543" s="3"/>
      <c r="BA543" s="3"/>
      <c r="BB543" s="3"/>
      <c r="BC543" s="3"/>
      <c r="BD543" s="3"/>
      <c r="BE543" s="3"/>
      <c r="BF543" s="3"/>
      <c r="BG543" s="3"/>
      <c r="BH543" s="3"/>
      <c r="BI543" s="3"/>
      <c r="BJ543" s="3"/>
      <c r="BK543" s="3"/>
      <c r="BL543" s="3"/>
      <c r="BM543" s="3"/>
      <c r="BN543" s="3"/>
      <c r="BO543" s="3"/>
      <c r="BP543" s="3"/>
      <c r="BQ543" s="3"/>
      <c r="BR543" s="3"/>
      <c r="BS543" s="3"/>
      <c r="BT543" s="3"/>
      <c r="BU543" s="3"/>
      <c r="BV543" s="3"/>
      <c r="BW543" s="3"/>
      <c r="BX543" s="3"/>
      <c r="BY543" s="3"/>
    </row>
    <row r="544">
      <c r="A544" s="3"/>
      <c r="B544" s="3"/>
      <c r="C544" s="3"/>
      <c r="D544" s="3"/>
      <c r="E544" s="3"/>
      <c r="F544" s="3"/>
      <c r="G544" s="3"/>
      <c r="H544" s="3"/>
      <c r="I544" s="3"/>
      <c r="J544" s="3"/>
      <c r="K544" s="3"/>
      <c r="L544" s="3"/>
      <c r="M544" s="3"/>
      <c r="N544" s="3"/>
      <c r="O544" s="3"/>
      <c r="P544" s="3"/>
      <c r="Q544" s="3"/>
      <c r="R544" s="3"/>
      <c r="S544" s="3"/>
      <c r="T544" s="3"/>
      <c r="U544" s="3"/>
      <c r="V544" s="3"/>
      <c r="W544" s="3"/>
      <c r="X544" s="3"/>
      <c r="Y544" s="3"/>
      <c r="Z544" s="3"/>
      <c r="AA544" s="3"/>
      <c r="AB544" s="3"/>
      <c r="AC544" s="3"/>
      <c r="AD544" s="3"/>
      <c r="AE544" s="3"/>
      <c r="AF544" s="3"/>
      <c r="AG544" s="3"/>
      <c r="AH544" s="3"/>
      <c r="AI544" s="3"/>
      <c r="AJ544" s="3"/>
      <c r="AK544" s="3"/>
      <c r="AL544" s="3"/>
      <c r="AM544" s="3"/>
      <c r="AN544" s="3"/>
      <c r="AO544" s="3"/>
      <c r="AP544" s="3"/>
      <c r="AQ544" s="3"/>
      <c r="AR544" s="3"/>
      <c r="AS544" s="3"/>
      <c r="AT544" s="3"/>
      <c r="AU544" s="3"/>
      <c r="AV544" s="3"/>
      <c r="AW544" s="3"/>
      <c r="AX544" s="3"/>
      <c r="AY544" s="3"/>
      <c r="AZ544" s="3"/>
      <c r="BA544" s="3"/>
      <c r="BB544" s="3"/>
      <c r="BC544" s="3"/>
      <c r="BD544" s="3"/>
      <c r="BE544" s="3"/>
      <c r="BF544" s="3"/>
      <c r="BG544" s="3"/>
      <c r="BH544" s="3"/>
      <c r="BI544" s="3"/>
      <c r="BJ544" s="3"/>
      <c r="BK544" s="3"/>
      <c r="BL544" s="3"/>
      <c r="BM544" s="3"/>
      <c r="BN544" s="3"/>
      <c r="BO544" s="3"/>
      <c r="BP544" s="3"/>
      <c r="BQ544" s="3"/>
      <c r="BR544" s="3"/>
      <c r="BS544" s="3"/>
      <c r="BT544" s="3"/>
      <c r="BU544" s="3"/>
      <c r="BV544" s="3"/>
      <c r="BW544" s="3"/>
      <c r="BX544" s="3"/>
      <c r="BY544" s="3"/>
    </row>
    <row r="545">
      <c r="A545" s="3"/>
      <c r="B545" s="3"/>
      <c r="C545" s="3"/>
      <c r="D545" s="3"/>
      <c r="E545" s="3"/>
      <c r="F545" s="3"/>
      <c r="G545" s="3"/>
      <c r="H545" s="3"/>
      <c r="I545" s="3"/>
      <c r="J545" s="3"/>
      <c r="K545" s="3"/>
      <c r="L545" s="3"/>
      <c r="M545" s="3"/>
      <c r="N545" s="3"/>
      <c r="O545" s="3"/>
      <c r="P545" s="3"/>
      <c r="Q545" s="3"/>
      <c r="R545" s="3"/>
      <c r="S545" s="3"/>
      <c r="T545" s="3"/>
      <c r="U545" s="3"/>
      <c r="V545" s="3"/>
      <c r="W545" s="3"/>
      <c r="X545" s="3"/>
      <c r="Y545" s="3"/>
      <c r="Z545" s="3"/>
      <c r="AA545" s="3"/>
      <c r="AB545" s="3"/>
      <c r="AC545" s="3"/>
      <c r="AD545" s="3"/>
      <c r="AE545" s="3"/>
      <c r="AF545" s="3"/>
      <c r="AG545" s="3"/>
      <c r="AH545" s="3"/>
      <c r="AI545" s="3"/>
      <c r="AJ545" s="3"/>
      <c r="AK545" s="3"/>
      <c r="AL545" s="3"/>
      <c r="AM545" s="3"/>
      <c r="AN545" s="3"/>
      <c r="AO545" s="3"/>
      <c r="AP545" s="3"/>
      <c r="AQ545" s="3"/>
      <c r="AR545" s="3"/>
      <c r="AS545" s="3"/>
      <c r="AT545" s="3"/>
      <c r="AU545" s="3"/>
      <c r="AV545" s="3"/>
      <c r="AW545" s="3"/>
      <c r="AX545" s="3"/>
      <c r="AY545" s="3"/>
      <c r="AZ545" s="3"/>
      <c r="BA545" s="3"/>
      <c r="BB545" s="3"/>
      <c r="BC545" s="3"/>
      <c r="BD545" s="3"/>
      <c r="BE545" s="3"/>
      <c r="BF545" s="3"/>
      <c r="BG545" s="3"/>
      <c r="BH545" s="3"/>
      <c r="BI545" s="3"/>
      <c r="BJ545" s="3"/>
      <c r="BK545" s="3"/>
      <c r="BL545" s="3"/>
      <c r="BM545" s="3"/>
      <c r="BN545" s="3"/>
      <c r="BO545" s="3"/>
      <c r="BP545" s="3"/>
      <c r="BQ545" s="3"/>
      <c r="BR545" s="3"/>
      <c r="BS545" s="3"/>
      <c r="BT545" s="3"/>
      <c r="BU545" s="3"/>
      <c r="BV545" s="3"/>
      <c r="BW545" s="3"/>
      <c r="BX545" s="3"/>
      <c r="BY545" s="3"/>
    </row>
    <row r="546">
      <c r="A546" s="3"/>
      <c r="B546" s="3"/>
      <c r="C546" s="3"/>
      <c r="D546" s="3"/>
      <c r="E546" s="3"/>
      <c r="F546" s="3"/>
      <c r="G546" s="3"/>
      <c r="H546" s="3"/>
      <c r="I546" s="3"/>
      <c r="J546" s="3"/>
      <c r="K546" s="3"/>
      <c r="L546" s="3"/>
      <c r="M546" s="3"/>
      <c r="N546" s="3"/>
      <c r="O546" s="3"/>
      <c r="P546" s="3"/>
      <c r="Q546" s="3"/>
      <c r="R546" s="3"/>
      <c r="S546" s="3"/>
      <c r="T546" s="3"/>
      <c r="U546" s="3"/>
      <c r="V546" s="3"/>
      <c r="W546" s="3"/>
      <c r="X546" s="3"/>
      <c r="Y546" s="3"/>
      <c r="Z546" s="3"/>
      <c r="AA546" s="3"/>
      <c r="AB546" s="3"/>
      <c r="AC546" s="3"/>
      <c r="AD546" s="3"/>
      <c r="AE546" s="3"/>
      <c r="AF546" s="3"/>
      <c r="AG546" s="3"/>
      <c r="AH546" s="3"/>
      <c r="AI546" s="3"/>
      <c r="AJ546" s="3"/>
      <c r="AK546" s="3"/>
      <c r="AL546" s="3"/>
      <c r="AM546" s="3"/>
      <c r="AN546" s="3"/>
      <c r="AO546" s="3"/>
      <c r="AP546" s="3"/>
      <c r="AQ546" s="3"/>
      <c r="AR546" s="3"/>
      <c r="AS546" s="3"/>
      <c r="AT546" s="3"/>
      <c r="AU546" s="3"/>
      <c r="AV546" s="3"/>
      <c r="AW546" s="3"/>
      <c r="AX546" s="3"/>
      <c r="AY546" s="3"/>
      <c r="AZ546" s="3"/>
      <c r="BA546" s="3"/>
      <c r="BB546" s="3"/>
      <c r="BC546" s="3"/>
      <c r="BD546" s="3"/>
      <c r="BE546" s="3"/>
      <c r="BF546" s="3"/>
      <c r="BG546" s="3"/>
      <c r="BH546" s="3"/>
      <c r="BI546" s="3"/>
      <c r="BJ546" s="3"/>
      <c r="BK546" s="3"/>
      <c r="BL546" s="3"/>
      <c r="BM546" s="3"/>
      <c r="BN546" s="3"/>
      <c r="BO546" s="3"/>
      <c r="BP546" s="3"/>
      <c r="BQ546" s="3"/>
      <c r="BR546" s="3"/>
      <c r="BS546" s="3"/>
      <c r="BT546" s="3"/>
      <c r="BU546" s="3"/>
      <c r="BV546" s="3"/>
      <c r="BW546" s="3"/>
      <c r="BX546" s="3"/>
      <c r="BY546" s="3"/>
    </row>
    <row r="547">
      <c r="A547" s="3"/>
      <c r="B547" s="3"/>
      <c r="C547" s="3"/>
      <c r="D547" s="3"/>
      <c r="E547" s="3"/>
      <c r="F547" s="3"/>
      <c r="G547" s="3"/>
      <c r="H547" s="3"/>
      <c r="I547" s="3"/>
      <c r="J547" s="3"/>
      <c r="K547" s="3"/>
      <c r="L547" s="3"/>
      <c r="M547" s="3"/>
      <c r="N547" s="3"/>
      <c r="O547" s="3"/>
      <c r="P547" s="3"/>
      <c r="Q547" s="3"/>
      <c r="R547" s="3"/>
      <c r="S547" s="3"/>
      <c r="T547" s="3"/>
      <c r="U547" s="3"/>
      <c r="V547" s="3"/>
      <c r="W547" s="3"/>
      <c r="X547" s="3"/>
      <c r="Y547" s="3"/>
      <c r="Z547" s="3"/>
      <c r="AA547" s="3"/>
      <c r="AB547" s="3"/>
      <c r="AC547" s="3"/>
      <c r="AD547" s="3"/>
      <c r="AE547" s="3"/>
      <c r="AF547" s="3"/>
      <c r="AG547" s="3"/>
      <c r="AH547" s="3"/>
      <c r="AI547" s="3"/>
      <c r="AJ547" s="3"/>
      <c r="AK547" s="3"/>
      <c r="AL547" s="3"/>
      <c r="AM547" s="3"/>
      <c r="AN547" s="3"/>
      <c r="AO547" s="3"/>
      <c r="AP547" s="3"/>
      <c r="AQ547" s="3"/>
      <c r="AR547" s="3"/>
      <c r="AS547" s="3"/>
      <c r="AT547" s="3"/>
      <c r="AU547" s="3"/>
      <c r="AV547" s="3"/>
      <c r="AW547" s="3"/>
      <c r="AX547" s="3"/>
      <c r="AY547" s="3"/>
      <c r="AZ547" s="3"/>
      <c r="BA547" s="3"/>
      <c r="BB547" s="3"/>
      <c r="BC547" s="3"/>
      <c r="BD547" s="3"/>
      <c r="BE547" s="3"/>
      <c r="BF547" s="3"/>
      <c r="BG547" s="3"/>
      <c r="BH547" s="3"/>
      <c r="BI547" s="3"/>
      <c r="BJ547" s="3"/>
      <c r="BK547" s="3"/>
      <c r="BL547" s="3"/>
      <c r="BM547" s="3"/>
      <c r="BN547" s="3"/>
      <c r="BO547" s="3"/>
      <c r="BP547" s="3"/>
      <c r="BQ547" s="3"/>
      <c r="BR547" s="3"/>
      <c r="BS547" s="3"/>
      <c r="BT547" s="3"/>
      <c r="BU547" s="3"/>
      <c r="BV547" s="3"/>
      <c r="BW547" s="3"/>
      <c r="BX547" s="3"/>
      <c r="BY547" s="3"/>
    </row>
    <row r="548">
      <c r="A548" s="3"/>
      <c r="B548" s="3"/>
      <c r="C548" s="3"/>
      <c r="D548" s="3"/>
      <c r="E548" s="3"/>
      <c r="F548" s="3"/>
      <c r="G548" s="3"/>
      <c r="H548" s="3"/>
      <c r="I548" s="3"/>
      <c r="J548" s="3"/>
      <c r="K548" s="3"/>
      <c r="L548" s="3"/>
      <c r="M548" s="3"/>
      <c r="N548" s="3"/>
      <c r="O548" s="3"/>
      <c r="P548" s="3"/>
      <c r="Q548" s="3"/>
      <c r="R548" s="3"/>
      <c r="S548" s="3"/>
      <c r="T548" s="3"/>
      <c r="U548" s="3"/>
      <c r="V548" s="3"/>
      <c r="W548" s="3"/>
      <c r="X548" s="3"/>
      <c r="Y548" s="3"/>
      <c r="Z548" s="3"/>
      <c r="AA548" s="3"/>
      <c r="AB548" s="3"/>
      <c r="AC548" s="3"/>
      <c r="AD548" s="3"/>
      <c r="AE548" s="3"/>
      <c r="AF548" s="3"/>
      <c r="AG548" s="3"/>
      <c r="AH548" s="3"/>
      <c r="AI548" s="3"/>
      <c r="AJ548" s="3"/>
      <c r="AK548" s="3"/>
      <c r="AL548" s="3"/>
      <c r="AM548" s="3"/>
      <c r="AN548" s="3"/>
      <c r="AO548" s="3"/>
      <c r="AP548" s="3"/>
      <c r="AQ548" s="3"/>
      <c r="AR548" s="3"/>
      <c r="AS548" s="3"/>
      <c r="AT548" s="3"/>
      <c r="AU548" s="3"/>
      <c r="AV548" s="3"/>
      <c r="AW548" s="3"/>
      <c r="AX548" s="3"/>
      <c r="AY548" s="3"/>
      <c r="AZ548" s="3"/>
      <c r="BA548" s="3"/>
      <c r="BB548" s="3"/>
      <c r="BC548" s="3"/>
      <c r="BD548" s="3"/>
      <c r="BE548" s="3"/>
      <c r="BF548" s="3"/>
      <c r="BG548" s="3"/>
      <c r="BH548" s="3"/>
      <c r="BI548" s="3"/>
      <c r="BJ548" s="3"/>
      <c r="BK548" s="3"/>
      <c r="BL548" s="3"/>
      <c r="BM548" s="3"/>
      <c r="BN548" s="3"/>
      <c r="BO548" s="3"/>
      <c r="BP548" s="3"/>
      <c r="BQ548" s="3"/>
      <c r="BR548" s="3"/>
      <c r="BS548" s="3"/>
      <c r="BT548" s="3"/>
      <c r="BU548" s="3"/>
      <c r="BV548" s="3"/>
      <c r="BW548" s="3"/>
      <c r="BX548" s="3"/>
      <c r="BY548" s="3"/>
    </row>
    <row r="549">
      <c r="A549" s="3"/>
      <c r="B549" s="3"/>
      <c r="C549" s="3"/>
      <c r="D549" s="3"/>
      <c r="E549" s="3"/>
      <c r="F549" s="3"/>
      <c r="G549" s="3"/>
      <c r="H549" s="3"/>
      <c r="I549" s="3"/>
      <c r="J549" s="3"/>
      <c r="K549" s="3"/>
      <c r="L549" s="3"/>
      <c r="M549" s="3"/>
      <c r="N549" s="3"/>
      <c r="O549" s="3"/>
      <c r="P549" s="3"/>
      <c r="Q549" s="3"/>
      <c r="R549" s="3"/>
      <c r="S549" s="3"/>
      <c r="T549" s="3"/>
      <c r="U549" s="3"/>
      <c r="V549" s="3"/>
      <c r="W549" s="3"/>
      <c r="X549" s="3"/>
      <c r="Y549" s="3"/>
      <c r="Z549" s="3"/>
      <c r="AA549" s="3"/>
      <c r="AB549" s="3"/>
      <c r="AC549" s="3"/>
      <c r="AD549" s="3"/>
      <c r="AE549" s="3"/>
      <c r="AF549" s="3"/>
      <c r="AG549" s="3"/>
      <c r="AH549" s="3"/>
      <c r="AI549" s="3"/>
      <c r="AJ549" s="3"/>
      <c r="AK549" s="3"/>
      <c r="AL549" s="3"/>
      <c r="AM549" s="3"/>
      <c r="AN549" s="3"/>
      <c r="AO549" s="3"/>
      <c r="AP549" s="3"/>
      <c r="AQ549" s="3"/>
      <c r="AR549" s="3"/>
      <c r="AS549" s="3"/>
      <c r="AT549" s="3"/>
      <c r="AU549" s="3"/>
      <c r="AV549" s="3"/>
      <c r="AW549" s="3"/>
      <c r="AX549" s="3"/>
      <c r="AY549" s="3"/>
      <c r="AZ549" s="3"/>
      <c r="BA549" s="3"/>
      <c r="BB549" s="3"/>
      <c r="BC549" s="3"/>
      <c r="BD549" s="3"/>
      <c r="BE549" s="3"/>
      <c r="BF549" s="3"/>
      <c r="BG549" s="3"/>
      <c r="BH549" s="3"/>
      <c r="BI549" s="3"/>
      <c r="BJ549" s="3"/>
      <c r="BK549" s="3"/>
      <c r="BL549" s="3"/>
      <c r="BM549" s="3"/>
      <c r="BN549" s="3"/>
      <c r="BO549" s="3"/>
      <c r="BP549" s="3"/>
      <c r="BQ549" s="3"/>
      <c r="BR549" s="3"/>
      <c r="BS549" s="3"/>
      <c r="BT549" s="3"/>
      <c r="BU549" s="3"/>
      <c r="BV549" s="3"/>
      <c r="BW549" s="3"/>
      <c r="BX549" s="3"/>
      <c r="BY549" s="3"/>
    </row>
    <row r="550">
      <c r="A550" s="3"/>
      <c r="B550" s="3"/>
      <c r="C550" s="3"/>
      <c r="D550" s="3"/>
      <c r="E550" s="3"/>
      <c r="F550" s="3"/>
      <c r="G550" s="3"/>
      <c r="H550" s="3"/>
      <c r="I550" s="3"/>
      <c r="J550" s="3"/>
      <c r="K550" s="3"/>
      <c r="L550" s="3"/>
      <c r="M550" s="3"/>
      <c r="N550" s="3"/>
      <c r="O550" s="3"/>
      <c r="P550" s="3"/>
      <c r="Q550" s="3"/>
      <c r="R550" s="3"/>
      <c r="S550" s="3"/>
      <c r="T550" s="3"/>
      <c r="U550" s="3"/>
      <c r="V550" s="3"/>
      <c r="W550" s="3"/>
      <c r="X550" s="3"/>
      <c r="Y550" s="3"/>
      <c r="Z550" s="3"/>
      <c r="AA550" s="3"/>
      <c r="AB550" s="3"/>
      <c r="AC550" s="3"/>
      <c r="AD550" s="3"/>
      <c r="AE550" s="3"/>
      <c r="AF550" s="3"/>
      <c r="AG550" s="3"/>
      <c r="AH550" s="3"/>
      <c r="AI550" s="3"/>
      <c r="AJ550" s="3"/>
      <c r="AK550" s="3"/>
      <c r="AL550" s="3"/>
      <c r="AM550" s="3"/>
      <c r="AN550" s="3"/>
      <c r="AO550" s="3"/>
      <c r="AP550" s="3"/>
      <c r="AQ550" s="3"/>
      <c r="AR550" s="3"/>
      <c r="AS550" s="3"/>
      <c r="AT550" s="3"/>
      <c r="AU550" s="3"/>
      <c r="AV550" s="3"/>
      <c r="AW550" s="3"/>
      <c r="AX550" s="3"/>
      <c r="AY550" s="3"/>
      <c r="AZ550" s="3"/>
      <c r="BA550" s="3"/>
      <c r="BB550" s="3"/>
      <c r="BC550" s="3"/>
      <c r="BD550" s="3"/>
      <c r="BE550" s="3"/>
      <c r="BF550" s="3"/>
      <c r="BG550" s="3"/>
      <c r="BH550" s="3"/>
      <c r="BI550" s="3"/>
      <c r="BJ550" s="3"/>
      <c r="BK550" s="3"/>
      <c r="BL550" s="3"/>
      <c r="BM550" s="3"/>
      <c r="BN550" s="3"/>
      <c r="BO550" s="3"/>
      <c r="BP550" s="3"/>
      <c r="BQ550" s="3"/>
      <c r="BR550" s="3"/>
      <c r="BS550" s="3"/>
      <c r="BT550" s="3"/>
      <c r="BU550" s="3"/>
      <c r="BV550" s="3"/>
      <c r="BW550" s="3"/>
      <c r="BX550" s="3"/>
      <c r="BY550" s="3"/>
    </row>
    <row r="551">
      <c r="A551" s="3"/>
      <c r="B551" s="3"/>
      <c r="C551" s="3"/>
      <c r="D551" s="3"/>
      <c r="E551" s="3"/>
      <c r="F551" s="3"/>
      <c r="G551" s="3"/>
      <c r="H551" s="3"/>
      <c r="I551" s="3"/>
      <c r="J551" s="3"/>
      <c r="K551" s="3"/>
      <c r="L551" s="3"/>
      <c r="M551" s="3"/>
      <c r="N551" s="3"/>
      <c r="O551" s="3"/>
      <c r="P551" s="3"/>
      <c r="Q551" s="3"/>
      <c r="R551" s="3"/>
      <c r="S551" s="3"/>
      <c r="T551" s="3"/>
      <c r="U551" s="3"/>
      <c r="V551" s="3"/>
      <c r="W551" s="3"/>
      <c r="X551" s="3"/>
      <c r="Y551" s="3"/>
      <c r="Z551" s="3"/>
      <c r="AA551" s="3"/>
      <c r="AB551" s="3"/>
      <c r="AC551" s="3"/>
      <c r="AD551" s="3"/>
      <c r="AE551" s="3"/>
      <c r="AF551" s="3"/>
      <c r="AG551" s="3"/>
      <c r="AH551" s="3"/>
      <c r="AI551" s="3"/>
      <c r="AJ551" s="3"/>
      <c r="AK551" s="3"/>
      <c r="AL551" s="3"/>
      <c r="AM551" s="3"/>
      <c r="AN551" s="3"/>
      <c r="AO551" s="3"/>
      <c r="AP551" s="3"/>
      <c r="AQ551" s="3"/>
      <c r="AR551" s="3"/>
      <c r="AS551" s="3"/>
      <c r="AT551" s="3"/>
      <c r="AU551" s="3"/>
      <c r="AV551" s="3"/>
      <c r="AW551" s="3"/>
      <c r="AX551" s="3"/>
      <c r="AY551" s="3"/>
      <c r="AZ551" s="3"/>
      <c r="BA551" s="3"/>
      <c r="BB551" s="3"/>
      <c r="BC551" s="3"/>
      <c r="BD551" s="3"/>
      <c r="BE551" s="3"/>
      <c r="BF551" s="3"/>
      <c r="BG551" s="3"/>
      <c r="BH551" s="3"/>
      <c r="BI551" s="3"/>
      <c r="BJ551" s="3"/>
      <c r="BK551" s="3"/>
      <c r="BL551" s="3"/>
      <c r="BM551" s="3"/>
      <c r="BN551" s="3"/>
      <c r="BO551" s="3"/>
      <c r="BP551" s="3"/>
      <c r="BQ551" s="3"/>
      <c r="BR551" s="3"/>
      <c r="BS551" s="3"/>
      <c r="BT551" s="3"/>
      <c r="BU551" s="3"/>
      <c r="BV551" s="3"/>
      <c r="BW551" s="3"/>
      <c r="BX551" s="3"/>
      <c r="BY551" s="3"/>
    </row>
    <row r="552">
      <c r="A552" s="3"/>
      <c r="B552" s="3"/>
      <c r="C552" s="3"/>
      <c r="D552" s="3"/>
      <c r="E552" s="3"/>
      <c r="F552" s="3"/>
      <c r="G552" s="3"/>
      <c r="H552" s="3"/>
      <c r="I552" s="3"/>
      <c r="J552" s="3"/>
      <c r="K552" s="3"/>
      <c r="L552" s="3"/>
      <c r="M552" s="3"/>
      <c r="N552" s="3"/>
      <c r="O552" s="3"/>
      <c r="P552" s="3"/>
      <c r="Q552" s="3"/>
      <c r="R552" s="3"/>
      <c r="S552" s="3"/>
      <c r="T552" s="3"/>
      <c r="U552" s="3"/>
      <c r="V552" s="3"/>
      <c r="W552" s="3"/>
      <c r="X552" s="3"/>
      <c r="Y552" s="3"/>
      <c r="Z552" s="3"/>
      <c r="AA552" s="3"/>
      <c r="AB552" s="3"/>
      <c r="AC552" s="3"/>
      <c r="AD552" s="3"/>
      <c r="AE552" s="3"/>
      <c r="AF552" s="3"/>
      <c r="AG552" s="3"/>
      <c r="AH552" s="3"/>
      <c r="AI552" s="3"/>
      <c r="AJ552" s="3"/>
      <c r="AK552" s="3"/>
      <c r="AL552" s="3"/>
      <c r="AM552" s="3"/>
      <c r="AN552" s="3"/>
      <c r="AO552" s="3"/>
      <c r="AP552" s="3"/>
      <c r="AQ552" s="3"/>
      <c r="AR552" s="3"/>
      <c r="AS552" s="3"/>
      <c r="AT552" s="3"/>
      <c r="AU552" s="3"/>
      <c r="AV552" s="3"/>
      <c r="AW552" s="3"/>
      <c r="AX552" s="3"/>
      <c r="AY552" s="3"/>
      <c r="AZ552" s="3"/>
      <c r="BA552" s="3"/>
      <c r="BB552" s="3"/>
      <c r="BC552" s="3"/>
      <c r="BD552" s="3"/>
      <c r="BE552" s="3"/>
      <c r="BF552" s="3"/>
      <c r="BG552" s="3"/>
      <c r="BH552" s="3"/>
      <c r="BI552" s="3"/>
      <c r="BJ552" s="3"/>
      <c r="BK552" s="3"/>
      <c r="BL552" s="3"/>
      <c r="BM552" s="3"/>
      <c r="BN552" s="3"/>
      <c r="BO552" s="3"/>
      <c r="BP552" s="3"/>
      <c r="BQ552" s="3"/>
      <c r="BR552" s="3"/>
      <c r="BS552" s="3"/>
      <c r="BT552" s="3"/>
      <c r="BU552" s="3"/>
      <c r="BV552" s="3"/>
      <c r="BW552" s="3"/>
      <c r="BX552" s="3"/>
      <c r="BY552" s="3"/>
    </row>
    <row r="553">
      <c r="A553" s="3"/>
      <c r="B553" s="3"/>
      <c r="C553" s="3"/>
      <c r="D553" s="3"/>
      <c r="E553" s="3"/>
      <c r="F553" s="3"/>
      <c r="G553" s="3"/>
      <c r="H553" s="3"/>
      <c r="I553" s="3"/>
      <c r="J553" s="3"/>
      <c r="K553" s="3"/>
      <c r="L553" s="3"/>
      <c r="M553" s="3"/>
      <c r="N553" s="3"/>
      <c r="O553" s="3"/>
      <c r="P553" s="3"/>
      <c r="Q553" s="3"/>
      <c r="R553" s="3"/>
      <c r="S553" s="3"/>
      <c r="T553" s="3"/>
      <c r="U553" s="3"/>
      <c r="V553" s="3"/>
      <c r="W553" s="3"/>
      <c r="X553" s="3"/>
      <c r="Y553" s="3"/>
      <c r="Z553" s="3"/>
      <c r="AA553" s="3"/>
      <c r="AB553" s="3"/>
      <c r="AC553" s="3"/>
      <c r="AD553" s="3"/>
      <c r="AE553" s="3"/>
      <c r="AF553" s="3"/>
      <c r="AG553" s="3"/>
      <c r="AH553" s="3"/>
      <c r="AI553" s="3"/>
      <c r="AJ553" s="3"/>
      <c r="AK553" s="3"/>
      <c r="AL553" s="3"/>
      <c r="AM553" s="3"/>
      <c r="AN553" s="3"/>
      <c r="AO553" s="3"/>
      <c r="AP553" s="3"/>
      <c r="AQ553" s="3"/>
      <c r="AR553" s="3"/>
      <c r="AS553" s="3"/>
      <c r="AT553" s="3"/>
      <c r="AU553" s="3"/>
      <c r="AV553" s="3"/>
      <c r="AW553" s="3"/>
      <c r="AX553" s="3"/>
      <c r="AY553" s="3"/>
      <c r="AZ553" s="3"/>
      <c r="BA553" s="3"/>
      <c r="BB553" s="3"/>
      <c r="BC553" s="3"/>
      <c r="BD553" s="3"/>
      <c r="BE553" s="3"/>
      <c r="BF553" s="3"/>
      <c r="BG553" s="3"/>
      <c r="BH553" s="3"/>
      <c r="BI553" s="3"/>
      <c r="BJ553" s="3"/>
      <c r="BK553" s="3"/>
      <c r="BL553" s="3"/>
      <c r="BM553" s="3"/>
      <c r="BN553" s="3"/>
      <c r="BO553" s="3"/>
      <c r="BP553" s="3"/>
      <c r="BQ553" s="3"/>
      <c r="BR553" s="3"/>
      <c r="BS553" s="3"/>
      <c r="BT553" s="3"/>
      <c r="BU553" s="3"/>
      <c r="BV553" s="3"/>
      <c r="BW553" s="3"/>
      <c r="BX553" s="3"/>
      <c r="BY553" s="3"/>
    </row>
    <row r="554">
      <c r="A554" s="3"/>
      <c r="B554" s="3"/>
      <c r="C554" s="3"/>
      <c r="D554" s="3"/>
      <c r="E554" s="3"/>
      <c r="F554" s="3"/>
      <c r="G554" s="3"/>
      <c r="H554" s="3"/>
      <c r="I554" s="3"/>
      <c r="J554" s="3"/>
      <c r="K554" s="3"/>
      <c r="L554" s="3"/>
      <c r="M554" s="3"/>
      <c r="N554" s="3"/>
      <c r="O554" s="3"/>
      <c r="P554" s="3"/>
      <c r="Q554" s="3"/>
      <c r="R554" s="3"/>
      <c r="S554" s="3"/>
      <c r="T554" s="3"/>
      <c r="U554" s="3"/>
      <c r="V554" s="3"/>
      <c r="W554" s="3"/>
      <c r="X554" s="3"/>
      <c r="Y554" s="3"/>
      <c r="Z554" s="3"/>
      <c r="AA554" s="3"/>
      <c r="AB554" s="3"/>
      <c r="AC554" s="3"/>
      <c r="AD554" s="3"/>
      <c r="AE554" s="3"/>
      <c r="AF554" s="3"/>
      <c r="AG554" s="3"/>
      <c r="AH554" s="3"/>
      <c r="AI554" s="3"/>
      <c r="AJ554" s="3"/>
      <c r="AK554" s="3"/>
      <c r="AL554" s="3"/>
      <c r="AM554" s="3"/>
      <c r="AN554" s="3"/>
      <c r="AO554" s="3"/>
      <c r="AP554" s="3"/>
      <c r="AQ554" s="3"/>
      <c r="AR554" s="3"/>
      <c r="AS554" s="3"/>
      <c r="AT554" s="3"/>
      <c r="AU554" s="3"/>
      <c r="AV554" s="3"/>
      <c r="AW554" s="3"/>
      <c r="AX554" s="3"/>
      <c r="AY554" s="3"/>
      <c r="AZ554" s="3"/>
      <c r="BA554" s="3"/>
      <c r="BB554" s="3"/>
      <c r="BC554" s="3"/>
      <c r="BD554" s="3"/>
      <c r="BE554" s="3"/>
      <c r="BF554" s="3"/>
      <c r="BG554" s="3"/>
      <c r="BH554" s="3"/>
      <c r="BI554" s="3"/>
      <c r="BJ554" s="3"/>
      <c r="BK554" s="3"/>
      <c r="BL554" s="3"/>
      <c r="BM554" s="3"/>
      <c r="BN554" s="3"/>
      <c r="BO554" s="3"/>
      <c r="BP554" s="3"/>
      <c r="BQ554" s="3"/>
      <c r="BR554" s="3"/>
      <c r="BS554" s="3"/>
      <c r="BT554" s="3"/>
      <c r="BU554" s="3"/>
      <c r="BV554" s="3"/>
      <c r="BW554" s="3"/>
      <c r="BX554" s="3"/>
      <c r="BY554" s="3"/>
    </row>
    <row r="555">
      <c r="A555" s="3"/>
      <c r="B555" s="3"/>
      <c r="C555" s="3"/>
      <c r="D555" s="3"/>
      <c r="E555" s="3"/>
      <c r="F555" s="3"/>
      <c r="G555" s="3"/>
      <c r="H555" s="3"/>
      <c r="I555" s="3"/>
      <c r="J555" s="3"/>
      <c r="K555" s="3"/>
      <c r="L555" s="3"/>
      <c r="M555" s="3"/>
      <c r="N555" s="3"/>
      <c r="O555" s="3"/>
      <c r="P555" s="3"/>
      <c r="Q555" s="3"/>
      <c r="R555" s="3"/>
      <c r="S555" s="3"/>
      <c r="T555" s="3"/>
      <c r="U555" s="3"/>
      <c r="V555" s="3"/>
      <c r="W555" s="3"/>
      <c r="X555" s="3"/>
      <c r="Y555" s="3"/>
      <c r="Z555" s="3"/>
      <c r="AA555" s="3"/>
      <c r="AB555" s="3"/>
      <c r="AC555" s="3"/>
      <c r="AD555" s="3"/>
      <c r="AE555" s="3"/>
      <c r="AF555" s="3"/>
      <c r="AG555" s="3"/>
      <c r="AH555" s="3"/>
      <c r="AI555" s="3"/>
      <c r="AJ555" s="3"/>
      <c r="AK555" s="3"/>
      <c r="AL555" s="3"/>
      <c r="AM555" s="3"/>
      <c r="AN555" s="3"/>
      <c r="AO555" s="3"/>
      <c r="AP555" s="3"/>
      <c r="AQ555" s="3"/>
      <c r="AR555" s="3"/>
      <c r="AS555" s="3"/>
      <c r="AT555" s="3"/>
      <c r="AU555" s="3"/>
      <c r="AV555" s="3"/>
      <c r="AW555" s="3"/>
      <c r="AX555" s="3"/>
      <c r="AY555" s="3"/>
      <c r="AZ555" s="3"/>
      <c r="BA555" s="3"/>
      <c r="BB555" s="3"/>
      <c r="BC555" s="3"/>
      <c r="BD555" s="3"/>
      <c r="BE555" s="3"/>
      <c r="BF555" s="3"/>
      <c r="BG555" s="3"/>
      <c r="BH555" s="3"/>
      <c r="BI555" s="3"/>
      <c r="BJ555" s="3"/>
      <c r="BK555" s="3"/>
      <c r="BL555" s="3"/>
      <c r="BM555" s="3"/>
      <c r="BN555" s="3"/>
      <c r="BO555" s="3"/>
      <c r="BP555" s="3"/>
      <c r="BQ555" s="3"/>
      <c r="BR555" s="3"/>
      <c r="BS555" s="3"/>
      <c r="BT555" s="3"/>
      <c r="BU555" s="3"/>
      <c r="BV555" s="3"/>
      <c r="BW555" s="3"/>
      <c r="BX555" s="3"/>
      <c r="BY555" s="3"/>
    </row>
    <row r="556">
      <c r="A556" s="3"/>
      <c r="B556" s="3"/>
      <c r="C556" s="3"/>
      <c r="D556" s="3"/>
      <c r="E556" s="3"/>
      <c r="F556" s="3"/>
      <c r="G556" s="3"/>
      <c r="H556" s="3"/>
      <c r="I556" s="3"/>
      <c r="J556" s="3"/>
      <c r="K556" s="3"/>
      <c r="L556" s="3"/>
      <c r="M556" s="3"/>
      <c r="N556" s="3"/>
      <c r="O556" s="3"/>
      <c r="P556" s="3"/>
      <c r="Q556" s="3"/>
      <c r="R556" s="3"/>
      <c r="S556" s="3"/>
      <c r="T556" s="3"/>
      <c r="U556" s="3"/>
      <c r="V556" s="3"/>
      <c r="W556" s="3"/>
      <c r="X556" s="3"/>
      <c r="Y556" s="3"/>
      <c r="Z556" s="3"/>
      <c r="AA556" s="3"/>
      <c r="AB556" s="3"/>
      <c r="AC556" s="3"/>
      <c r="AD556" s="3"/>
      <c r="AE556" s="3"/>
      <c r="AF556" s="3"/>
      <c r="AG556" s="3"/>
      <c r="AH556" s="3"/>
      <c r="AI556" s="3"/>
      <c r="AJ556" s="3"/>
      <c r="AK556" s="3"/>
      <c r="AL556" s="3"/>
      <c r="AM556" s="3"/>
      <c r="AN556" s="3"/>
      <c r="AO556" s="3"/>
      <c r="AP556" s="3"/>
      <c r="AQ556" s="3"/>
      <c r="AR556" s="3"/>
      <c r="AS556" s="3"/>
      <c r="AT556" s="3"/>
      <c r="AU556" s="3"/>
      <c r="AV556" s="3"/>
      <c r="AW556" s="3"/>
      <c r="AX556" s="3"/>
      <c r="AY556" s="3"/>
      <c r="AZ556" s="3"/>
      <c r="BA556" s="3"/>
      <c r="BB556" s="3"/>
      <c r="BC556" s="3"/>
      <c r="BD556" s="3"/>
      <c r="BE556" s="3"/>
      <c r="BF556" s="3"/>
      <c r="BG556" s="3"/>
      <c r="BH556" s="3"/>
      <c r="BI556" s="3"/>
      <c r="BJ556" s="3"/>
      <c r="BK556" s="3"/>
      <c r="BL556" s="3"/>
      <c r="BM556" s="3"/>
      <c r="BN556" s="3"/>
      <c r="BO556" s="3"/>
      <c r="BP556" s="3"/>
      <c r="BQ556" s="3"/>
      <c r="BR556" s="3"/>
      <c r="BS556" s="3"/>
      <c r="BT556" s="3"/>
      <c r="BU556" s="3"/>
      <c r="BV556" s="3"/>
      <c r="BW556" s="3"/>
      <c r="BX556" s="3"/>
      <c r="BY556" s="3"/>
    </row>
    <row r="557">
      <c r="A557" s="3"/>
      <c r="B557" s="3"/>
      <c r="C557" s="3"/>
      <c r="D557" s="3"/>
      <c r="E557" s="3"/>
      <c r="F557" s="3"/>
      <c r="G557" s="3"/>
      <c r="H557" s="3"/>
      <c r="I557" s="3"/>
      <c r="J557" s="3"/>
      <c r="K557" s="3"/>
      <c r="L557" s="3"/>
      <c r="M557" s="3"/>
      <c r="N557" s="3"/>
      <c r="O557" s="3"/>
      <c r="P557" s="3"/>
      <c r="Q557" s="3"/>
      <c r="R557" s="3"/>
      <c r="S557" s="3"/>
      <c r="T557" s="3"/>
      <c r="U557" s="3"/>
      <c r="V557" s="3"/>
      <c r="W557" s="3"/>
      <c r="X557" s="3"/>
      <c r="Y557" s="3"/>
      <c r="Z557" s="3"/>
      <c r="AA557" s="3"/>
      <c r="AB557" s="3"/>
      <c r="AC557" s="3"/>
      <c r="AD557" s="3"/>
      <c r="AE557" s="3"/>
      <c r="AF557" s="3"/>
      <c r="AG557" s="3"/>
      <c r="AH557" s="3"/>
      <c r="AI557" s="3"/>
      <c r="AJ557" s="3"/>
      <c r="AK557" s="3"/>
      <c r="AL557" s="3"/>
      <c r="AM557" s="3"/>
      <c r="AN557" s="3"/>
      <c r="AO557" s="3"/>
      <c r="AP557" s="3"/>
      <c r="AQ557" s="3"/>
      <c r="AR557" s="3"/>
      <c r="AS557" s="3"/>
      <c r="AT557" s="3"/>
      <c r="AU557" s="3"/>
      <c r="AV557" s="3"/>
      <c r="AW557" s="3"/>
      <c r="AX557" s="3"/>
      <c r="AY557" s="3"/>
      <c r="AZ557" s="3"/>
      <c r="BA557" s="3"/>
      <c r="BB557" s="3"/>
      <c r="BC557" s="3"/>
      <c r="BD557" s="3"/>
      <c r="BE557" s="3"/>
      <c r="BF557" s="3"/>
      <c r="BG557" s="3"/>
      <c r="BH557" s="3"/>
      <c r="BI557" s="3"/>
      <c r="BJ557" s="3"/>
      <c r="BK557" s="3"/>
      <c r="BL557" s="3"/>
      <c r="BM557" s="3"/>
      <c r="BN557" s="3"/>
      <c r="BO557" s="3"/>
      <c r="BP557" s="3"/>
      <c r="BQ557" s="3"/>
      <c r="BR557" s="3"/>
      <c r="BS557" s="3"/>
      <c r="BT557" s="3"/>
      <c r="BU557" s="3"/>
      <c r="BV557" s="3"/>
      <c r="BW557" s="3"/>
      <c r="BX557" s="3"/>
      <c r="BY557" s="3"/>
    </row>
    <row r="558">
      <c r="A558" s="3"/>
      <c r="B558" s="3"/>
      <c r="C558" s="3"/>
      <c r="D558" s="3"/>
      <c r="E558" s="3"/>
      <c r="F558" s="3"/>
      <c r="G558" s="3"/>
      <c r="H558" s="3"/>
      <c r="I558" s="3"/>
      <c r="J558" s="3"/>
      <c r="K558" s="3"/>
      <c r="L558" s="3"/>
      <c r="M558" s="3"/>
      <c r="N558" s="3"/>
      <c r="O558" s="3"/>
      <c r="P558" s="3"/>
      <c r="Q558" s="3"/>
      <c r="R558" s="3"/>
      <c r="S558" s="3"/>
      <c r="T558" s="3"/>
      <c r="U558" s="3"/>
      <c r="V558" s="3"/>
      <c r="W558" s="3"/>
      <c r="X558" s="3"/>
      <c r="Y558" s="3"/>
      <c r="Z558" s="3"/>
      <c r="AA558" s="3"/>
      <c r="AB558" s="3"/>
      <c r="AC558" s="3"/>
      <c r="AD558" s="3"/>
      <c r="AE558" s="3"/>
      <c r="AF558" s="3"/>
      <c r="AG558" s="3"/>
      <c r="AH558" s="3"/>
      <c r="AI558" s="3"/>
      <c r="AJ558" s="3"/>
      <c r="AK558" s="3"/>
      <c r="AL558" s="3"/>
      <c r="AM558" s="3"/>
      <c r="AN558" s="3"/>
      <c r="AO558" s="3"/>
      <c r="AP558" s="3"/>
      <c r="AQ558" s="3"/>
      <c r="AR558" s="3"/>
      <c r="AS558" s="3"/>
      <c r="AT558" s="3"/>
      <c r="AU558" s="3"/>
      <c r="AV558" s="3"/>
      <c r="AW558" s="3"/>
      <c r="AX558" s="3"/>
      <c r="AY558" s="3"/>
      <c r="AZ558" s="3"/>
      <c r="BA558" s="3"/>
      <c r="BB558" s="3"/>
      <c r="BC558" s="3"/>
      <c r="BD558" s="3"/>
      <c r="BE558" s="3"/>
      <c r="BF558" s="3"/>
      <c r="BG558" s="3"/>
      <c r="BH558" s="3"/>
      <c r="BI558" s="3"/>
      <c r="BJ558" s="3"/>
      <c r="BK558" s="3"/>
      <c r="BL558" s="3"/>
      <c r="BM558" s="3"/>
      <c r="BN558" s="3"/>
      <c r="BO558" s="3"/>
      <c r="BP558" s="3"/>
      <c r="BQ558" s="3"/>
      <c r="BR558" s="3"/>
      <c r="BS558" s="3"/>
      <c r="BT558" s="3"/>
      <c r="BU558" s="3"/>
      <c r="BV558" s="3"/>
      <c r="BW558" s="3"/>
      <c r="BX558" s="3"/>
      <c r="BY558" s="3"/>
    </row>
    <row r="559">
      <c r="A559" s="3"/>
      <c r="B559" s="3"/>
      <c r="C559" s="3"/>
      <c r="D559" s="3"/>
      <c r="E559" s="3"/>
      <c r="F559" s="3"/>
      <c r="G559" s="3"/>
      <c r="H559" s="3"/>
      <c r="I559" s="3"/>
      <c r="J559" s="3"/>
      <c r="K559" s="3"/>
      <c r="L559" s="3"/>
      <c r="M559" s="3"/>
      <c r="N559" s="3"/>
      <c r="O559" s="3"/>
      <c r="P559" s="3"/>
      <c r="Q559" s="3"/>
      <c r="R559" s="3"/>
      <c r="S559" s="3"/>
      <c r="T559" s="3"/>
      <c r="U559" s="3"/>
      <c r="V559" s="3"/>
      <c r="W559" s="3"/>
      <c r="X559" s="3"/>
      <c r="Y559" s="3"/>
      <c r="Z559" s="3"/>
      <c r="AA559" s="3"/>
      <c r="AB559" s="3"/>
      <c r="AC559" s="3"/>
      <c r="AD559" s="3"/>
      <c r="AE559" s="3"/>
      <c r="AF559" s="3"/>
      <c r="AG559" s="3"/>
      <c r="AH559" s="3"/>
      <c r="AI559" s="3"/>
      <c r="AJ559" s="3"/>
      <c r="AK559" s="3"/>
      <c r="AL559" s="3"/>
      <c r="AM559" s="3"/>
      <c r="AN559" s="3"/>
      <c r="AO559" s="3"/>
      <c r="AP559" s="3"/>
      <c r="AQ559" s="3"/>
      <c r="AR559" s="3"/>
      <c r="AS559" s="3"/>
      <c r="AT559" s="3"/>
      <c r="AU559" s="3"/>
      <c r="AV559" s="3"/>
      <c r="AW559" s="3"/>
      <c r="AX559" s="3"/>
      <c r="AY559" s="3"/>
      <c r="AZ559" s="3"/>
      <c r="BA559" s="3"/>
      <c r="BB559" s="3"/>
      <c r="BC559" s="3"/>
      <c r="BD559" s="3"/>
      <c r="BE559" s="3"/>
      <c r="BF559" s="3"/>
      <c r="BG559" s="3"/>
      <c r="BH559" s="3"/>
      <c r="BI559" s="3"/>
      <c r="BJ559" s="3"/>
      <c r="BK559" s="3"/>
      <c r="BL559" s="3"/>
      <c r="BM559" s="3"/>
      <c r="BN559" s="3"/>
      <c r="BO559" s="3"/>
      <c r="BP559" s="3"/>
      <c r="BQ559" s="3"/>
      <c r="BR559" s="3"/>
      <c r="BS559" s="3"/>
      <c r="BT559" s="3"/>
      <c r="BU559" s="3"/>
      <c r="BV559" s="3"/>
      <c r="BW559" s="3"/>
      <c r="BX559" s="3"/>
      <c r="BY559" s="3"/>
    </row>
    <row r="560">
      <c r="A560" s="3"/>
      <c r="B560" s="3"/>
      <c r="C560" s="3"/>
      <c r="D560" s="3"/>
      <c r="E560" s="3"/>
      <c r="F560" s="3"/>
      <c r="G560" s="3"/>
      <c r="H560" s="3"/>
      <c r="I560" s="3"/>
      <c r="J560" s="3"/>
      <c r="K560" s="3"/>
      <c r="L560" s="3"/>
      <c r="M560" s="3"/>
      <c r="N560" s="3"/>
      <c r="O560" s="3"/>
      <c r="P560" s="3"/>
      <c r="Q560" s="3"/>
      <c r="R560" s="3"/>
      <c r="S560" s="3"/>
      <c r="T560" s="3"/>
      <c r="U560" s="3"/>
      <c r="V560" s="3"/>
      <c r="W560" s="3"/>
      <c r="X560" s="3"/>
      <c r="Y560" s="3"/>
      <c r="Z560" s="3"/>
      <c r="AA560" s="3"/>
      <c r="AB560" s="3"/>
      <c r="AC560" s="3"/>
      <c r="AD560" s="3"/>
      <c r="AE560" s="3"/>
      <c r="AF560" s="3"/>
      <c r="AG560" s="3"/>
      <c r="AH560" s="3"/>
      <c r="AI560" s="3"/>
      <c r="AJ560" s="3"/>
      <c r="AK560" s="3"/>
      <c r="AL560" s="3"/>
      <c r="AM560" s="3"/>
      <c r="AN560" s="3"/>
      <c r="AO560" s="3"/>
      <c r="AP560" s="3"/>
      <c r="AQ560" s="3"/>
      <c r="AR560" s="3"/>
      <c r="AS560" s="3"/>
      <c r="AT560" s="3"/>
      <c r="AU560" s="3"/>
      <c r="AV560" s="3"/>
      <c r="AW560" s="3"/>
      <c r="AX560" s="3"/>
      <c r="AY560" s="3"/>
      <c r="AZ560" s="3"/>
      <c r="BA560" s="3"/>
      <c r="BB560" s="3"/>
      <c r="BC560" s="3"/>
      <c r="BD560" s="3"/>
      <c r="BE560" s="3"/>
      <c r="BF560" s="3"/>
      <c r="BG560" s="3"/>
      <c r="BH560" s="3"/>
      <c r="BI560" s="3"/>
      <c r="BJ560" s="3"/>
      <c r="BK560" s="3"/>
      <c r="BL560" s="3"/>
      <c r="BM560" s="3"/>
      <c r="BN560" s="3"/>
      <c r="BO560" s="3"/>
      <c r="BP560" s="3"/>
      <c r="BQ560" s="3"/>
      <c r="BR560" s="3"/>
      <c r="BS560" s="3"/>
      <c r="BT560" s="3"/>
      <c r="BU560" s="3"/>
      <c r="BV560" s="3"/>
      <c r="BW560" s="3"/>
      <c r="BX560" s="3"/>
      <c r="BY560" s="3"/>
    </row>
    <row r="561">
      <c r="A561" s="3"/>
      <c r="B561" s="3"/>
      <c r="C561" s="3"/>
      <c r="D561" s="3"/>
      <c r="E561" s="3"/>
      <c r="F561" s="3"/>
      <c r="G561" s="3"/>
      <c r="H561" s="3"/>
      <c r="I561" s="3"/>
      <c r="J561" s="3"/>
      <c r="K561" s="3"/>
      <c r="L561" s="3"/>
      <c r="M561" s="3"/>
      <c r="N561" s="3"/>
      <c r="O561" s="3"/>
      <c r="P561" s="3"/>
      <c r="Q561" s="3"/>
      <c r="R561" s="3"/>
      <c r="S561" s="3"/>
      <c r="T561" s="3"/>
      <c r="U561" s="3"/>
      <c r="V561" s="3"/>
      <c r="W561" s="3"/>
      <c r="X561" s="3"/>
      <c r="Y561" s="3"/>
      <c r="Z561" s="3"/>
      <c r="AA561" s="3"/>
      <c r="AB561" s="3"/>
      <c r="AC561" s="3"/>
      <c r="AD561" s="3"/>
      <c r="AE561" s="3"/>
      <c r="AF561" s="3"/>
      <c r="AG561" s="3"/>
      <c r="AH561" s="3"/>
      <c r="AI561" s="3"/>
      <c r="AJ561" s="3"/>
      <c r="AK561" s="3"/>
      <c r="AL561" s="3"/>
      <c r="AM561" s="3"/>
      <c r="AN561" s="3"/>
      <c r="AO561" s="3"/>
      <c r="AP561" s="3"/>
      <c r="AQ561" s="3"/>
      <c r="AR561" s="3"/>
      <c r="AS561" s="3"/>
      <c r="AT561" s="3"/>
      <c r="AU561" s="3"/>
      <c r="AV561" s="3"/>
      <c r="AW561" s="3"/>
      <c r="AX561" s="3"/>
      <c r="AY561" s="3"/>
      <c r="AZ561" s="3"/>
      <c r="BA561" s="3"/>
      <c r="BB561" s="3"/>
      <c r="BC561" s="3"/>
      <c r="BD561" s="3"/>
      <c r="BE561" s="3"/>
      <c r="BF561" s="3"/>
      <c r="BG561" s="3"/>
      <c r="BH561" s="3"/>
      <c r="BI561" s="3"/>
      <c r="BJ561" s="3"/>
      <c r="BK561" s="3"/>
      <c r="BL561" s="3"/>
      <c r="BM561" s="3"/>
      <c r="BN561" s="3"/>
      <c r="BO561" s="3"/>
      <c r="BP561" s="3"/>
      <c r="BQ561" s="3"/>
      <c r="BR561" s="3"/>
      <c r="BS561" s="3"/>
      <c r="BT561" s="3"/>
      <c r="BU561" s="3"/>
      <c r="BV561" s="3"/>
      <c r="BW561" s="3"/>
      <c r="BX561" s="3"/>
      <c r="BY561" s="3"/>
    </row>
    <row r="562">
      <c r="A562" s="3"/>
      <c r="B562" s="3"/>
      <c r="C562" s="3"/>
      <c r="D562" s="3"/>
      <c r="E562" s="3"/>
      <c r="F562" s="3"/>
      <c r="G562" s="3"/>
      <c r="H562" s="3"/>
      <c r="I562" s="3"/>
      <c r="J562" s="3"/>
      <c r="K562" s="3"/>
      <c r="L562" s="3"/>
      <c r="M562" s="3"/>
      <c r="N562" s="3"/>
      <c r="O562" s="3"/>
      <c r="P562" s="3"/>
      <c r="Q562" s="3"/>
      <c r="R562" s="3"/>
      <c r="S562" s="3"/>
      <c r="T562" s="3"/>
      <c r="U562" s="3"/>
      <c r="V562" s="3"/>
      <c r="W562" s="3"/>
      <c r="X562" s="3"/>
      <c r="Y562" s="3"/>
      <c r="Z562" s="3"/>
      <c r="AA562" s="3"/>
      <c r="AB562" s="3"/>
      <c r="AC562" s="3"/>
      <c r="AD562" s="3"/>
      <c r="AE562" s="3"/>
      <c r="AF562" s="3"/>
      <c r="AG562" s="3"/>
      <c r="AH562" s="3"/>
      <c r="AI562" s="3"/>
      <c r="AJ562" s="3"/>
      <c r="AK562" s="3"/>
      <c r="AL562" s="3"/>
      <c r="AM562" s="3"/>
      <c r="AN562" s="3"/>
      <c r="AO562" s="3"/>
      <c r="AP562" s="3"/>
      <c r="AQ562" s="3"/>
      <c r="AR562" s="3"/>
      <c r="AS562" s="3"/>
      <c r="AT562" s="3"/>
      <c r="AU562" s="3"/>
      <c r="AV562" s="3"/>
      <c r="AW562" s="3"/>
      <c r="AX562" s="3"/>
      <c r="AY562" s="3"/>
      <c r="AZ562" s="3"/>
      <c r="BA562" s="3"/>
      <c r="BB562" s="3"/>
      <c r="BC562" s="3"/>
      <c r="BD562" s="3"/>
      <c r="BE562" s="3"/>
      <c r="BF562" s="3"/>
      <c r="BG562" s="3"/>
      <c r="BH562" s="3"/>
      <c r="BI562" s="3"/>
      <c r="BJ562" s="3"/>
      <c r="BK562" s="3"/>
      <c r="BL562" s="3"/>
      <c r="BM562" s="3"/>
      <c r="BN562" s="3"/>
      <c r="BO562" s="3"/>
      <c r="BP562" s="3"/>
      <c r="BQ562" s="3"/>
      <c r="BR562" s="3"/>
      <c r="BS562" s="3"/>
      <c r="BT562" s="3"/>
      <c r="BU562" s="3"/>
      <c r="BV562" s="3"/>
      <c r="BW562" s="3"/>
      <c r="BX562" s="3"/>
      <c r="BY562" s="3"/>
    </row>
    <row r="563">
      <c r="A563" s="3"/>
      <c r="B563" s="3"/>
      <c r="C563" s="3"/>
      <c r="D563" s="3"/>
      <c r="E563" s="3"/>
      <c r="F563" s="3"/>
      <c r="G563" s="3"/>
      <c r="H563" s="3"/>
      <c r="I563" s="3"/>
      <c r="J563" s="3"/>
      <c r="K563" s="3"/>
      <c r="L563" s="3"/>
      <c r="M563" s="3"/>
      <c r="N563" s="3"/>
      <c r="O563" s="3"/>
      <c r="P563" s="3"/>
      <c r="Q563" s="3"/>
      <c r="R563" s="3"/>
      <c r="S563" s="3"/>
      <c r="T563" s="3"/>
      <c r="U563" s="3"/>
      <c r="V563" s="3"/>
      <c r="W563" s="3"/>
      <c r="X563" s="3"/>
      <c r="Y563" s="3"/>
      <c r="Z563" s="3"/>
      <c r="AA563" s="3"/>
      <c r="AB563" s="3"/>
      <c r="AC563" s="3"/>
      <c r="AD563" s="3"/>
      <c r="AE563" s="3"/>
      <c r="AF563" s="3"/>
      <c r="AG563" s="3"/>
      <c r="AH563" s="3"/>
      <c r="AI563" s="3"/>
      <c r="AJ563" s="3"/>
      <c r="AK563" s="3"/>
      <c r="AL563" s="3"/>
      <c r="AM563" s="3"/>
      <c r="AN563" s="3"/>
      <c r="AO563" s="3"/>
      <c r="AP563" s="3"/>
      <c r="AQ563" s="3"/>
      <c r="AR563" s="3"/>
      <c r="AS563" s="3"/>
      <c r="AT563" s="3"/>
      <c r="AU563" s="3"/>
      <c r="AV563" s="3"/>
      <c r="AW563" s="3"/>
      <c r="AX563" s="3"/>
      <c r="AY563" s="3"/>
      <c r="AZ563" s="3"/>
      <c r="BA563" s="3"/>
      <c r="BB563" s="3"/>
      <c r="BC563" s="3"/>
      <c r="BD563" s="3"/>
      <c r="BE563" s="3"/>
      <c r="BF563" s="3"/>
      <c r="BG563" s="3"/>
      <c r="BH563" s="3"/>
      <c r="BI563" s="3"/>
      <c r="BJ563" s="3"/>
      <c r="BK563" s="3"/>
      <c r="BL563" s="3"/>
      <c r="BM563" s="3"/>
      <c r="BN563" s="3"/>
      <c r="BO563" s="3"/>
      <c r="BP563" s="3"/>
      <c r="BQ563" s="3"/>
      <c r="BR563" s="3"/>
      <c r="BS563" s="3"/>
      <c r="BT563" s="3"/>
      <c r="BU563" s="3"/>
      <c r="BV563" s="3"/>
      <c r="BW563" s="3"/>
      <c r="BX563" s="3"/>
      <c r="BY563" s="3"/>
    </row>
    <row r="564">
      <c r="A564" s="3"/>
      <c r="B564" s="3"/>
      <c r="C564" s="3"/>
      <c r="D564" s="3"/>
      <c r="E564" s="3"/>
      <c r="F564" s="3"/>
      <c r="G564" s="3"/>
      <c r="H564" s="3"/>
      <c r="I564" s="3"/>
      <c r="J564" s="3"/>
      <c r="K564" s="3"/>
      <c r="L564" s="3"/>
      <c r="M564" s="3"/>
      <c r="N564" s="3"/>
      <c r="O564" s="3"/>
      <c r="P564" s="3"/>
      <c r="Q564" s="3"/>
      <c r="R564" s="3"/>
      <c r="S564" s="3"/>
      <c r="T564" s="3"/>
      <c r="U564" s="3"/>
      <c r="V564" s="3"/>
      <c r="W564" s="3"/>
      <c r="X564" s="3"/>
      <c r="Y564" s="3"/>
      <c r="Z564" s="3"/>
      <c r="AA564" s="3"/>
      <c r="AB564" s="3"/>
      <c r="AC564" s="3"/>
      <c r="AD564" s="3"/>
      <c r="AE564" s="3"/>
      <c r="AF564" s="3"/>
      <c r="AG564" s="3"/>
      <c r="AH564" s="3"/>
      <c r="AI564" s="3"/>
      <c r="AJ564" s="3"/>
      <c r="AK564" s="3"/>
      <c r="AL564" s="3"/>
      <c r="AM564" s="3"/>
      <c r="AN564" s="3"/>
      <c r="AO564" s="3"/>
      <c r="AP564" s="3"/>
      <c r="AQ564" s="3"/>
      <c r="AR564" s="3"/>
      <c r="AS564" s="3"/>
      <c r="AT564" s="3"/>
      <c r="AU564" s="3"/>
      <c r="AV564" s="3"/>
      <c r="AW564" s="3"/>
      <c r="AX564" s="3"/>
      <c r="AY564" s="3"/>
      <c r="AZ564" s="3"/>
      <c r="BA564" s="3"/>
      <c r="BB564" s="3"/>
      <c r="BC564" s="3"/>
      <c r="BD564" s="3"/>
      <c r="BE564" s="3"/>
      <c r="BF564" s="3"/>
      <c r="BG564" s="3"/>
      <c r="BH564" s="3"/>
      <c r="BI564" s="3"/>
      <c r="BJ564" s="3"/>
      <c r="BK564" s="3"/>
      <c r="BL564" s="3"/>
      <c r="BM564" s="3"/>
      <c r="BN564" s="3"/>
      <c r="BO564" s="3"/>
      <c r="BP564" s="3"/>
      <c r="BQ564" s="3"/>
      <c r="BR564" s="3"/>
      <c r="BS564" s="3"/>
      <c r="BT564" s="3"/>
      <c r="BU564" s="3"/>
      <c r="BV564" s="3"/>
      <c r="BW564" s="3"/>
      <c r="BX564" s="3"/>
      <c r="BY564" s="3"/>
    </row>
    <row r="565">
      <c r="A565" s="3"/>
      <c r="B565" s="3"/>
      <c r="C565" s="3"/>
      <c r="D565" s="3"/>
      <c r="E565" s="3"/>
      <c r="F565" s="3"/>
      <c r="G565" s="3"/>
      <c r="H565" s="3"/>
      <c r="I565" s="3"/>
      <c r="J565" s="3"/>
      <c r="K565" s="3"/>
      <c r="L565" s="3"/>
      <c r="M565" s="3"/>
      <c r="N565" s="3"/>
      <c r="O565" s="3"/>
      <c r="P565" s="3"/>
      <c r="Q565" s="3"/>
      <c r="R565" s="3"/>
      <c r="S565" s="3"/>
      <c r="T565" s="3"/>
      <c r="U565" s="3"/>
      <c r="V565" s="3"/>
      <c r="W565" s="3"/>
      <c r="X565" s="3"/>
      <c r="Y565" s="3"/>
      <c r="Z565" s="3"/>
      <c r="AA565" s="3"/>
      <c r="AB565" s="3"/>
      <c r="AC565" s="3"/>
      <c r="AD565" s="3"/>
      <c r="AE565" s="3"/>
      <c r="AF565" s="3"/>
      <c r="AG565" s="3"/>
      <c r="AH565" s="3"/>
      <c r="AI565" s="3"/>
      <c r="AJ565" s="3"/>
      <c r="AK565" s="3"/>
      <c r="AL565" s="3"/>
      <c r="AM565" s="3"/>
      <c r="AN565" s="3"/>
      <c r="AO565" s="3"/>
      <c r="AP565" s="3"/>
      <c r="AQ565" s="3"/>
      <c r="AR565" s="3"/>
      <c r="AS565" s="3"/>
      <c r="AT565" s="3"/>
      <c r="AU565" s="3"/>
      <c r="AV565" s="3"/>
      <c r="AW565" s="3"/>
      <c r="AX565" s="3"/>
      <c r="AY565" s="3"/>
      <c r="AZ565" s="3"/>
      <c r="BA565" s="3"/>
      <c r="BB565" s="3"/>
      <c r="BC565" s="3"/>
      <c r="BD565" s="3"/>
      <c r="BE565" s="3"/>
      <c r="BF565" s="3"/>
      <c r="BG565" s="3"/>
      <c r="BH565" s="3"/>
      <c r="BI565" s="3"/>
      <c r="BJ565" s="3"/>
      <c r="BK565" s="3"/>
      <c r="BL565" s="3"/>
      <c r="BM565" s="3"/>
      <c r="BN565" s="3"/>
      <c r="BO565" s="3"/>
      <c r="BP565" s="3"/>
      <c r="BQ565" s="3"/>
      <c r="BR565" s="3"/>
      <c r="BS565" s="3"/>
      <c r="BT565" s="3"/>
      <c r="BU565" s="3"/>
      <c r="BV565" s="3"/>
      <c r="BW565" s="3"/>
      <c r="BX565" s="3"/>
      <c r="BY565" s="3"/>
    </row>
    <row r="566">
      <c r="A566" s="3"/>
      <c r="B566" s="3"/>
      <c r="C566" s="3"/>
      <c r="D566" s="3"/>
      <c r="E566" s="3"/>
      <c r="F566" s="3"/>
      <c r="G566" s="3"/>
      <c r="H566" s="3"/>
      <c r="I566" s="3"/>
      <c r="J566" s="3"/>
      <c r="K566" s="3"/>
      <c r="L566" s="3"/>
      <c r="M566" s="3"/>
      <c r="N566" s="3"/>
      <c r="O566" s="3"/>
      <c r="P566" s="3"/>
      <c r="Q566" s="3"/>
      <c r="R566" s="3"/>
      <c r="S566" s="3"/>
      <c r="T566" s="3"/>
      <c r="U566" s="3"/>
      <c r="V566" s="3"/>
      <c r="W566" s="3"/>
      <c r="X566" s="3"/>
      <c r="Y566" s="3"/>
      <c r="Z566" s="3"/>
      <c r="AA566" s="3"/>
      <c r="AB566" s="3"/>
      <c r="AC566" s="3"/>
      <c r="AD566" s="3"/>
      <c r="AE566" s="3"/>
      <c r="AF566" s="3"/>
      <c r="AG566" s="3"/>
      <c r="AH566" s="3"/>
      <c r="AI566" s="3"/>
      <c r="AJ566" s="3"/>
      <c r="AK566" s="3"/>
      <c r="AL566" s="3"/>
      <c r="AM566" s="3"/>
      <c r="AN566" s="3"/>
      <c r="AO566" s="3"/>
      <c r="AP566" s="3"/>
      <c r="AQ566" s="3"/>
      <c r="AR566" s="3"/>
      <c r="AS566" s="3"/>
      <c r="AT566" s="3"/>
      <c r="AU566" s="3"/>
      <c r="AV566" s="3"/>
      <c r="AW566" s="3"/>
      <c r="AX566" s="3"/>
      <c r="AY566" s="3"/>
      <c r="AZ566" s="3"/>
      <c r="BA566" s="3"/>
      <c r="BB566" s="3"/>
      <c r="BC566" s="3"/>
      <c r="BD566" s="3"/>
      <c r="BE566" s="3"/>
      <c r="BF566" s="3"/>
      <c r="BG566" s="3"/>
      <c r="BH566" s="3"/>
      <c r="BI566" s="3"/>
      <c r="BJ566" s="3"/>
      <c r="BK566" s="3"/>
      <c r="BL566" s="3"/>
      <c r="BM566" s="3"/>
      <c r="BN566" s="3"/>
      <c r="BO566" s="3"/>
      <c r="BP566" s="3"/>
      <c r="BQ566" s="3"/>
      <c r="BR566" s="3"/>
      <c r="BS566" s="3"/>
      <c r="BT566" s="3"/>
      <c r="BU566" s="3"/>
      <c r="BV566" s="3"/>
      <c r="BW566" s="3"/>
      <c r="BX566" s="3"/>
      <c r="BY566" s="3"/>
    </row>
    <row r="567">
      <c r="A567" s="3"/>
      <c r="B567" s="3"/>
      <c r="C567" s="3"/>
      <c r="D567" s="3"/>
      <c r="E567" s="3"/>
      <c r="F567" s="3"/>
      <c r="G567" s="3"/>
      <c r="H567" s="3"/>
      <c r="I567" s="3"/>
      <c r="J567" s="3"/>
      <c r="K567" s="3"/>
      <c r="L567" s="3"/>
      <c r="M567" s="3"/>
      <c r="N567" s="3"/>
      <c r="O567" s="3"/>
      <c r="P567" s="3"/>
      <c r="Q567" s="3"/>
      <c r="R567" s="3"/>
      <c r="S567" s="3"/>
      <c r="T567" s="3"/>
      <c r="U567" s="3"/>
      <c r="V567" s="3"/>
      <c r="W567" s="3"/>
      <c r="X567" s="3"/>
      <c r="Y567" s="3"/>
      <c r="Z567" s="3"/>
      <c r="AA567" s="3"/>
      <c r="AB567" s="3"/>
      <c r="AC567" s="3"/>
      <c r="AD567" s="3"/>
      <c r="AE567" s="3"/>
      <c r="AF567" s="3"/>
      <c r="AG567" s="3"/>
      <c r="AH567" s="3"/>
      <c r="AI567" s="3"/>
      <c r="AJ567" s="3"/>
      <c r="AK567" s="3"/>
      <c r="AL567" s="3"/>
      <c r="AM567" s="3"/>
      <c r="AN567" s="3"/>
      <c r="AO567" s="3"/>
      <c r="AP567" s="3"/>
      <c r="AQ567" s="3"/>
      <c r="AR567" s="3"/>
      <c r="AS567" s="3"/>
      <c r="AT567" s="3"/>
      <c r="AU567" s="3"/>
      <c r="AV567" s="3"/>
      <c r="AW567" s="3"/>
      <c r="AX567" s="3"/>
      <c r="AY567" s="3"/>
      <c r="AZ567" s="3"/>
      <c r="BA567" s="3"/>
      <c r="BB567" s="3"/>
      <c r="BC567" s="3"/>
      <c r="BD567" s="3"/>
      <c r="BE567" s="3"/>
      <c r="BF567" s="3"/>
      <c r="BG567" s="3"/>
      <c r="BH567" s="3"/>
      <c r="BI567" s="3"/>
      <c r="BJ567" s="3"/>
      <c r="BK567" s="3"/>
      <c r="BL567" s="3"/>
      <c r="BM567" s="3"/>
      <c r="BN567" s="3"/>
      <c r="BO567" s="3"/>
      <c r="BP567" s="3"/>
      <c r="BQ567" s="3"/>
      <c r="BR567" s="3"/>
      <c r="BS567" s="3"/>
      <c r="BT567" s="3"/>
      <c r="BU567" s="3"/>
      <c r="BV567" s="3"/>
      <c r="BW567" s="3"/>
      <c r="BX567" s="3"/>
      <c r="BY567" s="3"/>
    </row>
    <row r="568">
      <c r="A568" s="3"/>
      <c r="B568" s="3"/>
      <c r="C568" s="3"/>
      <c r="D568" s="3"/>
      <c r="E568" s="3"/>
      <c r="F568" s="3"/>
      <c r="G568" s="3"/>
      <c r="H568" s="3"/>
      <c r="I568" s="3"/>
      <c r="J568" s="3"/>
      <c r="K568" s="3"/>
      <c r="L568" s="3"/>
      <c r="M568" s="3"/>
      <c r="N568" s="3"/>
      <c r="O568" s="3"/>
      <c r="P568" s="3"/>
      <c r="Q568" s="3"/>
      <c r="R568" s="3"/>
      <c r="S568" s="3"/>
      <c r="T568" s="3"/>
      <c r="U568" s="3"/>
      <c r="V568" s="3"/>
      <c r="W568" s="3"/>
      <c r="X568" s="3"/>
      <c r="Y568" s="3"/>
      <c r="Z568" s="3"/>
      <c r="AA568" s="3"/>
      <c r="AB568" s="3"/>
      <c r="AC568" s="3"/>
      <c r="AD568" s="3"/>
      <c r="AE568" s="3"/>
      <c r="AF568" s="3"/>
      <c r="AG568" s="3"/>
      <c r="AH568" s="3"/>
      <c r="AI568" s="3"/>
      <c r="AJ568" s="3"/>
      <c r="AK568" s="3"/>
      <c r="AL568" s="3"/>
      <c r="AM568" s="3"/>
      <c r="AN568" s="3"/>
      <c r="AO568" s="3"/>
      <c r="AP568" s="3"/>
      <c r="AQ568" s="3"/>
      <c r="AR568" s="3"/>
      <c r="AS568" s="3"/>
      <c r="AT568" s="3"/>
      <c r="AU568" s="3"/>
      <c r="AV568" s="3"/>
      <c r="AW568" s="3"/>
      <c r="AX568" s="3"/>
      <c r="AY568" s="3"/>
      <c r="AZ568" s="3"/>
      <c r="BA568" s="3"/>
      <c r="BB568" s="3"/>
      <c r="BC568" s="3"/>
      <c r="BD568" s="3"/>
      <c r="BE568" s="3"/>
      <c r="BF568" s="3"/>
      <c r="BG568" s="3"/>
      <c r="BH568" s="3"/>
      <c r="BI568" s="3"/>
      <c r="BJ568" s="3"/>
      <c r="BK568" s="3"/>
      <c r="BL568" s="3"/>
      <c r="BM568" s="3"/>
      <c r="BN568" s="3"/>
      <c r="BO568" s="3"/>
      <c r="BP568" s="3"/>
      <c r="BQ568" s="3"/>
      <c r="BR568" s="3"/>
      <c r="BS568" s="3"/>
      <c r="BT568" s="3"/>
      <c r="BU568" s="3"/>
      <c r="BV568" s="3"/>
      <c r="BW568" s="3"/>
      <c r="BX568" s="3"/>
      <c r="BY568" s="3"/>
    </row>
    <row r="569">
      <c r="A569" s="3"/>
      <c r="B569" s="3"/>
      <c r="C569" s="3"/>
      <c r="D569" s="3"/>
      <c r="E569" s="3"/>
      <c r="F569" s="3"/>
      <c r="G569" s="3"/>
      <c r="H569" s="3"/>
      <c r="I569" s="3"/>
      <c r="J569" s="3"/>
      <c r="K569" s="3"/>
      <c r="L569" s="3"/>
      <c r="M569" s="3"/>
      <c r="N569" s="3"/>
      <c r="O569" s="3"/>
      <c r="P569" s="3"/>
      <c r="Q569" s="3"/>
      <c r="R569" s="3"/>
      <c r="S569" s="3"/>
      <c r="T569" s="3"/>
      <c r="U569" s="3"/>
      <c r="V569" s="3"/>
      <c r="W569" s="3"/>
      <c r="X569" s="3"/>
      <c r="Y569" s="3"/>
      <c r="Z569" s="3"/>
      <c r="AA569" s="3"/>
      <c r="AB569" s="3"/>
      <c r="AC569" s="3"/>
      <c r="AD569" s="3"/>
      <c r="AE569" s="3"/>
      <c r="AF569" s="3"/>
      <c r="AG569" s="3"/>
      <c r="AH569" s="3"/>
      <c r="AI569" s="3"/>
      <c r="AJ569" s="3"/>
      <c r="AK569" s="3"/>
      <c r="AL569" s="3"/>
      <c r="AM569" s="3"/>
      <c r="AN569" s="3"/>
      <c r="AO569" s="3"/>
      <c r="AP569" s="3"/>
      <c r="AQ569" s="3"/>
      <c r="AR569" s="3"/>
      <c r="AS569" s="3"/>
      <c r="AT569" s="3"/>
      <c r="AU569" s="3"/>
      <c r="AV569" s="3"/>
      <c r="AW569" s="3"/>
      <c r="AX569" s="3"/>
      <c r="AY569" s="3"/>
      <c r="AZ569" s="3"/>
      <c r="BA569" s="3"/>
      <c r="BB569" s="3"/>
      <c r="BC569" s="3"/>
      <c r="BD569" s="3"/>
      <c r="BE569" s="3"/>
      <c r="BF569" s="3"/>
      <c r="BG569" s="3"/>
      <c r="BH569" s="3"/>
      <c r="BI569" s="3"/>
      <c r="BJ569" s="3"/>
      <c r="BK569" s="3"/>
      <c r="BL569" s="3"/>
      <c r="BM569" s="3"/>
      <c r="BN569" s="3"/>
      <c r="BO569" s="3"/>
      <c r="BP569" s="3"/>
      <c r="BQ569" s="3"/>
      <c r="BR569" s="3"/>
      <c r="BS569" s="3"/>
      <c r="BT569" s="3"/>
      <c r="BU569" s="3"/>
      <c r="BV569" s="3"/>
      <c r="BW569" s="3"/>
      <c r="BX569" s="3"/>
      <c r="BY569" s="3"/>
    </row>
    <row r="570">
      <c r="A570" s="3"/>
      <c r="B570" s="3"/>
      <c r="C570" s="3"/>
      <c r="D570" s="3"/>
      <c r="E570" s="3"/>
      <c r="F570" s="3"/>
      <c r="G570" s="3"/>
      <c r="H570" s="3"/>
      <c r="I570" s="3"/>
      <c r="J570" s="3"/>
      <c r="K570" s="3"/>
      <c r="L570" s="3"/>
      <c r="M570" s="3"/>
      <c r="N570" s="3"/>
      <c r="O570" s="3"/>
      <c r="P570" s="3"/>
      <c r="Q570" s="3"/>
      <c r="R570" s="3"/>
      <c r="S570" s="3"/>
      <c r="T570" s="3"/>
      <c r="U570" s="3"/>
      <c r="V570" s="3"/>
      <c r="W570" s="3"/>
      <c r="X570" s="3"/>
      <c r="Y570" s="3"/>
      <c r="Z570" s="3"/>
      <c r="AA570" s="3"/>
      <c r="AB570" s="3"/>
      <c r="AC570" s="3"/>
      <c r="AD570" s="3"/>
      <c r="AE570" s="3"/>
      <c r="AF570" s="3"/>
      <c r="AG570" s="3"/>
      <c r="AH570" s="3"/>
      <c r="AI570" s="3"/>
      <c r="AJ570" s="3"/>
      <c r="AK570" s="3"/>
      <c r="AL570" s="3"/>
      <c r="AM570" s="3"/>
      <c r="AN570" s="3"/>
      <c r="AO570" s="3"/>
      <c r="AP570" s="3"/>
      <c r="AQ570" s="3"/>
      <c r="AR570" s="3"/>
      <c r="AS570" s="3"/>
      <c r="AT570" s="3"/>
      <c r="AU570" s="3"/>
      <c r="AV570" s="3"/>
      <c r="AW570" s="3"/>
      <c r="AX570" s="3"/>
      <c r="AY570" s="3"/>
      <c r="AZ570" s="3"/>
      <c r="BA570" s="3"/>
      <c r="BB570" s="3"/>
      <c r="BC570" s="3"/>
      <c r="BD570" s="3"/>
      <c r="BE570" s="3"/>
      <c r="BF570" s="3"/>
      <c r="BG570" s="3"/>
      <c r="BH570" s="3"/>
      <c r="BI570" s="3"/>
      <c r="BJ570" s="3"/>
      <c r="BK570" s="3"/>
      <c r="BL570" s="3"/>
      <c r="BM570" s="3"/>
      <c r="BN570" s="3"/>
      <c r="BO570" s="3"/>
      <c r="BP570" s="3"/>
      <c r="BQ570" s="3"/>
      <c r="BR570" s="3"/>
      <c r="BS570" s="3"/>
      <c r="BT570" s="3"/>
      <c r="BU570" s="3"/>
      <c r="BV570" s="3"/>
      <c r="BW570" s="3"/>
      <c r="BX570" s="3"/>
      <c r="BY570" s="3"/>
    </row>
    <row r="571">
      <c r="A571" s="3"/>
      <c r="B571" s="3"/>
      <c r="C571" s="3"/>
      <c r="D571" s="3"/>
      <c r="E571" s="3"/>
      <c r="F571" s="3"/>
      <c r="G571" s="3"/>
      <c r="H571" s="3"/>
      <c r="I571" s="3"/>
      <c r="J571" s="3"/>
      <c r="K571" s="3"/>
      <c r="L571" s="3"/>
      <c r="M571" s="3"/>
      <c r="N571" s="3"/>
      <c r="O571" s="3"/>
      <c r="P571" s="3"/>
      <c r="Q571" s="3"/>
      <c r="R571" s="3"/>
      <c r="S571" s="3"/>
      <c r="T571" s="3"/>
      <c r="U571" s="3"/>
      <c r="V571" s="3"/>
      <c r="W571" s="3"/>
      <c r="X571" s="3"/>
      <c r="Y571" s="3"/>
      <c r="Z571" s="3"/>
      <c r="AA571" s="3"/>
      <c r="AB571" s="3"/>
      <c r="AC571" s="3"/>
      <c r="AD571" s="3"/>
      <c r="AE571" s="3"/>
      <c r="AF571" s="3"/>
      <c r="AG571" s="3"/>
      <c r="AH571" s="3"/>
      <c r="AI571" s="3"/>
      <c r="AJ571" s="3"/>
      <c r="AK571" s="3"/>
      <c r="AL571" s="3"/>
      <c r="AM571" s="3"/>
      <c r="AN571" s="3"/>
      <c r="AO571" s="3"/>
      <c r="AP571" s="3"/>
      <c r="AQ571" s="3"/>
      <c r="AR571" s="3"/>
      <c r="AS571" s="3"/>
      <c r="AT571" s="3"/>
      <c r="AU571" s="3"/>
      <c r="AV571" s="3"/>
      <c r="AW571" s="3"/>
      <c r="AX571" s="3"/>
      <c r="AY571" s="3"/>
      <c r="AZ571" s="3"/>
      <c r="BA571" s="3"/>
      <c r="BB571" s="3"/>
      <c r="BC571" s="3"/>
      <c r="BD571" s="3"/>
      <c r="BE571" s="3"/>
      <c r="BF571" s="3"/>
      <c r="BG571" s="3"/>
      <c r="BH571" s="3"/>
      <c r="BI571" s="3"/>
      <c r="BJ571" s="3"/>
      <c r="BK571" s="3"/>
      <c r="BL571" s="3"/>
      <c r="BM571" s="3"/>
      <c r="BN571" s="3"/>
      <c r="BO571" s="3"/>
      <c r="BP571" s="3"/>
      <c r="BQ571" s="3"/>
      <c r="BR571" s="3"/>
      <c r="BS571" s="3"/>
      <c r="BT571" s="3"/>
      <c r="BU571" s="3"/>
      <c r="BV571" s="3"/>
      <c r="BW571" s="3"/>
      <c r="BX571" s="3"/>
      <c r="BY571" s="3"/>
    </row>
    <row r="572">
      <c r="A572" s="3"/>
      <c r="B572" s="3"/>
      <c r="C572" s="3"/>
      <c r="D572" s="3"/>
      <c r="E572" s="3"/>
      <c r="F572" s="3"/>
      <c r="G572" s="3"/>
      <c r="H572" s="3"/>
      <c r="I572" s="3"/>
      <c r="J572" s="3"/>
      <c r="K572" s="3"/>
      <c r="L572" s="3"/>
      <c r="M572" s="3"/>
      <c r="N572" s="3"/>
      <c r="O572" s="3"/>
      <c r="P572" s="3"/>
      <c r="Q572" s="3"/>
      <c r="R572" s="3"/>
      <c r="S572" s="3"/>
      <c r="T572" s="3"/>
      <c r="U572" s="3"/>
      <c r="V572" s="3"/>
      <c r="W572" s="3"/>
      <c r="X572" s="3"/>
      <c r="Y572" s="3"/>
      <c r="Z572" s="3"/>
      <c r="AA572" s="3"/>
      <c r="AB572" s="3"/>
      <c r="AC572" s="3"/>
      <c r="AD572" s="3"/>
      <c r="AE572" s="3"/>
      <c r="AF572" s="3"/>
      <c r="AG572" s="3"/>
      <c r="AH572" s="3"/>
      <c r="AI572" s="3"/>
      <c r="AJ572" s="3"/>
      <c r="AK572" s="3"/>
      <c r="AL572" s="3"/>
      <c r="AM572" s="3"/>
      <c r="AN572" s="3"/>
      <c r="AO572" s="3"/>
      <c r="AP572" s="3"/>
      <c r="AQ572" s="3"/>
      <c r="AR572" s="3"/>
      <c r="AS572" s="3"/>
      <c r="AT572" s="3"/>
      <c r="AU572" s="3"/>
      <c r="AV572" s="3"/>
      <c r="AW572" s="3"/>
      <c r="AX572" s="3"/>
      <c r="AY572" s="3"/>
      <c r="AZ572" s="3"/>
      <c r="BA572" s="3"/>
      <c r="BB572" s="3"/>
      <c r="BC572" s="3"/>
      <c r="BD572" s="3"/>
      <c r="BE572" s="3"/>
      <c r="BF572" s="3"/>
      <c r="BG572" s="3"/>
      <c r="BH572" s="3"/>
      <c r="BI572" s="3"/>
      <c r="BJ572" s="3"/>
      <c r="BK572" s="3"/>
      <c r="BL572" s="3"/>
      <c r="BM572" s="3"/>
      <c r="BN572" s="3"/>
      <c r="BO572" s="3"/>
      <c r="BP572" s="3"/>
      <c r="BQ572" s="3"/>
      <c r="BR572" s="3"/>
      <c r="BS572" s="3"/>
      <c r="BT572" s="3"/>
      <c r="BU572" s="3"/>
      <c r="BV572" s="3"/>
      <c r="BW572" s="3"/>
      <c r="BX572" s="3"/>
      <c r="BY572" s="3"/>
    </row>
    <row r="573">
      <c r="A573" s="3"/>
      <c r="B573" s="3"/>
      <c r="C573" s="3"/>
      <c r="D573" s="3"/>
      <c r="E573" s="3"/>
      <c r="F573" s="3"/>
      <c r="G573" s="3"/>
      <c r="H573" s="3"/>
      <c r="I573" s="3"/>
      <c r="J573" s="3"/>
      <c r="K573" s="3"/>
      <c r="L573" s="3"/>
      <c r="M573" s="3"/>
      <c r="N573" s="3"/>
      <c r="O573" s="3"/>
      <c r="P573" s="3"/>
      <c r="Q573" s="3"/>
      <c r="R573" s="3"/>
      <c r="S573" s="3"/>
      <c r="T573" s="3"/>
      <c r="U573" s="3"/>
      <c r="V573" s="3"/>
      <c r="W573" s="3"/>
      <c r="X573" s="3"/>
      <c r="Y573" s="3"/>
      <c r="Z573" s="3"/>
      <c r="AA573" s="3"/>
      <c r="AB573" s="3"/>
      <c r="AC573" s="3"/>
      <c r="AD573" s="3"/>
      <c r="AE573" s="3"/>
      <c r="AF573" s="3"/>
      <c r="AG573" s="3"/>
      <c r="AH573" s="3"/>
      <c r="AI573" s="3"/>
      <c r="AJ573" s="3"/>
      <c r="AK573" s="3"/>
      <c r="AL573" s="3"/>
      <c r="AM573" s="3"/>
      <c r="AN573" s="3"/>
      <c r="AO573" s="3"/>
      <c r="AP573" s="3"/>
      <c r="AQ573" s="3"/>
      <c r="AR573" s="3"/>
      <c r="AS573" s="3"/>
      <c r="AT573" s="3"/>
      <c r="AU573" s="3"/>
      <c r="AV573" s="3"/>
      <c r="AW573" s="3"/>
      <c r="AX573" s="3"/>
      <c r="AY573" s="3"/>
      <c r="AZ573" s="3"/>
      <c r="BA573" s="3"/>
      <c r="BB573" s="3"/>
      <c r="BC573" s="3"/>
      <c r="BD573" s="3"/>
      <c r="BE573" s="3"/>
      <c r="BF573" s="3"/>
      <c r="BG573" s="3"/>
      <c r="BH573" s="3"/>
      <c r="BI573" s="3"/>
      <c r="BJ573" s="3"/>
      <c r="BK573" s="3"/>
      <c r="BL573" s="3"/>
      <c r="BM573" s="3"/>
      <c r="BN573" s="3"/>
      <c r="BO573" s="3"/>
      <c r="BP573" s="3"/>
      <c r="BQ573" s="3"/>
      <c r="BR573" s="3"/>
      <c r="BS573" s="3"/>
      <c r="BT573" s="3"/>
      <c r="BU573" s="3"/>
      <c r="BV573" s="3"/>
      <c r="BW573" s="3"/>
      <c r="BX573" s="3"/>
      <c r="BY573" s="3"/>
    </row>
    <row r="574">
      <c r="A574" s="3"/>
      <c r="B574" s="3"/>
      <c r="C574" s="3"/>
      <c r="D574" s="3"/>
      <c r="E574" s="3"/>
      <c r="F574" s="3"/>
      <c r="G574" s="3"/>
      <c r="H574" s="3"/>
      <c r="I574" s="3"/>
      <c r="J574" s="3"/>
      <c r="K574" s="3"/>
      <c r="L574" s="3"/>
      <c r="M574" s="3"/>
      <c r="N574" s="3"/>
      <c r="O574" s="3"/>
      <c r="P574" s="3"/>
      <c r="Q574" s="3"/>
      <c r="R574" s="3"/>
      <c r="S574" s="3"/>
      <c r="T574" s="3"/>
      <c r="U574" s="3"/>
      <c r="V574" s="3"/>
      <c r="W574" s="3"/>
      <c r="X574" s="3"/>
      <c r="Y574" s="3"/>
      <c r="Z574" s="3"/>
      <c r="AA574" s="3"/>
      <c r="AB574" s="3"/>
      <c r="AC574" s="3"/>
      <c r="AD574" s="3"/>
      <c r="AE574" s="3"/>
      <c r="AF574" s="3"/>
      <c r="AG574" s="3"/>
      <c r="AH574" s="3"/>
      <c r="AI574" s="3"/>
      <c r="AJ574" s="3"/>
      <c r="AK574" s="3"/>
      <c r="AL574" s="3"/>
      <c r="AM574" s="3"/>
      <c r="AN574" s="3"/>
      <c r="AO574" s="3"/>
      <c r="AP574" s="3"/>
      <c r="AQ574" s="3"/>
      <c r="AR574" s="3"/>
      <c r="AS574" s="3"/>
      <c r="AT574" s="3"/>
      <c r="AU574" s="3"/>
      <c r="AV574" s="3"/>
      <c r="AW574" s="3"/>
      <c r="AX574" s="3"/>
      <c r="AY574" s="3"/>
      <c r="AZ574" s="3"/>
      <c r="BA574" s="3"/>
      <c r="BB574" s="3"/>
      <c r="BC574" s="3"/>
      <c r="BD574" s="3"/>
      <c r="BE574" s="3"/>
      <c r="BF574" s="3"/>
      <c r="BG574" s="3"/>
      <c r="BH574" s="3"/>
      <c r="BI574" s="3"/>
      <c r="BJ574" s="3"/>
      <c r="BK574" s="3"/>
      <c r="BL574" s="3"/>
      <c r="BM574" s="3"/>
      <c r="BN574" s="3"/>
      <c r="BO574" s="3"/>
      <c r="BP574" s="3"/>
      <c r="BQ574" s="3"/>
      <c r="BR574" s="3"/>
      <c r="BS574" s="3"/>
      <c r="BT574" s="3"/>
      <c r="BU574" s="3"/>
      <c r="BV574" s="3"/>
      <c r="BW574" s="3"/>
      <c r="BX574" s="3"/>
      <c r="BY574" s="3"/>
    </row>
    <row r="575">
      <c r="A575" s="3"/>
      <c r="B575" s="3"/>
      <c r="C575" s="3"/>
      <c r="D575" s="3"/>
      <c r="E575" s="3"/>
      <c r="F575" s="3"/>
      <c r="G575" s="3"/>
      <c r="H575" s="3"/>
      <c r="I575" s="3"/>
      <c r="J575" s="3"/>
      <c r="K575" s="3"/>
      <c r="L575" s="3"/>
      <c r="M575" s="3"/>
      <c r="N575" s="3"/>
      <c r="O575" s="3"/>
      <c r="P575" s="3"/>
      <c r="Q575" s="3"/>
      <c r="R575" s="3"/>
      <c r="S575" s="3"/>
      <c r="T575" s="3"/>
      <c r="U575" s="3"/>
      <c r="V575" s="3"/>
      <c r="W575" s="3"/>
      <c r="X575" s="3"/>
      <c r="Y575" s="3"/>
      <c r="Z575" s="3"/>
      <c r="AA575" s="3"/>
      <c r="AB575" s="3"/>
      <c r="AC575" s="3"/>
      <c r="AD575" s="3"/>
      <c r="AE575" s="3"/>
      <c r="AF575" s="3"/>
      <c r="AG575" s="3"/>
      <c r="AH575" s="3"/>
      <c r="AI575" s="3"/>
      <c r="AJ575" s="3"/>
      <c r="AK575" s="3"/>
      <c r="AL575" s="3"/>
      <c r="AM575" s="3"/>
      <c r="AN575" s="3"/>
      <c r="AO575" s="3"/>
      <c r="AP575" s="3"/>
      <c r="AQ575" s="3"/>
      <c r="AR575" s="3"/>
      <c r="AS575" s="3"/>
      <c r="AT575" s="3"/>
      <c r="AU575" s="3"/>
      <c r="AV575" s="3"/>
      <c r="AW575" s="3"/>
      <c r="AX575" s="3"/>
      <c r="AY575" s="3"/>
      <c r="AZ575" s="3"/>
      <c r="BA575" s="3"/>
      <c r="BB575" s="3"/>
      <c r="BC575" s="3"/>
      <c r="BD575" s="3"/>
      <c r="BE575" s="3"/>
      <c r="BF575" s="3"/>
      <c r="BG575" s="3"/>
      <c r="BH575" s="3"/>
      <c r="BI575" s="3"/>
      <c r="BJ575" s="3"/>
      <c r="BK575" s="3"/>
      <c r="BL575" s="3"/>
      <c r="BM575" s="3"/>
      <c r="BN575" s="3"/>
      <c r="BO575" s="3"/>
      <c r="BP575" s="3"/>
      <c r="BQ575" s="3"/>
      <c r="BR575" s="3"/>
      <c r="BS575" s="3"/>
      <c r="BT575" s="3"/>
      <c r="BU575" s="3"/>
      <c r="BV575" s="3"/>
      <c r="BW575" s="3"/>
      <c r="BX575" s="3"/>
      <c r="BY575" s="3"/>
    </row>
    <row r="576">
      <c r="A576" s="3"/>
      <c r="B576" s="3"/>
      <c r="C576" s="3"/>
      <c r="D576" s="3"/>
      <c r="E576" s="3"/>
      <c r="F576" s="3"/>
      <c r="G576" s="3"/>
      <c r="H576" s="3"/>
      <c r="I576" s="3"/>
      <c r="J576" s="3"/>
      <c r="K576" s="3"/>
      <c r="L576" s="3"/>
      <c r="M576" s="3"/>
      <c r="N576" s="3"/>
      <c r="O576" s="3"/>
      <c r="P576" s="3"/>
      <c r="Q576" s="3"/>
      <c r="R576" s="3"/>
      <c r="S576" s="3"/>
      <c r="T576" s="3"/>
      <c r="U576" s="3"/>
      <c r="V576" s="3"/>
      <c r="W576" s="3"/>
      <c r="X576" s="3"/>
      <c r="Y576" s="3"/>
      <c r="Z576" s="3"/>
      <c r="AA576" s="3"/>
      <c r="AB576" s="3"/>
      <c r="AC576" s="3"/>
      <c r="AD576" s="3"/>
      <c r="AE576" s="3"/>
      <c r="AF576" s="3"/>
      <c r="AG576" s="3"/>
      <c r="AH576" s="3"/>
      <c r="AI576" s="3"/>
      <c r="AJ576" s="3"/>
      <c r="AK576" s="3"/>
      <c r="AL576" s="3"/>
      <c r="AM576" s="3"/>
      <c r="AN576" s="3"/>
      <c r="AO576" s="3"/>
      <c r="AP576" s="3"/>
      <c r="AQ576" s="3"/>
      <c r="AR576" s="3"/>
      <c r="AS576" s="3"/>
      <c r="AT576" s="3"/>
      <c r="AU576" s="3"/>
      <c r="AV576" s="3"/>
      <c r="AW576" s="3"/>
      <c r="AX576" s="3"/>
      <c r="AY576" s="3"/>
      <c r="AZ576" s="3"/>
      <c r="BA576" s="3"/>
      <c r="BB576" s="3"/>
      <c r="BC576" s="3"/>
      <c r="BD576" s="3"/>
      <c r="BE576" s="3"/>
      <c r="BF576" s="3"/>
      <c r="BG576" s="3"/>
      <c r="BH576" s="3"/>
      <c r="BI576" s="3"/>
      <c r="BJ576" s="3"/>
      <c r="BK576" s="3"/>
      <c r="BL576" s="3"/>
      <c r="BM576" s="3"/>
      <c r="BN576" s="3"/>
      <c r="BO576" s="3"/>
      <c r="BP576" s="3"/>
      <c r="BQ576" s="3"/>
      <c r="BR576" s="3"/>
      <c r="BS576" s="3"/>
      <c r="BT576" s="3"/>
      <c r="BU576" s="3"/>
      <c r="BV576" s="3"/>
      <c r="BW576" s="3"/>
      <c r="BX576" s="3"/>
      <c r="BY576" s="3"/>
    </row>
    <row r="577">
      <c r="A577" s="3"/>
      <c r="B577" s="3"/>
      <c r="C577" s="3"/>
      <c r="D577" s="3"/>
      <c r="E577" s="3"/>
      <c r="F577" s="3"/>
      <c r="G577" s="3"/>
      <c r="H577" s="3"/>
      <c r="I577" s="3"/>
      <c r="J577" s="3"/>
      <c r="K577" s="3"/>
      <c r="L577" s="3"/>
      <c r="M577" s="3"/>
      <c r="N577" s="3"/>
      <c r="O577" s="3"/>
      <c r="P577" s="3"/>
      <c r="Q577" s="3"/>
      <c r="R577" s="3"/>
      <c r="S577" s="3"/>
      <c r="T577" s="3"/>
      <c r="U577" s="3"/>
      <c r="V577" s="3"/>
      <c r="W577" s="3"/>
      <c r="X577" s="3"/>
      <c r="Y577" s="3"/>
      <c r="Z577" s="3"/>
      <c r="AA577" s="3"/>
      <c r="AB577" s="3"/>
      <c r="AC577" s="3"/>
      <c r="AD577" s="3"/>
      <c r="AE577" s="3"/>
      <c r="AF577" s="3"/>
      <c r="AG577" s="3"/>
      <c r="AH577" s="3"/>
      <c r="AI577" s="3"/>
      <c r="AJ577" s="3"/>
      <c r="AK577" s="3"/>
      <c r="AL577" s="3"/>
      <c r="AM577" s="3"/>
      <c r="AN577" s="3"/>
      <c r="AO577" s="3"/>
      <c r="AP577" s="3"/>
      <c r="AQ577" s="3"/>
      <c r="AR577" s="3"/>
      <c r="AS577" s="3"/>
      <c r="AT577" s="3"/>
      <c r="AU577" s="3"/>
      <c r="AV577" s="3"/>
      <c r="AW577" s="3"/>
      <c r="AX577" s="3"/>
      <c r="AY577" s="3"/>
      <c r="AZ577" s="3"/>
      <c r="BA577" s="3"/>
      <c r="BB577" s="3"/>
      <c r="BC577" s="3"/>
      <c r="BD577" s="3"/>
      <c r="BE577" s="3"/>
      <c r="BF577" s="3"/>
      <c r="BG577" s="3"/>
      <c r="BH577" s="3"/>
      <c r="BI577" s="3"/>
      <c r="BJ577" s="3"/>
      <c r="BK577" s="3"/>
      <c r="BL577" s="3"/>
      <c r="BM577" s="3"/>
      <c r="BN577" s="3"/>
      <c r="BO577" s="3"/>
      <c r="BP577" s="3"/>
      <c r="BQ577" s="3"/>
      <c r="BR577" s="3"/>
      <c r="BS577" s="3"/>
      <c r="BT577" s="3"/>
      <c r="BU577" s="3"/>
      <c r="BV577" s="3"/>
      <c r="BW577" s="3"/>
      <c r="BX577" s="3"/>
      <c r="BY577" s="3"/>
    </row>
    <row r="578">
      <c r="A578" s="3"/>
      <c r="B578" s="3"/>
      <c r="C578" s="3"/>
      <c r="D578" s="3"/>
      <c r="E578" s="3"/>
      <c r="F578" s="3"/>
      <c r="G578" s="3"/>
      <c r="H578" s="3"/>
      <c r="I578" s="3"/>
      <c r="J578" s="3"/>
      <c r="K578" s="3"/>
      <c r="L578" s="3"/>
      <c r="M578" s="3"/>
      <c r="N578" s="3"/>
      <c r="O578" s="3"/>
      <c r="P578" s="3"/>
      <c r="Q578" s="3"/>
      <c r="R578" s="3"/>
      <c r="S578" s="3"/>
      <c r="T578" s="3"/>
      <c r="U578" s="3"/>
      <c r="V578" s="3"/>
      <c r="W578" s="3"/>
      <c r="X578" s="3"/>
      <c r="Y578" s="3"/>
      <c r="Z578" s="3"/>
      <c r="AA578" s="3"/>
      <c r="AB578" s="3"/>
      <c r="AC578" s="3"/>
      <c r="AD578" s="3"/>
      <c r="AE578" s="3"/>
      <c r="AF578" s="3"/>
      <c r="AG578" s="3"/>
      <c r="AH578" s="3"/>
      <c r="AI578" s="3"/>
      <c r="AJ578" s="3"/>
      <c r="AK578" s="3"/>
      <c r="AL578" s="3"/>
      <c r="AM578" s="3"/>
      <c r="AN578" s="3"/>
      <c r="AO578" s="3"/>
      <c r="AP578" s="3"/>
      <c r="AQ578" s="3"/>
      <c r="AR578" s="3"/>
      <c r="AS578" s="3"/>
      <c r="AT578" s="3"/>
      <c r="AU578" s="3"/>
      <c r="AV578" s="3"/>
      <c r="AW578" s="3"/>
      <c r="AX578" s="3"/>
      <c r="AY578" s="3"/>
      <c r="AZ578" s="3"/>
      <c r="BA578" s="3"/>
      <c r="BB578" s="3"/>
      <c r="BC578" s="3"/>
      <c r="BD578" s="3"/>
      <c r="BE578" s="3"/>
      <c r="BF578" s="3"/>
      <c r="BG578" s="3"/>
      <c r="BH578" s="3"/>
      <c r="BI578" s="3"/>
      <c r="BJ578" s="3"/>
      <c r="BK578" s="3"/>
      <c r="BL578" s="3"/>
      <c r="BM578" s="3"/>
      <c r="BN578" s="3"/>
      <c r="BO578" s="3"/>
      <c r="BP578" s="3"/>
      <c r="BQ578" s="3"/>
      <c r="BR578" s="3"/>
      <c r="BS578" s="3"/>
      <c r="BT578" s="3"/>
      <c r="BU578" s="3"/>
      <c r="BV578" s="3"/>
      <c r="BW578" s="3"/>
      <c r="BX578" s="3"/>
      <c r="BY578" s="3"/>
    </row>
    <row r="579">
      <c r="A579" s="3"/>
      <c r="B579" s="3"/>
      <c r="C579" s="3"/>
      <c r="D579" s="3"/>
      <c r="E579" s="3"/>
      <c r="F579" s="3"/>
      <c r="G579" s="3"/>
      <c r="H579" s="3"/>
      <c r="I579" s="3"/>
      <c r="J579" s="3"/>
      <c r="K579" s="3"/>
      <c r="L579" s="3"/>
      <c r="M579" s="3"/>
      <c r="N579" s="3"/>
      <c r="O579" s="3"/>
      <c r="P579" s="3"/>
      <c r="Q579" s="3"/>
      <c r="R579" s="3"/>
      <c r="S579" s="3"/>
      <c r="T579" s="3"/>
      <c r="U579" s="3"/>
      <c r="V579" s="3"/>
      <c r="W579" s="3"/>
      <c r="X579" s="3"/>
      <c r="Y579" s="3"/>
      <c r="Z579" s="3"/>
      <c r="AA579" s="3"/>
      <c r="AB579" s="3"/>
      <c r="AC579" s="3"/>
      <c r="AD579" s="3"/>
      <c r="AE579" s="3"/>
      <c r="AF579" s="3"/>
      <c r="AG579" s="3"/>
      <c r="AH579" s="3"/>
      <c r="AI579" s="3"/>
      <c r="AJ579" s="3"/>
      <c r="AK579" s="3"/>
      <c r="AL579" s="3"/>
      <c r="AM579" s="3"/>
      <c r="AN579" s="3"/>
      <c r="AO579" s="3"/>
      <c r="AP579" s="3"/>
      <c r="AQ579" s="3"/>
      <c r="AR579" s="3"/>
      <c r="AS579" s="3"/>
      <c r="AT579" s="3"/>
      <c r="AU579" s="3"/>
      <c r="AV579" s="3"/>
      <c r="AW579" s="3"/>
      <c r="AX579" s="3"/>
      <c r="AY579" s="3"/>
      <c r="AZ579" s="3"/>
      <c r="BA579" s="3"/>
      <c r="BB579" s="3"/>
      <c r="BC579" s="3"/>
      <c r="BD579" s="3"/>
      <c r="BE579" s="3"/>
      <c r="BF579" s="3"/>
      <c r="BG579" s="3"/>
      <c r="BH579" s="3"/>
      <c r="BI579" s="3"/>
      <c r="BJ579" s="3"/>
      <c r="BK579" s="3"/>
      <c r="BL579" s="3"/>
      <c r="BM579" s="3"/>
      <c r="BN579" s="3"/>
      <c r="BO579" s="3"/>
      <c r="BP579" s="3"/>
      <c r="BQ579" s="3"/>
      <c r="BR579" s="3"/>
      <c r="BS579" s="3"/>
      <c r="BT579" s="3"/>
      <c r="BU579" s="3"/>
      <c r="BV579" s="3"/>
      <c r="BW579" s="3"/>
      <c r="BX579" s="3"/>
      <c r="BY579" s="3"/>
    </row>
    <row r="580">
      <c r="A580" s="3"/>
      <c r="B580" s="3"/>
      <c r="C580" s="3"/>
      <c r="D580" s="3"/>
      <c r="E580" s="3"/>
      <c r="F580" s="3"/>
      <c r="G580" s="3"/>
      <c r="H580" s="3"/>
      <c r="I580" s="3"/>
      <c r="J580" s="3"/>
      <c r="K580" s="3"/>
      <c r="L580" s="3"/>
      <c r="M580" s="3"/>
      <c r="N580" s="3"/>
      <c r="O580" s="3"/>
      <c r="P580" s="3"/>
      <c r="Q580" s="3"/>
      <c r="R580" s="3"/>
      <c r="S580" s="3"/>
      <c r="T580" s="3"/>
      <c r="U580" s="3"/>
      <c r="V580" s="3"/>
      <c r="W580" s="3"/>
      <c r="X580" s="3"/>
      <c r="Y580" s="3"/>
      <c r="Z580" s="3"/>
      <c r="AA580" s="3"/>
      <c r="AB580" s="3"/>
      <c r="AC580" s="3"/>
      <c r="AD580" s="3"/>
      <c r="AE580" s="3"/>
      <c r="AF580" s="3"/>
      <c r="AG580" s="3"/>
      <c r="AH580" s="3"/>
      <c r="AI580" s="3"/>
      <c r="AJ580" s="3"/>
      <c r="AK580" s="3"/>
      <c r="AL580" s="3"/>
      <c r="AM580" s="3"/>
      <c r="AN580" s="3"/>
      <c r="AO580" s="3"/>
      <c r="AP580" s="3"/>
      <c r="AQ580" s="3"/>
      <c r="AR580" s="3"/>
      <c r="AS580" s="3"/>
      <c r="AT580" s="3"/>
      <c r="AU580" s="3"/>
      <c r="AV580" s="3"/>
      <c r="AW580" s="3"/>
      <c r="AX580" s="3"/>
      <c r="AY580" s="3"/>
      <c r="AZ580" s="3"/>
      <c r="BA580" s="3"/>
      <c r="BB580" s="3"/>
      <c r="BC580" s="3"/>
      <c r="BD580" s="3"/>
      <c r="BE580" s="3"/>
      <c r="BF580" s="3"/>
      <c r="BG580" s="3"/>
      <c r="BH580" s="3"/>
      <c r="BI580" s="3"/>
      <c r="BJ580" s="3"/>
      <c r="BK580" s="3"/>
      <c r="BL580" s="3"/>
      <c r="BM580" s="3"/>
      <c r="BN580" s="3"/>
      <c r="BO580" s="3"/>
      <c r="BP580" s="3"/>
      <c r="BQ580" s="3"/>
      <c r="BR580" s="3"/>
      <c r="BS580" s="3"/>
      <c r="BT580" s="3"/>
      <c r="BU580" s="3"/>
      <c r="BV580" s="3"/>
      <c r="BW580" s="3"/>
      <c r="BX580" s="3"/>
      <c r="BY580" s="3"/>
    </row>
    <row r="581">
      <c r="A581" s="3"/>
      <c r="B581" s="3"/>
      <c r="C581" s="3"/>
      <c r="D581" s="3"/>
      <c r="E581" s="3"/>
      <c r="F581" s="3"/>
      <c r="G581" s="3"/>
      <c r="H581" s="3"/>
      <c r="I581" s="3"/>
      <c r="J581" s="3"/>
      <c r="K581" s="3"/>
      <c r="L581" s="3"/>
      <c r="M581" s="3"/>
      <c r="N581" s="3"/>
      <c r="O581" s="3"/>
      <c r="P581" s="3"/>
      <c r="Q581" s="3"/>
      <c r="R581" s="3"/>
      <c r="S581" s="3"/>
      <c r="T581" s="3"/>
      <c r="U581" s="3"/>
      <c r="V581" s="3"/>
      <c r="W581" s="3"/>
      <c r="X581" s="3"/>
      <c r="Y581" s="3"/>
      <c r="Z581" s="3"/>
      <c r="AA581" s="3"/>
      <c r="AB581" s="3"/>
      <c r="AC581" s="3"/>
      <c r="AD581" s="3"/>
      <c r="AE581" s="3"/>
      <c r="AF581" s="3"/>
      <c r="AG581" s="3"/>
      <c r="AH581" s="3"/>
      <c r="AI581" s="3"/>
      <c r="AJ581" s="3"/>
      <c r="AK581" s="3"/>
      <c r="AL581" s="3"/>
      <c r="AM581" s="3"/>
      <c r="AN581" s="3"/>
      <c r="AO581" s="3"/>
      <c r="AP581" s="3"/>
      <c r="AQ581" s="3"/>
      <c r="AR581" s="3"/>
      <c r="AS581" s="3"/>
      <c r="AT581" s="3"/>
      <c r="AU581" s="3"/>
      <c r="AV581" s="3"/>
      <c r="AW581" s="3"/>
      <c r="AX581" s="3"/>
      <c r="AY581" s="3"/>
      <c r="AZ581" s="3"/>
      <c r="BA581" s="3"/>
      <c r="BB581" s="3"/>
      <c r="BC581" s="3"/>
      <c r="BD581" s="3"/>
      <c r="BE581" s="3"/>
      <c r="BF581" s="3"/>
      <c r="BG581" s="3"/>
      <c r="BH581" s="3"/>
      <c r="BI581" s="3"/>
      <c r="BJ581" s="3"/>
      <c r="BK581" s="3"/>
      <c r="BL581" s="3"/>
      <c r="BM581" s="3"/>
      <c r="BN581" s="3"/>
      <c r="BO581" s="3"/>
      <c r="BP581" s="3"/>
      <c r="BQ581" s="3"/>
      <c r="BR581" s="3"/>
      <c r="BS581" s="3"/>
      <c r="BT581" s="3"/>
      <c r="BU581" s="3"/>
      <c r="BV581" s="3"/>
      <c r="BW581" s="3"/>
      <c r="BX581" s="3"/>
      <c r="BY581" s="3"/>
    </row>
    <row r="582">
      <c r="A582" s="3"/>
      <c r="B582" s="3"/>
      <c r="C582" s="3"/>
      <c r="D582" s="3"/>
      <c r="E582" s="3"/>
      <c r="F582" s="3"/>
      <c r="G582" s="3"/>
      <c r="H582" s="3"/>
      <c r="I582" s="3"/>
      <c r="J582" s="3"/>
      <c r="K582" s="3"/>
      <c r="L582" s="3"/>
      <c r="M582" s="3"/>
      <c r="N582" s="3"/>
      <c r="O582" s="3"/>
      <c r="P582" s="3"/>
      <c r="Q582" s="3"/>
      <c r="R582" s="3"/>
      <c r="S582" s="3"/>
      <c r="T582" s="3"/>
      <c r="U582" s="3"/>
      <c r="V582" s="3"/>
      <c r="W582" s="3"/>
      <c r="X582" s="3"/>
      <c r="Y582" s="3"/>
      <c r="Z582" s="3"/>
      <c r="AA582" s="3"/>
      <c r="AB582" s="3"/>
      <c r="AC582" s="3"/>
      <c r="AD582" s="3"/>
      <c r="AE582" s="3"/>
      <c r="AF582" s="3"/>
      <c r="AG582" s="3"/>
      <c r="AH582" s="3"/>
      <c r="AI582" s="3"/>
      <c r="AJ582" s="3"/>
      <c r="AK582" s="3"/>
      <c r="AL582" s="3"/>
      <c r="AM582" s="3"/>
      <c r="AN582" s="3"/>
      <c r="AO582" s="3"/>
      <c r="AP582" s="3"/>
      <c r="AQ582" s="3"/>
      <c r="AR582" s="3"/>
      <c r="AS582" s="3"/>
      <c r="AT582" s="3"/>
      <c r="AU582" s="3"/>
      <c r="AV582" s="3"/>
      <c r="AW582" s="3"/>
      <c r="AX582" s="3"/>
      <c r="AY582" s="3"/>
      <c r="AZ582" s="3"/>
      <c r="BA582" s="3"/>
      <c r="BB582" s="3"/>
      <c r="BC582" s="3"/>
      <c r="BD582" s="3"/>
      <c r="BE582" s="3"/>
      <c r="BF582" s="3"/>
      <c r="BG582" s="3"/>
      <c r="BH582" s="3"/>
      <c r="BI582" s="3"/>
      <c r="BJ582" s="3"/>
      <c r="BK582" s="3"/>
      <c r="BL582" s="3"/>
      <c r="BM582" s="3"/>
      <c r="BN582" s="3"/>
      <c r="BO582" s="3"/>
      <c r="BP582" s="3"/>
      <c r="BQ582" s="3"/>
      <c r="BR582" s="3"/>
      <c r="BS582" s="3"/>
      <c r="BT582" s="3"/>
      <c r="BU582" s="3"/>
      <c r="BV582" s="3"/>
      <c r="BW582" s="3"/>
      <c r="BX582" s="3"/>
      <c r="BY582" s="3"/>
    </row>
    <row r="583">
      <c r="A583" s="3"/>
      <c r="B583" s="3"/>
      <c r="C583" s="3"/>
      <c r="D583" s="3"/>
      <c r="E583" s="3"/>
      <c r="F583" s="3"/>
      <c r="G583" s="3"/>
      <c r="H583" s="3"/>
      <c r="I583" s="3"/>
      <c r="J583" s="3"/>
      <c r="K583" s="3"/>
      <c r="L583" s="3"/>
      <c r="M583" s="3"/>
      <c r="N583" s="3"/>
      <c r="O583" s="3"/>
      <c r="P583" s="3"/>
      <c r="Q583" s="3"/>
      <c r="R583" s="3"/>
      <c r="S583" s="3"/>
      <c r="T583" s="3"/>
      <c r="U583" s="3"/>
      <c r="V583" s="3"/>
      <c r="W583" s="3"/>
      <c r="X583" s="3"/>
      <c r="Y583" s="3"/>
      <c r="Z583" s="3"/>
      <c r="AA583" s="3"/>
      <c r="AB583" s="3"/>
      <c r="AC583" s="3"/>
      <c r="AD583" s="3"/>
      <c r="AE583" s="3"/>
      <c r="AF583" s="3"/>
      <c r="AG583" s="3"/>
      <c r="AH583" s="3"/>
      <c r="AI583" s="3"/>
      <c r="AJ583" s="3"/>
      <c r="AK583" s="3"/>
      <c r="AL583" s="3"/>
      <c r="AM583" s="3"/>
      <c r="AN583" s="3"/>
      <c r="AO583" s="3"/>
      <c r="AP583" s="3"/>
      <c r="AQ583" s="3"/>
      <c r="AR583" s="3"/>
      <c r="AS583" s="3"/>
      <c r="AT583" s="3"/>
      <c r="AU583" s="3"/>
      <c r="AV583" s="3"/>
      <c r="AW583" s="3"/>
      <c r="AX583" s="3"/>
      <c r="AY583" s="3"/>
      <c r="AZ583" s="3"/>
      <c r="BA583" s="3"/>
      <c r="BB583" s="3"/>
      <c r="BC583" s="3"/>
      <c r="BD583" s="3"/>
      <c r="BE583" s="3"/>
      <c r="BF583" s="3"/>
      <c r="BG583" s="3"/>
      <c r="BH583" s="3"/>
      <c r="BI583" s="3"/>
      <c r="BJ583" s="3"/>
      <c r="BK583" s="3"/>
      <c r="BL583" s="3"/>
      <c r="BM583" s="3"/>
      <c r="BN583" s="3"/>
      <c r="BO583" s="3"/>
      <c r="BP583" s="3"/>
      <c r="BQ583" s="3"/>
      <c r="BR583" s="3"/>
      <c r="BS583" s="3"/>
      <c r="BT583" s="3"/>
      <c r="BU583" s="3"/>
      <c r="BV583" s="3"/>
      <c r="BW583" s="3"/>
      <c r="BX583" s="3"/>
      <c r="BY583" s="3"/>
    </row>
    <row r="584">
      <c r="A584" s="3"/>
      <c r="B584" s="3"/>
      <c r="C584" s="3"/>
      <c r="D584" s="3"/>
      <c r="E584" s="3"/>
      <c r="F584" s="3"/>
      <c r="G584" s="3"/>
      <c r="H584" s="3"/>
      <c r="I584" s="3"/>
      <c r="J584" s="3"/>
      <c r="K584" s="3"/>
      <c r="L584" s="3"/>
      <c r="M584" s="3"/>
      <c r="N584" s="3"/>
      <c r="O584" s="3"/>
      <c r="P584" s="3"/>
      <c r="Q584" s="3"/>
      <c r="R584" s="3"/>
      <c r="S584" s="3"/>
      <c r="T584" s="3"/>
      <c r="U584" s="3"/>
      <c r="V584" s="3"/>
      <c r="W584" s="3"/>
      <c r="X584" s="3"/>
      <c r="Y584" s="3"/>
      <c r="Z584" s="3"/>
      <c r="AA584" s="3"/>
      <c r="AB584" s="3"/>
      <c r="AC584" s="3"/>
      <c r="AD584" s="3"/>
      <c r="AE584" s="3"/>
      <c r="AF584" s="3"/>
      <c r="AG584" s="3"/>
      <c r="AH584" s="3"/>
      <c r="AI584" s="3"/>
      <c r="AJ584" s="3"/>
      <c r="AK584" s="3"/>
      <c r="AL584" s="3"/>
      <c r="AM584" s="3"/>
      <c r="AN584" s="3"/>
      <c r="AO584" s="3"/>
      <c r="AP584" s="3"/>
      <c r="AQ584" s="3"/>
      <c r="AR584" s="3"/>
      <c r="AS584" s="3"/>
      <c r="AT584" s="3"/>
      <c r="AU584" s="3"/>
      <c r="AV584" s="3"/>
      <c r="AW584" s="3"/>
      <c r="AX584" s="3"/>
      <c r="AY584" s="3"/>
      <c r="AZ584" s="3"/>
      <c r="BA584" s="3"/>
      <c r="BB584" s="3"/>
      <c r="BC584" s="3"/>
      <c r="BD584" s="3"/>
      <c r="BE584" s="3"/>
      <c r="BF584" s="3"/>
      <c r="BG584" s="3"/>
      <c r="BH584" s="3"/>
      <c r="BI584" s="3"/>
      <c r="BJ584" s="3"/>
      <c r="BK584" s="3"/>
      <c r="BL584" s="3"/>
      <c r="BM584" s="3"/>
      <c r="BN584" s="3"/>
      <c r="BO584" s="3"/>
      <c r="BP584" s="3"/>
      <c r="BQ584" s="3"/>
      <c r="BR584" s="3"/>
      <c r="BS584" s="3"/>
      <c r="BT584" s="3"/>
      <c r="BU584" s="3"/>
      <c r="BV584" s="3"/>
      <c r="BW584" s="3"/>
      <c r="BX584" s="3"/>
      <c r="BY584" s="3"/>
    </row>
    <row r="585">
      <c r="A585" s="3"/>
      <c r="B585" s="3"/>
      <c r="C585" s="3"/>
      <c r="D585" s="3"/>
      <c r="E585" s="3"/>
      <c r="F585" s="3"/>
      <c r="G585" s="3"/>
      <c r="H585" s="3"/>
      <c r="I585" s="3"/>
      <c r="J585" s="3"/>
      <c r="K585" s="3"/>
      <c r="L585" s="3"/>
      <c r="M585" s="3"/>
      <c r="N585" s="3"/>
      <c r="O585" s="3"/>
      <c r="P585" s="3"/>
      <c r="Q585" s="3"/>
      <c r="R585" s="3"/>
      <c r="S585" s="3"/>
      <c r="T585" s="3"/>
      <c r="U585" s="3"/>
      <c r="V585" s="3"/>
      <c r="W585" s="3"/>
      <c r="X585" s="3"/>
      <c r="Y585" s="3"/>
      <c r="Z585" s="3"/>
      <c r="AA585" s="3"/>
      <c r="AB585" s="3"/>
      <c r="AC585" s="3"/>
      <c r="AD585" s="3"/>
      <c r="AE585" s="3"/>
      <c r="AF585" s="3"/>
      <c r="AG585" s="3"/>
      <c r="AH585" s="3"/>
      <c r="AI585" s="3"/>
      <c r="AJ585" s="3"/>
      <c r="AK585" s="3"/>
      <c r="AL585" s="3"/>
      <c r="AM585" s="3"/>
      <c r="AN585" s="3"/>
      <c r="AO585" s="3"/>
      <c r="AP585" s="3"/>
      <c r="AQ585" s="3"/>
      <c r="AR585" s="3"/>
      <c r="AS585" s="3"/>
      <c r="AT585" s="3"/>
      <c r="AU585" s="3"/>
      <c r="AV585" s="3"/>
      <c r="AW585" s="3"/>
      <c r="AX585" s="3"/>
      <c r="AY585" s="3"/>
      <c r="AZ585" s="3"/>
      <c r="BA585" s="3"/>
      <c r="BB585" s="3"/>
      <c r="BC585" s="3"/>
      <c r="BD585" s="3"/>
      <c r="BE585" s="3"/>
      <c r="BF585" s="3"/>
      <c r="BG585" s="3"/>
      <c r="BH585" s="3"/>
      <c r="BI585" s="3"/>
      <c r="BJ585" s="3"/>
      <c r="BK585" s="3"/>
      <c r="BL585" s="3"/>
      <c r="BM585" s="3"/>
      <c r="BN585" s="3"/>
      <c r="BO585" s="3"/>
      <c r="BP585" s="3"/>
      <c r="BQ585" s="3"/>
      <c r="BR585" s="3"/>
      <c r="BS585" s="3"/>
      <c r="BT585" s="3"/>
      <c r="BU585" s="3"/>
      <c r="BV585" s="3"/>
      <c r="BW585" s="3"/>
      <c r="BX585" s="3"/>
      <c r="BY585" s="3"/>
    </row>
    <row r="586">
      <c r="A586" s="3"/>
      <c r="B586" s="3"/>
      <c r="C586" s="3"/>
      <c r="D586" s="3"/>
      <c r="E586" s="3"/>
      <c r="F586" s="3"/>
      <c r="G586" s="3"/>
      <c r="H586" s="3"/>
      <c r="I586" s="3"/>
      <c r="J586" s="3"/>
      <c r="K586" s="3"/>
      <c r="L586" s="3"/>
      <c r="M586" s="3"/>
      <c r="N586" s="3"/>
      <c r="O586" s="3"/>
      <c r="P586" s="3"/>
      <c r="Q586" s="3"/>
      <c r="R586" s="3"/>
      <c r="S586" s="3"/>
      <c r="T586" s="3"/>
      <c r="U586" s="3"/>
      <c r="V586" s="3"/>
      <c r="W586" s="3"/>
      <c r="X586" s="3"/>
      <c r="Y586" s="3"/>
      <c r="Z586" s="3"/>
      <c r="AA586" s="3"/>
      <c r="AB586" s="3"/>
      <c r="AC586" s="3"/>
      <c r="AD586" s="3"/>
      <c r="AE586" s="3"/>
      <c r="AF586" s="3"/>
      <c r="AG586" s="3"/>
      <c r="AH586" s="3"/>
      <c r="AI586" s="3"/>
      <c r="AJ586" s="3"/>
      <c r="AK586" s="3"/>
      <c r="AL586" s="3"/>
      <c r="AM586" s="3"/>
      <c r="AN586" s="3"/>
      <c r="AO586" s="3"/>
      <c r="AP586" s="3"/>
      <c r="AQ586" s="3"/>
      <c r="AR586" s="3"/>
      <c r="AS586" s="3"/>
      <c r="AT586" s="3"/>
      <c r="AU586" s="3"/>
      <c r="AV586" s="3"/>
      <c r="AW586" s="3"/>
      <c r="AX586" s="3"/>
      <c r="AY586" s="3"/>
      <c r="AZ586" s="3"/>
      <c r="BA586" s="3"/>
      <c r="BB586" s="3"/>
      <c r="BC586" s="3"/>
      <c r="BD586" s="3"/>
      <c r="BE586" s="3"/>
      <c r="BF586" s="3"/>
      <c r="BG586" s="3"/>
      <c r="BH586" s="3"/>
      <c r="BI586" s="3"/>
      <c r="BJ586" s="3"/>
      <c r="BK586" s="3"/>
      <c r="BL586" s="3"/>
      <c r="BM586" s="3"/>
      <c r="BN586" s="3"/>
      <c r="BO586" s="3"/>
      <c r="BP586" s="3"/>
      <c r="BQ586" s="3"/>
      <c r="BR586" s="3"/>
      <c r="BS586" s="3"/>
      <c r="BT586" s="3"/>
      <c r="BU586" s="3"/>
      <c r="BV586" s="3"/>
      <c r="BW586" s="3"/>
      <c r="BX586" s="3"/>
      <c r="BY586" s="3"/>
    </row>
    <row r="587">
      <c r="A587" s="3"/>
      <c r="B587" s="3"/>
      <c r="C587" s="3"/>
      <c r="D587" s="3"/>
      <c r="E587" s="3"/>
      <c r="F587" s="3"/>
      <c r="G587" s="3"/>
      <c r="H587" s="3"/>
      <c r="I587" s="3"/>
      <c r="J587" s="3"/>
      <c r="K587" s="3"/>
      <c r="L587" s="3"/>
      <c r="M587" s="3"/>
      <c r="N587" s="3"/>
      <c r="O587" s="3"/>
      <c r="P587" s="3"/>
      <c r="Q587" s="3"/>
      <c r="R587" s="3"/>
      <c r="S587" s="3"/>
      <c r="T587" s="3"/>
      <c r="U587" s="3"/>
      <c r="V587" s="3"/>
      <c r="W587" s="3"/>
      <c r="X587" s="3"/>
      <c r="Y587" s="3"/>
      <c r="Z587" s="3"/>
      <c r="AA587" s="3"/>
      <c r="AB587" s="3"/>
      <c r="AC587" s="3"/>
      <c r="AD587" s="3"/>
      <c r="AE587" s="3"/>
      <c r="AF587" s="3"/>
      <c r="AG587" s="3"/>
      <c r="AH587" s="3"/>
      <c r="AI587" s="3"/>
      <c r="AJ587" s="3"/>
      <c r="AK587" s="3"/>
      <c r="AL587" s="3"/>
      <c r="AM587" s="3"/>
      <c r="AN587" s="3"/>
      <c r="AO587" s="3"/>
      <c r="AP587" s="3"/>
      <c r="AQ587" s="3"/>
      <c r="AR587" s="3"/>
      <c r="AS587" s="3"/>
      <c r="AT587" s="3"/>
      <c r="AU587" s="3"/>
      <c r="AV587" s="3"/>
      <c r="AW587" s="3"/>
      <c r="AX587" s="3"/>
      <c r="AY587" s="3"/>
      <c r="AZ587" s="3"/>
      <c r="BA587" s="3"/>
      <c r="BB587" s="3"/>
      <c r="BC587" s="3"/>
      <c r="BD587" s="3"/>
      <c r="BE587" s="3"/>
      <c r="BF587" s="3"/>
      <c r="BG587" s="3"/>
      <c r="BH587" s="3"/>
      <c r="BI587" s="3"/>
      <c r="BJ587" s="3"/>
      <c r="BK587" s="3"/>
      <c r="BL587" s="3"/>
      <c r="BM587" s="3"/>
      <c r="BN587" s="3"/>
      <c r="BO587" s="3"/>
      <c r="BP587" s="3"/>
      <c r="BQ587" s="3"/>
      <c r="BR587" s="3"/>
      <c r="BS587" s="3"/>
      <c r="BT587" s="3"/>
      <c r="BU587" s="3"/>
      <c r="BV587" s="3"/>
      <c r="BW587" s="3"/>
      <c r="BX587" s="3"/>
      <c r="BY587" s="3"/>
    </row>
    <row r="588">
      <c r="A588" s="3"/>
      <c r="B588" s="3"/>
      <c r="C588" s="3"/>
      <c r="D588" s="3"/>
      <c r="E588" s="3"/>
      <c r="F588" s="3"/>
      <c r="G588" s="3"/>
      <c r="H588" s="3"/>
      <c r="I588" s="3"/>
      <c r="J588" s="3"/>
      <c r="K588" s="3"/>
      <c r="L588" s="3"/>
      <c r="M588" s="3"/>
      <c r="N588" s="3"/>
      <c r="O588" s="3"/>
      <c r="P588" s="3"/>
      <c r="Q588" s="3"/>
      <c r="R588" s="3"/>
      <c r="S588" s="3"/>
      <c r="T588" s="3"/>
      <c r="U588" s="3"/>
      <c r="V588" s="3"/>
      <c r="W588" s="3"/>
      <c r="X588" s="3"/>
      <c r="Y588" s="3"/>
      <c r="Z588" s="3"/>
      <c r="AA588" s="3"/>
      <c r="AB588" s="3"/>
      <c r="AC588" s="3"/>
      <c r="AD588" s="3"/>
      <c r="AE588" s="3"/>
      <c r="AF588" s="3"/>
      <c r="AG588" s="3"/>
      <c r="AH588" s="3"/>
      <c r="AI588" s="3"/>
      <c r="AJ588" s="3"/>
      <c r="AK588" s="3"/>
      <c r="AL588" s="3"/>
      <c r="AM588" s="3"/>
      <c r="AN588" s="3"/>
      <c r="AO588" s="3"/>
      <c r="AP588" s="3"/>
      <c r="AQ588" s="3"/>
      <c r="AR588" s="3"/>
      <c r="AS588" s="3"/>
      <c r="AT588" s="3"/>
      <c r="AU588" s="3"/>
      <c r="AV588" s="3"/>
      <c r="AW588" s="3"/>
      <c r="AX588" s="3"/>
      <c r="AY588" s="3"/>
      <c r="AZ588" s="3"/>
      <c r="BA588" s="3"/>
      <c r="BB588" s="3"/>
      <c r="BC588" s="3"/>
      <c r="BD588" s="3"/>
      <c r="BE588" s="3"/>
      <c r="BF588" s="3"/>
      <c r="BG588" s="3"/>
      <c r="BH588" s="3"/>
      <c r="BI588" s="3"/>
      <c r="BJ588" s="3"/>
      <c r="BK588" s="3"/>
      <c r="BL588" s="3"/>
      <c r="BM588" s="3"/>
      <c r="BN588" s="3"/>
      <c r="BO588" s="3"/>
      <c r="BP588" s="3"/>
      <c r="BQ588" s="3"/>
      <c r="BR588" s="3"/>
      <c r="BS588" s="3"/>
      <c r="BT588" s="3"/>
      <c r="BU588" s="3"/>
      <c r="BV588" s="3"/>
      <c r="BW588" s="3"/>
      <c r="BX588" s="3"/>
      <c r="BY588" s="3"/>
    </row>
    <row r="589">
      <c r="A589" s="3"/>
      <c r="B589" s="3"/>
      <c r="C589" s="3"/>
      <c r="D589" s="3"/>
      <c r="E589" s="3"/>
      <c r="F589" s="3"/>
      <c r="G589" s="3"/>
      <c r="H589" s="3"/>
      <c r="I589" s="3"/>
      <c r="J589" s="3"/>
      <c r="K589" s="3"/>
      <c r="L589" s="3"/>
      <c r="M589" s="3"/>
      <c r="N589" s="3"/>
      <c r="O589" s="3"/>
      <c r="P589" s="3"/>
      <c r="Q589" s="3"/>
      <c r="R589" s="3"/>
      <c r="S589" s="3"/>
      <c r="T589" s="3"/>
      <c r="U589" s="3"/>
      <c r="V589" s="3"/>
      <c r="W589" s="3"/>
      <c r="X589" s="3"/>
      <c r="Y589" s="3"/>
      <c r="Z589" s="3"/>
      <c r="AA589" s="3"/>
      <c r="AB589" s="3"/>
      <c r="AC589" s="3"/>
      <c r="AD589" s="3"/>
      <c r="AE589" s="3"/>
      <c r="AF589" s="3"/>
      <c r="AG589" s="3"/>
      <c r="AH589" s="3"/>
      <c r="AI589" s="3"/>
      <c r="AJ589" s="3"/>
      <c r="AK589" s="3"/>
      <c r="AL589" s="3"/>
      <c r="AM589" s="3"/>
      <c r="AN589" s="3"/>
      <c r="AO589" s="3"/>
      <c r="AP589" s="3"/>
      <c r="AQ589" s="3"/>
      <c r="AR589" s="3"/>
      <c r="AS589" s="3"/>
      <c r="AT589" s="3"/>
      <c r="AU589" s="3"/>
      <c r="AV589" s="3"/>
      <c r="AW589" s="3"/>
      <c r="AX589" s="3"/>
      <c r="AY589" s="3"/>
      <c r="AZ589" s="3"/>
      <c r="BA589" s="3"/>
      <c r="BB589" s="3"/>
      <c r="BC589" s="3"/>
      <c r="BD589" s="3"/>
      <c r="BE589" s="3"/>
      <c r="BF589" s="3"/>
      <c r="BG589" s="3"/>
      <c r="BH589" s="3"/>
      <c r="BI589" s="3"/>
      <c r="BJ589" s="3"/>
      <c r="BK589" s="3"/>
      <c r="BL589" s="3"/>
      <c r="BM589" s="3"/>
      <c r="BN589" s="3"/>
      <c r="BO589" s="3"/>
      <c r="BP589" s="3"/>
      <c r="BQ589" s="3"/>
      <c r="BR589" s="3"/>
      <c r="BS589" s="3"/>
      <c r="BT589" s="3"/>
      <c r="BU589" s="3"/>
      <c r="BV589" s="3"/>
      <c r="BW589" s="3"/>
      <c r="BX589" s="3"/>
      <c r="BY589" s="3"/>
    </row>
    <row r="590">
      <c r="A590" s="3"/>
      <c r="B590" s="3"/>
      <c r="C590" s="3"/>
      <c r="D590" s="3"/>
      <c r="E590" s="3"/>
      <c r="F590" s="3"/>
      <c r="G590" s="3"/>
      <c r="H590" s="3"/>
      <c r="I590" s="3"/>
      <c r="J590" s="3"/>
      <c r="K590" s="3"/>
      <c r="L590" s="3"/>
      <c r="M590" s="3"/>
      <c r="N590" s="3"/>
      <c r="O590" s="3"/>
      <c r="P590" s="3"/>
      <c r="Q590" s="3"/>
      <c r="R590" s="3"/>
      <c r="S590" s="3"/>
      <c r="T590" s="3"/>
      <c r="U590" s="3"/>
      <c r="V590" s="3"/>
      <c r="W590" s="3"/>
      <c r="X590" s="3"/>
      <c r="Y590" s="3"/>
      <c r="Z590" s="3"/>
      <c r="AA590" s="3"/>
      <c r="AB590" s="3"/>
      <c r="AC590" s="3"/>
      <c r="AD590" s="3"/>
      <c r="AE590" s="3"/>
      <c r="AF590" s="3"/>
      <c r="AG590" s="3"/>
      <c r="AH590" s="3"/>
      <c r="AI590" s="3"/>
      <c r="AJ590" s="3"/>
      <c r="AK590" s="3"/>
      <c r="AL590" s="3"/>
      <c r="AM590" s="3"/>
      <c r="AN590" s="3"/>
      <c r="AO590" s="3"/>
      <c r="AP590" s="3"/>
      <c r="AQ590" s="3"/>
      <c r="AR590" s="3"/>
      <c r="AS590" s="3"/>
      <c r="AT590" s="3"/>
      <c r="AU590" s="3"/>
      <c r="AV590" s="3"/>
      <c r="AW590" s="3"/>
      <c r="AX590" s="3"/>
      <c r="AY590" s="3"/>
      <c r="AZ590" s="3"/>
      <c r="BA590" s="3"/>
      <c r="BB590" s="3"/>
      <c r="BC590" s="3"/>
      <c r="BD590" s="3"/>
      <c r="BE590" s="3"/>
      <c r="BF590" s="3"/>
      <c r="BG590" s="3"/>
      <c r="BH590" s="3"/>
      <c r="BI590" s="3"/>
      <c r="BJ590" s="3"/>
      <c r="BK590" s="3"/>
      <c r="BL590" s="3"/>
      <c r="BM590" s="3"/>
      <c r="BN590" s="3"/>
      <c r="BO590" s="3"/>
      <c r="BP590" s="3"/>
      <c r="BQ590" s="3"/>
      <c r="BR590" s="3"/>
      <c r="BS590" s="3"/>
      <c r="BT590" s="3"/>
      <c r="BU590" s="3"/>
      <c r="BV590" s="3"/>
      <c r="BW590" s="3"/>
      <c r="BX590" s="3"/>
      <c r="BY590" s="3"/>
    </row>
    <row r="591">
      <c r="A591" s="3"/>
      <c r="B591" s="3"/>
      <c r="C591" s="3"/>
      <c r="D591" s="3"/>
      <c r="E591" s="3"/>
      <c r="F591" s="3"/>
      <c r="G591" s="3"/>
      <c r="H591" s="3"/>
      <c r="I591" s="3"/>
      <c r="J591" s="3"/>
      <c r="K591" s="3"/>
      <c r="L591" s="3"/>
      <c r="M591" s="3"/>
      <c r="N591" s="3"/>
      <c r="O591" s="3"/>
      <c r="P591" s="3"/>
      <c r="Q591" s="3"/>
      <c r="R591" s="3"/>
      <c r="S591" s="3"/>
      <c r="T591" s="3"/>
      <c r="U591" s="3"/>
      <c r="V591" s="3"/>
      <c r="W591" s="3"/>
      <c r="X591" s="3"/>
      <c r="Y591" s="3"/>
      <c r="Z591" s="3"/>
      <c r="AA591" s="3"/>
      <c r="AB591" s="3"/>
      <c r="AC591" s="3"/>
      <c r="AD591" s="3"/>
      <c r="AE591" s="3"/>
      <c r="AF591" s="3"/>
      <c r="AG591" s="3"/>
      <c r="AH591" s="3"/>
      <c r="AI591" s="3"/>
      <c r="AJ591" s="3"/>
      <c r="AK591" s="3"/>
      <c r="AL591" s="3"/>
      <c r="AM591" s="3"/>
      <c r="AN591" s="3"/>
      <c r="AO591" s="3"/>
      <c r="AP591" s="3"/>
      <c r="AQ591" s="3"/>
      <c r="AR591" s="3"/>
      <c r="AS591" s="3"/>
      <c r="AT591" s="3"/>
      <c r="AU591" s="3"/>
      <c r="AV591" s="3"/>
      <c r="AW591" s="3"/>
      <c r="AX591" s="3"/>
      <c r="AY591" s="3"/>
      <c r="AZ591" s="3"/>
      <c r="BA591" s="3"/>
      <c r="BB591" s="3"/>
      <c r="BC591" s="3"/>
      <c r="BD591" s="3"/>
      <c r="BE591" s="3"/>
      <c r="BF591" s="3"/>
      <c r="BG591" s="3"/>
      <c r="BH591" s="3"/>
      <c r="BI591" s="3"/>
      <c r="BJ591" s="3"/>
      <c r="BK591" s="3"/>
      <c r="BL591" s="3"/>
      <c r="BM591" s="3"/>
      <c r="BN591" s="3"/>
      <c r="BO591" s="3"/>
      <c r="BP591" s="3"/>
      <c r="BQ591" s="3"/>
      <c r="BR591" s="3"/>
      <c r="BS591" s="3"/>
      <c r="BT591" s="3"/>
      <c r="BU591" s="3"/>
      <c r="BV591" s="3"/>
      <c r="BW591" s="3"/>
      <c r="BX591" s="3"/>
      <c r="BY591" s="3"/>
    </row>
    <row r="592">
      <c r="A592" s="3"/>
      <c r="B592" s="3"/>
      <c r="C592" s="3"/>
      <c r="D592" s="3"/>
      <c r="E592" s="3"/>
      <c r="F592" s="3"/>
      <c r="G592" s="3"/>
      <c r="H592" s="3"/>
      <c r="I592" s="3"/>
      <c r="J592" s="3"/>
      <c r="K592" s="3"/>
      <c r="L592" s="3"/>
      <c r="M592" s="3"/>
      <c r="N592" s="3"/>
      <c r="O592" s="3"/>
      <c r="P592" s="3"/>
      <c r="Q592" s="3"/>
      <c r="R592" s="3"/>
      <c r="S592" s="3"/>
      <c r="T592" s="3"/>
      <c r="U592" s="3"/>
      <c r="V592" s="3"/>
      <c r="W592" s="3"/>
      <c r="X592" s="3"/>
      <c r="Y592" s="3"/>
      <c r="Z592" s="3"/>
      <c r="AA592" s="3"/>
      <c r="AB592" s="3"/>
      <c r="AC592" s="3"/>
      <c r="AD592" s="3"/>
      <c r="AE592" s="3"/>
      <c r="AF592" s="3"/>
      <c r="AG592" s="3"/>
      <c r="AH592" s="3"/>
      <c r="AI592" s="3"/>
      <c r="AJ592" s="3"/>
      <c r="AK592" s="3"/>
      <c r="AL592" s="3"/>
      <c r="AM592" s="3"/>
      <c r="AN592" s="3"/>
      <c r="AO592" s="3"/>
      <c r="AP592" s="3"/>
      <c r="AQ592" s="3"/>
      <c r="AR592" s="3"/>
      <c r="AS592" s="3"/>
      <c r="AT592" s="3"/>
      <c r="AU592" s="3"/>
      <c r="AV592" s="3"/>
      <c r="AW592" s="3"/>
      <c r="AX592" s="3"/>
      <c r="AY592" s="3"/>
      <c r="AZ592" s="3"/>
      <c r="BA592" s="3"/>
      <c r="BB592" s="3"/>
      <c r="BC592" s="3"/>
      <c r="BD592" s="3"/>
      <c r="BE592" s="3"/>
      <c r="BF592" s="3"/>
      <c r="BG592" s="3"/>
      <c r="BH592" s="3"/>
      <c r="BI592" s="3"/>
      <c r="BJ592" s="3"/>
      <c r="BK592" s="3"/>
      <c r="BL592" s="3"/>
      <c r="BM592" s="3"/>
      <c r="BN592" s="3"/>
      <c r="BO592" s="3"/>
      <c r="BP592" s="3"/>
      <c r="BQ592" s="3"/>
      <c r="BR592" s="3"/>
      <c r="BS592" s="3"/>
      <c r="BT592" s="3"/>
      <c r="BU592" s="3"/>
      <c r="BV592" s="3"/>
      <c r="BW592" s="3"/>
      <c r="BX592" s="3"/>
      <c r="BY592" s="3"/>
    </row>
    <row r="593">
      <c r="A593" s="3"/>
      <c r="B593" s="3"/>
      <c r="C593" s="3"/>
      <c r="D593" s="3"/>
      <c r="E593" s="3"/>
      <c r="F593" s="3"/>
      <c r="G593" s="3"/>
      <c r="H593" s="3"/>
      <c r="I593" s="3"/>
      <c r="J593" s="3"/>
      <c r="K593" s="3"/>
      <c r="L593" s="3"/>
      <c r="M593" s="3"/>
      <c r="N593" s="3"/>
      <c r="O593" s="3"/>
      <c r="P593" s="3"/>
      <c r="Q593" s="3"/>
      <c r="R593" s="3"/>
      <c r="S593" s="3"/>
      <c r="T593" s="3"/>
      <c r="U593" s="3"/>
      <c r="V593" s="3"/>
      <c r="W593" s="3"/>
      <c r="X593" s="3"/>
      <c r="Y593" s="3"/>
      <c r="Z593" s="3"/>
      <c r="AA593" s="3"/>
      <c r="AB593" s="3"/>
      <c r="AC593" s="3"/>
      <c r="AD593" s="3"/>
      <c r="AE593" s="3"/>
      <c r="AF593" s="3"/>
      <c r="AG593" s="3"/>
      <c r="AH593" s="3"/>
      <c r="AI593" s="3"/>
      <c r="AJ593" s="3"/>
      <c r="AK593" s="3"/>
      <c r="AL593" s="3"/>
      <c r="AM593" s="3"/>
      <c r="AN593" s="3"/>
      <c r="AO593" s="3"/>
      <c r="AP593" s="3"/>
      <c r="AQ593" s="3"/>
      <c r="AR593" s="3"/>
      <c r="AS593" s="3"/>
      <c r="AT593" s="3"/>
      <c r="AU593" s="3"/>
      <c r="AV593" s="3"/>
      <c r="AW593" s="3"/>
      <c r="AX593" s="3"/>
      <c r="AY593" s="3"/>
      <c r="AZ593" s="3"/>
      <c r="BA593" s="3"/>
      <c r="BB593" s="3"/>
      <c r="BC593" s="3"/>
      <c r="BD593" s="3"/>
      <c r="BE593" s="3"/>
      <c r="BF593" s="3"/>
      <c r="BG593" s="3"/>
      <c r="BH593" s="3"/>
      <c r="BI593" s="3"/>
      <c r="BJ593" s="3"/>
      <c r="BK593" s="3"/>
      <c r="BL593" s="3"/>
      <c r="BM593" s="3"/>
      <c r="BN593" s="3"/>
      <c r="BO593" s="3"/>
      <c r="BP593" s="3"/>
      <c r="BQ593" s="3"/>
      <c r="BR593" s="3"/>
      <c r="BS593" s="3"/>
      <c r="BT593" s="3"/>
      <c r="BU593" s="3"/>
      <c r="BV593" s="3"/>
      <c r="BW593" s="3"/>
      <c r="BX593" s="3"/>
      <c r="BY593" s="3"/>
    </row>
    <row r="594">
      <c r="A594" s="3"/>
      <c r="B594" s="3"/>
      <c r="C594" s="3"/>
      <c r="D594" s="3"/>
      <c r="E594" s="3"/>
      <c r="F594" s="3"/>
      <c r="G594" s="3"/>
      <c r="H594" s="3"/>
      <c r="I594" s="3"/>
      <c r="J594" s="3"/>
      <c r="K594" s="3"/>
      <c r="L594" s="3"/>
      <c r="M594" s="3"/>
      <c r="N594" s="3"/>
      <c r="O594" s="3"/>
      <c r="P594" s="3"/>
      <c r="Q594" s="3"/>
      <c r="R594" s="3"/>
      <c r="S594" s="3"/>
      <c r="T594" s="3"/>
      <c r="U594" s="3"/>
      <c r="V594" s="3"/>
      <c r="W594" s="3"/>
      <c r="X594" s="3"/>
      <c r="Y594" s="3"/>
      <c r="Z594" s="3"/>
      <c r="AA594" s="3"/>
      <c r="AB594" s="3"/>
      <c r="AC594" s="3"/>
      <c r="AD594" s="3"/>
      <c r="AE594" s="3"/>
      <c r="AF594" s="3"/>
      <c r="AG594" s="3"/>
      <c r="AH594" s="3"/>
      <c r="AI594" s="3"/>
      <c r="AJ594" s="3"/>
      <c r="AK594" s="3"/>
      <c r="AL594" s="3"/>
      <c r="AM594" s="3"/>
      <c r="AN594" s="3"/>
      <c r="AO594" s="3"/>
      <c r="AP594" s="3"/>
      <c r="AQ594" s="3"/>
      <c r="AR594" s="3"/>
      <c r="AS594" s="3"/>
      <c r="AT594" s="3"/>
      <c r="AU594" s="3"/>
      <c r="AV594" s="3"/>
      <c r="AW594" s="3"/>
      <c r="AX594" s="3"/>
      <c r="AY594" s="3"/>
      <c r="AZ594" s="3"/>
      <c r="BA594" s="3"/>
      <c r="BB594" s="3"/>
      <c r="BC594" s="3"/>
      <c r="BD594" s="3"/>
      <c r="BE594" s="3"/>
      <c r="BF594" s="3"/>
      <c r="BG594" s="3"/>
      <c r="BH594" s="3"/>
      <c r="BI594" s="3"/>
      <c r="BJ594" s="3"/>
      <c r="BK594" s="3"/>
      <c r="BL594" s="3"/>
      <c r="BM594" s="3"/>
      <c r="BN594" s="3"/>
      <c r="BO594" s="3"/>
      <c r="BP594" s="3"/>
      <c r="BQ594" s="3"/>
      <c r="BR594" s="3"/>
      <c r="BS594" s="3"/>
      <c r="BT594" s="3"/>
      <c r="BU594" s="3"/>
      <c r="BV594" s="3"/>
      <c r="BW594" s="3"/>
      <c r="BX594" s="3"/>
      <c r="BY594" s="3"/>
    </row>
    <row r="595">
      <c r="A595" s="3"/>
      <c r="B595" s="3"/>
      <c r="C595" s="3"/>
      <c r="D595" s="3"/>
      <c r="E595" s="3"/>
      <c r="F595" s="3"/>
      <c r="G595" s="3"/>
      <c r="H595" s="3"/>
      <c r="I595" s="3"/>
      <c r="J595" s="3"/>
      <c r="K595" s="3"/>
      <c r="L595" s="3"/>
      <c r="M595" s="3"/>
      <c r="N595" s="3"/>
      <c r="O595" s="3"/>
      <c r="P595" s="3"/>
      <c r="Q595" s="3"/>
      <c r="R595" s="3"/>
      <c r="S595" s="3"/>
      <c r="T595" s="3"/>
      <c r="U595" s="3"/>
      <c r="V595" s="3"/>
      <c r="W595" s="3"/>
      <c r="X595" s="3"/>
      <c r="Y595" s="3"/>
      <c r="Z595" s="3"/>
      <c r="AA595" s="3"/>
      <c r="AB595" s="3"/>
      <c r="AC595" s="3"/>
      <c r="AD595" s="3"/>
      <c r="AE595" s="3"/>
      <c r="AF595" s="3"/>
      <c r="AG595" s="3"/>
      <c r="AH595" s="3"/>
      <c r="AI595" s="3"/>
      <c r="AJ595" s="3"/>
      <c r="AK595" s="3"/>
      <c r="AL595" s="3"/>
      <c r="AM595" s="3"/>
      <c r="AN595" s="3"/>
      <c r="AO595" s="3"/>
      <c r="AP595" s="3"/>
      <c r="AQ595" s="3"/>
      <c r="AR595" s="3"/>
      <c r="AS595" s="3"/>
      <c r="AT595" s="3"/>
      <c r="AU595" s="3"/>
      <c r="AV595" s="3"/>
      <c r="AW595" s="3"/>
      <c r="AX595" s="3"/>
      <c r="AY595" s="3"/>
      <c r="AZ595" s="3"/>
      <c r="BA595" s="3"/>
      <c r="BB595" s="3"/>
      <c r="BC595" s="3"/>
      <c r="BD595" s="3"/>
      <c r="BE595" s="3"/>
      <c r="BF595" s="3"/>
      <c r="BG595" s="3"/>
      <c r="BH595" s="3"/>
      <c r="BI595" s="3"/>
      <c r="BJ595" s="3"/>
      <c r="BK595" s="3"/>
      <c r="BL595" s="3"/>
      <c r="BM595" s="3"/>
      <c r="BN595" s="3"/>
      <c r="BO595" s="3"/>
      <c r="BP595" s="3"/>
      <c r="BQ595" s="3"/>
      <c r="BR595" s="3"/>
      <c r="BS595" s="3"/>
      <c r="BT595" s="3"/>
      <c r="BU595" s="3"/>
      <c r="BV595" s="3"/>
      <c r="BW595" s="3"/>
      <c r="BX595" s="3"/>
      <c r="BY595" s="3"/>
    </row>
    <row r="596">
      <c r="A596" s="3"/>
      <c r="B596" s="3"/>
      <c r="C596" s="3"/>
      <c r="D596" s="3"/>
      <c r="E596" s="3"/>
      <c r="F596" s="3"/>
      <c r="G596" s="3"/>
      <c r="H596" s="3"/>
      <c r="I596" s="3"/>
      <c r="J596" s="3"/>
      <c r="K596" s="3"/>
      <c r="L596" s="3"/>
      <c r="M596" s="3"/>
      <c r="N596" s="3"/>
      <c r="O596" s="3"/>
      <c r="P596" s="3"/>
      <c r="Q596" s="3"/>
      <c r="R596" s="3"/>
      <c r="S596" s="3"/>
      <c r="T596" s="3"/>
      <c r="U596" s="3"/>
      <c r="V596" s="3"/>
      <c r="W596" s="3"/>
      <c r="X596" s="3"/>
      <c r="Y596" s="3"/>
      <c r="Z596" s="3"/>
      <c r="AA596" s="3"/>
      <c r="AB596" s="3"/>
      <c r="AC596" s="3"/>
      <c r="AD596" s="3"/>
      <c r="AE596" s="3"/>
      <c r="AF596" s="3"/>
      <c r="AG596" s="3"/>
      <c r="AH596" s="3"/>
      <c r="AI596" s="3"/>
      <c r="AJ596" s="3"/>
      <c r="AK596" s="3"/>
      <c r="AL596" s="3"/>
      <c r="AM596" s="3"/>
      <c r="AN596" s="3"/>
      <c r="AO596" s="3"/>
      <c r="AP596" s="3"/>
      <c r="AQ596" s="3"/>
      <c r="AR596" s="3"/>
      <c r="AS596" s="3"/>
      <c r="AT596" s="3"/>
      <c r="AU596" s="3"/>
      <c r="AV596" s="3"/>
      <c r="AW596" s="3"/>
      <c r="AX596" s="3"/>
      <c r="AY596" s="3"/>
      <c r="AZ596" s="3"/>
      <c r="BA596" s="3"/>
      <c r="BB596" s="3"/>
      <c r="BC596" s="3"/>
      <c r="BD596" s="3"/>
      <c r="BE596" s="3"/>
      <c r="BF596" s="3"/>
      <c r="BG596" s="3"/>
      <c r="BH596" s="3"/>
      <c r="BI596" s="3"/>
      <c r="BJ596" s="3"/>
      <c r="BK596" s="3"/>
      <c r="BL596" s="3"/>
      <c r="BM596" s="3"/>
      <c r="BN596" s="3"/>
      <c r="BO596" s="3"/>
      <c r="BP596" s="3"/>
      <c r="BQ596" s="3"/>
      <c r="BR596" s="3"/>
      <c r="BS596" s="3"/>
      <c r="BT596" s="3"/>
      <c r="BU596" s="3"/>
      <c r="BV596" s="3"/>
      <c r="BW596" s="3"/>
      <c r="BX596" s="3"/>
      <c r="BY596" s="3"/>
    </row>
    <row r="597">
      <c r="A597" s="3"/>
      <c r="B597" s="3"/>
      <c r="C597" s="3"/>
      <c r="D597" s="3"/>
      <c r="E597" s="3"/>
      <c r="F597" s="3"/>
      <c r="G597" s="3"/>
      <c r="H597" s="3"/>
      <c r="I597" s="3"/>
      <c r="J597" s="3"/>
      <c r="K597" s="3"/>
      <c r="L597" s="3"/>
      <c r="M597" s="3"/>
      <c r="N597" s="3"/>
      <c r="O597" s="3"/>
      <c r="P597" s="3"/>
      <c r="Q597" s="3"/>
      <c r="R597" s="3"/>
      <c r="S597" s="3"/>
      <c r="T597" s="3"/>
      <c r="U597" s="3"/>
      <c r="V597" s="3"/>
      <c r="W597" s="3"/>
      <c r="X597" s="3"/>
      <c r="Y597" s="3"/>
      <c r="Z597" s="3"/>
      <c r="AA597" s="3"/>
      <c r="AB597" s="3"/>
      <c r="AC597" s="3"/>
      <c r="AD597" s="3"/>
      <c r="AE597" s="3"/>
      <c r="AF597" s="3"/>
      <c r="AG597" s="3"/>
      <c r="AH597" s="3"/>
      <c r="AI597" s="3"/>
      <c r="AJ597" s="3"/>
      <c r="AK597" s="3"/>
      <c r="AL597" s="3"/>
      <c r="AM597" s="3"/>
      <c r="AN597" s="3"/>
      <c r="AO597" s="3"/>
      <c r="AP597" s="3"/>
      <c r="AQ597" s="3"/>
      <c r="AR597" s="3"/>
      <c r="AS597" s="3"/>
      <c r="AT597" s="3"/>
      <c r="AU597" s="3"/>
      <c r="AV597" s="3"/>
      <c r="AW597" s="3"/>
      <c r="AX597" s="3"/>
      <c r="AY597" s="3"/>
      <c r="AZ597" s="3"/>
      <c r="BA597" s="3"/>
      <c r="BB597" s="3"/>
      <c r="BC597" s="3"/>
      <c r="BD597" s="3"/>
      <c r="BE597" s="3"/>
      <c r="BF597" s="3"/>
      <c r="BG597" s="3"/>
      <c r="BH597" s="3"/>
      <c r="BI597" s="3"/>
      <c r="BJ597" s="3"/>
      <c r="BK597" s="3"/>
      <c r="BL597" s="3"/>
      <c r="BM597" s="3"/>
      <c r="BN597" s="3"/>
      <c r="BO597" s="3"/>
      <c r="BP597" s="3"/>
      <c r="BQ597" s="3"/>
      <c r="BR597" s="3"/>
      <c r="BS597" s="3"/>
      <c r="BT597" s="3"/>
      <c r="BU597" s="3"/>
      <c r="BV597" s="3"/>
      <c r="BW597" s="3"/>
      <c r="BX597" s="3"/>
      <c r="BY597" s="3"/>
    </row>
    <row r="598">
      <c r="A598" s="3"/>
      <c r="B598" s="3"/>
      <c r="C598" s="3"/>
      <c r="D598" s="3"/>
      <c r="E598" s="3"/>
      <c r="F598" s="3"/>
      <c r="G598" s="3"/>
      <c r="H598" s="3"/>
      <c r="I598" s="3"/>
      <c r="J598" s="3"/>
      <c r="K598" s="3"/>
      <c r="L598" s="3"/>
      <c r="M598" s="3"/>
      <c r="N598" s="3"/>
      <c r="O598" s="3"/>
      <c r="P598" s="3"/>
      <c r="Q598" s="3"/>
      <c r="R598" s="3"/>
      <c r="S598" s="3"/>
      <c r="T598" s="3"/>
      <c r="U598" s="3"/>
      <c r="V598" s="3"/>
      <c r="W598" s="3"/>
      <c r="X598" s="3"/>
      <c r="Y598" s="3"/>
      <c r="Z598" s="3"/>
      <c r="AA598" s="3"/>
      <c r="AB598" s="3"/>
      <c r="AC598" s="3"/>
      <c r="AD598" s="3"/>
      <c r="AE598" s="3"/>
      <c r="AF598" s="3"/>
      <c r="AG598" s="3"/>
      <c r="AH598" s="3"/>
      <c r="AI598" s="3"/>
      <c r="AJ598" s="3"/>
      <c r="AK598" s="3"/>
      <c r="AL598" s="3"/>
      <c r="AM598" s="3"/>
      <c r="AN598" s="3"/>
      <c r="AO598" s="3"/>
      <c r="AP598" s="3"/>
      <c r="AQ598" s="3"/>
      <c r="AR598" s="3"/>
      <c r="AS598" s="3"/>
      <c r="AT598" s="3"/>
      <c r="AU598" s="3"/>
      <c r="AV598" s="3"/>
      <c r="AW598" s="3"/>
      <c r="AX598" s="3"/>
      <c r="AY598" s="3"/>
      <c r="AZ598" s="3"/>
      <c r="BA598" s="3"/>
      <c r="BB598" s="3"/>
      <c r="BC598" s="3"/>
      <c r="BD598" s="3"/>
      <c r="BE598" s="3"/>
      <c r="BF598" s="3"/>
      <c r="BG598" s="3"/>
      <c r="BH598" s="3"/>
      <c r="BI598" s="3"/>
      <c r="BJ598" s="3"/>
      <c r="BK598" s="3"/>
      <c r="BL598" s="3"/>
      <c r="BM598" s="3"/>
      <c r="BN598" s="3"/>
      <c r="BO598" s="3"/>
      <c r="BP598" s="3"/>
      <c r="BQ598" s="3"/>
      <c r="BR598" s="3"/>
      <c r="BS598" s="3"/>
      <c r="BT598" s="3"/>
      <c r="BU598" s="3"/>
      <c r="BV598" s="3"/>
      <c r="BW598" s="3"/>
      <c r="BX598" s="3"/>
      <c r="BY598" s="3"/>
    </row>
    <row r="599">
      <c r="A599" s="3"/>
      <c r="B599" s="3"/>
      <c r="C599" s="3"/>
      <c r="D599" s="3"/>
      <c r="E599" s="3"/>
      <c r="F599" s="3"/>
      <c r="G599" s="3"/>
      <c r="H599" s="3"/>
      <c r="I599" s="3"/>
      <c r="J599" s="3"/>
      <c r="K599" s="3"/>
      <c r="L599" s="3"/>
      <c r="M599" s="3"/>
      <c r="N599" s="3"/>
      <c r="O599" s="3"/>
      <c r="P599" s="3"/>
      <c r="Q599" s="3"/>
      <c r="R599" s="3"/>
      <c r="S599" s="3"/>
      <c r="T599" s="3"/>
      <c r="U599" s="3"/>
      <c r="V599" s="3"/>
      <c r="W599" s="3"/>
      <c r="X599" s="3"/>
      <c r="Y599" s="3"/>
      <c r="Z599" s="3"/>
      <c r="AA599" s="3"/>
      <c r="AB599" s="3"/>
      <c r="AC599" s="3"/>
      <c r="AD599" s="3"/>
      <c r="AE599" s="3"/>
      <c r="AF599" s="3"/>
      <c r="AG599" s="3"/>
      <c r="AH599" s="3"/>
      <c r="AI599" s="3"/>
      <c r="AJ599" s="3"/>
      <c r="AK599" s="3"/>
      <c r="AL599" s="3"/>
      <c r="AM599" s="3"/>
      <c r="AN599" s="3"/>
      <c r="AO599" s="3"/>
      <c r="AP599" s="3"/>
      <c r="AQ599" s="3"/>
      <c r="AR599" s="3"/>
      <c r="AS599" s="3"/>
      <c r="AT599" s="3"/>
      <c r="AU599" s="3"/>
      <c r="AV599" s="3"/>
      <c r="AW599" s="3"/>
      <c r="AX599" s="3"/>
      <c r="AY599" s="3"/>
      <c r="AZ599" s="3"/>
      <c r="BA599" s="3"/>
      <c r="BB599" s="3"/>
      <c r="BC599" s="3"/>
      <c r="BD599" s="3"/>
      <c r="BE599" s="3"/>
      <c r="BF599" s="3"/>
      <c r="BG599" s="3"/>
      <c r="BH599" s="3"/>
      <c r="BI599" s="3"/>
      <c r="BJ599" s="3"/>
      <c r="BK599" s="3"/>
      <c r="BL599" s="3"/>
      <c r="BM599" s="3"/>
      <c r="BN599" s="3"/>
      <c r="BO599" s="3"/>
      <c r="BP599" s="3"/>
      <c r="BQ599" s="3"/>
      <c r="BR599" s="3"/>
      <c r="BS599" s="3"/>
      <c r="BT599" s="3"/>
      <c r="BU599" s="3"/>
      <c r="BV599" s="3"/>
      <c r="BW599" s="3"/>
      <c r="BX599" s="3"/>
      <c r="BY599" s="3"/>
    </row>
    <row r="600">
      <c r="A600" s="3"/>
      <c r="B600" s="3"/>
      <c r="C600" s="3"/>
      <c r="D600" s="3"/>
      <c r="E600" s="3"/>
      <c r="F600" s="3"/>
      <c r="G600" s="3"/>
      <c r="H600" s="3"/>
      <c r="I600" s="3"/>
      <c r="J600" s="3"/>
      <c r="K600" s="3"/>
      <c r="L600" s="3"/>
      <c r="M600" s="3"/>
      <c r="N600" s="3"/>
      <c r="O600" s="3"/>
      <c r="P600" s="3"/>
      <c r="Q600" s="3"/>
      <c r="R600" s="3"/>
      <c r="S600" s="3"/>
      <c r="T600" s="3"/>
      <c r="U600" s="3"/>
      <c r="V600" s="3"/>
      <c r="W600" s="3"/>
      <c r="X600" s="3"/>
      <c r="Y600" s="3"/>
      <c r="Z600" s="3"/>
      <c r="AA600" s="3"/>
      <c r="AB600" s="3"/>
      <c r="AC600" s="3"/>
      <c r="AD600" s="3"/>
      <c r="AE600" s="3"/>
      <c r="AF600" s="3"/>
      <c r="AG600" s="3"/>
      <c r="AH600" s="3"/>
      <c r="AI600" s="3"/>
      <c r="AJ600" s="3"/>
      <c r="AK600" s="3"/>
      <c r="AL600" s="3"/>
      <c r="AM600" s="3"/>
      <c r="AN600" s="3"/>
      <c r="AO600" s="3"/>
      <c r="AP600" s="3"/>
      <c r="AQ600" s="3"/>
      <c r="AR600" s="3"/>
      <c r="AS600" s="3"/>
      <c r="AT600" s="3"/>
      <c r="AU600" s="3"/>
      <c r="AV600" s="3"/>
      <c r="AW600" s="3"/>
      <c r="AX600" s="3"/>
      <c r="AY600" s="3"/>
      <c r="AZ600" s="3"/>
      <c r="BA600" s="3"/>
      <c r="BB600" s="3"/>
      <c r="BC600" s="3"/>
      <c r="BD600" s="3"/>
      <c r="BE600" s="3"/>
      <c r="BF600" s="3"/>
      <c r="BG600" s="3"/>
      <c r="BH600" s="3"/>
      <c r="BI600" s="3"/>
      <c r="BJ600" s="3"/>
      <c r="BK600" s="3"/>
      <c r="BL600" s="3"/>
      <c r="BM600" s="3"/>
      <c r="BN600" s="3"/>
      <c r="BO600" s="3"/>
      <c r="BP600" s="3"/>
      <c r="BQ600" s="3"/>
      <c r="BR600" s="3"/>
      <c r="BS600" s="3"/>
      <c r="BT600" s="3"/>
      <c r="BU600" s="3"/>
      <c r="BV600" s="3"/>
      <c r="BW600" s="3"/>
      <c r="BX600" s="3"/>
      <c r="BY600" s="3"/>
    </row>
    <row r="601">
      <c r="A601" s="3"/>
      <c r="B601" s="3"/>
      <c r="C601" s="3"/>
      <c r="D601" s="3"/>
      <c r="E601" s="3"/>
      <c r="F601" s="3"/>
      <c r="G601" s="3"/>
      <c r="H601" s="3"/>
      <c r="I601" s="3"/>
      <c r="J601" s="3"/>
      <c r="K601" s="3"/>
      <c r="L601" s="3"/>
      <c r="M601" s="3"/>
      <c r="N601" s="3"/>
      <c r="O601" s="3"/>
      <c r="P601" s="3"/>
      <c r="Q601" s="3"/>
      <c r="R601" s="3"/>
      <c r="S601" s="3"/>
      <c r="T601" s="3"/>
      <c r="U601" s="3"/>
      <c r="V601" s="3"/>
      <c r="W601" s="3"/>
      <c r="X601" s="3"/>
      <c r="Y601" s="3"/>
      <c r="Z601" s="3"/>
      <c r="AA601" s="3"/>
      <c r="AB601" s="3"/>
      <c r="AC601" s="3"/>
      <c r="AD601" s="3"/>
      <c r="AE601" s="3"/>
      <c r="AF601" s="3"/>
      <c r="AG601" s="3"/>
      <c r="AH601" s="3"/>
      <c r="AI601" s="3"/>
      <c r="AJ601" s="3"/>
      <c r="AK601" s="3"/>
      <c r="AL601" s="3"/>
      <c r="AM601" s="3"/>
      <c r="AN601" s="3"/>
      <c r="AO601" s="3"/>
      <c r="AP601" s="3"/>
      <c r="AQ601" s="3"/>
      <c r="AR601" s="3"/>
      <c r="AS601" s="3"/>
      <c r="AT601" s="3"/>
      <c r="AU601" s="3"/>
      <c r="AV601" s="3"/>
      <c r="AW601" s="3"/>
      <c r="AX601" s="3"/>
      <c r="AY601" s="3"/>
      <c r="AZ601" s="3"/>
      <c r="BA601" s="3"/>
      <c r="BB601" s="3"/>
      <c r="BC601" s="3"/>
      <c r="BD601" s="3"/>
      <c r="BE601" s="3"/>
      <c r="BF601" s="3"/>
      <c r="BG601" s="3"/>
      <c r="BH601" s="3"/>
      <c r="BI601" s="3"/>
      <c r="BJ601" s="3"/>
      <c r="BK601" s="3"/>
      <c r="BL601" s="3"/>
      <c r="BM601" s="3"/>
      <c r="BN601" s="3"/>
      <c r="BO601" s="3"/>
      <c r="BP601" s="3"/>
      <c r="BQ601" s="3"/>
      <c r="BR601" s="3"/>
      <c r="BS601" s="3"/>
      <c r="BT601" s="3"/>
      <c r="BU601" s="3"/>
      <c r="BV601" s="3"/>
      <c r="BW601" s="3"/>
      <c r="BX601" s="3"/>
      <c r="BY601" s="3"/>
    </row>
    <row r="602">
      <c r="A602" s="3"/>
      <c r="B602" s="3"/>
      <c r="C602" s="3"/>
      <c r="D602" s="3"/>
      <c r="E602" s="3"/>
      <c r="F602" s="3"/>
      <c r="G602" s="3"/>
      <c r="H602" s="3"/>
      <c r="I602" s="3"/>
      <c r="J602" s="3"/>
      <c r="K602" s="3"/>
      <c r="L602" s="3"/>
      <c r="M602" s="3"/>
      <c r="N602" s="3"/>
      <c r="O602" s="3"/>
      <c r="P602" s="3"/>
      <c r="Q602" s="3"/>
      <c r="R602" s="3"/>
      <c r="S602" s="3"/>
      <c r="T602" s="3"/>
      <c r="U602" s="3"/>
      <c r="V602" s="3"/>
      <c r="W602" s="3"/>
      <c r="X602" s="3"/>
      <c r="Y602" s="3"/>
      <c r="Z602" s="3"/>
      <c r="AA602" s="3"/>
      <c r="AB602" s="3"/>
      <c r="AC602" s="3"/>
      <c r="AD602" s="3"/>
      <c r="AE602" s="3"/>
      <c r="AF602" s="3"/>
      <c r="AG602" s="3"/>
      <c r="AH602" s="3"/>
      <c r="AI602" s="3"/>
      <c r="AJ602" s="3"/>
      <c r="AK602" s="3"/>
      <c r="AL602" s="3"/>
      <c r="AM602" s="3"/>
      <c r="AN602" s="3"/>
      <c r="AO602" s="3"/>
      <c r="AP602" s="3"/>
      <c r="AQ602" s="3"/>
      <c r="AR602" s="3"/>
      <c r="AS602" s="3"/>
      <c r="AT602" s="3"/>
      <c r="AU602" s="3"/>
      <c r="AV602" s="3"/>
      <c r="AW602" s="3"/>
      <c r="AX602" s="3"/>
      <c r="AY602" s="3"/>
      <c r="AZ602" s="3"/>
      <c r="BA602" s="3"/>
      <c r="BB602" s="3"/>
      <c r="BC602" s="3"/>
      <c r="BD602" s="3"/>
      <c r="BE602" s="3"/>
      <c r="BF602" s="3"/>
      <c r="BG602" s="3"/>
      <c r="BH602" s="3"/>
      <c r="BI602" s="3"/>
      <c r="BJ602" s="3"/>
      <c r="BK602" s="3"/>
      <c r="BL602" s="3"/>
      <c r="BM602" s="3"/>
      <c r="BN602" s="3"/>
      <c r="BO602" s="3"/>
      <c r="BP602" s="3"/>
      <c r="BQ602" s="3"/>
      <c r="BR602" s="3"/>
      <c r="BS602" s="3"/>
      <c r="BT602" s="3"/>
      <c r="BU602" s="3"/>
      <c r="BV602" s="3"/>
      <c r="BW602" s="3"/>
      <c r="BX602" s="3"/>
      <c r="BY602" s="3"/>
    </row>
    <row r="603">
      <c r="A603" s="3"/>
      <c r="B603" s="3"/>
      <c r="C603" s="3"/>
      <c r="D603" s="3"/>
      <c r="E603" s="3"/>
      <c r="F603" s="3"/>
      <c r="G603" s="3"/>
      <c r="H603" s="3"/>
      <c r="I603" s="3"/>
      <c r="J603" s="3"/>
      <c r="K603" s="3"/>
      <c r="L603" s="3"/>
      <c r="M603" s="3"/>
      <c r="N603" s="3"/>
      <c r="O603" s="3"/>
      <c r="P603" s="3"/>
      <c r="Q603" s="3"/>
      <c r="R603" s="3"/>
      <c r="S603" s="3"/>
      <c r="T603" s="3"/>
      <c r="U603" s="3"/>
      <c r="V603" s="3"/>
      <c r="W603" s="3"/>
      <c r="X603" s="3"/>
      <c r="Y603" s="3"/>
      <c r="Z603" s="3"/>
      <c r="AA603" s="3"/>
      <c r="AB603" s="3"/>
      <c r="AC603" s="3"/>
      <c r="AD603" s="3"/>
      <c r="AE603" s="3"/>
      <c r="AF603" s="3"/>
      <c r="AG603" s="3"/>
      <c r="AH603" s="3"/>
      <c r="AI603" s="3"/>
      <c r="AJ603" s="3"/>
      <c r="AK603" s="3"/>
      <c r="AL603" s="3"/>
      <c r="AM603" s="3"/>
      <c r="AN603" s="3"/>
      <c r="AO603" s="3"/>
      <c r="AP603" s="3"/>
      <c r="AQ603" s="3"/>
      <c r="AR603" s="3"/>
      <c r="AS603" s="3"/>
      <c r="AT603" s="3"/>
      <c r="AU603" s="3"/>
      <c r="AV603" s="3"/>
      <c r="AW603" s="3"/>
      <c r="AX603" s="3"/>
      <c r="AY603" s="3"/>
      <c r="AZ603" s="3"/>
      <c r="BA603" s="3"/>
      <c r="BB603" s="3"/>
      <c r="BC603" s="3"/>
      <c r="BD603" s="3"/>
      <c r="BE603" s="3"/>
      <c r="BF603" s="3"/>
      <c r="BG603" s="3"/>
      <c r="BH603" s="3"/>
      <c r="BI603" s="3"/>
      <c r="BJ603" s="3"/>
      <c r="BK603" s="3"/>
      <c r="BL603" s="3"/>
      <c r="BM603" s="3"/>
      <c r="BN603" s="3"/>
      <c r="BO603" s="3"/>
      <c r="BP603" s="3"/>
      <c r="BQ603" s="3"/>
      <c r="BR603" s="3"/>
      <c r="BS603" s="3"/>
      <c r="BT603" s="3"/>
      <c r="BU603" s="3"/>
      <c r="BV603" s="3"/>
      <c r="BW603" s="3"/>
      <c r="BX603" s="3"/>
      <c r="BY603" s="3"/>
    </row>
    <row r="604">
      <c r="A604" s="3"/>
      <c r="B604" s="3"/>
      <c r="C604" s="3"/>
      <c r="D604" s="3"/>
      <c r="E604" s="3"/>
      <c r="F604" s="3"/>
      <c r="G604" s="3"/>
      <c r="H604" s="3"/>
      <c r="I604" s="3"/>
      <c r="J604" s="3"/>
      <c r="K604" s="3"/>
      <c r="L604" s="3"/>
      <c r="M604" s="3"/>
      <c r="N604" s="3"/>
      <c r="O604" s="3"/>
      <c r="P604" s="3"/>
      <c r="Q604" s="3"/>
      <c r="R604" s="3"/>
      <c r="S604" s="3"/>
      <c r="T604" s="3"/>
      <c r="U604" s="3"/>
      <c r="V604" s="3"/>
      <c r="W604" s="3"/>
      <c r="X604" s="3"/>
      <c r="Y604" s="3"/>
      <c r="Z604" s="3"/>
      <c r="AA604" s="3"/>
      <c r="AB604" s="3"/>
      <c r="AC604" s="3"/>
      <c r="AD604" s="3"/>
      <c r="AE604" s="3"/>
      <c r="AF604" s="3"/>
      <c r="AG604" s="3"/>
      <c r="AH604" s="3"/>
      <c r="AI604" s="3"/>
      <c r="AJ604" s="3"/>
      <c r="AK604" s="3"/>
      <c r="AL604" s="3"/>
      <c r="AM604" s="3"/>
      <c r="AN604" s="3"/>
      <c r="AO604" s="3"/>
      <c r="AP604" s="3"/>
      <c r="AQ604" s="3"/>
      <c r="AR604" s="3"/>
      <c r="AS604" s="3"/>
      <c r="AT604" s="3"/>
      <c r="AU604" s="3"/>
      <c r="AV604" s="3"/>
      <c r="AW604" s="3"/>
      <c r="AX604" s="3"/>
      <c r="AY604" s="3"/>
      <c r="AZ604" s="3"/>
      <c r="BA604" s="3"/>
      <c r="BB604" s="3"/>
      <c r="BC604" s="3"/>
      <c r="BD604" s="3"/>
      <c r="BE604" s="3"/>
      <c r="BF604" s="3"/>
      <c r="BG604" s="3"/>
      <c r="BH604" s="3"/>
      <c r="BI604" s="3"/>
      <c r="BJ604" s="3"/>
      <c r="BK604" s="3"/>
      <c r="BL604" s="3"/>
      <c r="BM604" s="3"/>
      <c r="BN604" s="3"/>
      <c r="BO604" s="3"/>
      <c r="BP604" s="3"/>
      <c r="BQ604" s="3"/>
      <c r="BR604" s="3"/>
      <c r="BS604" s="3"/>
      <c r="BT604" s="3"/>
      <c r="BU604" s="3"/>
      <c r="BV604" s="3"/>
      <c r="BW604" s="3"/>
      <c r="BX604" s="3"/>
      <c r="BY604" s="3"/>
    </row>
    <row r="605">
      <c r="A605" s="3"/>
      <c r="B605" s="3"/>
      <c r="C605" s="3"/>
      <c r="D605" s="3"/>
      <c r="E605" s="3"/>
      <c r="F605" s="3"/>
      <c r="G605" s="3"/>
      <c r="H605" s="3"/>
      <c r="I605" s="3"/>
      <c r="J605" s="3"/>
      <c r="K605" s="3"/>
      <c r="L605" s="3"/>
      <c r="M605" s="3"/>
      <c r="N605" s="3"/>
      <c r="O605" s="3"/>
      <c r="P605" s="3"/>
      <c r="Q605" s="3"/>
      <c r="R605" s="3"/>
      <c r="S605" s="3"/>
      <c r="T605" s="3"/>
      <c r="U605" s="3"/>
      <c r="V605" s="3"/>
      <c r="W605" s="3"/>
      <c r="X605" s="3"/>
      <c r="Y605" s="3"/>
      <c r="Z605" s="3"/>
      <c r="AA605" s="3"/>
      <c r="AB605" s="3"/>
      <c r="AC605" s="3"/>
      <c r="AD605" s="3"/>
      <c r="AE605" s="3"/>
      <c r="AF605" s="3"/>
      <c r="AG605" s="3"/>
      <c r="AH605" s="3"/>
      <c r="AI605" s="3"/>
      <c r="AJ605" s="3"/>
      <c r="AK605" s="3"/>
      <c r="AL605" s="3"/>
      <c r="AM605" s="3"/>
      <c r="AN605" s="3"/>
      <c r="AO605" s="3"/>
      <c r="AP605" s="3"/>
      <c r="AQ605" s="3"/>
      <c r="AR605" s="3"/>
      <c r="AS605" s="3"/>
      <c r="AT605" s="3"/>
      <c r="AU605" s="3"/>
      <c r="AV605" s="3"/>
      <c r="AW605" s="3"/>
      <c r="AX605" s="3"/>
      <c r="AY605" s="3"/>
      <c r="AZ605" s="3"/>
      <c r="BA605" s="3"/>
      <c r="BB605" s="3"/>
      <c r="BC605" s="3"/>
      <c r="BD605" s="3"/>
      <c r="BE605" s="3"/>
      <c r="BF605" s="3"/>
      <c r="BG605" s="3"/>
      <c r="BH605" s="3"/>
      <c r="BI605" s="3"/>
      <c r="BJ605" s="3"/>
      <c r="BK605" s="3"/>
      <c r="BL605" s="3"/>
      <c r="BM605" s="3"/>
      <c r="BN605" s="3"/>
      <c r="BO605" s="3"/>
      <c r="BP605" s="3"/>
      <c r="BQ605" s="3"/>
      <c r="BR605" s="3"/>
      <c r="BS605" s="3"/>
      <c r="BT605" s="3"/>
      <c r="BU605" s="3"/>
      <c r="BV605" s="3"/>
      <c r="BW605" s="3"/>
      <c r="BX605" s="3"/>
      <c r="BY605" s="3"/>
    </row>
    <row r="606">
      <c r="A606" s="3"/>
      <c r="B606" s="3"/>
      <c r="C606" s="3"/>
      <c r="D606" s="3"/>
      <c r="E606" s="3"/>
      <c r="F606" s="3"/>
      <c r="G606" s="3"/>
      <c r="H606" s="3"/>
      <c r="I606" s="3"/>
      <c r="J606" s="3"/>
      <c r="K606" s="3"/>
      <c r="L606" s="3"/>
      <c r="M606" s="3"/>
      <c r="N606" s="3"/>
      <c r="O606" s="3"/>
      <c r="P606" s="3"/>
      <c r="Q606" s="3"/>
      <c r="R606" s="3"/>
      <c r="S606" s="3"/>
      <c r="T606" s="3"/>
      <c r="U606" s="3"/>
      <c r="V606" s="3"/>
      <c r="W606" s="3"/>
      <c r="X606" s="3"/>
      <c r="Y606" s="3"/>
      <c r="Z606" s="3"/>
      <c r="AA606" s="3"/>
      <c r="AB606" s="3"/>
      <c r="AC606" s="3"/>
      <c r="AD606" s="3"/>
      <c r="AE606" s="3"/>
      <c r="AF606" s="3"/>
      <c r="AG606" s="3"/>
      <c r="AH606" s="3"/>
      <c r="AI606" s="3"/>
      <c r="AJ606" s="3"/>
      <c r="AK606" s="3"/>
      <c r="AL606" s="3"/>
      <c r="AM606" s="3"/>
      <c r="AN606" s="3"/>
      <c r="AO606" s="3"/>
      <c r="AP606" s="3"/>
      <c r="AQ606" s="3"/>
      <c r="AR606" s="3"/>
      <c r="AS606" s="3"/>
      <c r="AT606" s="3"/>
      <c r="AU606" s="3"/>
      <c r="AV606" s="3"/>
      <c r="AW606" s="3"/>
      <c r="AX606" s="3"/>
      <c r="AY606" s="3"/>
      <c r="AZ606" s="3"/>
      <c r="BA606" s="3"/>
      <c r="BB606" s="3"/>
      <c r="BC606" s="3"/>
      <c r="BD606" s="3"/>
      <c r="BE606" s="3"/>
      <c r="BF606" s="3"/>
      <c r="BG606" s="3"/>
      <c r="BH606" s="3"/>
      <c r="BI606" s="3"/>
      <c r="BJ606" s="3"/>
      <c r="BK606" s="3"/>
      <c r="BL606" s="3"/>
      <c r="BM606" s="3"/>
      <c r="BN606" s="3"/>
      <c r="BO606" s="3"/>
      <c r="BP606" s="3"/>
      <c r="BQ606" s="3"/>
      <c r="BR606" s="3"/>
      <c r="BS606" s="3"/>
      <c r="BT606" s="3"/>
      <c r="BU606" s="3"/>
      <c r="BV606" s="3"/>
      <c r="BW606" s="3"/>
      <c r="BX606" s="3"/>
      <c r="BY606" s="3"/>
    </row>
    <row r="607">
      <c r="A607" s="3"/>
      <c r="B607" s="3"/>
      <c r="C607" s="3"/>
      <c r="D607" s="3"/>
      <c r="E607" s="3"/>
      <c r="F607" s="3"/>
      <c r="G607" s="3"/>
      <c r="H607" s="3"/>
      <c r="I607" s="3"/>
      <c r="J607" s="3"/>
      <c r="K607" s="3"/>
      <c r="L607" s="3"/>
      <c r="M607" s="3"/>
      <c r="N607" s="3"/>
      <c r="O607" s="3"/>
      <c r="P607" s="3"/>
      <c r="Q607" s="3"/>
      <c r="R607" s="3"/>
      <c r="S607" s="3"/>
      <c r="T607" s="3"/>
      <c r="U607" s="3"/>
      <c r="V607" s="3"/>
      <c r="W607" s="3"/>
      <c r="X607" s="3"/>
      <c r="Y607" s="3"/>
      <c r="Z607" s="3"/>
      <c r="AA607" s="3"/>
      <c r="AB607" s="3"/>
      <c r="AC607" s="3"/>
      <c r="AD607" s="3"/>
      <c r="AE607" s="3"/>
      <c r="AF607" s="3"/>
      <c r="AG607" s="3"/>
      <c r="AH607" s="3"/>
      <c r="AI607" s="3"/>
      <c r="AJ607" s="3"/>
      <c r="AK607" s="3"/>
      <c r="AL607" s="3"/>
      <c r="AM607" s="3"/>
      <c r="AN607" s="3"/>
      <c r="AO607" s="3"/>
      <c r="AP607" s="3"/>
      <c r="AQ607" s="3"/>
      <c r="AR607" s="3"/>
      <c r="AS607" s="3"/>
      <c r="AT607" s="3"/>
      <c r="AU607" s="3"/>
      <c r="AV607" s="3"/>
      <c r="AW607" s="3"/>
      <c r="AX607" s="3"/>
      <c r="AY607" s="3"/>
      <c r="AZ607" s="3"/>
      <c r="BA607" s="3"/>
      <c r="BB607" s="3"/>
      <c r="BC607" s="3"/>
      <c r="BD607" s="3"/>
      <c r="BE607" s="3"/>
      <c r="BF607" s="3"/>
      <c r="BG607" s="3"/>
      <c r="BH607" s="3"/>
      <c r="BI607" s="3"/>
      <c r="BJ607" s="3"/>
      <c r="BK607" s="3"/>
      <c r="BL607" s="3"/>
      <c r="BM607" s="3"/>
      <c r="BN607" s="3"/>
      <c r="BO607" s="3"/>
      <c r="BP607" s="3"/>
      <c r="BQ607" s="3"/>
      <c r="BR607" s="3"/>
      <c r="BS607" s="3"/>
      <c r="BT607" s="3"/>
      <c r="BU607" s="3"/>
      <c r="BV607" s="3"/>
      <c r="BW607" s="3"/>
      <c r="BX607" s="3"/>
      <c r="BY607" s="3"/>
    </row>
    <row r="608">
      <c r="A608" s="3"/>
      <c r="B608" s="3"/>
      <c r="C608" s="3"/>
      <c r="D608" s="3"/>
      <c r="E608" s="3"/>
      <c r="F608" s="3"/>
      <c r="G608" s="3"/>
      <c r="H608" s="3"/>
      <c r="I608" s="3"/>
      <c r="J608" s="3"/>
      <c r="K608" s="3"/>
      <c r="L608" s="3"/>
      <c r="M608" s="3"/>
      <c r="N608" s="3"/>
      <c r="O608" s="3"/>
      <c r="P608" s="3"/>
      <c r="Q608" s="3"/>
      <c r="R608" s="3"/>
      <c r="S608" s="3"/>
      <c r="T608" s="3"/>
      <c r="U608" s="3"/>
      <c r="V608" s="3"/>
      <c r="W608" s="3"/>
      <c r="X608" s="3"/>
      <c r="Y608" s="3"/>
      <c r="Z608" s="3"/>
      <c r="AA608" s="3"/>
      <c r="AB608" s="3"/>
      <c r="AC608" s="3"/>
      <c r="AD608" s="3"/>
      <c r="AE608" s="3"/>
      <c r="AF608" s="3"/>
      <c r="AG608" s="3"/>
      <c r="AH608" s="3"/>
      <c r="AI608" s="3"/>
      <c r="AJ608" s="3"/>
      <c r="AK608" s="3"/>
      <c r="AL608" s="3"/>
      <c r="AM608" s="3"/>
      <c r="AN608" s="3"/>
      <c r="AO608" s="3"/>
      <c r="AP608" s="3"/>
      <c r="AQ608" s="3"/>
      <c r="AR608" s="3"/>
      <c r="AS608" s="3"/>
      <c r="AT608" s="3"/>
      <c r="AU608" s="3"/>
      <c r="AV608" s="3"/>
      <c r="AW608" s="3"/>
      <c r="AX608" s="3"/>
      <c r="AY608" s="3"/>
      <c r="AZ608" s="3"/>
      <c r="BA608" s="3"/>
      <c r="BB608" s="3"/>
      <c r="BC608" s="3"/>
      <c r="BD608" s="3"/>
      <c r="BE608" s="3"/>
      <c r="BF608" s="3"/>
      <c r="BG608" s="3"/>
      <c r="BH608" s="3"/>
      <c r="BI608" s="3"/>
      <c r="BJ608" s="3"/>
      <c r="BK608" s="3"/>
      <c r="BL608" s="3"/>
      <c r="BM608" s="3"/>
      <c r="BN608" s="3"/>
      <c r="BO608" s="3"/>
      <c r="BP608" s="3"/>
      <c r="BQ608" s="3"/>
      <c r="BR608" s="3"/>
      <c r="BS608" s="3"/>
      <c r="BT608" s="3"/>
      <c r="BU608" s="3"/>
      <c r="BV608" s="3"/>
      <c r="BW608" s="3"/>
      <c r="BX608" s="3"/>
      <c r="BY608" s="3"/>
    </row>
    <row r="609">
      <c r="A609" s="3"/>
      <c r="B609" s="3"/>
      <c r="C609" s="3"/>
      <c r="D609" s="3"/>
      <c r="E609" s="3"/>
      <c r="F609" s="3"/>
      <c r="G609" s="3"/>
      <c r="H609" s="3"/>
      <c r="I609" s="3"/>
      <c r="J609" s="3"/>
      <c r="K609" s="3"/>
      <c r="L609" s="3"/>
      <c r="M609" s="3"/>
      <c r="N609" s="3"/>
      <c r="O609" s="3"/>
      <c r="P609" s="3"/>
      <c r="Q609" s="3"/>
      <c r="R609" s="3"/>
      <c r="S609" s="3"/>
      <c r="T609" s="3"/>
      <c r="U609" s="3"/>
      <c r="V609" s="3"/>
      <c r="W609" s="3"/>
      <c r="X609" s="3"/>
      <c r="Y609" s="3"/>
      <c r="Z609" s="3"/>
      <c r="AA609" s="3"/>
      <c r="AB609" s="3"/>
      <c r="AC609" s="3"/>
      <c r="AD609" s="3"/>
      <c r="AE609" s="3"/>
      <c r="AF609" s="3"/>
      <c r="AG609" s="3"/>
      <c r="AH609" s="3"/>
      <c r="AI609" s="3"/>
      <c r="AJ609" s="3"/>
      <c r="AK609" s="3"/>
      <c r="AL609" s="3"/>
      <c r="AM609" s="3"/>
      <c r="AN609" s="3"/>
      <c r="AO609" s="3"/>
      <c r="AP609" s="3"/>
      <c r="AQ609" s="3"/>
      <c r="AR609" s="3"/>
      <c r="AS609" s="3"/>
      <c r="AT609" s="3"/>
      <c r="AU609" s="3"/>
      <c r="AV609" s="3"/>
      <c r="AW609" s="3"/>
      <c r="AX609" s="3"/>
      <c r="AY609" s="3"/>
      <c r="AZ609" s="3"/>
      <c r="BA609" s="3"/>
      <c r="BB609" s="3"/>
      <c r="BC609" s="3"/>
      <c r="BD609" s="3"/>
      <c r="BE609" s="3"/>
      <c r="BF609" s="3"/>
      <c r="BG609" s="3"/>
      <c r="BH609" s="3"/>
      <c r="BI609" s="3"/>
      <c r="BJ609" s="3"/>
      <c r="BK609" s="3"/>
      <c r="BL609" s="3"/>
      <c r="BM609" s="3"/>
      <c r="BN609" s="3"/>
      <c r="BO609" s="3"/>
      <c r="BP609" s="3"/>
      <c r="BQ609" s="3"/>
      <c r="BR609" s="3"/>
      <c r="BS609" s="3"/>
      <c r="BT609" s="3"/>
      <c r="BU609" s="3"/>
      <c r="BV609" s="3"/>
      <c r="BW609" s="3"/>
      <c r="BX609" s="3"/>
      <c r="BY609" s="3"/>
    </row>
    <row r="610">
      <c r="A610" s="3"/>
      <c r="B610" s="3"/>
      <c r="C610" s="3"/>
      <c r="D610" s="3"/>
      <c r="E610" s="3"/>
      <c r="F610" s="3"/>
      <c r="G610" s="3"/>
      <c r="H610" s="3"/>
      <c r="I610" s="3"/>
      <c r="J610" s="3"/>
      <c r="K610" s="3"/>
      <c r="L610" s="3"/>
      <c r="M610" s="3"/>
      <c r="N610" s="3"/>
      <c r="O610" s="3"/>
      <c r="P610" s="3"/>
      <c r="Q610" s="3"/>
      <c r="R610" s="3"/>
      <c r="S610" s="3"/>
      <c r="T610" s="3"/>
      <c r="U610" s="3"/>
      <c r="V610" s="3"/>
      <c r="W610" s="3"/>
      <c r="X610" s="3"/>
      <c r="Y610" s="3"/>
      <c r="Z610" s="3"/>
      <c r="AA610" s="3"/>
      <c r="AB610" s="3"/>
      <c r="AC610" s="3"/>
      <c r="AD610" s="3"/>
      <c r="AE610" s="3"/>
      <c r="AF610" s="3"/>
      <c r="AG610" s="3"/>
      <c r="AH610" s="3"/>
      <c r="AI610" s="3"/>
      <c r="AJ610" s="3"/>
      <c r="AK610" s="3"/>
      <c r="AL610" s="3"/>
      <c r="AM610" s="3"/>
      <c r="AN610" s="3"/>
      <c r="AO610" s="3"/>
      <c r="AP610" s="3"/>
      <c r="AQ610" s="3"/>
      <c r="AR610" s="3"/>
      <c r="AS610" s="3"/>
      <c r="AT610" s="3"/>
      <c r="AU610" s="3"/>
      <c r="AV610" s="3"/>
      <c r="AW610" s="3"/>
      <c r="AX610" s="3"/>
      <c r="AY610" s="3"/>
      <c r="AZ610" s="3"/>
      <c r="BA610" s="3"/>
      <c r="BB610" s="3"/>
      <c r="BC610" s="3"/>
      <c r="BD610" s="3"/>
      <c r="BE610" s="3"/>
      <c r="BF610" s="3"/>
      <c r="BG610" s="3"/>
      <c r="BH610" s="3"/>
      <c r="BI610" s="3"/>
      <c r="BJ610" s="3"/>
      <c r="BK610" s="3"/>
      <c r="BL610" s="3"/>
      <c r="BM610" s="3"/>
      <c r="BN610" s="3"/>
      <c r="BO610" s="3"/>
      <c r="BP610" s="3"/>
      <c r="BQ610" s="3"/>
      <c r="BR610" s="3"/>
      <c r="BS610" s="3"/>
      <c r="BT610" s="3"/>
      <c r="BU610" s="3"/>
      <c r="BV610" s="3"/>
      <c r="BW610" s="3"/>
      <c r="BX610" s="3"/>
      <c r="BY610" s="3"/>
    </row>
    <row r="611">
      <c r="A611" s="3"/>
      <c r="B611" s="3"/>
      <c r="C611" s="3"/>
      <c r="D611" s="3"/>
      <c r="E611" s="3"/>
      <c r="F611" s="3"/>
      <c r="G611" s="3"/>
      <c r="H611" s="3"/>
      <c r="I611" s="3"/>
      <c r="J611" s="3"/>
      <c r="K611" s="3"/>
      <c r="L611" s="3"/>
      <c r="M611" s="3"/>
      <c r="N611" s="3"/>
      <c r="O611" s="3"/>
      <c r="P611" s="3"/>
      <c r="Q611" s="3"/>
      <c r="R611" s="3"/>
      <c r="S611" s="3"/>
      <c r="T611" s="3"/>
      <c r="U611" s="3"/>
      <c r="V611" s="3"/>
      <c r="W611" s="3"/>
      <c r="X611" s="3"/>
      <c r="Y611" s="3"/>
      <c r="Z611" s="3"/>
      <c r="AA611" s="3"/>
      <c r="AB611" s="3"/>
      <c r="AC611" s="3"/>
      <c r="AD611" s="3"/>
      <c r="AE611" s="3"/>
      <c r="AF611" s="3"/>
      <c r="AG611" s="3"/>
      <c r="AH611" s="3"/>
      <c r="AI611" s="3"/>
      <c r="AJ611" s="3"/>
      <c r="AK611" s="3"/>
      <c r="AL611" s="3"/>
      <c r="AM611" s="3"/>
      <c r="AN611" s="3"/>
      <c r="AO611" s="3"/>
      <c r="AP611" s="3"/>
      <c r="AQ611" s="3"/>
      <c r="AR611" s="3"/>
      <c r="AS611" s="3"/>
      <c r="AT611" s="3"/>
      <c r="AU611" s="3"/>
      <c r="AV611" s="3"/>
      <c r="AW611" s="3"/>
      <c r="AX611" s="3"/>
      <c r="AY611" s="3"/>
      <c r="AZ611" s="3"/>
      <c r="BA611" s="3"/>
      <c r="BB611" s="3"/>
      <c r="BC611" s="3"/>
      <c r="BD611" s="3"/>
      <c r="BE611" s="3"/>
      <c r="BF611" s="3"/>
      <c r="BG611" s="3"/>
      <c r="BH611" s="3"/>
      <c r="BI611" s="3"/>
      <c r="BJ611" s="3"/>
      <c r="BK611" s="3"/>
      <c r="BL611" s="3"/>
      <c r="BM611" s="3"/>
      <c r="BN611" s="3"/>
      <c r="BO611" s="3"/>
      <c r="BP611" s="3"/>
      <c r="BQ611" s="3"/>
      <c r="BR611" s="3"/>
      <c r="BS611" s="3"/>
      <c r="BT611" s="3"/>
      <c r="BU611" s="3"/>
      <c r="BV611" s="3"/>
      <c r="BW611" s="3"/>
      <c r="BX611" s="3"/>
      <c r="BY611" s="3"/>
    </row>
    <row r="612">
      <c r="A612" s="3"/>
      <c r="B612" s="3"/>
      <c r="C612" s="3"/>
      <c r="D612" s="3"/>
      <c r="E612" s="3"/>
      <c r="F612" s="3"/>
      <c r="G612" s="3"/>
      <c r="H612" s="3"/>
      <c r="I612" s="3"/>
      <c r="J612" s="3"/>
      <c r="K612" s="3"/>
      <c r="L612" s="3"/>
      <c r="M612" s="3"/>
      <c r="N612" s="3"/>
      <c r="O612" s="3"/>
      <c r="P612" s="3"/>
      <c r="Q612" s="3"/>
      <c r="R612" s="3"/>
      <c r="S612" s="3"/>
      <c r="T612" s="3"/>
      <c r="U612" s="3"/>
      <c r="V612" s="3"/>
      <c r="W612" s="3"/>
      <c r="X612" s="3"/>
      <c r="Y612" s="3"/>
      <c r="Z612" s="3"/>
      <c r="AA612" s="3"/>
      <c r="AB612" s="3"/>
      <c r="AC612" s="3"/>
      <c r="AD612" s="3"/>
      <c r="AE612" s="3"/>
      <c r="AF612" s="3"/>
      <c r="AG612" s="3"/>
      <c r="AH612" s="3"/>
      <c r="AI612" s="3"/>
      <c r="AJ612" s="3"/>
      <c r="AK612" s="3"/>
      <c r="AL612" s="3"/>
      <c r="AM612" s="3"/>
      <c r="AN612" s="3"/>
      <c r="AO612" s="3"/>
      <c r="AP612" s="3"/>
      <c r="AQ612" s="3"/>
      <c r="AR612" s="3"/>
      <c r="AS612" s="3"/>
      <c r="AT612" s="3"/>
      <c r="AU612" s="3"/>
      <c r="AV612" s="3"/>
      <c r="AW612" s="3"/>
      <c r="AX612" s="3"/>
      <c r="AY612" s="3"/>
      <c r="AZ612" s="3"/>
      <c r="BA612" s="3"/>
      <c r="BB612" s="3"/>
      <c r="BC612" s="3"/>
      <c r="BD612" s="3"/>
      <c r="BE612" s="3"/>
      <c r="BF612" s="3"/>
      <c r="BG612" s="3"/>
      <c r="BH612" s="3"/>
      <c r="BI612" s="3"/>
      <c r="BJ612" s="3"/>
      <c r="BK612" s="3"/>
      <c r="BL612" s="3"/>
      <c r="BM612" s="3"/>
      <c r="BN612" s="3"/>
      <c r="BO612" s="3"/>
      <c r="BP612" s="3"/>
      <c r="BQ612" s="3"/>
      <c r="BR612" s="3"/>
      <c r="BS612" s="3"/>
      <c r="BT612" s="3"/>
      <c r="BU612" s="3"/>
      <c r="BV612" s="3"/>
      <c r="BW612" s="3"/>
      <c r="BX612" s="3"/>
      <c r="BY612" s="3"/>
    </row>
    <row r="613">
      <c r="A613" s="3"/>
      <c r="B613" s="3"/>
      <c r="C613" s="3"/>
      <c r="D613" s="3"/>
      <c r="E613" s="3"/>
      <c r="F613" s="3"/>
      <c r="G613" s="3"/>
      <c r="H613" s="3"/>
      <c r="I613" s="3"/>
      <c r="J613" s="3"/>
      <c r="K613" s="3"/>
      <c r="L613" s="3"/>
      <c r="M613" s="3"/>
      <c r="N613" s="3"/>
      <c r="O613" s="3"/>
      <c r="P613" s="3"/>
      <c r="Q613" s="3"/>
      <c r="R613" s="3"/>
      <c r="S613" s="3"/>
      <c r="T613" s="3"/>
      <c r="U613" s="3"/>
      <c r="V613" s="3"/>
      <c r="W613" s="3"/>
      <c r="X613" s="3"/>
      <c r="Y613" s="3"/>
      <c r="Z613" s="3"/>
      <c r="AA613" s="3"/>
      <c r="AB613" s="3"/>
      <c r="AC613" s="3"/>
      <c r="AD613" s="3"/>
      <c r="AE613" s="3"/>
      <c r="AF613" s="3"/>
      <c r="AG613" s="3"/>
      <c r="AH613" s="3"/>
      <c r="AI613" s="3"/>
      <c r="AJ613" s="3"/>
      <c r="AK613" s="3"/>
      <c r="AL613" s="3"/>
      <c r="AM613" s="3"/>
      <c r="AN613" s="3"/>
      <c r="AO613" s="3"/>
      <c r="AP613" s="3"/>
      <c r="AQ613" s="3"/>
      <c r="AR613" s="3"/>
      <c r="AS613" s="3"/>
      <c r="AT613" s="3"/>
      <c r="AU613" s="3"/>
      <c r="AV613" s="3"/>
      <c r="AW613" s="3"/>
      <c r="AX613" s="3"/>
      <c r="AY613" s="3"/>
      <c r="AZ613" s="3"/>
      <c r="BA613" s="3"/>
      <c r="BB613" s="3"/>
      <c r="BC613" s="3"/>
      <c r="BD613" s="3"/>
      <c r="BE613" s="3"/>
      <c r="BF613" s="3"/>
      <c r="BG613" s="3"/>
      <c r="BH613" s="3"/>
      <c r="BI613" s="3"/>
      <c r="BJ613" s="3"/>
      <c r="BK613" s="3"/>
      <c r="BL613" s="3"/>
      <c r="BM613" s="3"/>
      <c r="BN613" s="3"/>
      <c r="BO613" s="3"/>
      <c r="BP613" s="3"/>
      <c r="BQ613" s="3"/>
      <c r="BR613" s="3"/>
      <c r="BS613" s="3"/>
      <c r="BT613" s="3"/>
      <c r="BU613" s="3"/>
      <c r="BV613" s="3"/>
      <c r="BW613" s="3"/>
      <c r="BX613" s="3"/>
      <c r="BY613" s="3"/>
    </row>
    <row r="614">
      <c r="A614" s="3"/>
      <c r="B614" s="3"/>
      <c r="C614" s="3"/>
      <c r="D614" s="3"/>
      <c r="E614" s="3"/>
      <c r="F614" s="3"/>
      <c r="G614" s="3"/>
      <c r="H614" s="3"/>
      <c r="I614" s="3"/>
      <c r="J614" s="3"/>
      <c r="K614" s="3"/>
      <c r="L614" s="3"/>
      <c r="M614" s="3"/>
      <c r="N614" s="3"/>
      <c r="O614" s="3"/>
      <c r="P614" s="3"/>
      <c r="Q614" s="3"/>
      <c r="R614" s="3"/>
      <c r="S614" s="3"/>
      <c r="T614" s="3"/>
      <c r="U614" s="3"/>
      <c r="V614" s="3"/>
      <c r="W614" s="3"/>
      <c r="X614" s="3"/>
      <c r="Y614" s="3"/>
      <c r="Z614" s="3"/>
      <c r="AA614" s="3"/>
      <c r="AB614" s="3"/>
      <c r="AC614" s="3"/>
      <c r="AD614" s="3"/>
      <c r="AE614" s="3"/>
      <c r="AF614" s="3"/>
      <c r="AG614" s="3"/>
      <c r="AH614" s="3"/>
      <c r="AI614" s="3"/>
      <c r="AJ614" s="3"/>
      <c r="AK614" s="3"/>
      <c r="AL614" s="3"/>
      <c r="AM614" s="3"/>
      <c r="AN614" s="3"/>
      <c r="AO614" s="3"/>
      <c r="AP614" s="3"/>
      <c r="AQ614" s="3"/>
      <c r="AR614" s="3"/>
      <c r="AS614" s="3"/>
      <c r="AT614" s="3"/>
      <c r="AU614" s="3"/>
      <c r="AV614" s="3"/>
      <c r="AW614" s="3"/>
      <c r="AX614" s="3"/>
      <c r="AY614" s="3"/>
      <c r="AZ614" s="3"/>
      <c r="BA614" s="3"/>
      <c r="BB614" s="3"/>
      <c r="BC614" s="3"/>
      <c r="BD614" s="3"/>
      <c r="BE614" s="3"/>
      <c r="BF614" s="3"/>
      <c r="BG614" s="3"/>
      <c r="BH614" s="3"/>
      <c r="BI614" s="3"/>
      <c r="BJ614" s="3"/>
      <c r="BK614" s="3"/>
      <c r="BL614" s="3"/>
      <c r="BM614" s="3"/>
      <c r="BN614" s="3"/>
      <c r="BO614" s="3"/>
      <c r="BP614" s="3"/>
      <c r="BQ614" s="3"/>
      <c r="BR614" s="3"/>
      <c r="BS614" s="3"/>
      <c r="BT614" s="3"/>
      <c r="BU614" s="3"/>
      <c r="BV614" s="3"/>
      <c r="BW614" s="3"/>
      <c r="BX614" s="3"/>
      <c r="BY614" s="3"/>
    </row>
    <row r="615">
      <c r="A615" s="3"/>
      <c r="B615" s="3"/>
      <c r="C615" s="3"/>
      <c r="D615" s="3"/>
      <c r="E615" s="3"/>
      <c r="F615" s="3"/>
      <c r="G615" s="3"/>
      <c r="H615" s="3"/>
      <c r="I615" s="3"/>
      <c r="J615" s="3"/>
      <c r="K615" s="3"/>
      <c r="L615" s="3"/>
      <c r="M615" s="3"/>
      <c r="N615" s="3"/>
      <c r="O615" s="3"/>
      <c r="P615" s="3"/>
      <c r="Q615" s="3"/>
      <c r="R615" s="3"/>
      <c r="S615" s="3"/>
      <c r="T615" s="3"/>
      <c r="U615" s="3"/>
      <c r="V615" s="3"/>
      <c r="W615" s="3"/>
      <c r="X615" s="3"/>
      <c r="Y615" s="3"/>
      <c r="Z615" s="3"/>
      <c r="AA615" s="3"/>
      <c r="AB615" s="3"/>
      <c r="AC615" s="3"/>
      <c r="AD615" s="3"/>
      <c r="AE615" s="3"/>
      <c r="AF615" s="3"/>
      <c r="AG615" s="3"/>
      <c r="AH615" s="3"/>
      <c r="AI615" s="3"/>
      <c r="AJ615" s="3"/>
      <c r="AK615" s="3"/>
      <c r="AL615" s="3"/>
      <c r="AM615" s="3"/>
      <c r="AN615" s="3"/>
      <c r="AO615" s="3"/>
      <c r="AP615" s="3"/>
      <c r="AQ615" s="3"/>
      <c r="AR615" s="3"/>
      <c r="AS615" s="3"/>
      <c r="AT615" s="3"/>
      <c r="AU615" s="3"/>
      <c r="AV615" s="3"/>
      <c r="AW615" s="3"/>
      <c r="AX615" s="3"/>
      <c r="AY615" s="3"/>
      <c r="AZ615" s="3"/>
      <c r="BA615" s="3"/>
      <c r="BB615" s="3"/>
      <c r="BC615" s="3"/>
      <c r="BD615" s="3"/>
      <c r="BE615" s="3"/>
      <c r="BF615" s="3"/>
      <c r="BG615" s="3"/>
      <c r="BH615" s="3"/>
      <c r="BI615" s="3"/>
      <c r="BJ615" s="3"/>
      <c r="BK615" s="3"/>
      <c r="BL615" s="3"/>
      <c r="BM615" s="3"/>
      <c r="BN615" s="3"/>
      <c r="BO615" s="3"/>
      <c r="BP615" s="3"/>
      <c r="BQ615" s="3"/>
      <c r="BR615" s="3"/>
      <c r="BS615" s="3"/>
      <c r="BT615" s="3"/>
      <c r="BU615" s="3"/>
      <c r="BV615" s="3"/>
      <c r="BW615" s="3"/>
      <c r="BX615" s="3"/>
      <c r="BY615" s="3"/>
    </row>
    <row r="616">
      <c r="A616" s="3"/>
      <c r="B616" s="3"/>
      <c r="C616" s="3"/>
      <c r="D616" s="3"/>
      <c r="E616" s="3"/>
      <c r="F616" s="3"/>
      <c r="G616" s="3"/>
      <c r="H616" s="3"/>
      <c r="I616" s="3"/>
      <c r="J616" s="3"/>
      <c r="K616" s="3"/>
      <c r="L616" s="3"/>
      <c r="M616" s="3"/>
      <c r="N616" s="3"/>
      <c r="O616" s="3"/>
      <c r="P616" s="3"/>
      <c r="Q616" s="3"/>
      <c r="R616" s="3"/>
      <c r="S616" s="3"/>
      <c r="T616" s="3"/>
      <c r="U616" s="3"/>
      <c r="V616" s="3"/>
      <c r="W616" s="3"/>
      <c r="X616" s="3"/>
      <c r="Y616" s="3"/>
      <c r="Z616" s="3"/>
      <c r="AA616" s="3"/>
      <c r="AB616" s="3"/>
      <c r="AC616" s="3"/>
      <c r="AD616" s="3"/>
      <c r="AE616" s="3"/>
      <c r="AF616" s="3"/>
      <c r="AG616" s="3"/>
      <c r="AH616" s="3"/>
      <c r="AI616" s="3"/>
      <c r="AJ616" s="3"/>
      <c r="AK616" s="3"/>
      <c r="AL616" s="3"/>
      <c r="AM616" s="3"/>
      <c r="AN616" s="3"/>
      <c r="AO616" s="3"/>
      <c r="AP616" s="3"/>
      <c r="AQ616" s="3"/>
      <c r="AR616" s="3"/>
      <c r="AS616" s="3"/>
      <c r="AT616" s="3"/>
      <c r="AU616" s="3"/>
      <c r="AV616" s="3"/>
      <c r="AW616" s="3"/>
      <c r="AX616" s="3"/>
      <c r="AY616" s="3"/>
      <c r="AZ616" s="3"/>
      <c r="BA616" s="3"/>
      <c r="BB616" s="3"/>
      <c r="BC616" s="3"/>
      <c r="BD616" s="3"/>
      <c r="BE616" s="3"/>
      <c r="BF616" s="3"/>
      <c r="BG616" s="3"/>
      <c r="BH616" s="3"/>
      <c r="BI616" s="3"/>
      <c r="BJ616" s="3"/>
      <c r="BK616" s="3"/>
      <c r="BL616" s="3"/>
      <c r="BM616" s="3"/>
      <c r="BN616" s="3"/>
      <c r="BO616" s="3"/>
      <c r="BP616" s="3"/>
      <c r="BQ616" s="3"/>
      <c r="BR616" s="3"/>
      <c r="BS616" s="3"/>
      <c r="BT616" s="3"/>
      <c r="BU616" s="3"/>
      <c r="BV616" s="3"/>
      <c r="BW616" s="3"/>
      <c r="BX616" s="3"/>
      <c r="BY616" s="3"/>
    </row>
    <row r="617">
      <c r="A617" s="3"/>
      <c r="B617" s="3"/>
      <c r="C617" s="3"/>
      <c r="D617" s="3"/>
      <c r="E617" s="3"/>
      <c r="F617" s="3"/>
      <c r="G617" s="3"/>
      <c r="H617" s="3"/>
      <c r="I617" s="3"/>
      <c r="J617" s="3"/>
      <c r="K617" s="3"/>
      <c r="L617" s="3"/>
      <c r="M617" s="3"/>
      <c r="N617" s="3"/>
      <c r="O617" s="3"/>
      <c r="P617" s="3"/>
      <c r="Q617" s="3"/>
      <c r="R617" s="3"/>
      <c r="S617" s="3"/>
      <c r="T617" s="3"/>
      <c r="U617" s="3"/>
      <c r="V617" s="3"/>
      <c r="W617" s="3"/>
      <c r="X617" s="3"/>
      <c r="Y617" s="3"/>
      <c r="Z617" s="3"/>
      <c r="AA617" s="3"/>
      <c r="AB617" s="3"/>
      <c r="AC617" s="3"/>
      <c r="AD617" s="3"/>
      <c r="AE617" s="3"/>
      <c r="AF617" s="3"/>
      <c r="AG617" s="3"/>
      <c r="AH617" s="3"/>
      <c r="AI617" s="3"/>
      <c r="AJ617" s="3"/>
      <c r="AK617" s="3"/>
      <c r="AL617" s="3"/>
      <c r="AM617" s="3"/>
      <c r="AN617" s="3"/>
      <c r="AO617" s="3"/>
      <c r="AP617" s="3"/>
      <c r="AQ617" s="3"/>
      <c r="AR617" s="3"/>
      <c r="AS617" s="3"/>
      <c r="AT617" s="3"/>
      <c r="AU617" s="3"/>
      <c r="AV617" s="3"/>
      <c r="AW617" s="3"/>
      <c r="AX617" s="3"/>
      <c r="AY617" s="3"/>
      <c r="AZ617" s="3"/>
      <c r="BA617" s="3"/>
      <c r="BB617" s="3"/>
      <c r="BC617" s="3"/>
      <c r="BD617" s="3"/>
      <c r="BE617" s="3"/>
      <c r="BF617" s="3"/>
      <c r="BG617" s="3"/>
      <c r="BH617" s="3"/>
      <c r="BI617" s="3"/>
      <c r="BJ617" s="3"/>
      <c r="BK617" s="3"/>
      <c r="BL617" s="3"/>
      <c r="BM617" s="3"/>
      <c r="BN617" s="3"/>
      <c r="BO617" s="3"/>
      <c r="BP617" s="3"/>
      <c r="BQ617" s="3"/>
      <c r="BR617" s="3"/>
      <c r="BS617" s="3"/>
      <c r="BT617" s="3"/>
      <c r="BU617" s="3"/>
      <c r="BV617" s="3"/>
      <c r="BW617" s="3"/>
      <c r="BX617" s="3"/>
      <c r="BY617" s="3"/>
    </row>
    <row r="618">
      <c r="A618" s="3"/>
      <c r="B618" s="3"/>
      <c r="C618" s="3"/>
      <c r="D618" s="3"/>
      <c r="E618" s="3"/>
      <c r="F618" s="3"/>
      <c r="G618" s="3"/>
      <c r="H618" s="3"/>
      <c r="I618" s="3"/>
      <c r="J618" s="3"/>
      <c r="K618" s="3"/>
      <c r="L618" s="3"/>
      <c r="M618" s="3"/>
      <c r="N618" s="3"/>
      <c r="O618" s="3"/>
      <c r="P618" s="3"/>
      <c r="Q618" s="3"/>
      <c r="R618" s="3"/>
      <c r="S618" s="3"/>
      <c r="T618" s="3"/>
      <c r="U618" s="3"/>
      <c r="V618" s="3"/>
      <c r="W618" s="3"/>
      <c r="X618" s="3"/>
      <c r="Y618" s="3"/>
      <c r="Z618" s="3"/>
      <c r="AA618" s="3"/>
      <c r="AB618" s="3"/>
      <c r="AC618" s="3"/>
      <c r="AD618" s="3"/>
      <c r="AE618" s="3"/>
      <c r="AF618" s="3"/>
      <c r="AG618" s="3"/>
      <c r="AH618" s="3"/>
      <c r="AI618" s="3"/>
      <c r="AJ618" s="3"/>
      <c r="AK618" s="3"/>
      <c r="AL618" s="3"/>
      <c r="AM618" s="3"/>
      <c r="AN618" s="3"/>
      <c r="AO618" s="3"/>
      <c r="AP618" s="3"/>
      <c r="AQ618" s="3"/>
      <c r="AR618" s="3"/>
      <c r="AS618" s="3"/>
      <c r="AT618" s="3"/>
      <c r="AU618" s="3"/>
      <c r="AV618" s="3"/>
      <c r="AW618" s="3"/>
      <c r="AX618" s="3"/>
      <c r="AY618" s="3"/>
      <c r="AZ618" s="3"/>
      <c r="BA618" s="3"/>
      <c r="BB618" s="3"/>
      <c r="BC618" s="3"/>
      <c r="BD618" s="3"/>
      <c r="BE618" s="3"/>
      <c r="BF618" s="3"/>
      <c r="BG618" s="3"/>
      <c r="BH618" s="3"/>
      <c r="BI618" s="3"/>
      <c r="BJ618" s="3"/>
      <c r="BK618" s="3"/>
      <c r="BL618" s="3"/>
      <c r="BM618" s="3"/>
      <c r="BN618" s="3"/>
      <c r="BO618" s="3"/>
      <c r="BP618" s="3"/>
      <c r="BQ618" s="3"/>
      <c r="BR618" s="3"/>
      <c r="BS618" s="3"/>
      <c r="BT618" s="3"/>
      <c r="BU618" s="3"/>
      <c r="BV618" s="3"/>
      <c r="BW618" s="3"/>
      <c r="BX618" s="3"/>
      <c r="BY618" s="3"/>
    </row>
    <row r="619">
      <c r="A619" s="3"/>
      <c r="B619" s="3"/>
      <c r="C619" s="3"/>
      <c r="D619" s="3"/>
      <c r="E619" s="3"/>
      <c r="F619" s="3"/>
      <c r="G619" s="3"/>
      <c r="H619" s="3"/>
      <c r="I619" s="3"/>
      <c r="J619" s="3"/>
      <c r="K619" s="3"/>
      <c r="L619" s="3"/>
      <c r="M619" s="3"/>
      <c r="N619" s="3"/>
      <c r="O619" s="3"/>
      <c r="P619" s="3"/>
      <c r="Q619" s="3"/>
      <c r="R619" s="3"/>
      <c r="S619" s="3"/>
      <c r="T619" s="3"/>
      <c r="U619" s="3"/>
      <c r="V619" s="3"/>
      <c r="W619" s="3"/>
      <c r="X619" s="3"/>
      <c r="Y619" s="3"/>
      <c r="Z619" s="3"/>
      <c r="AA619" s="3"/>
      <c r="AB619" s="3"/>
      <c r="AC619" s="3"/>
      <c r="AD619" s="3"/>
      <c r="AE619" s="3"/>
      <c r="AF619" s="3"/>
      <c r="AG619" s="3"/>
      <c r="AH619" s="3"/>
      <c r="AI619" s="3"/>
      <c r="AJ619" s="3"/>
      <c r="AK619" s="3"/>
      <c r="AL619" s="3"/>
      <c r="AM619" s="3"/>
      <c r="AN619" s="3"/>
      <c r="AO619" s="3"/>
      <c r="AP619" s="3"/>
      <c r="AQ619" s="3"/>
      <c r="AR619" s="3"/>
      <c r="AS619" s="3"/>
      <c r="AT619" s="3"/>
      <c r="AU619" s="3"/>
      <c r="AV619" s="3"/>
      <c r="AW619" s="3"/>
      <c r="AX619" s="3"/>
      <c r="AY619" s="3"/>
      <c r="AZ619" s="3"/>
      <c r="BA619" s="3"/>
      <c r="BB619" s="3"/>
      <c r="BC619" s="3"/>
      <c r="BD619" s="3"/>
      <c r="BE619" s="3"/>
      <c r="BF619" s="3"/>
      <c r="BG619" s="3"/>
      <c r="BH619" s="3"/>
      <c r="BI619" s="3"/>
      <c r="BJ619" s="3"/>
      <c r="BK619" s="3"/>
      <c r="BL619" s="3"/>
      <c r="BM619" s="3"/>
      <c r="BN619" s="3"/>
      <c r="BO619" s="3"/>
      <c r="BP619" s="3"/>
      <c r="BQ619" s="3"/>
      <c r="BR619" s="3"/>
      <c r="BS619" s="3"/>
      <c r="BT619" s="3"/>
      <c r="BU619" s="3"/>
      <c r="BV619" s="3"/>
      <c r="BW619" s="3"/>
      <c r="BX619" s="3"/>
      <c r="BY619" s="3"/>
    </row>
    <row r="620">
      <c r="A620" s="3"/>
      <c r="B620" s="3"/>
      <c r="C620" s="3"/>
      <c r="D620" s="3"/>
      <c r="E620" s="3"/>
      <c r="F620" s="3"/>
      <c r="G620" s="3"/>
      <c r="H620" s="3"/>
      <c r="I620" s="3"/>
      <c r="J620" s="3"/>
      <c r="K620" s="3"/>
      <c r="L620" s="3"/>
      <c r="M620" s="3"/>
      <c r="N620" s="3"/>
      <c r="O620" s="3"/>
      <c r="P620" s="3"/>
      <c r="Q620" s="3"/>
      <c r="R620" s="3"/>
      <c r="S620" s="3"/>
      <c r="T620" s="3"/>
      <c r="U620" s="3"/>
      <c r="V620" s="3"/>
      <c r="W620" s="3"/>
      <c r="X620" s="3"/>
      <c r="Y620" s="3"/>
      <c r="Z620" s="3"/>
      <c r="AA620" s="3"/>
      <c r="AB620" s="3"/>
      <c r="AC620" s="3"/>
      <c r="AD620" s="3"/>
      <c r="AE620" s="3"/>
      <c r="AF620" s="3"/>
      <c r="AG620" s="3"/>
      <c r="AH620" s="3"/>
      <c r="AI620" s="3"/>
      <c r="AJ620" s="3"/>
      <c r="AK620" s="3"/>
      <c r="AL620" s="3"/>
      <c r="AM620" s="3"/>
      <c r="AN620" s="3"/>
      <c r="AO620" s="3"/>
      <c r="AP620" s="3"/>
      <c r="AQ620" s="3"/>
      <c r="AR620" s="3"/>
      <c r="AS620" s="3"/>
      <c r="AT620" s="3"/>
      <c r="AU620" s="3"/>
      <c r="AV620" s="3"/>
      <c r="AW620" s="3"/>
      <c r="AX620" s="3"/>
      <c r="AY620" s="3"/>
      <c r="AZ620" s="3"/>
      <c r="BA620" s="3"/>
      <c r="BB620" s="3"/>
      <c r="BC620" s="3"/>
      <c r="BD620" s="3"/>
      <c r="BE620" s="3"/>
      <c r="BF620" s="3"/>
      <c r="BG620" s="3"/>
      <c r="BH620" s="3"/>
      <c r="BI620" s="3"/>
      <c r="BJ620" s="3"/>
      <c r="BK620" s="3"/>
      <c r="BL620" s="3"/>
      <c r="BM620" s="3"/>
      <c r="BN620" s="3"/>
      <c r="BO620" s="3"/>
      <c r="BP620" s="3"/>
      <c r="BQ620" s="3"/>
      <c r="BR620" s="3"/>
      <c r="BS620" s="3"/>
      <c r="BT620" s="3"/>
      <c r="BU620" s="3"/>
      <c r="BV620" s="3"/>
      <c r="BW620" s="3"/>
      <c r="BX620" s="3"/>
      <c r="BY620" s="3"/>
    </row>
    <row r="621">
      <c r="A621" s="3"/>
      <c r="B621" s="3"/>
      <c r="C621" s="3"/>
      <c r="D621" s="3"/>
      <c r="E621" s="3"/>
      <c r="F621" s="3"/>
      <c r="G621" s="3"/>
      <c r="H621" s="3"/>
      <c r="I621" s="3"/>
      <c r="J621" s="3"/>
      <c r="K621" s="3"/>
      <c r="L621" s="3"/>
      <c r="M621" s="3"/>
      <c r="N621" s="3"/>
      <c r="O621" s="3"/>
      <c r="P621" s="3"/>
      <c r="Q621" s="3"/>
      <c r="R621" s="3"/>
      <c r="S621" s="3"/>
      <c r="T621" s="3"/>
      <c r="U621" s="3"/>
      <c r="V621" s="3"/>
      <c r="W621" s="3"/>
      <c r="X621" s="3"/>
      <c r="Y621" s="3"/>
      <c r="Z621" s="3"/>
      <c r="AA621" s="3"/>
      <c r="AB621" s="3"/>
      <c r="AC621" s="3"/>
      <c r="AD621" s="3"/>
      <c r="AE621" s="3"/>
      <c r="AF621" s="3"/>
      <c r="AG621" s="3"/>
      <c r="AH621" s="3"/>
      <c r="AI621" s="3"/>
      <c r="AJ621" s="3"/>
      <c r="AK621" s="3"/>
      <c r="AL621" s="3"/>
      <c r="AM621" s="3"/>
      <c r="AN621" s="3"/>
      <c r="AO621" s="3"/>
      <c r="AP621" s="3"/>
      <c r="AQ621" s="3"/>
      <c r="AR621" s="3"/>
      <c r="AS621" s="3"/>
      <c r="AT621" s="3"/>
      <c r="AU621" s="3"/>
      <c r="AV621" s="3"/>
      <c r="AW621" s="3"/>
      <c r="AX621" s="3"/>
      <c r="AY621" s="3"/>
      <c r="AZ621" s="3"/>
      <c r="BA621" s="3"/>
      <c r="BB621" s="3"/>
      <c r="BC621" s="3"/>
      <c r="BD621" s="3"/>
      <c r="BE621" s="3"/>
      <c r="BF621" s="3"/>
      <c r="BG621" s="3"/>
      <c r="BH621" s="3"/>
      <c r="BI621" s="3"/>
      <c r="BJ621" s="3"/>
      <c r="BK621" s="3"/>
      <c r="BL621" s="3"/>
      <c r="BM621" s="3"/>
      <c r="BN621" s="3"/>
      <c r="BO621" s="3"/>
      <c r="BP621" s="3"/>
      <c r="BQ621" s="3"/>
      <c r="BR621" s="3"/>
      <c r="BS621" s="3"/>
      <c r="BT621" s="3"/>
      <c r="BU621" s="3"/>
      <c r="BV621" s="3"/>
      <c r="BW621" s="3"/>
      <c r="BX621" s="3"/>
      <c r="BY621" s="3"/>
    </row>
    <row r="622">
      <c r="A622" s="3"/>
      <c r="B622" s="3"/>
      <c r="C622" s="3"/>
      <c r="D622" s="3"/>
      <c r="E622" s="3"/>
      <c r="F622" s="3"/>
      <c r="G622" s="3"/>
      <c r="H622" s="3"/>
      <c r="I622" s="3"/>
      <c r="J622" s="3"/>
      <c r="K622" s="3"/>
      <c r="L622" s="3"/>
      <c r="M622" s="3"/>
      <c r="N622" s="3"/>
      <c r="O622" s="3"/>
      <c r="P622" s="3"/>
      <c r="Q622" s="3"/>
      <c r="R622" s="3"/>
      <c r="S622" s="3"/>
      <c r="T622" s="3"/>
      <c r="U622" s="3"/>
      <c r="V622" s="3"/>
      <c r="W622" s="3"/>
      <c r="X622" s="3"/>
      <c r="Y622" s="3"/>
      <c r="Z622" s="3"/>
      <c r="AA622" s="3"/>
      <c r="AB622" s="3"/>
      <c r="AC622" s="3"/>
      <c r="AD622" s="3"/>
      <c r="AE622" s="3"/>
      <c r="AF622" s="3"/>
      <c r="AG622" s="3"/>
      <c r="AH622" s="3"/>
      <c r="AI622" s="3"/>
      <c r="AJ622" s="3"/>
      <c r="AK622" s="3"/>
      <c r="AL622" s="3"/>
      <c r="AM622" s="3"/>
      <c r="AN622" s="3"/>
      <c r="AO622" s="3"/>
      <c r="AP622" s="3"/>
      <c r="AQ622" s="3"/>
      <c r="AR622" s="3"/>
      <c r="AS622" s="3"/>
      <c r="AT622" s="3"/>
      <c r="AU622" s="3"/>
      <c r="AV622" s="3"/>
      <c r="AW622" s="3"/>
      <c r="AX622" s="3"/>
      <c r="AY622" s="3"/>
      <c r="AZ622" s="3"/>
      <c r="BA622" s="3"/>
      <c r="BB622" s="3"/>
      <c r="BC622" s="3"/>
      <c r="BD622" s="3"/>
      <c r="BE622" s="3"/>
      <c r="BF622" s="3"/>
      <c r="BG622" s="3"/>
      <c r="BH622" s="3"/>
      <c r="BI622" s="3"/>
      <c r="BJ622" s="3"/>
      <c r="BK622" s="3"/>
      <c r="BL622" s="3"/>
      <c r="BM622" s="3"/>
      <c r="BN622" s="3"/>
      <c r="BO622" s="3"/>
      <c r="BP622" s="3"/>
      <c r="BQ622" s="3"/>
      <c r="BR622" s="3"/>
      <c r="BS622" s="3"/>
      <c r="BT622" s="3"/>
      <c r="BU622" s="3"/>
      <c r="BV622" s="3"/>
      <c r="BW622" s="3"/>
      <c r="BX622" s="3"/>
      <c r="BY622" s="3"/>
    </row>
    <row r="623">
      <c r="A623" s="3"/>
      <c r="B623" s="3"/>
      <c r="C623" s="3"/>
      <c r="D623" s="3"/>
      <c r="E623" s="3"/>
      <c r="F623" s="3"/>
      <c r="G623" s="3"/>
      <c r="H623" s="3"/>
      <c r="I623" s="3"/>
      <c r="J623" s="3"/>
      <c r="K623" s="3"/>
      <c r="L623" s="3"/>
      <c r="M623" s="3"/>
      <c r="N623" s="3"/>
      <c r="O623" s="3"/>
      <c r="P623" s="3"/>
      <c r="Q623" s="3"/>
      <c r="R623" s="3"/>
      <c r="S623" s="3"/>
      <c r="T623" s="3"/>
      <c r="U623" s="3"/>
      <c r="V623" s="3"/>
      <c r="W623" s="3"/>
      <c r="X623" s="3"/>
      <c r="Y623" s="3"/>
      <c r="Z623" s="3"/>
      <c r="AA623" s="3"/>
      <c r="AB623" s="3"/>
      <c r="AC623" s="3"/>
      <c r="AD623" s="3"/>
      <c r="AE623" s="3"/>
      <c r="AF623" s="3"/>
      <c r="AG623" s="3"/>
      <c r="AH623" s="3"/>
      <c r="AI623" s="3"/>
      <c r="AJ623" s="3"/>
      <c r="AK623" s="3"/>
      <c r="AL623" s="3"/>
      <c r="AM623" s="3"/>
      <c r="AN623" s="3"/>
      <c r="AO623" s="3"/>
      <c r="AP623" s="3"/>
      <c r="AQ623" s="3"/>
      <c r="AR623" s="3"/>
      <c r="AS623" s="3"/>
      <c r="AT623" s="3"/>
      <c r="AU623" s="3"/>
      <c r="AV623" s="3"/>
      <c r="AW623" s="3"/>
      <c r="AX623" s="3"/>
      <c r="AY623" s="3"/>
      <c r="AZ623" s="3"/>
      <c r="BA623" s="3"/>
      <c r="BB623" s="3"/>
      <c r="BC623" s="3"/>
      <c r="BD623" s="3"/>
      <c r="BE623" s="3"/>
      <c r="BF623" s="3"/>
      <c r="BG623" s="3"/>
      <c r="BH623" s="3"/>
      <c r="BI623" s="3"/>
      <c r="BJ623" s="3"/>
      <c r="BK623" s="3"/>
      <c r="BL623" s="3"/>
      <c r="BM623" s="3"/>
      <c r="BN623" s="3"/>
      <c r="BO623" s="3"/>
      <c r="BP623" s="3"/>
      <c r="BQ623" s="3"/>
      <c r="BR623" s="3"/>
      <c r="BS623" s="3"/>
      <c r="BT623" s="3"/>
      <c r="BU623" s="3"/>
      <c r="BV623" s="3"/>
      <c r="BW623" s="3"/>
      <c r="BX623" s="3"/>
      <c r="BY623" s="3"/>
    </row>
    <row r="624">
      <c r="A624" s="3"/>
      <c r="B624" s="3"/>
      <c r="C624" s="3"/>
      <c r="D624" s="3"/>
      <c r="E624" s="3"/>
      <c r="F624" s="3"/>
      <c r="G624" s="3"/>
      <c r="H624" s="3"/>
      <c r="I624" s="3"/>
      <c r="J624" s="3"/>
      <c r="K624" s="3"/>
      <c r="L624" s="3"/>
      <c r="M624" s="3"/>
      <c r="N624" s="3"/>
      <c r="O624" s="3"/>
      <c r="P624" s="3"/>
      <c r="Q624" s="3"/>
      <c r="R624" s="3"/>
      <c r="S624" s="3"/>
      <c r="T624" s="3"/>
      <c r="U624" s="3"/>
      <c r="V624" s="3"/>
      <c r="W624" s="3"/>
      <c r="X624" s="3"/>
      <c r="Y624" s="3"/>
      <c r="Z624" s="3"/>
      <c r="AA624" s="3"/>
      <c r="AB624" s="3"/>
      <c r="AC624" s="3"/>
      <c r="AD624" s="3"/>
      <c r="AE624" s="3"/>
      <c r="AF624" s="3"/>
      <c r="AG624" s="3"/>
      <c r="AH624" s="3"/>
      <c r="AI624" s="3"/>
      <c r="AJ624" s="3"/>
      <c r="AK624" s="3"/>
      <c r="AL624" s="3"/>
      <c r="AM624" s="3"/>
      <c r="AN624" s="3"/>
      <c r="AO624" s="3"/>
      <c r="AP624" s="3"/>
      <c r="AQ624" s="3"/>
      <c r="AR624" s="3"/>
      <c r="AS624" s="3"/>
      <c r="AT624" s="3"/>
      <c r="AU624" s="3"/>
      <c r="AV624" s="3"/>
      <c r="AW624" s="3"/>
      <c r="AX624" s="3"/>
      <c r="AY624" s="3"/>
      <c r="AZ624" s="3"/>
      <c r="BA624" s="3"/>
      <c r="BB624" s="3"/>
      <c r="BC624" s="3"/>
      <c r="BD624" s="3"/>
      <c r="BE624" s="3"/>
      <c r="BF624" s="3"/>
      <c r="BG624" s="3"/>
      <c r="BH624" s="3"/>
      <c r="BI624" s="3"/>
      <c r="BJ624" s="3"/>
      <c r="BK624" s="3"/>
      <c r="BL624" s="3"/>
      <c r="BM624" s="3"/>
      <c r="BN624" s="3"/>
      <c r="BO624" s="3"/>
      <c r="BP624" s="3"/>
      <c r="BQ624" s="3"/>
      <c r="BR624" s="3"/>
      <c r="BS624" s="3"/>
      <c r="BT624" s="3"/>
      <c r="BU624" s="3"/>
      <c r="BV624" s="3"/>
      <c r="BW624" s="3"/>
      <c r="BX624" s="3"/>
      <c r="BY624" s="3"/>
    </row>
    <row r="625">
      <c r="A625" s="3"/>
      <c r="B625" s="3"/>
      <c r="C625" s="3"/>
      <c r="D625" s="3"/>
      <c r="E625" s="3"/>
      <c r="F625" s="3"/>
      <c r="G625" s="3"/>
      <c r="H625" s="3"/>
      <c r="I625" s="3"/>
      <c r="J625" s="3"/>
      <c r="K625" s="3"/>
      <c r="L625" s="3"/>
      <c r="M625" s="3"/>
      <c r="N625" s="3"/>
      <c r="O625" s="3"/>
      <c r="P625" s="3"/>
      <c r="Q625" s="3"/>
      <c r="R625" s="3"/>
      <c r="S625" s="3"/>
      <c r="T625" s="3"/>
      <c r="U625" s="3"/>
      <c r="V625" s="3"/>
      <c r="W625" s="3"/>
      <c r="X625" s="3"/>
      <c r="Y625" s="3"/>
      <c r="Z625" s="3"/>
      <c r="AA625" s="3"/>
      <c r="AB625" s="3"/>
      <c r="AC625" s="3"/>
      <c r="AD625" s="3"/>
      <c r="AE625" s="3"/>
      <c r="AF625" s="3"/>
      <c r="AG625" s="3"/>
      <c r="AH625" s="3"/>
      <c r="AI625" s="3"/>
      <c r="AJ625" s="3"/>
      <c r="AK625" s="3"/>
      <c r="AL625" s="3"/>
      <c r="AM625" s="3"/>
      <c r="AN625" s="3"/>
      <c r="AO625" s="3"/>
      <c r="AP625" s="3"/>
      <c r="AQ625" s="3"/>
      <c r="AR625" s="3"/>
      <c r="AS625" s="3"/>
      <c r="AT625" s="3"/>
      <c r="AU625" s="3"/>
      <c r="AV625" s="3"/>
      <c r="AW625" s="3"/>
      <c r="AX625" s="3"/>
      <c r="AY625" s="3"/>
      <c r="AZ625" s="3"/>
      <c r="BA625" s="3"/>
      <c r="BB625" s="3"/>
      <c r="BC625" s="3"/>
      <c r="BD625" s="3"/>
      <c r="BE625" s="3"/>
      <c r="BF625" s="3"/>
      <c r="BG625" s="3"/>
      <c r="BH625" s="3"/>
      <c r="BI625" s="3"/>
      <c r="BJ625" s="3"/>
      <c r="BK625" s="3"/>
      <c r="BL625" s="3"/>
      <c r="BM625" s="3"/>
      <c r="BN625" s="3"/>
      <c r="BO625" s="3"/>
      <c r="BP625" s="3"/>
      <c r="BQ625" s="3"/>
      <c r="BR625" s="3"/>
      <c r="BS625" s="3"/>
      <c r="BT625" s="3"/>
      <c r="BU625" s="3"/>
      <c r="BV625" s="3"/>
      <c r="BW625" s="3"/>
      <c r="BX625" s="3"/>
      <c r="BY625" s="3"/>
    </row>
    <row r="626">
      <c r="A626" s="3"/>
      <c r="B626" s="3"/>
      <c r="C626" s="3"/>
      <c r="D626" s="3"/>
      <c r="E626" s="3"/>
      <c r="F626" s="3"/>
      <c r="G626" s="3"/>
      <c r="H626" s="3"/>
      <c r="I626" s="3"/>
      <c r="J626" s="3"/>
      <c r="K626" s="3"/>
      <c r="L626" s="3"/>
      <c r="M626" s="3"/>
      <c r="N626" s="3"/>
      <c r="O626" s="3"/>
      <c r="P626" s="3"/>
      <c r="Q626" s="3"/>
      <c r="R626" s="3"/>
      <c r="S626" s="3"/>
      <c r="T626" s="3"/>
      <c r="U626" s="3"/>
      <c r="V626" s="3"/>
      <c r="W626" s="3"/>
      <c r="X626" s="3"/>
      <c r="Y626" s="3"/>
      <c r="Z626" s="3"/>
      <c r="AA626" s="3"/>
      <c r="AB626" s="3"/>
      <c r="AC626" s="3"/>
      <c r="AD626" s="3"/>
      <c r="AE626" s="3"/>
      <c r="AF626" s="3"/>
      <c r="AG626" s="3"/>
      <c r="AH626" s="3"/>
      <c r="AI626" s="3"/>
      <c r="AJ626" s="3"/>
      <c r="AK626" s="3"/>
      <c r="AL626" s="3"/>
      <c r="AM626" s="3"/>
      <c r="AN626" s="3"/>
      <c r="AO626" s="3"/>
      <c r="AP626" s="3"/>
      <c r="AQ626" s="3"/>
      <c r="AR626" s="3"/>
      <c r="AS626" s="3"/>
      <c r="AT626" s="3"/>
      <c r="AU626" s="3"/>
      <c r="AV626" s="3"/>
      <c r="AW626" s="3"/>
      <c r="AX626" s="3"/>
      <c r="AY626" s="3"/>
      <c r="AZ626" s="3"/>
      <c r="BA626" s="3"/>
      <c r="BB626" s="3"/>
      <c r="BC626" s="3"/>
      <c r="BD626" s="3"/>
      <c r="BE626" s="3"/>
      <c r="BF626" s="3"/>
      <c r="BG626" s="3"/>
      <c r="BH626" s="3"/>
      <c r="BI626" s="3"/>
      <c r="BJ626" s="3"/>
      <c r="BK626" s="3"/>
      <c r="BL626" s="3"/>
      <c r="BM626" s="3"/>
      <c r="BN626" s="3"/>
      <c r="BO626" s="3"/>
      <c r="BP626" s="3"/>
      <c r="BQ626" s="3"/>
      <c r="BR626" s="3"/>
      <c r="BS626" s="3"/>
      <c r="BT626" s="3"/>
      <c r="BU626" s="3"/>
      <c r="BV626" s="3"/>
      <c r="BW626" s="3"/>
      <c r="BX626" s="3"/>
      <c r="BY626" s="3"/>
    </row>
    <row r="627">
      <c r="A627" s="3"/>
      <c r="B627" s="3"/>
      <c r="C627" s="3"/>
      <c r="D627" s="3"/>
      <c r="E627" s="3"/>
      <c r="F627" s="3"/>
      <c r="G627" s="3"/>
      <c r="H627" s="3"/>
      <c r="I627" s="3"/>
      <c r="J627" s="3"/>
      <c r="K627" s="3"/>
      <c r="L627" s="3"/>
      <c r="M627" s="3"/>
      <c r="N627" s="3"/>
      <c r="O627" s="3"/>
      <c r="P627" s="3"/>
      <c r="Q627" s="3"/>
      <c r="R627" s="3"/>
      <c r="S627" s="3"/>
      <c r="T627" s="3"/>
      <c r="U627" s="3"/>
      <c r="V627" s="3"/>
      <c r="W627" s="3"/>
      <c r="X627" s="3"/>
      <c r="Y627" s="3"/>
      <c r="Z627" s="3"/>
      <c r="AA627" s="3"/>
      <c r="AB627" s="3"/>
      <c r="AC627" s="3"/>
      <c r="AD627" s="3"/>
      <c r="AE627" s="3"/>
      <c r="AF627" s="3"/>
      <c r="AG627" s="3"/>
      <c r="AH627" s="3"/>
      <c r="AI627" s="3"/>
      <c r="AJ627" s="3"/>
      <c r="AK627" s="3"/>
      <c r="AL627" s="3"/>
      <c r="AM627" s="3"/>
      <c r="AN627" s="3"/>
      <c r="AO627" s="3"/>
      <c r="AP627" s="3"/>
      <c r="AQ627" s="3"/>
      <c r="AR627" s="3"/>
      <c r="AS627" s="3"/>
      <c r="AT627" s="3"/>
      <c r="AU627" s="3"/>
      <c r="AV627" s="3"/>
      <c r="AW627" s="3"/>
      <c r="AX627" s="3"/>
      <c r="AY627" s="3"/>
      <c r="AZ627" s="3"/>
      <c r="BA627" s="3"/>
      <c r="BB627" s="3"/>
      <c r="BC627" s="3"/>
      <c r="BD627" s="3"/>
      <c r="BE627" s="3"/>
      <c r="BF627" s="3"/>
      <c r="BG627" s="3"/>
      <c r="BH627" s="3"/>
      <c r="BI627" s="3"/>
      <c r="BJ627" s="3"/>
      <c r="BK627" s="3"/>
      <c r="BL627" s="3"/>
      <c r="BM627" s="3"/>
      <c r="BN627" s="3"/>
      <c r="BO627" s="3"/>
      <c r="BP627" s="3"/>
      <c r="BQ627" s="3"/>
      <c r="BR627" s="3"/>
      <c r="BS627" s="3"/>
      <c r="BT627" s="3"/>
      <c r="BU627" s="3"/>
      <c r="BV627" s="3"/>
      <c r="BW627" s="3"/>
      <c r="BX627" s="3"/>
      <c r="BY627" s="3"/>
    </row>
    <row r="628">
      <c r="A628" s="3"/>
      <c r="B628" s="3"/>
      <c r="C628" s="3"/>
      <c r="D628" s="3"/>
      <c r="E628" s="3"/>
      <c r="F628" s="3"/>
      <c r="G628" s="3"/>
      <c r="H628" s="3"/>
      <c r="I628" s="3"/>
      <c r="J628" s="3"/>
      <c r="K628" s="3"/>
      <c r="L628" s="3"/>
      <c r="M628" s="3"/>
      <c r="N628" s="3"/>
      <c r="O628" s="3"/>
      <c r="P628" s="3"/>
      <c r="Q628" s="3"/>
      <c r="R628" s="3"/>
      <c r="S628" s="3"/>
      <c r="T628" s="3"/>
      <c r="U628" s="3"/>
      <c r="V628" s="3"/>
      <c r="W628" s="3"/>
      <c r="X628" s="3"/>
      <c r="Y628" s="3"/>
      <c r="Z628" s="3"/>
      <c r="AA628" s="3"/>
      <c r="AB628" s="3"/>
      <c r="AC628" s="3"/>
      <c r="AD628" s="3"/>
      <c r="AE628" s="3"/>
      <c r="AF628" s="3"/>
      <c r="AG628" s="3"/>
      <c r="AH628" s="3"/>
      <c r="AI628" s="3"/>
      <c r="AJ628" s="3"/>
      <c r="AK628" s="3"/>
      <c r="AL628" s="3"/>
      <c r="AM628" s="3"/>
      <c r="AN628" s="3"/>
      <c r="AO628" s="3"/>
      <c r="AP628" s="3"/>
      <c r="AQ628" s="3"/>
      <c r="AR628" s="3"/>
      <c r="AS628" s="3"/>
      <c r="AT628" s="3"/>
      <c r="AU628" s="3"/>
      <c r="AV628" s="3"/>
      <c r="AW628" s="3"/>
      <c r="AX628" s="3"/>
      <c r="AY628" s="3"/>
      <c r="AZ628" s="3"/>
      <c r="BA628" s="3"/>
      <c r="BB628" s="3"/>
      <c r="BC628" s="3"/>
      <c r="BD628" s="3"/>
      <c r="BE628" s="3"/>
      <c r="BF628" s="3"/>
      <c r="BG628" s="3"/>
      <c r="BH628" s="3"/>
      <c r="BI628" s="3"/>
      <c r="BJ628" s="3"/>
      <c r="BK628" s="3"/>
      <c r="BL628" s="3"/>
      <c r="BM628" s="3"/>
      <c r="BN628" s="3"/>
      <c r="BO628" s="3"/>
      <c r="BP628" s="3"/>
      <c r="BQ628" s="3"/>
      <c r="BR628" s="3"/>
      <c r="BS628" s="3"/>
      <c r="BT628" s="3"/>
      <c r="BU628" s="3"/>
      <c r="BV628" s="3"/>
      <c r="BW628" s="3"/>
      <c r="BX628" s="3"/>
      <c r="BY628" s="3"/>
    </row>
    <row r="629">
      <c r="A629" s="3"/>
      <c r="B629" s="3"/>
      <c r="C629" s="3"/>
      <c r="D629" s="3"/>
      <c r="E629" s="3"/>
      <c r="F629" s="3"/>
      <c r="G629" s="3"/>
      <c r="H629" s="3"/>
      <c r="I629" s="3"/>
      <c r="J629" s="3"/>
      <c r="K629" s="3"/>
      <c r="L629" s="3"/>
      <c r="M629" s="3"/>
      <c r="N629" s="3"/>
      <c r="O629" s="3"/>
      <c r="P629" s="3"/>
      <c r="Q629" s="3"/>
      <c r="R629" s="3"/>
      <c r="S629" s="3"/>
      <c r="T629" s="3"/>
      <c r="U629" s="3"/>
      <c r="V629" s="3"/>
      <c r="W629" s="3"/>
      <c r="X629" s="3"/>
      <c r="Y629" s="3"/>
      <c r="Z629" s="3"/>
      <c r="AA629" s="3"/>
      <c r="AB629" s="3"/>
      <c r="AC629" s="3"/>
      <c r="AD629" s="3"/>
      <c r="AE629" s="3"/>
      <c r="AF629" s="3"/>
      <c r="AG629" s="3"/>
      <c r="AH629" s="3"/>
      <c r="AI629" s="3"/>
      <c r="AJ629" s="3"/>
      <c r="AK629" s="3"/>
      <c r="AL629" s="3"/>
      <c r="AM629" s="3"/>
      <c r="AN629" s="3"/>
      <c r="AO629" s="3"/>
      <c r="AP629" s="3"/>
      <c r="AQ629" s="3"/>
      <c r="AR629" s="3"/>
      <c r="AS629" s="3"/>
      <c r="AT629" s="3"/>
      <c r="AU629" s="3"/>
      <c r="AV629" s="3"/>
      <c r="AW629" s="3"/>
      <c r="AX629" s="3"/>
      <c r="AY629" s="3"/>
      <c r="AZ629" s="3"/>
      <c r="BA629" s="3"/>
      <c r="BB629" s="3"/>
      <c r="BC629" s="3"/>
      <c r="BD629" s="3"/>
      <c r="BE629" s="3"/>
      <c r="BF629" s="3"/>
      <c r="BG629" s="3"/>
      <c r="BH629" s="3"/>
      <c r="BI629" s="3"/>
      <c r="BJ629" s="3"/>
      <c r="BK629" s="3"/>
      <c r="BL629" s="3"/>
      <c r="BM629" s="3"/>
      <c r="BN629" s="3"/>
      <c r="BO629" s="3"/>
      <c r="BP629" s="3"/>
      <c r="BQ629" s="3"/>
      <c r="BR629" s="3"/>
      <c r="BS629" s="3"/>
      <c r="BT629" s="3"/>
      <c r="BU629" s="3"/>
      <c r="BV629" s="3"/>
      <c r="BW629" s="3"/>
      <c r="BX629" s="3"/>
      <c r="BY629" s="3"/>
    </row>
    <row r="630">
      <c r="A630" s="3"/>
      <c r="B630" s="3"/>
      <c r="C630" s="3"/>
      <c r="D630" s="3"/>
      <c r="E630" s="3"/>
      <c r="F630" s="3"/>
      <c r="G630" s="3"/>
      <c r="H630" s="3"/>
      <c r="I630" s="3"/>
      <c r="J630" s="3"/>
      <c r="K630" s="3"/>
      <c r="L630" s="3"/>
      <c r="M630" s="3"/>
      <c r="N630" s="3"/>
      <c r="O630" s="3"/>
      <c r="P630" s="3"/>
      <c r="Q630" s="3"/>
      <c r="R630" s="3"/>
      <c r="S630" s="3"/>
      <c r="T630" s="3"/>
      <c r="U630" s="3"/>
      <c r="V630" s="3"/>
      <c r="W630" s="3"/>
      <c r="X630" s="3"/>
      <c r="Y630" s="3"/>
      <c r="Z630" s="3"/>
      <c r="AA630" s="3"/>
      <c r="AB630" s="3"/>
      <c r="AC630" s="3"/>
      <c r="AD630" s="3"/>
      <c r="AE630" s="3"/>
      <c r="AF630" s="3"/>
      <c r="AG630" s="3"/>
      <c r="AH630" s="3"/>
      <c r="AI630" s="3"/>
      <c r="AJ630" s="3"/>
      <c r="AK630" s="3"/>
      <c r="AL630" s="3"/>
      <c r="AM630" s="3"/>
      <c r="AN630" s="3"/>
      <c r="AO630" s="3"/>
      <c r="AP630" s="3"/>
      <c r="AQ630" s="3"/>
      <c r="AR630" s="3"/>
      <c r="AS630" s="3"/>
      <c r="AT630" s="3"/>
      <c r="AU630" s="3"/>
      <c r="AV630" s="3"/>
      <c r="AW630" s="3"/>
      <c r="AX630" s="3"/>
      <c r="AY630" s="3"/>
      <c r="AZ630" s="3"/>
      <c r="BA630" s="3"/>
      <c r="BB630" s="3"/>
      <c r="BC630" s="3"/>
      <c r="BD630" s="3"/>
      <c r="BE630" s="3"/>
      <c r="BF630" s="3"/>
      <c r="BG630" s="3"/>
      <c r="BH630" s="3"/>
      <c r="BI630" s="3"/>
      <c r="BJ630" s="3"/>
      <c r="BK630" s="3"/>
      <c r="BL630" s="3"/>
      <c r="BM630" s="3"/>
      <c r="BN630" s="3"/>
      <c r="BO630" s="3"/>
      <c r="BP630" s="3"/>
      <c r="BQ630" s="3"/>
      <c r="BR630" s="3"/>
      <c r="BS630" s="3"/>
      <c r="BT630" s="3"/>
      <c r="BU630" s="3"/>
      <c r="BV630" s="3"/>
      <c r="BW630" s="3"/>
      <c r="BX630" s="3"/>
      <c r="BY630" s="3"/>
    </row>
    <row r="631">
      <c r="A631" s="3"/>
      <c r="B631" s="3"/>
      <c r="C631" s="3"/>
      <c r="D631" s="3"/>
      <c r="E631" s="3"/>
      <c r="F631" s="3"/>
      <c r="G631" s="3"/>
      <c r="H631" s="3"/>
      <c r="I631" s="3"/>
      <c r="J631" s="3"/>
      <c r="K631" s="3"/>
      <c r="L631" s="3"/>
      <c r="M631" s="3"/>
      <c r="N631" s="3"/>
      <c r="O631" s="3"/>
      <c r="P631" s="3"/>
      <c r="Q631" s="3"/>
      <c r="R631" s="3"/>
      <c r="S631" s="3"/>
      <c r="T631" s="3"/>
      <c r="U631" s="3"/>
      <c r="V631" s="3"/>
      <c r="W631" s="3"/>
      <c r="X631" s="3"/>
      <c r="Y631" s="3"/>
      <c r="Z631" s="3"/>
      <c r="AA631" s="3"/>
      <c r="AB631" s="3"/>
      <c r="AC631" s="3"/>
      <c r="AD631" s="3"/>
      <c r="AE631" s="3"/>
      <c r="AF631" s="3"/>
      <c r="AG631" s="3"/>
      <c r="AH631" s="3"/>
      <c r="AI631" s="3"/>
      <c r="AJ631" s="3"/>
      <c r="AK631" s="3"/>
      <c r="AL631" s="3"/>
      <c r="AM631" s="3"/>
      <c r="AN631" s="3"/>
      <c r="AO631" s="3"/>
      <c r="AP631" s="3"/>
      <c r="AQ631" s="3"/>
      <c r="AR631" s="3"/>
      <c r="AS631" s="3"/>
      <c r="AT631" s="3"/>
      <c r="AU631" s="3"/>
      <c r="AV631" s="3"/>
      <c r="AW631" s="3"/>
      <c r="AX631" s="3"/>
      <c r="AY631" s="3"/>
      <c r="AZ631" s="3"/>
      <c r="BA631" s="3"/>
      <c r="BB631" s="3"/>
      <c r="BC631" s="3"/>
      <c r="BD631" s="3"/>
      <c r="BE631" s="3"/>
      <c r="BF631" s="3"/>
      <c r="BG631" s="3"/>
      <c r="BH631" s="3"/>
      <c r="BI631" s="3"/>
      <c r="BJ631" s="3"/>
      <c r="BK631" s="3"/>
      <c r="BL631" s="3"/>
      <c r="BM631" s="3"/>
      <c r="BN631" s="3"/>
      <c r="BO631" s="3"/>
      <c r="BP631" s="3"/>
      <c r="BQ631" s="3"/>
      <c r="BR631" s="3"/>
      <c r="BS631" s="3"/>
      <c r="BT631" s="3"/>
      <c r="BU631" s="3"/>
      <c r="BV631" s="3"/>
      <c r="BW631" s="3"/>
      <c r="BX631" s="3"/>
      <c r="BY631" s="3"/>
    </row>
    <row r="632">
      <c r="A632" s="3"/>
      <c r="B632" s="3"/>
      <c r="C632" s="3"/>
      <c r="D632" s="3"/>
      <c r="E632" s="3"/>
      <c r="F632" s="3"/>
      <c r="G632" s="3"/>
      <c r="H632" s="3"/>
      <c r="I632" s="3"/>
      <c r="J632" s="3"/>
      <c r="K632" s="3"/>
      <c r="L632" s="3"/>
      <c r="M632" s="3"/>
      <c r="N632" s="3"/>
      <c r="O632" s="3"/>
      <c r="P632" s="3"/>
      <c r="Q632" s="3"/>
      <c r="R632" s="3"/>
      <c r="S632" s="3"/>
      <c r="T632" s="3"/>
      <c r="U632" s="3"/>
      <c r="V632" s="3"/>
      <c r="W632" s="3"/>
      <c r="X632" s="3"/>
      <c r="Y632" s="3"/>
      <c r="Z632" s="3"/>
      <c r="AA632" s="3"/>
      <c r="AB632" s="3"/>
      <c r="AC632" s="3"/>
      <c r="AD632" s="3"/>
      <c r="AE632" s="3"/>
      <c r="AF632" s="3"/>
      <c r="AG632" s="3"/>
      <c r="AH632" s="3"/>
      <c r="AI632" s="3"/>
      <c r="AJ632" s="3"/>
      <c r="AK632" s="3"/>
      <c r="AL632" s="3"/>
      <c r="AM632" s="3"/>
      <c r="AN632" s="3"/>
      <c r="AO632" s="3"/>
      <c r="AP632" s="3"/>
      <c r="AQ632" s="3"/>
      <c r="AR632" s="3"/>
      <c r="AS632" s="3"/>
      <c r="AT632" s="3"/>
      <c r="AU632" s="3"/>
      <c r="AV632" s="3"/>
      <c r="AW632" s="3"/>
      <c r="AX632" s="3"/>
      <c r="AY632" s="3"/>
      <c r="AZ632" s="3"/>
      <c r="BA632" s="3"/>
      <c r="BB632" s="3"/>
      <c r="BC632" s="3"/>
      <c r="BD632" s="3"/>
      <c r="BE632" s="3"/>
      <c r="BF632" s="3"/>
      <c r="BG632" s="3"/>
      <c r="BH632" s="3"/>
      <c r="BI632" s="3"/>
      <c r="BJ632" s="3"/>
      <c r="BK632" s="3"/>
      <c r="BL632" s="3"/>
      <c r="BM632" s="3"/>
      <c r="BN632" s="3"/>
      <c r="BO632" s="3"/>
      <c r="BP632" s="3"/>
      <c r="BQ632" s="3"/>
      <c r="BR632" s="3"/>
      <c r="BS632" s="3"/>
      <c r="BT632" s="3"/>
      <c r="BU632" s="3"/>
      <c r="BV632" s="3"/>
      <c r="BW632" s="3"/>
      <c r="BX632" s="3"/>
      <c r="BY632" s="3"/>
    </row>
    <row r="633">
      <c r="A633" s="3"/>
      <c r="B633" s="3"/>
      <c r="C633" s="3"/>
      <c r="D633" s="3"/>
      <c r="E633" s="3"/>
      <c r="F633" s="3"/>
      <c r="G633" s="3"/>
      <c r="H633" s="3"/>
      <c r="I633" s="3"/>
      <c r="J633" s="3"/>
      <c r="K633" s="3"/>
      <c r="L633" s="3"/>
      <c r="M633" s="3"/>
      <c r="N633" s="3"/>
      <c r="O633" s="3"/>
      <c r="P633" s="3"/>
      <c r="Q633" s="3"/>
      <c r="R633" s="3"/>
      <c r="S633" s="3"/>
      <c r="T633" s="3"/>
      <c r="U633" s="3"/>
      <c r="V633" s="3"/>
      <c r="W633" s="3"/>
      <c r="X633" s="3"/>
      <c r="Y633" s="3"/>
      <c r="Z633" s="3"/>
      <c r="AA633" s="3"/>
      <c r="AB633" s="3"/>
      <c r="AC633" s="3"/>
      <c r="AD633" s="3"/>
      <c r="AE633" s="3"/>
      <c r="AF633" s="3"/>
      <c r="AG633" s="3"/>
      <c r="AH633" s="3"/>
      <c r="AI633" s="3"/>
      <c r="AJ633" s="3"/>
      <c r="AK633" s="3"/>
      <c r="AL633" s="3"/>
      <c r="AM633" s="3"/>
      <c r="AN633" s="3"/>
      <c r="AO633" s="3"/>
      <c r="AP633" s="3"/>
      <c r="AQ633" s="3"/>
      <c r="AR633" s="3"/>
      <c r="AS633" s="3"/>
      <c r="AT633" s="3"/>
      <c r="AU633" s="3"/>
      <c r="AV633" s="3"/>
      <c r="AW633" s="3"/>
      <c r="AX633" s="3"/>
      <c r="AY633" s="3"/>
      <c r="AZ633" s="3"/>
      <c r="BA633" s="3"/>
      <c r="BB633" s="3"/>
      <c r="BC633" s="3"/>
      <c r="BD633" s="3"/>
      <c r="BE633" s="3"/>
      <c r="BF633" s="3"/>
      <c r="BG633" s="3"/>
      <c r="BH633" s="3"/>
      <c r="BI633" s="3"/>
      <c r="BJ633" s="3"/>
      <c r="BK633" s="3"/>
      <c r="BL633" s="3"/>
      <c r="BM633" s="3"/>
      <c r="BN633" s="3"/>
      <c r="BO633" s="3"/>
      <c r="BP633" s="3"/>
      <c r="BQ633" s="3"/>
      <c r="BR633" s="3"/>
      <c r="BS633" s="3"/>
      <c r="BT633" s="3"/>
      <c r="BU633" s="3"/>
      <c r="BV633" s="3"/>
      <c r="BW633" s="3"/>
      <c r="BX633" s="3"/>
      <c r="BY633" s="3"/>
    </row>
    <row r="634">
      <c r="A634" s="3"/>
      <c r="B634" s="3"/>
      <c r="C634" s="3"/>
      <c r="D634" s="3"/>
      <c r="E634" s="3"/>
      <c r="F634" s="3"/>
      <c r="G634" s="3"/>
      <c r="H634" s="3"/>
      <c r="I634" s="3"/>
      <c r="J634" s="3"/>
      <c r="K634" s="3"/>
      <c r="L634" s="3"/>
      <c r="M634" s="3"/>
      <c r="N634" s="3"/>
      <c r="O634" s="3"/>
      <c r="P634" s="3"/>
      <c r="Q634" s="3"/>
      <c r="R634" s="3"/>
      <c r="S634" s="3"/>
      <c r="T634" s="3"/>
      <c r="U634" s="3"/>
      <c r="V634" s="3"/>
      <c r="W634" s="3"/>
      <c r="X634" s="3"/>
      <c r="Y634" s="3"/>
      <c r="Z634" s="3"/>
      <c r="AA634" s="3"/>
      <c r="AB634" s="3"/>
      <c r="AC634" s="3"/>
      <c r="AD634" s="3"/>
      <c r="AE634" s="3"/>
      <c r="AF634" s="3"/>
      <c r="AG634" s="3"/>
      <c r="AH634" s="3"/>
      <c r="AI634" s="3"/>
      <c r="AJ634" s="3"/>
      <c r="AK634" s="3"/>
      <c r="AL634" s="3"/>
      <c r="AM634" s="3"/>
      <c r="AN634" s="3"/>
      <c r="AO634" s="3"/>
      <c r="AP634" s="3"/>
      <c r="AQ634" s="3"/>
      <c r="AR634" s="3"/>
      <c r="AS634" s="3"/>
      <c r="AT634" s="3"/>
      <c r="AU634" s="3"/>
      <c r="AV634" s="3"/>
      <c r="AW634" s="3"/>
      <c r="AX634" s="3"/>
      <c r="AY634" s="3"/>
      <c r="AZ634" s="3"/>
      <c r="BA634" s="3"/>
      <c r="BB634" s="3"/>
      <c r="BC634" s="3"/>
      <c r="BD634" s="3"/>
      <c r="BE634" s="3"/>
      <c r="BF634" s="3"/>
      <c r="BG634" s="3"/>
      <c r="BH634" s="3"/>
      <c r="BI634" s="3"/>
      <c r="BJ634" s="3"/>
      <c r="BK634" s="3"/>
      <c r="BL634" s="3"/>
      <c r="BM634" s="3"/>
      <c r="BN634" s="3"/>
      <c r="BO634" s="3"/>
      <c r="BP634" s="3"/>
      <c r="BQ634" s="3"/>
      <c r="BR634" s="3"/>
      <c r="BS634" s="3"/>
      <c r="BT634" s="3"/>
      <c r="BU634" s="3"/>
      <c r="BV634" s="3"/>
      <c r="BW634" s="3"/>
      <c r="BX634" s="3"/>
      <c r="BY634" s="3"/>
    </row>
    <row r="635">
      <c r="A635" s="3"/>
      <c r="B635" s="3"/>
      <c r="C635" s="3"/>
      <c r="D635" s="3"/>
      <c r="E635" s="3"/>
      <c r="F635" s="3"/>
      <c r="G635" s="3"/>
      <c r="H635" s="3"/>
      <c r="I635" s="3"/>
      <c r="J635" s="3"/>
      <c r="K635" s="3"/>
      <c r="L635" s="3"/>
      <c r="M635" s="3"/>
      <c r="N635" s="3"/>
      <c r="O635" s="3"/>
      <c r="P635" s="3"/>
      <c r="Q635" s="3"/>
      <c r="R635" s="3"/>
      <c r="S635" s="3"/>
      <c r="T635" s="3"/>
      <c r="U635" s="3"/>
      <c r="V635" s="3"/>
      <c r="W635" s="3"/>
      <c r="X635" s="3"/>
      <c r="Y635" s="3"/>
      <c r="Z635" s="3"/>
      <c r="AA635" s="3"/>
      <c r="AB635" s="3"/>
      <c r="AC635" s="3"/>
      <c r="AD635" s="3"/>
      <c r="AE635" s="3"/>
      <c r="AF635" s="3"/>
      <c r="AG635" s="3"/>
      <c r="AH635" s="3"/>
      <c r="AI635" s="3"/>
      <c r="AJ635" s="3"/>
      <c r="AK635" s="3"/>
      <c r="AL635" s="3"/>
      <c r="AM635" s="3"/>
      <c r="AN635" s="3"/>
      <c r="AO635" s="3"/>
      <c r="AP635" s="3"/>
      <c r="AQ635" s="3"/>
      <c r="AR635" s="3"/>
      <c r="AS635" s="3"/>
      <c r="AT635" s="3"/>
      <c r="AU635" s="3"/>
      <c r="AV635" s="3"/>
      <c r="AW635" s="3"/>
      <c r="AX635" s="3"/>
      <c r="AY635" s="3"/>
      <c r="AZ635" s="3"/>
      <c r="BA635" s="3"/>
      <c r="BB635" s="3"/>
      <c r="BC635" s="3"/>
      <c r="BD635" s="3"/>
      <c r="BE635" s="3"/>
      <c r="BF635" s="3"/>
      <c r="BG635" s="3"/>
      <c r="BH635" s="3"/>
      <c r="BI635" s="3"/>
      <c r="BJ635" s="3"/>
      <c r="BK635" s="3"/>
      <c r="BL635" s="3"/>
      <c r="BM635" s="3"/>
      <c r="BN635" s="3"/>
      <c r="BO635" s="3"/>
      <c r="BP635" s="3"/>
      <c r="BQ635" s="3"/>
      <c r="BR635" s="3"/>
      <c r="BS635" s="3"/>
      <c r="BT635" s="3"/>
      <c r="BU635" s="3"/>
      <c r="BV635" s="3"/>
      <c r="BW635" s="3"/>
      <c r="BX635" s="3"/>
      <c r="BY635" s="3"/>
    </row>
    <row r="636">
      <c r="A636" s="3"/>
      <c r="B636" s="3"/>
      <c r="C636" s="3"/>
      <c r="D636" s="3"/>
      <c r="E636" s="3"/>
      <c r="F636" s="3"/>
      <c r="G636" s="3"/>
      <c r="H636" s="3"/>
      <c r="I636" s="3"/>
      <c r="J636" s="3"/>
      <c r="K636" s="3"/>
      <c r="L636" s="3"/>
      <c r="M636" s="3"/>
      <c r="N636" s="3"/>
      <c r="O636" s="3"/>
      <c r="P636" s="3"/>
      <c r="Q636" s="3"/>
      <c r="R636" s="3"/>
      <c r="S636" s="3"/>
      <c r="T636" s="3"/>
      <c r="U636" s="3"/>
      <c r="V636" s="3"/>
      <c r="W636" s="3"/>
      <c r="X636" s="3"/>
      <c r="Y636" s="3"/>
      <c r="Z636" s="3"/>
      <c r="AA636" s="3"/>
      <c r="AB636" s="3"/>
      <c r="AC636" s="3"/>
      <c r="AD636" s="3"/>
      <c r="AE636" s="3"/>
      <c r="AF636" s="3"/>
      <c r="AG636" s="3"/>
      <c r="AH636" s="3"/>
      <c r="AI636" s="3"/>
      <c r="AJ636" s="3"/>
      <c r="AK636" s="3"/>
      <c r="AL636" s="3"/>
      <c r="AM636" s="3"/>
      <c r="AN636" s="3"/>
      <c r="AO636" s="3"/>
      <c r="AP636" s="3"/>
      <c r="AQ636" s="3"/>
      <c r="AR636" s="3"/>
      <c r="AS636" s="3"/>
      <c r="AT636" s="3"/>
      <c r="AU636" s="3"/>
      <c r="AV636" s="3"/>
      <c r="AW636" s="3"/>
      <c r="AX636" s="3"/>
      <c r="AY636" s="3"/>
      <c r="AZ636" s="3"/>
      <c r="BA636" s="3"/>
      <c r="BB636" s="3"/>
      <c r="BC636" s="3"/>
      <c r="BD636" s="3"/>
      <c r="BE636" s="3"/>
      <c r="BF636" s="3"/>
      <c r="BG636" s="3"/>
      <c r="BH636" s="3"/>
      <c r="BI636" s="3"/>
      <c r="BJ636" s="3"/>
      <c r="BK636" s="3"/>
      <c r="BL636" s="3"/>
      <c r="BM636" s="3"/>
      <c r="BN636" s="3"/>
      <c r="BO636" s="3"/>
      <c r="BP636" s="3"/>
      <c r="BQ636" s="3"/>
      <c r="BR636" s="3"/>
      <c r="BS636" s="3"/>
      <c r="BT636" s="3"/>
      <c r="BU636" s="3"/>
      <c r="BV636" s="3"/>
      <c r="BW636" s="3"/>
      <c r="BX636" s="3"/>
      <c r="BY636" s="3"/>
    </row>
    <row r="637">
      <c r="A637" s="3"/>
      <c r="B637" s="3"/>
      <c r="C637" s="3"/>
      <c r="D637" s="3"/>
      <c r="E637" s="3"/>
      <c r="F637" s="3"/>
      <c r="G637" s="3"/>
      <c r="H637" s="3"/>
      <c r="I637" s="3"/>
      <c r="J637" s="3"/>
      <c r="K637" s="3"/>
      <c r="L637" s="3"/>
      <c r="M637" s="3"/>
      <c r="N637" s="3"/>
      <c r="O637" s="3"/>
      <c r="P637" s="3"/>
      <c r="Q637" s="3"/>
      <c r="R637" s="3"/>
      <c r="S637" s="3"/>
      <c r="T637" s="3"/>
      <c r="U637" s="3"/>
      <c r="V637" s="3"/>
      <c r="W637" s="3"/>
      <c r="X637" s="3"/>
      <c r="Y637" s="3"/>
      <c r="Z637" s="3"/>
      <c r="AA637" s="3"/>
      <c r="AB637" s="3"/>
      <c r="AC637" s="3"/>
      <c r="AD637" s="3"/>
      <c r="AE637" s="3"/>
      <c r="AF637" s="3"/>
      <c r="AG637" s="3"/>
      <c r="AH637" s="3"/>
      <c r="AI637" s="3"/>
      <c r="AJ637" s="3"/>
      <c r="AK637" s="3"/>
      <c r="AL637" s="3"/>
      <c r="AM637" s="3"/>
      <c r="AN637" s="3"/>
      <c r="AO637" s="3"/>
      <c r="AP637" s="3"/>
      <c r="AQ637" s="3"/>
      <c r="AR637" s="3"/>
      <c r="AS637" s="3"/>
      <c r="AT637" s="3"/>
      <c r="AU637" s="3"/>
      <c r="AV637" s="3"/>
      <c r="AW637" s="3"/>
      <c r="AX637" s="3"/>
      <c r="AY637" s="3"/>
      <c r="AZ637" s="3"/>
      <c r="BA637" s="3"/>
      <c r="BB637" s="3"/>
      <c r="BC637" s="3"/>
      <c r="BD637" s="3"/>
      <c r="BE637" s="3"/>
      <c r="BF637" s="3"/>
      <c r="BG637" s="3"/>
      <c r="BH637" s="3"/>
      <c r="BI637" s="3"/>
      <c r="BJ637" s="3"/>
      <c r="BK637" s="3"/>
      <c r="BL637" s="3"/>
      <c r="BM637" s="3"/>
      <c r="BN637" s="3"/>
      <c r="BO637" s="3"/>
      <c r="BP637" s="3"/>
      <c r="BQ637" s="3"/>
      <c r="BR637" s="3"/>
      <c r="BS637" s="3"/>
      <c r="BT637" s="3"/>
      <c r="BU637" s="3"/>
      <c r="BV637" s="3"/>
      <c r="BW637" s="3"/>
      <c r="BX637" s="3"/>
      <c r="BY637" s="3"/>
    </row>
    <row r="638">
      <c r="A638" s="3"/>
      <c r="B638" s="3"/>
      <c r="C638" s="3"/>
      <c r="D638" s="3"/>
      <c r="E638" s="3"/>
      <c r="F638" s="3"/>
      <c r="G638" s="3"/>
      <c r="H638" s="3"/>
      <c r="I638" s="3"/>
      <c r="J638" s="3"/>
      <c r="K638" s="3"/>
      <c r="L638" s="3"/>
      <c r="M638" s="3"/>
      <c r="N638" s="3"/>
      <c r="O638" s="3"/>
      <c r="P638" s="3"/>
      <c r="Q638" s="3"/>
      <c r="R638" s="3"/>
      <c r="S638" s="3"/>
      <c r="T638" s="3"/>
      <c r="U638" s="3"/>
      <c r="V638" s="3"/>
      <c r="W638" s="3"/>
      <c r="X638" s="3"/>
      <c r="Y638" s="3"/>
      <c r="Z638" s="3"/>
      <c r="AA638" s="3"/>
      <c r="AB638" s="3"/>
      <c r="AC638" s="3"/>
      <c r="AD638" s="3"/>
      <c r="AE638" s="3"/>
      <c r="AF638" s="3"/>
      <c r="AG638" s="3"/>
      <c r="AH638" s="3"/>
      <c r="AI638" s="3"/>
      <c r="AJ638" s="3"/>
      <c r="AK638" s="3"/>
      <c r="AL638" s="3"/>
      <c r="AM638" s="3"/>
      <c r="AN638" s="3"/>
      <c r="AO638" s="3"/>
      <c r="AP638" s="3"/>
      <c r="AQ638" s="3"/>
      <c r="AR638" s="3"/>
      <c r="AS638" s="3"/>
      <c r="AT638" s="3"/>
      <c r="AU638" s="3"/>
      <c r="AV638" s="3"/>
      <c r="AW638" s="3"/>
      <c r="AX638" s="3"/>
      <c r="AY638" s="3"/>
      <c r="AZ638" s="3"/>
      <c r="BA638" s="3"/>
      <c r="BB638" s="3"/>
      <c r="BC638" s="3"/>
      <c r="BD638" s="3"/>
      <c r="BE638" s="3"/>
      <c r="BF638" s="3"/>
      <c r="BG638" s="3"/>
      <c r="BH638" s="3"/>
      <c r="BI638" s="3"/>
      <c r="BJ638" s="3"/>
      <c r="BK638" s="3"/>
      <c r="BL638" s="3"/>
      <c r="BM638" s="3"/>
      <c r="BN638" s="3"/>
      <c r="BO638" s="3"/>
      <c r="BP638" s="3"/>
      <c r="BQ638" s="3"/>
      <c r="BR638" s="3"/>
      <c r="BS638" s="3"/>
      <c r="BT638" s="3"/>
      <c r="BU638" s="3"/>
      <c r="BV638" s="3"/>
      <c r="BW638" s="3"/>
      <c r="BX638" s="3"/>
      <c r="BY638" s="3"/>
    </row>
    <row r="639">
      <c r="A639" s="3"/>
      <c r="B639" s="3"/>
      <c r="C639" s="3"/>
      <c r="D639" s="3"/>
      <c r="E639" s="3"/>
      <c r="F639" s="3"/>
      <c r="G639" s="3"/>
      <c r="H639" s="3"/>
      <c r="I639" s="3"/>
      <c r="J639" s="3"/>
      <c r="K639" s="3"/>
      <c r="L639" s="3"/>
      <c r="M639" s="3"/>
      <c r="N639" s="3"/>
      <c r="O639" s="3"/>
      <c r="P639" s="3"/>
      <c r="Q639" s="3"/>
      <c r="R639" s="3"/>
      <c r="S639" s="3"/>
      <c r="T639" s="3"/>
      <c r="U639" s="3"/>
      <c r="V639" s="3"/>
      <c r="W639" s="3"/>
      <c r="X639" s="3"/>
      <c r="Y639" s="3"/>
      <c r="Z639" s="3"/>
      <c r="AA639" s="3"/>
      <c r="AB639" s="3"/>
      <c r="AC639" s="3"/>
      <c r="AD639" s="3"/>
      <c r="AE639" s="3"/>
      <c r="AF639" s="3"/>
      <c r="AG639" s="3"/>
      <c r="AH639" s="3"/>
      <c r="AI639" s="3"/>
      <c r="AJ639" s="3"/>
      <c r="AK639" s="3"/>
      <c r="AL639" s="3"/>
      <c r="AM639" s="3"/>
      <c r="AN639" s="3"/>
      <c r="AO639" s="3"/>
      <c r="AP639" s="3"/>
      <c r="AQ639" s="3"/>
      <c r="AR639" s="3"/>
      <c r="AS639" s="3"/>
      <c r="AT639" s="3"/>
      <c r="AU639" s="3"/>
      <c r="AV639" s="3"/>
      <c r="AW639" s="3"/>
      <c r="AX639" s="3"/>
      <c r="AY639" s="3"/>
      <c r="AZ639" s="3"/>
      <c r="BA639" s="3"/>
      <c r="BB639" s="3"/>
      <c r="BC639" s="3"/>
      <c r="BD639" s="3"/>
      <c r="BE639" s="3"/>
      <c r="BF639" s="3"/>
      <c r="BG639" s="3"/>
      <c r="BH639" s="3"/>
      <c r="BI639" s="3"/>
      <c r="BJ639" s="3"/>
      <c r="BK639" s="3"/>
      <c r="BL639" s="3"/>
      <c r="BM639" s="3"/>
      <c r="BN639" s="3"/>
      <c r="BO639" s="3"/>
      <c r="BP639" s="3"/>
      <c r="BQ639" s="3"/>
      <c r="BR639" s="3"/>
      <c r="BS639" s="3"/>
      <c r="BT639" s="3"/>
      <c r="BU639" s="3"/>
      <c r="BV639" s="3"/>
      <c r="BW639" s="3"/>
      <c r="BX639" s="3"/>
      <c r="BY639" s="3"/>
    </row>
    <row r="640">
      <c r="A640" s="3"/>
      <c r="B640" s="3"/>
      <c r="C640" s="3"/>
      <c r="D640" s="3"/>
      <c r="E640" s="3"/>
      <c r="F640" s="3"/>
      <c r="G640" s="3"/>
      <c r="H640" s="3"/>
      <c r="I640" s="3"/>
      <c r="J640" s="3"/>
      <c r="K640" s="3"/>
      <c r="L640" s="3"/>
      <c r="M640" s="3"/>
      <c r="N640" s="3"/>
      <c r="O640" s="3"/>
      <c r="P640" s="3"/>
      <c r="Q640" s="3"/>
      <c r="R640" s="3"/>
      <c r="S640" s="3"/>
      <c r="T640" s="3"/>
      <c r="U640" s="3"/>
      <c r="V640" s="3"/>
      <c r="W640" s="3"/>
      <c r="X640" s="3"/>
      <c r="Y640" s="3"/>
      <c r="Z640" s="3"/>
      <c r="AA640" s="3"/>
      <c r="AB640" s="3"/>
      <c r="AC640" s="3"/>
      <c r="AD640" s="3"/>
      <c r="AE640" s="3"/>
      <c r="AF640" s="3"/>
      <c r="AG640" s="3"/>
      <c r="AH640" s="3"/>
      <c r="AI640" s="3"/>
      <c r="AJ640" s="3"/>
      <c r="AK640" s="3"/>
      <c r="AL640" s="3"/>
      <c r="AM640" s="3"/>
      <c r="AN640" s="3"/>
      <c r="AO640" s="3"/>
      <c r="AP640" s="3"/>
      <c r="AQ640" s="3"/>
      <c r="AR640" s="3"/>
      <c r="AS640" s="3"/>
      <c r="AT640" s="3"/>
      <c r="AU640" s="3"/>
      <c r="AV640" s="3"/>
      <c r="AW640" s="3"/>
      <c r="AX640" s="3"/>
      <c r="AY640" s="3"/>
      <c r="AZ640" s="3"/>
      <c r="BA640" s="3"/>
      <c r="BB640" s="3"/>
      <c r="BC640" s="3"/>
      <c r="BD640" s="3"/>
      <c r="BE640" s="3"/>
      <c r="BF640" s="3"/>
      <c r="BG640" s="3"/>
      <c r="BH640" s="3"/>
      <c r="BI640" s="3"/>
      <c r="BJ640" s="3"/>
      <c r="BK640" s="3"/>
      <c r="BL640" s="3"/>
      <c r="BM640" s="3"/>
      <c r="BN640" s="3"/>
      <c r="BO640" s="3"/>
      <c r="BP640" s="3"/>
      <c r="BQ640" s="3"/>
      <c r="BR640" s="3"/>
      <c r="BS640" s="3"/>
      <c r="BT640" s="3"/>
      <c r="BU640" s="3"/>
      <c r="BV640" s="3"/>
      <c r="BW640" s="3"/>
      <c r="BX640" s="3"/>
      <c r="BY640" s="3"/>
    </row>
    <row r="641">
      <c r="A641" s="3"/>
      <c r="B641" s="3"/>
      <c r="C641" s="3"/>
      <c r="D641" s="3"/>
      <c r="E641" s="3"/>
      <c r="F641" s="3"/>
      <c r="G641" s="3"/>
      <c r="H641" s="3"/>
      <c r="I641" s="3"/>
      <c r="J641" s="3"/>
      <c r="K641" s="3"/>
      <c r="L641" s="3"/>
      <c r="M641" s="3"/>
      <c r="N641" s="3"/>
      <c r="O641" s="3"/>
      <c r="P641" s="3"/>
      <c r="Q641" s="3"/>
      <c r="R641" s="3"/>
      <c r="S641" s="3"/>
      <c r="T641" s="3"/>
      <c r="U641" s="3"/>
      <c r="V641" s="3"/>
      <c r="W641" s="3"/>
      <c r="X641" s="3"/>
      <c r="Y641" s="3"/>
      <c r="Z641" s="3"/>
      <c r="AA641" s="3"/>
      <c r="AB641" s="3"/>
      <c r="AC641" s="3"/>
      <c r="AD641" s="3"/>
      <c r="AE641" s="3"/>
      <c r="AF641" s="3"/>
      <c r="AG641" s="3"/>
      <c r="AH641" s="3"/>
      <c r="AI641" s="3"/>
      <c r="AJ641" s="3"/>
      <c r="AK641" s="3"/>
      <c r="AL641" s="3"/>
      <c r="AM641" s="3"/>
      <c r="AN641" s="3"/>
      <c r="AO641" s="3"/>
      <c r="AP641" s="3"/>
      <c r="AQ641" s="3"/>
      <c r="AR641" s="3"/>
      <c r="AS641" s="3"/>
      <c r="AT641" s="3"/>
      <c r="AU641" s="3"/>
      <c r="AV641" s="3"/>
      <c r="AW641" s="3"/>
      <c r="AX641" s="3"/>
      <c r="AY641" s="3"/>
      <c r="AZ641" s="3"/>
      <c r="BA641" s="3"/>
      <c r="BB641" s="3"/>
      <c r="BC641" s="3"/>
      <c r="BD641" s="3"/>
      <c r="BE641" s="3"/>
      <c r="BF641" s="3"/>
      <c r="BG641" s="3"/>
      <c r="BH641" s="3"/>
      <c r="BI641" s="3"/>
      <c r="BJ641" s="3"/>
      <c r="BK641" s="3"/>
      <c r="BL641" s="3"/>
      <c r="BM641" s="3"/>
      <c r="BN641" s="3"/>
      <c r="BO641" s="3"/>
      <c r="BP641" s="3"/>
      <c r="BQ641" s="3"/>
      <c r="BR641" s="3"/>
      <c r="BS641" s="3"/>
      <c r="BT641" s="3"/>
      <c r="BU641" s="3"/>
      <c r="BV641" s="3"/>
      <c r="BW641" s="3"/>
      <c r="BX641" s="3"/>
      <c r="BY641" s="3"/>
    </row>
    <row r="642">
      <c r="A642" s="3"/>
      <c r="B642" s="3"/>
      <c r="C642" s="3"/>
      <c r="D642" s="3"/>
      <c r="E642" s="3"/>
      <c r="F642" s="3"/>
      <c r="G642" s="3"/>
      <c r="H642" s="3"/>
      <c r="I642" s="3"/>
      <c r="J642" s="3"/>
      <c r="K642" s="3"/>
      <c r="L642" s="3"/>
      <c r="M642" s="3"/>
      <c r="N642" s="3"/>
      <c r="O642" s="3"/>
      <c r="P642" s="3"/>
      <c r="Q642" s="3"/>
      <c r="R642" s="3"/>
      <c r="S642" s="3"/>
      <c r="T642" s="3"/>
      <c r="U642" s="3"/>
      <c r="V642" s="3"/>
      <c r="W642" s="3"/>
      <c r="X642" s="3"/>
      <c r="Y642" s="3"/>
      <c r="Z642" s="3"/>
      <c r="AA642" s="3"/>
      <c r="AB642" s="3"/>
      <c r="AC642" s="3"/>
      <c r="AD642" s="3"/>
      <c r="AE642" s="3"/>
      <c r="AF642" s="3"/>
      <c r="AG642" s="3"/>
      <c r="AH642" s="3"/>
      <c r="AI642" s="3"/>
      <c r="AJ642" s="3"/>
      <c r="AK642" s="3"/>
      <c r="AL642" s="3"/>
      <c r="AM642" s="3"/>
      <c r="AN642" s="3"/>
      <c r="AO642" s="3"/>
      <c r="AP642" s="3"/>
      <c r="AQ642" s="3"/>
      <c r="AR642" s="3"/>
      <c r="AS642" s="3"/>
      <c r="AT642" s="3"/>
      <c r="AU642" s="3"/>
      <c r="AV642" s="3"/>
      <c r="AW642" s="3"/>
      <c r="AX642" s="3"/>
      <c r="AY642" s="3"/>
      <c r="AZ642" s="3"/>
      <c r="BA642" s="3"/>
      <c r="BB642" s="3"/>
      <c r="BC642" s="3"/>
      <c r="BD642" s="3"/>
      <c r="BE642" s="3"/>
      <c r="BF642" s="3"/>
      <c r="BG642" s="3"/>
      <c r="BH642" s="3"/>
      <c r="BI642" s="3"/>
      <c r="BJ642" s="3"/>
      <c r="BK642" s="3"/>
      <c r="BL642" s="3"/>
      <c r="BM642" s="3"/>
      <c r="BN642" s="3"/>
      <c r="BO642" s="3"/>
      <c r="BP642" s="3"/>
      <c r="BQ642" s="3"/>
      <c r="BR642" s="3"/>
      <c r="BS642" s="3"/>
      <c r="BT642" s="3"/>
      <c r="BU642" s="3"/>
      <c r="BV642" s="3"/>
      <c r="BW642" s="3"/>
      <c r="BX642" s="3"/>
      <c r="BY642" s="3"/>
    </row>
    <row r="643">
      <c r="A643" s="3"/>
      <c r="B643" s="3"/>
      <c r="C643" s="3"/>
      <c r="D643" s="3"/>
      <c r="E643" s="3"/>
      <c r="F643" s="3"/>
      <c r="G643" s="3"/>
      <c r="H643" s="3"/>
      <c r="I643" s="3"/>
      <c r="J643" s="3"/>
      <c r="K643" s="3"/>
      <c r="L643" s="3"/>
      <c r="M643" s="3"/>
      <c r="N643" s="3"/>
      <c r="O643" s="3"/>
      <c r="P643" s="3"/>
      <c r="Q643" s="3"/>
      <c r="R643" s="3"/>
      <c r="S643" s="3"/>
      <c r="T643" s="3"/>
      <c r="U643" s="3"/>
      <c r="V643" s="3"/>
      <c r="W643" s="3"/>
      <c r="X643" s="3"/>
      <c r="Y643" s="3"/>
      <c r="Z643" s="3"/>
      <c r="AA643" s="3"/>
      <c r="AB643" s="3"/>
      <c r="AC643" s="3"/>
      <c r="AD643" s="3"/>
      <c r="AE643" s="3"/>
      <c r="AF643" s="3"/>
      <c r="AG643" s="3"/>
      <c r="AH643" s="3"/>
      <c r="AI643" s="3"/>
      <c r="AJ643" s="3"/>
      <c r="AK643" s="3"/>
      <c r="AL643" s="3"/>
      <c r="AM643" s="3"/>
      <c r="AN643" s="3"/>
      <c r="AO643" s="3"/>
      <c r="AP643" s="3"/>
      <c r="AQ643" s="3"/>
      <c r="AR643" s="3"/>
      <c r="AS643" s="3"/>
      <c r="AT643" s="3"/>
      <c r="AU643" s="3"/>
      <c r="AV643" s="3"/>
      <c r="AW643" s="3"/>
      <c r="AX643" s="3"/>
      <c r="AY643" s="3"/>
      <c r="AZ643" s="3"/>
      <c r="BA643" s="3"/>
      <c r="BB643" s="3"/>
      <c r="BC643" s="3"/>
      <c r="BD643" s="3"/>
      <c r="BE643" s="3"/>
      <c r="BF643" s="3"/>
      <c r="BG643" s="3"/>
      <c r="BH643" s="3"/>
      <c r="BI643" s="3"/>
      <c r="BJ643" s="3"/>
      <c r="BK643" s="3"/>
      <c r="BL643" s="3"/>
      <c r="BM643" s="3"/>
      <c r="BN643" s="3"/>
      <c r="BO643" s="3"/>
      <c r="BP643" s="3"/>
      <c r="BQ643" s="3"/>
      <c r="BR643" s="3"/>
      <c r="BS643" s="3"/>
      <c r="BT643" s="3"/>
      <c r="BU643" s="3"/>
      <c r="BV643" s="3"/>
      <c r="BW643" s="3"/>
      <c r="BX643" s="3"/>
      <c r="BY643" s="3"/>
    </row>
    <row r="644">
      <c r="A644" s="3"/>
      <c r="B644" s="3"/>
      <c r="C644" s="3"/>
      <c r="D644" s="3"/>
      <c r="E644" s="3"/>
      <c r="F644" s="3"/>
      <c r="G644" s="3"/>
      <c r="H644" s="3"/>
      <c r="I644" s="3"/>
      <c r="J644" s="3"/>
      <c r="K644" s="3"/>
      <c r="L644" s="3"/>
      <c r="M644" s="3"/>
      <c r="N644" s="3"/>
      <c r="O644" s="3"/>
      <c r="P644" s="3"/>
      <c r="Q644" s="3"/>
      <c r="R644" s="3"/>
      <c r="S644" s="3"/>
      <c r="T644" s="3"/>
      <c r="U644" s="3"/>
      <c r="V644" s="3"/>
      <c r="W644" s="3"/>
      <c r="X644" s="3"/>
      <c r="Y644" s="3"/>
      <c r="Z644" s="3"/>
      <c r="AA644" s="3"/>
      <c r="AB644" s="3"/>
      <c r="AC644" s="3"/>
      <c r="AD644" s="3"/>
      <c r="AE644" s="3"/>
      <c r="AF644" s="3"/>
      <c r="AG644" s="3"/>
      <c r="AH644" s="3"/>
      <c r="AI644" s="3"/>
      <c r="AJ644" s="3"/>
      <c r="AK644" s="3"/>
      <c r="AL644" s="3"/>
      <c r="AM644" s="3"/>
      <c r="AN644" s="3"/>
      <c r="AO644" s="3"/>
      <c r="AP644" s="3"/>
      <c r="AQ644" s="3"/>
      <c r="AR644" s="3"/>
      <c r="AS644" s="3"/>
      <c r="AT644" s="3"/>
      <c r="AU644" s="3"/>
      <c r="AV644" s="3"/>
      <c r="AW644" s="3"/>
      <c r="AX644" s="3"/>
      <c r="AY644" s="3"/>
      <c r="AZ644" s="3"/>
      <c r="BA644" s="3"/>
      <c r="BB644" s="3"/>
      <c r="BC644" s="3"/>
      <c r="BD644" s="3"/>
      <c r="BE644" s="3"/>
      <c r="BF644" s="3"/>
      <c r="BG644" s="3"/>
      <c r="BH644" s="3"/>
      <c r="BI644" s="3"/>
      <c r="BJ644" s="3"/>
      <c r="BK644" s="3"/>
      <c r="BL644" s="3"/>
      <c r="BM644" s="3"/>
      <c r="BN644" s="3"/>
      <c r="BO644" s="3"/>
      <c r="BP644" s="3"/>
      <c r="BQ644" s="3"/>
      <c r="BR644" s="3"/>
      <c r="BS644" s="3"/>
      <c r="BT644" s="3"/>
      <c r="BU644" s="3"/>
      <c r="BV644" s="3"/>
      <c r="BW644" s="3"/>
      <c r="BX644" s="3"/>
      <c r="BY644" s="3"/>
    </row>
    <row r="645">
      <c r="A645" s="3"/>
      <c r="B645" s="3"/>
      <c r="C645" s="3"/>
      <c r="D645" s="3"/>
      <c r="E645" s="3"/>
      <c r="F645" s="3"/>
      <c r="G645" s="3"/>
      <c r="H645" s="3"/>
      <c r="I645" s="3"/>
      <c r="J645" s="3"/>
      <c r="K645" s="3"/>
      <c r="L645" s="3"/>
      <c r="M645" s="3"/>
      <c r="N645" s="3"/>
      <c r="O645" s="3"/>
      <c r="P645" s="3"/>
      <c r="Q645" s="3"/>
      <c r="R645" s="3"/>
      <c r="S645" s="3"/>
      <c r="T645" s="3"/>
      <c r="U645" s="3"/>
      <c r="V645" s="3"/>
      <c r="W645" s="3"/>
      <c r="X645" s="3"/>
      <c r="Y645" s="3"/>
      <c r="Z645" s="3"/>
      <c r="AA645" s="3"/>
      <c r="AB645" s="3"/>
      <c r="AC645" s="3"/>
      <c r="AD645" s="3"/>
      <c r="AE645" s="3"/>
      <c r="AF645" s="3"/>
      <c r="AG645" s="3"/>
      <c r="AH645" s="3"/>
      <c r="AI645" s="3"/>
      <c r="AJ645" s="3"/>
      <c r="AK645" s="3"/>
      <c r="AL645" s="3"/>
      <c r="AM645" s="3"/>
      <c r="AN645" s="3"/>
      <c r="AO645" s="3"/>
      <c r="AP645" s="3"/>
      <c r="AQ645" s="3"/>
      <c r="AR645" s="3"/>
      <c r="AS645" s="3"/>
      <c r="AT645" s="3"/>
      <c r="AU645" s="3"/>
      <c r="AV645" s="3"/>
      <c r="AW645" s="3"/>
      <c r="AX645" s="3"/>
      <c r="AY645" s="3"/>
      <c r="AZ645" s="3"/>
      <c r="BA645" s="3"/>
      <c r="BB645" s="3"/>
      <c r="BC645" s="3"/>
      <c r="BD645" s="3"/>
      <c r="BE645" s="3"/>
      <c r="BF645" s="3"/>
      <c r="BG645" s="3"/>
      <c r="BH645" s="3"/>
      <c r="BI645" s="3"/>
      <c r="BJ645" s="3"/>
      <c r="BK645" s="3"/>
      <c r="BL645" s="3"/>
      <c r="BM645" s="3"/>
      <c r="BN645" s="3"/>
      <c r="BO645" s="3"/>
      <c r="BP645" s="3"/>
      <c r="BQ645" s="3"/>
      <c r="BR645" s="3"/>
      <c r="BS645" s="3"/>
      <c r="BT645" s="3"/>
      <c r="BU645" s="3"/>
      <c r="BV645" s="3"/>
      <c r="BW645" s="3"/>
      <c r="BX645" s="3"/>
      <c r="BY645" s="3"/>
    </row>
    <row r="646">
      <c r="A646" s="3"/>
      <c r="B646" s="3"/>
      <c r="C646" s="3"/>
      <c r="D646" s="3"/>
      <c r="E646" s="3"/>
      <c r="F646" s="3"/>
      <c r="G646" s="3"/>
      <c r="H646" s="3"/>
      <c r="I646" s="3"/>
      <c r="J646" s="3"/>
      <c r="K646" s="3"/>
      <c r="L646" s="3"/>
      <c r="M646" s="3"/>
      <c r="N646" s="3"/>
      <c r="O646" s="3"/>
      <c r="P646" s="3"/>
      <c r="Q646" s="3"/>
      <c r="R646" s="3"/>
      <c r="S646" s="3"/>
      <c r="T646" s="3"/>
      <c r="U646" s="3"/>
      <c r="V646" s="3"/>
      <c r="W646" s="3"/>
      <c r="X646" s="3"/>
      <c r="Y646" s="3"/>
      <c r="Z646" s="3"/>
      <c r="AA646" s="3"/>
      <c r="AB646" s="3"/>
      <c r="AC646" s="3"/>
      <c r="AD646" s="3"/>
      <c r="AE646" s="3"/>
      <c r="AF646" s="3"/>
      <c r="AG646" s="3"/>
      <c r="AH646" s="3"/>
      <c r="AI646" s="3"/>
      <c r="AJ646" s="3"/>
      <c r="AK646" s="3"/>
      <c r="AL646" s="3"/>
      <c r="AM646" s="3"/>
      <c r="AN646" s="3"/>
      <c r="AO646" s="3"/>
      <c r="AP646" s="3"/>
      <c r="AQ646" s="3"/>
      <c r="AR646" s="3"/>
      <c r="AS646" s="3"/>
      <c r="AT646" s="3"/>
      <c r="AU646" s="3"/>
      <c r="AV646" s="3"/>
      <c r="AW646" s="3"/>
      <c r="AX646" s="3"/>
      <c r="AY646" s="3"/>
      <c r="AZ646" s="3"/>
      <c r="BA646" s="3"/>
      <c r="BB646" s="3"/>
      <c r="BC646" s="3"/>
      <c r="BD646" s="3"/>
      <c r="BE646" s="3"/>
      <c r="BF646" s="3"/>
      <c r="BG646" s="3"/>
      <c r="BH646" s="3"/>
      <c r="BI646" s="3"/>
      <c r="BJ646" s="3"/>
      <c r="BK646" s="3"/>
      <c r="BL646" s="3"/>
      <c r="BM646" s="3"/>
      <c r="BN646" s="3"/>
      <c r="BO646" s="3"/>
      <c r="BP646" s="3"/>
      <c r="BQ646" s="3"/>
      <c r="BR646" s="3"/>
      <c r="BS646" s="3"/>
      <c r="BT646" s="3"/>
      <c r="BU646" s="3"/>
      <c r="BV646" s="3"/>
      <c r="BW646" s="3"/>
      <c r="BX646" s="3"/>
      <c r="BY646" s="3"/>
    </row>
    <row r="647">
      <c r="A647" s="3"/>
      <c r="B647" s="3"/>
      <c r="C647" s="3"/>
      <c r="D647" s="3"/>
      <c r="E647" s="3"/>
      <c r="F647" s="3"/>
      <c r="G647" s="3"/>
      <c r="H647" s="3"/>
      <c r="I647" s="3"/>
      <c r="J647" s="3"/>
      <c r="K647" s="3"/>
      <c r="L647" s="3"/>
      <c r="M647" s="3"/>
      <c r="N647" s="3"/>
      <c r="O647" s="3"/>
      <c r="P647" s="3"/>
      <c r="Q647" s="3"/>
      <c r="R647" s="3"/>
      <c r="S647" s="3"/>
      <c r="T647" s="3"/>
      <c r="U647" s="3"/>
      <c r="V647" s="3"/>
      <c r="W647" s="3"/>
      <c r="X647" s="3"/>
      <c r="Y647" s="3"/>
      <c r="Z647" s="3"/>
      <c r="AA647" s="3"/>
      <c r="AB647" s="3"/>
      <c r="AC647" s="3"/>
      <c r="AD647" s="3"/>
      <c r="AE647" s="3"/>
      <c r="AF647" s="3"/>
      <c r="AG647" s="3"/>
      <c r="AH647" s="3"/>
      <c r="AI647" s="3"/>
      <c r="AJ647" s="3"/>
      <c r="AK647" s="3"/>
      <c r="AL647" s="3"/>
      <c r="AM647" s="3"/>
      <c r="AN647" s="3"/>
      <c r="AO647" s="3"/>
      <c r="AP647" s="3"/>
      <c r="AQ647" s="3"/>
      <c r="AR647" s="3"/>
      <c r="AS647" s="3"/>
      <c r="AT647" s="3"/>
      <c r="AU647" s="3"/>
      <c r="AV647" s="3"/>
      <c r="AW647" s="3"/>
      <c r="AX647" s="3"/>
      <c r="AY647" s="3"/>
      <c r="AZ647" s="3"/>
      <c r="BA647" s="3"/>
      <c r="BB647" s="3"/>
      <c r="BC647" s="3"/>
      <c r="BD647" s="3"/>
      <c r="BE647" s="3"/>
      <c r="BF647" s="3"/>
      <c r="BG647" s="3"/>
      <c r="BH647" s="3"/>
      <c r="BI647" s="3"/>
      <c r="BJ647" s="3"/>
      <c r="BK647" s="3"/>
      <c r="BL647" s="3"/>
      <c r="BM647" s="3"/>
      <c r="BN647" s="3"/>
      <c r="BO647" s="3"/>
      <c r="BP647" s="3"/>
      <c r="BQ647" s="3"/>
      <c r="BR647" s="3"/>
      <c r="BS647" s="3"/>
      <c r="BT647" s="3"/>
      <c r="BU647" s="3"/>
      <c r="BV647" s="3"/>
      <c r="BW647" s="3"/>
      <c r="BX647" s="3"/>
      <c r="BY647" s="3"/>
    </row>
    <row r="648">
      <c r="A648" s="3"/>
      <c r="B648" s="3"/>
      <c r="C648" s="3"/>
      <c r="D648" s="3"/>
      <c r="E648" s="3"/>
      <c r="F648" s="3"/>
      <c r="G648" s="3"/>
      <c r="H648" s="3"/>
      <c r="I648" s="3"/>
      <c r="J648" s="3"/>
      <c r="K648" s="3"/>
      <c r="L648" s="3"/>
      <c r="M648" s="3"/>
      <c r="N648" s="3"/>
      <c r="O648" s="3"/>
      <c r="P648" s="3"/>
      <c r="Q648" s="3"/>
      <c r="R648" s="3"/>
      <c r="S648" s="3"/>
      <c r="T648" s="3"/>
      <c r="U648" s="3"/>
      <c r="V648" s="3"/>
      <c r="W648" s="3"/>
      <c r="X648" s="3"/>
      <c r="Y648" s="3"/>
      <c r="Z648" s="3"/>
      <c r="AA648" s="3"/>
      <c r="AB648" s="3"/>
      <c r="AC648" s="3"/>
      <c r="AD648" s="3"/>
      <c r="AE648" s="3"/>
      <c r="AF648" s="3"/>
      <c r="AG648" s="3"/>
      <c r="AH648" s="3"/>
      <c r="AI648" s="3"/>
      <c r="AJ648" s="3"/>
      <c r="AK648" s="3"/>
      <c r="AL648" s="3"/>
      <c r="AM648" s="3"/>
      <c r="AN648" s="3"/>
      <c r="AO648" s="3"/>
      <c r="AP648" s="3"/>
      <c r="AQ648" s="3"/>
      <c r="AR648" s="3"/>
      <c r="AS648" s="3"/>
      <c r="AT648" s="3"/>
      <c r="AU648" s="3"/>
      <c r="AV648" s="3"/>
      <c r="AW648" s="3"/>
      <c r="AX648" s="3"/>
      <c r="AY648" s="3"/>
      <c r="AZ648" s="3"/>
      <c r="BA648" s="3"/>
      <c r="BB648" s="3"/>
      <c r="BC648" s="3"/>
      <c r="BD648" s="3"/>
      <c r="BE648" s="3"/>
      <c r="BF648" s="3"/>
      <c r="BG648" s="3"/>
      <c r="BH648" s="3"/>
      <c r="BI648" s="3"/>
      <c r="BJ648" s="3"/>
      <c r="BK648" s="3"/>
      <c r="BL648" s="3"/>
      <c r="BM648" s="3"/>
      <c r="BN648" s="3"/>
      <c r="BO648" s="3"/>
      <c r="BP648" s="3"/>
      <c r="BQ648" s="3"/>
      <c r="BR648" s="3"/>
      <c r="BS648" s="3"/>
      <c r="BT648" s="3"/>
      <c r="BU648" s="3"/>
      <c r="BV648" s="3"/>
      <c r="BW648" s="3"/>
      <c r="BX648" s="3"/>
      <c r="BY648" s="3"/>
    </row>
    <row r="649">
      <c r="A649" s="3"/>
      <c r="B649" s="3"/>
      <c r="C649" s="3"/>
      <c r="D649" s="3"/>
      <c r="E649" s="3"/>
      <c r="F649" s="3"/>
      <c r="G649" s="3"/>
      <c r="H649" s="3"/>
      <c r="I649" s="3"/>
      <c r="J649" s="3"/>
      <c r="K649" s="3"/>
      <c r="L649" s="3"/>
      <c r="M649" s="3"/>
      <c r="N649" s="3"/>
      <c r="O649" s="3"/>
      <c r="P649" s="3"/>
      <c r="Q649" s="3"/>
      <c r="R649" s="3"/>
      <c r="S649" s="3"/>
      <c r="T649" s="3"/>
      <c r="U649" s="3"/>
      <c r="V649" s="3"/>
      <c r="W649" s="3"/>
      <c r="X649" s="3"/>
      <c r="Y649" s="3"/>
      <c r="Z649" s="3"/>
      <c r="AA649" s="3"/>
      <c r="AB649" s="3"/>
      <c r="AC649" s="3"/>
      <c r="AD649" s="3"/>
      <c r="AE649" s="3"/>
      <c r="AF649" s="3"/>
      <c r="AG649" s="3"/>
      <c r="AH649" s="3"/>
      <c r="AI649" s="3"/>
      <c r="AJ649" s="3"/>
      <c r="AK649" s="3"/>
      <c r="AL649" s="3"/>
      <c r="AM649" s="3"/>
      <c r="AN649" s="3"/>
      <c r="AO649" s="3"/>
      <c r="AP649" s="3"/>
      <c r="AQ649" s="3"/>
      <c r="AR649" s="3"/>
      <c r="AS649" s="3"/>
      <c r="AT649" s="3"/>
      <c r="AU649" s="3"/>
      <c r="AV649" s="3"/>
      <c r="AW649" s="3"/>
      <c r="AX649" s="3"/>
      <c r="AY649" s="3"/>
      <c r="AZ649" s="3"/>
      <c r="BA649" s="3"/>
      <c r="BB649" s="3"/>
      <c r="BC649" s="3"/>
      <c r="BD649" s="3"/>
      <c r="BE649" s="3"/>
      <c r="BF649" s="3"/>
      <c r="BG649" s="3"/>
      <c r="BH649" s="3"/>
      <c r="BI649" s="3"/>
      <c r="BJ649" s="3"/>
      <c r="BK649" s="3"/>
      <c r="BL649" s="3"/>
      <c r="BM649" s="3"/>
      <c r="BN649" s="3"/>
      <c r="BO649" s="3"/>
      <c r="BP649" s="3"/>
      <c r="BQ649" s="3"/>
      <c r="BR649" s="3"/>
      <c r="BS649" s="3"/>
      <c r="BT649" s="3"/>
      <c r="BU649" s="3"/>
      <c r="BV649" s="3"/>
      <c r="BW649" s="3"/>
      <c r="BX649" s="3"/>
      <c r="BY649" s="3"/>
    </row>
    <row r="650">
      <c r="A650" s="3"/>
      <c r="B650" s="3"/>
      <c r="C650" s="3"/>
      <c r="D650" s="3"/>
      <c r="E650" s="3"/>
      <c r="F650" s="3"/>
      <c r="G650" s="3"/>
      <c r="H650" s="3"/>
      <c r="I650" s="3"/>
      <c r="J650" s="3"/>
      <c r="K650" s="3"/>
      <c r="L650" s="3"/>
      <c r="M650" s="3"/>
      <c r="N650" s="3"/>
      <c r="O650" s="3"/>
      <c r="P650" s="3"/>
      <c r="Q650" s="3"/>
      <c r="R650" s="3"/>
      <c r="S650" s="3"/>
      <c r="T650" s="3"/>
      <c r="U650" s="3"/>
      <c r="V650" s="3"/>
      <c r="W650" s="3"/>
      <c r="X650" s="3"/>
      <c r="Y650" s="3"/>
      <c r="Z650" s="3"/>
      <c r="AA650" s="3"/>
      <c r="AB650" s="3"/>
      <c r="AC650" s="3"/>
      <c r="AD650" s="3"/>
      <c r="AE650" s="3"/>
      <c r="AF650" s="3"/>
      <c r="AG650" s="3"/>
      <c r="AH650" s="3"/>
      <c r="AI650" s="3"/>
      <c r="AJ650" s="3"/>
      <c r="AK650" s="3"/>
      <c r="AL650" s="3"/>
      <c r="AM650" s="3"/>
      <c r="AN650" s="3"/>
      <c r="AO650" s="3"/>
      <c r="AP650" s="3"/>
      <c r="AQ650" s="3"/>
      <c r="AR650" s="3"/>
      <c r="AS650" s="3"/>
      <c r="AT650" s="3"/>
      <c r="AU650" s="3"/>
      <c r="AV650" s="3"/>
      <c r="AW650" s="3"/>
      <c r="AX650" s="3"/>
      <c r="AY650" s="3"/>
      <c r="AZ650" s="3"/>
      <c r="BA650" s="3"/>
      <c r="BB650" s="3"/>
      <c r="BC650" s="3"/>
      <c r="BD650" s="3"/>
      <c r="BE650" s="3"/>
      <c r="BF650" s="3"/>
      <c r="BG650" s="3"/>
      <c r="BH650" s="3"/>
      <c r="BI650" s="3"/>
      <c r="BJ650" s="3"/>
      <c r="BK650" s="3"/>
      <c r="BL650" s="3"/>
      <c r="BM650" s="3"/>
      <c r="BN650" s="3"/>
      <c r="BO650" s="3"/>
      <c r="BP650" s="3"/>
      <c r="BQ650" s="3"/>
      <c r="BR650" s="3"/>
      <c r="BS650" s="3"/>
      <c r="BT650" s="3"/>
      <c r="BU650" s="3"/>
      <c r="BV650" s="3"/>
      <c r="BW650" s="3"/>
      <c r="BX650" s="3"/>
      <c r="BY650" s="3"/>
    </row>
    <row r="651">
      <c r="A651" s="3"/>
      <c r="B651" s="3"/>
      <c r="C651" s="3"/>
      <c r="D651" s="3"/>
      <c r="E651" s="3"/>
      <c r="F651" s="3"/>
      <c r="G651" s="3"/>
      <c r="H651" s="3"/>
      <c r="I651" s="3"/>
      <c r="J651" s="3"/>
      <c r="K651" s="3"/>
      <c r="L651" s="3"/>
      <c r="M651" s="3"/>
      <c r="N651" s="3"/>
      <c r="O651" s="3"/>
      <c r="P651" s="3"/>
      <c r="Q651" s="3"/>
      <c r="R651" s="3"/>
      <c r="S651" s="3"/>
      <c r="T651" s="3"/>
      <c r="U651" s="3"/>
      <c r="V651" s="3"/>
      <c r="W651" s="3"/>
      <c r="X651" s="3"/>
      <c r="Y651" s="3"/>
      <c r="Z651" s="3"/>
      <c r="AA651" s="3"/>
      <c r="AB651" s="3"/>
      <c r="AC651" s="3"/>
      <c r="AD651" s="3"/>
      <c r="AE651" s="3"/>
      <c r="AF651" s="3"/>
      <c r="AG651" s="3"/>
      <c r="AH651" s="3"/>
      <c r="AI651" s="3"/>
      <c r="AJ651" s="3"/>
      <c r="AK651" s="3"/>
      <c r="AL651" s="3"/>
      <c r="AM651" s="3"/>
      <c r="AN651" s="3"/>
      <c r="AO651" s="3"/>
      <c r="AP651" s="3"/>
      <c r="AQ651" s="3"/>
      <c r="AR651" s="3"/>
      <c r="AS651" s="3"/>
      <c r="AT651" s="3"/>
      <c r="AU651" s="3"/>
      <c r="AV651" s="3"/>
      <c r="AW651" s="3"/>
      <c r="AX651" s="3"/>
      <c r="AY651" s="3"/>
      <c r="AZ651" s="3"/>
      <c r="BA651" s="3"/>
      <c r="BB651" s="3"/>
      <c r="BC651" s="3"/>
      <c r="BD651" s="3"/>
      <c r="BE651" s="3"/>
      <c r="BF651" s="3"/>
      <c r="BG651" s="3"/>
      <c r="BH651" s="3"/>
      <c r="BI651" s="3"/>
      <c r="BJ651" s="3"/>
      <c r="BK651" s="3"/>
      <c r="BL651" s="3"/>
      <c r="BM651" s="3"/>
      <c r="BN651" s="3"/>
      <c r="BO651" s="3"/>
      <c r="BP651" s="3"/>
      <c r="BQ651" s="3"/>
      <c r="BR651" s="3"/>
      <c r="BS651" s="3"/>
      <c r="BT651" s="3"/>
      <c r="BU651" s="3"/>
      <c r="BV651" s="3"/>
      <c r="BW651" s="3"/>
      <c r="BX651" s="3"/>
      <c r="BY651" s="3"/>
    </row>
    <row r="652">
      <c r="A652" s="3"/>
      <c r="B652" s="3"/>
      <c r="C652" s="3"/>
      <c r="D652" s="3"/>
      <c r="E652" s="3"/>
      <c r="F652" s="3"/>
      <c r="G652" s="3"/>
      <c r="H652" s="3"/>
      <c r="I652" s="3"/>
      <c r="J652" s="3"/>
      <c r="K652" s="3"/>
      <c r="L652" s="3"/>
      <c r="M652" s="3"/>
      <c r="N652" s="3"/>
      <c r="O652" s="3"/>
      <c r="P652" s="3"/>
      <c r="Q652" s="3"/>
      <c r="R652" s="3"/>
      <c r="S652" s="3"/>
      <c r="T652" s="3"/>
      <c r="U652" s="3"/>
      <c r="V652" s="3"/>
      <c r="W652" s="3"/>
      <c r="X652" s="3"/>
      <c r="Y652" s="3"/>
      <c r="Z652" s="3"/>
      <c r="AA652" s="3"/>
      <c r="AB652" s="3"/>
      <c r="AC652" s="3"/>
      <c r="AD652" s="3"/>
      <c r="AE652" s="3"/>
      <c r="AF652" s="3"/>
      <c r="AG652" s="3"/>
      <c r="AH652" s="3"/>
      <c r="AI652" s="3"/>
      <c r="AJ652" s="3"/>
      <c r="AK652" s="3"/>
      <c r="AL652" s="3"/>
      <c r="AM652" s="3"/>
      <c r="AN652" s="3"/>
      <c r="AO652" s="3"/>
      <c r="AP652" s="3"/>
      <c r="AQ652" s="3"/>
      <c r="AR652" s="3"/>
      <c r="AS652" s="3"/>
      <c r="AT652" s="3"/>
      <c r="AU652" s="3"/>
      <c r="AV652" s="3"/>
      <c r="AW652" s="3"/>
      <c r="AX652" s="3"/>
      <c r="AY652" s="3"/>
      <c r="AZ652" s="3"/>
      <c r="BA652" s="3"/>
      <c r="BB652" s="3"/>
      <c r="BC652" s="3"/>
      <c r="BD652" s="3"/>
      <c r="BE652" s="3"/>
      <c r="BF652" s="3"/>
      <c r="BG652" s="3"/>
      <c r="BH652" s="3"/>
      <c r="BI652" s="3"/>
      <c r="BJ652" s="3"/>
      <c r="BK652" s="3"/>
      <c r="BL652" s="3"/>
      <c r="BM652" s="3"/>
      <c r="BN652" s="3"/>
      <c r="BO652" s="3"/>
      <c r="BP652" s="3"/>
      <c r="BQ652" s="3"/>
      <c r="BR652" s="3"/>
      <c r="BS652" s="3"/>
      <c r="BT652" s="3"/>
      <c r="BU652" s="3"/>
      <c r="BV652" s="3"/>
      <c r="BW652" s="3"/>
      <c r="BX652" s="3"/>
      <c r="BY652" s="3"/>
    </row>
    <row r="653">
      <c r="A653" s="3"/>
      <c r="B653" s="3"/>
      <c r="C653" s="3"/>
      <c r="D653" s="3"/>
      <c r="E653" s="3"/>
      <c r="F653" s="3"/>
      <c r="G653" s="3"/>
      <c r="H653" s="3"/>
      <c r="I653" s="3"/>
      <c r="J653" s="3"/>
      <c r="K653" s="3"/>
      <c r="L653" s="3"/>
      <c r="M653" s="3"/>
      <c r="N653" s="3"/>
      <c r="O653" s="3"/>
      <c r="P653" s="3"/>
      <c r="Q653" s="3"/>
      <c r="R653" s="3"/>
      <c r="S653" s="3"/>
      <c r="T653" s="3"/>
      <c r="U653" s="3"/>
      <c r="V653" s="3"/>
      <c r="W653" s="3"/>
      <c r="X653" s="3"/>
      <c r="Y653" s="3"/>
      <c r="Z653" s="3"/>
      <c r="AA653" s="3"/>
      <c r="AB653" s="3"/>
      <c r="AC653" s="3"/>
      <c r="AD653" s="3"/>
      <c r="AE653" s="3"/>
      <c r="AF653" s="3"/>
      <c r="AG653" s="3"/>
      <c r="AH653" s="3"/>
      <c r="AI653" s="3"/>
      <c r="AJ653" s="3"/>
      <c r="AK653" s="3"/>
      <c r="AL653" s="3"/>
      <c r="AM653" s="3"/>
      <c r="AN653" s="3"/>
      <c r="AO653" s="3"/>
      <c r="AP653" s="3"/>
      <c r="AQ653" s="3"/>
      <c r="AR653" s="3"/>
      <c r="AS653" s="3"/>
      <c r="AT653" s="3"/>
      <c r="AU653" s="3"/>
      <c r="AV653" s="3"/>
      <c r="AW653" s="3"/>
      <c r="AX653" s="3"/>
      <c r="AY653" s="3"/>
      <c r="AZ653" s="3"/>
      <c r="BA653" s="3"/>
      <c r="BB653" s="3"/>
      <c r="BC653" s="3"/>
      <c r="BD653" s="3"/>
      <c r="BE653" s="3"/>
      <c r="BF653" s="3"/>
      <c r="BG653" s="3"/>
      <c r="BH653" s="3"/>
      <c r="BI653" s="3"/>
      <c r="BJ653" s="3"/>
      <c r="BK653" s="3"/>
      <c r="BL653" s="3"/>
      <c r="BM653" s="3"/>
      <c r="BN653" s="3"/>
      <c r="BO653" s="3"/>
      <c r="BP653" s="3"/>
      <c r="BQ653" s="3"/>
      <c r="BR653" s="3"/>
      <c r="BS653" s="3"/>
      <c r="BT653" s="3"/>
      <c r="BU653" s="3"/>
      <c r="BV653" s="3"/>
      <c r="BW653" s="3"/>
      <c r="BX653" s="3"/>
      <c r="BY653" s="3"/>
    </row>
    <row r="654">
      <c r="A654" s="3"/>
      <c r="B654" s="3"/>
      <c r="C654" s="3"/>
      <c r="D654" s="3"/>
      <c r="E654" s="3"/>
      <c r="F654" s="3"/>
      <c r="G654" s="3"/>
      <c r="H654" s="3"/>
      <c r="I654" s="3"/>
      <c r="J654" s="3"/>
      <c r="K654" s="3"/>
      <c r="L654" s="3"/>
      <c r="M654" s="3"/>
      <c r="N654" s="3"/>
      <c r="O654" s="3"/>
      <c r="P654" s="3"/>
      <c r="Q654" s="3"/>
      <c r="R654" s="3"/>
      <c r="S654" s="3"/>
      <c r="T654" s="3"/>
      <c r="U654" s="3"/>
      <c r="V654" s="3"/>
      <c r="W654" s="3"/>
      <c r="X654" s="3"/>
      <c r="Y654" s="3"/>
      <c r="Z654" s="3"/>
      <c r="AA654" s="3"/>
      <c r="AB654" s="3"/>
      <c r="AC654" s="3"/>
      <c r="AD654" s="3"/>
      <c r="AE654" s="3"/>
      <c r="AF654" s="3"/>
      <c r="AG654" s="3"/>
      <c r="AH654" s="3"/>
      <c r="AI654" s="3"/>
      <c r="AJ654" s="3"/>
      <c r="AK654" s="3"/>
      <c r="AL654" s="3"/>
      <c r="AM654" s="3"/>
      <c r="AN654" s="3"/>
      <c r="AO654" s="3"/>
      <c r="AP654" s="3"/>
      <c r="AQ654" s="3"/>
      <c r="AR654" s="3"/>
      <c r="AS654" s="3"/>
      <c r="AT654" s="3"/>
      <c r="AU654" s="3"/>
      <c r="AV654" s="3"/>
      <c r="AW654" s="3"/>
      <c r="AX654" s="3"/>
      <c r="AY654" s="3"/>
      <c r="AZ654" s="3"/>
      <c r="BA654" s="3"/>
      <c r="BB654" s="3"/>
      <c r="BC654" s="3"/>
      <c r="BD654" s="3"/>
      <c r="BE654" s="3"/>
      <c r="BF654" s="3"/>
      <c r="BG654" s="3"/>
      <c r="BH654" s="3"/>
      <c r="BI654" s="3"/>
      <c r="BJ654" s="3"/>
      <c r="BK654" s="3"/>
      <c r="BL654" s="3"/>
      <c r="BM654" s="3"/>
      <c r="BN654" s="3"/>
      <c r="BO654" s="3"/>
      <c r="BP654" s="3"/>
      <c r="BQ654" s="3"/>
      <c r="BR654" s="3"/>
      <c r="BS654" s="3"/>
      <c r="BT654" s="3"/>
      <c r="BU654" s="3"/>
      <c r="BV654" s="3"/>
      <c r="BW654" s="3"/>
      <c r="BX654" s="3"/>
      <c r="BY654" s="3"/>
    </row>
    <row r="655">
      <c r="A655" s="3"/>
      <c r="B655" s="3"/>
      <c r="C655" s="3"/>
      <c r="D655" s="3"/>
      <c r="E655" s="3"/>
      <c r="F655" s="3"/>
      <c r="G655" s="3"/>
      <c r="H655" s="3"/>
      <c r="I655" s="3"/>
      <c r="J655" s="3"/>
      <c r="K655" s="3"/>
      <c r="L655" s="3"/>
      <c r="M655" s="3"/>
      <c r="N655" s="3"/>
      <c r="O655" s="3"/>
      <c r="P655" s="3"/>
      <c r="Q655" s="3"/>
      <c r="R655" s="3"/>
      <c r="S655" s="3"/>
      <c r="T655" s="3"/>
      <c r="U655" s="3"/>
      <c r="V655" s="3"/>
      <c r="W655" s="3"/>
      <c r="X655" s="3"/>
      <c r="Y655" s="3"/>
      <c r="Z655" s="3"/>
      <c r="AA655" s="3"/>
      <c r="AB655" s="3"/>
      <c r="AC655" s="3"/>
      <c r="AD655" s="3"/>
      <c r="AE655" s="3"/>
      <c r="AF655" s="3"/>
      <c r="AG655" s="3"/>
      <c r="AH655" s="3"/>
      <c r="AI655" s="3"/>
      <c r="AJ655" s="3"/>
      <c r="AK655" s="3"/>
      <c r="AL655" s="3"/>
      <c r="AM655" s="3"/>
      <c r="AN655" s="3"/>
      <c r="AO655" s="3"/>
      <c r="AP655" s="3"/>
      <c r="AQ655" s="3"/>
      <c r="AR655" s="3"/>
      <c r="AS655" s="3"/>
      <c r="AT655" s="3"/>
      <c r="AU655" s="3"/>
      <c r="AV655" s="3"/>
      <c r="AW655" s="3"/>
      <c r="AX655" s="3"/>
      <c r="AY655" s="3"/>
      <c r="AZ655" s="3"/>
      <c r="BA655" s="3"/>
      <c r="BB655" s="3"/>
      <c r="BC655" s="3"/>
      <c r="BD655" s="3"/>
      <c r="BE655" s="3"/>
      <c r="BF655" s="3"/>
      <c r="BG655" s="3"/>
      <c r="BH655" s="3"/>
      <c r="BI655" s="3"/>
      <c r="BJ655" s="3"/>
      <c r="BK655" s="3"/>
      <c r="BL655" s="3"/>
      <c r="BM655" s="3"/>
      <c r="BN655" s="3"/>
      <c r="BO655" s="3"/>
      <c r="BP655" s="3"/>
      <c r="BQ655" s="3"/>
      <c r="BR655" s="3"/>
      <c r="BS655" s="3"/>
      <c r="BT655" s="3"/>
      <c r="BU655" s="3"/>
      <c r="BV655" s="3"/>
      <c r="BW655" s="3"/>
      <c r="BX655" s="3"/>
      <c r="BY655" s="3"/>
    </row>
    <row r="656">
      <c r="A656" s="3"/>
      <c r="B656" s="3"/>
      <c r="C656" s="3"/>
      <c r="D656" s="3"/>
      <c r="E656" s="3"/>
      <c r="F656" s="3"/>
      <c r="G656" s="3"/>
      <c r="H656" s="3"/>
      <c r="I656" s="3"/>
      <c r="J656" s="3"/>
      <c r="K656" s="3"/>
      <c r="L656" s="3"/>
      <c r="M656" s="3"/>
      <c r="N656" s="3"/>
      <c r="O656" s="3"/>
      <c r="P656" s="3"/>
      <c r="Q656" s="3"/>
      <c r="R656" s="3"/>
      <c r="S656" s="3"/>
      <c r="T656" s="3"/>
      <c r="U656" s="3"/>
      <c r="V656" s="3"/>
      <c r="W656" s="3"/>
      <c r="X656" s="3"/>
      <c r="Y656" s="3"/>
      <c r="Z656" s="3"/>
      <c r="AA656" s="3"/>
      <c r="AB656" s="3"/>
      <c r="AC656" s="3"/>
      <c r="AD656" s="3"/>
      <c r="AE656" s="3"/>
      <c r="AF656" s="3"/>
      <c r="AG656" s="3"/>
      <c r="AH656" s="3"/>
      <c r="AI656" s="3"/>
      <c r="AJ656" s="3"/>
      <c r="AK656" s="3"/>
      <c r="AL656" s="3"/>
      <c r="AM656" s="3"/>
      <c r="AN656" s="3"/>
      <c r="AO656" s="3"/>
      <c r="AP656" s="3"/>
      <c r="AQ656" s="3"/>
      <c r="AR656" s="3"/>
      <c r="AS656" s="3"/>
      <c r="AT656" s="3"/>
      <c r="AU656" s="3"/>
      <c r="AV656" s="3"/>
      <c r="AW656" s="3"/>
      <c r="AX656" s="3"/>
      <c r="AY656" s="3"/>
      <c r="AZ656" s="3"/>
      <c r="BA656" s="3"/>
      <c r="BB656" s="3"/>
      <c r="BC656" s="3"/>
      <c r="BD656" s="3"/>
      <c r="BE656" s="3"/>
      <c r="BF656" s="3"/>
      <c r="BG656" s="3"/>
      <c r="BH656" s="3"/>
      <c r="BI656" s="3"/>
      <c r="BJ656" s="3"/>
      <c r="BK656" s="3"/>
      <c r="BL656" s="3"/>
      <c r="BM656" s="3"/>
      <c r="BN656" s="3"/>
      <c r="BO656" s="3"/>
      <c r="BP656" s="3"/>
      <c r="BQ656" s="3"/>
      <c r="BR656" s="3"/>
      <c r="BS656" s="3"/>
      <c r="BT656" s="3"/>
      <c r="BU656" s="3"/>
      <c r="BV656" s="3"/>
      <c r="BW656" s="3"/>
      <c r="BX656" s="3"/>
      <c r="BY656" s="3"/>
    </row>
    <row r="657">
      <c r="A657" s="3"/>
      <c r="B657" s="3"/>
      <c r="C657" s="3"/>
      <c r="D657" s="3"/>
      <c r="E657" s="3"/>
      <c r="F657" s="3"/>
      <c r="G657" s="3"/>
      <c r="H657" s="3"/>
      <c r="I657" s="3"/>
      <c r="J657" s="3"/>
      <c r="K657" s="3"/>
      <c r="L657" s="3"/>
      <c r="M657" s="3"/>
      <c r="N657" s="3"/>
      <c r="O657" s="3"/>
      <c r="P657" s="3"/>
      <c r="Q657" s="3"/>
      <c r="R657" s="3"/>
      <c r="S657" s="3"/>
      <c r="T657" s="3"/>
      <c r="U657" s="3"/>
      <c r="V657" s="3"/>
      <c r="W657" s="3"/>
      <c r="X657" s="3"/>
      <c r="Y657" s="3"/>
      <c r="Z657" s="3"/>
      <c r="AA657" s="3"/>
      <c r="AB657" s="3"/>
      <c r="AC657" s="3"/>
      <c r="AD657" s="3"/>
      <c r="AE657" s="3"/>
      <c r="AF657" s="3"/>
      <c r="AG657" s="3"/>
      <c r="AH657" s="3"/>
      <c r="AI657" s="3"/>
      <c r="AJ657" s="3"/>
      <c r="AK657" s="3"/>
      <c r="AL657" s="3"/>
      <c r="AM657" s="3"/>
      <c r="AN657" s="3"/>
      <c r="AO657" s="3"/>
      <c r="AP657" s="3"/>
      <c r="AQ657" s="3"/>
      <c r="AR657" s="3"/>
      <c r="AS657" s="3"/>
      <c r="AT657" s="3"/>
      <c r="AU657" s="3"/>
      <c r="AV657" s="3"/>
      <c r="AW657" s="3"/>
      <c r="AX657" s="3"/>
      <c r="AY657" s="3"/>
      <c r="AZ657" s="3"/>
      <c r="BA657" s="3"/>
      <c r="BB657" s="3"/>
      <c r="BC657" s="3"/>
      <c r="BD657" s="3"/>
      <c r="BE657" s="3"/>
      <c r="BF657" s="3"/>
      <c r="BG657" s="3"/>
      <c r="BH657" s="3"/>
      <c r="BI657" s="3"/>
      <c r="BJ657" s="3"/>
      <c r="BK657" s="3"/>
      <c r="BL657" s="3"/>
      <c r="BM657" s="3"/>
      <c r="BN657" s="3"/>
      <c r="BO657" s="3"/>
      <c r="BP657" s="3"/>
      <c r="BQ657" s="3"/>
      <c r="BR657" s="3"/>
      <c r="BS657" s="3"/>
      <c r="BT657" s="3"/>
      <c r="BU657" s="3"/>
      <c r="BV657" s="3"/>
      <c r="BW657" s="3"/>
      <c r="BX657" s="3"/>
      <c r="BY657" s="3"/>
    </row>
    <row r="658">
      <c r="A658" s="3"/>
      <c r="B658" s="3"/>
      <c r="C658" s="3"/>
      <c r="D658" s="3"/>
      <c r="E658" s="3"/>
      <c r="F658" s="3"/>
      <c r="G658" s="3"/>
      <c r="H658" s="3"/>
      <c r="I658" s="3"/>
      <c r="J658" s="3"/>
      <c r="K658" s="3"/>
      <c r="L658" s="3"/>
      <c r="M658" s="3"/>
      <c r="N658" s="3"/>
      <c r="O658" s="3"/>
      <c r="P658" s="3"/>
      <c r="Q658" s="3"/>
      <c r="R658" s="3"/>
      <c r="S658" s="3"/>
      <c r="T658" s="3"/>
      <c r="U658" s="3"/>
      <c r="V658" s="3"/>
      <c r="W658" s="3"/>
      <c r="X658" s="3"/>
      <c r="Y658" s="3"/>
      <c r="Z658" s="3"/>
      <c r="AA658" s="3"/>
      <c r="AB658" s="3"/>
      <c r="AC658" s="3"/>
      <c r="AD658" s="3"/>
      <c r="AE658" s="3"/>
      <c r="AF658" s="3"/>
      <c r="AG658" s="3"/>
      <c r="AH658" s="3"/>
      <c r="AI658" s="3"/>
      <c r="AJ658" s="3"/>
      <c r="AK658" s="3"/>
      <c r="AL658" s="3"/>
      <c r="AM658" s="3"/>
      <c r="AN658" s="3"/>
      <c r="AO658" s="3"/>
      <c r="AP658" s="3"/>
      <c r="AQ658" s="3"/>
      <c r="AR658" s="3"/>
      <c r="AS658" s="3"/>
      <c r="AT658" s="3"/>
      <c r="AU658" s="3"/>
      <c r="AV658" s="3"/>
      <c r="AW658" s="3"/>
      <c r="AX658" s="3"/>
      <c r="AY658" s="3"/>
      <c r="AZ658" s="3"/>
      <c r="BA658" s="3"/>
      <c r="BB658" s="3"/>
      <c r="BC658" s="3"/>
      <c r="BD658" s="3"/>
      <c r="BE658" s="3"/>
      <c r="BF658" s="3"/>
      <c r="BG658" s="3"/>
      <c r="BH658" s="3"/>
      <c r="BI658" s="3"/>
      <c r="BJ658" s="3"/>
      <c r="BK658" s="3"/>
      <c r="BL658" s="3"/>
      <c r="BM658" s="3"/>
      <c r="BN658" s="3"/>
      <c r="BO658" s="3"/>
      <c r="BP658" s="3"/>
      <c r="BQ658" s="3"/>
      <c r="BR658" s="3"/>
      <c r="BS658" s="3"/>
      <c r="BT658" s="3"/>
      <c r="BU658" s="3"/>
      <c r="BV658" s="3"/>
      <c r="BW658" s="3"/>
      <c r="BX658" s="3"/>
      <c r="BY658" s="3"/>
    </row>
    <row r="659">
      <c r="A659" s="3"/>
      <c r="B659" s="3"/>
      <c r="C659" s="3"/>
      <c r="D659" s="3"/>
      <c r="E659" s="3"/>
      <c r="F659" s="3"/>
      <c r="G659" s="3"/>
      <c r="H659" s="3"/>
      <c r="I659" s="3"/>
      <c r="J659" s="3"/>
      <c r="K659" s="3"/>
      <c r="L659" s="3"/>
      <c r="M659" s="3"/>
      <c r="N659" s="3"/>
      <c r="O659" s="3"/>
      <c r="P659" s="3"/>
      <c r="Q659" s="3"/>
      <c r="R659" s="3"/>
      <c r="S659" s="3"/>
      <c r="T659" s="3"/>
      <c r="U659" s="3"/>
      <c r="V659" s="3"/>
      <c r="W659" s="3"/>
      <c r="X659" s="3"/>
      <c r="Y659" s="3"/>
      <c r="Z659" s="3"/>
      <c r="AA659" s="3"/>
      <c r="AB659" s="3"/>
      <c r="AC659" s="3"/>
      <c r="AD659" s="3"/>
      <c r="AE659" s="3"/>
      <c r="AF659" s="3"/>
      <c r="AG659" s="3"/>
      <c r="AH659" s="3"/>
      <c r="AI659" s="3"/>
      <c r="AJ659" s="3"/>
      <c r="AK659" s="3"/>
      <c r="AL659" s="3"/>
      <c r="AM659" s="3"/>
      <c r="AN659" s="3"/>
      <c r="AO659" s="3"/>
      <c r="AP659" s="3"/>
      <c r="AQ659" s="3"/>
      <c r="AR659" s="3"/>
      <c r="AS659" s="3"/>
      <c r="AT659" s="3"/>
      <c r="AU659" s="3"/>
      <c r="AV659" s="3"/>
      <c r="AW659" s="3"/>
      <c r="AX659" s="3"/>
      <c r="AY659" s="3"/>
      <c r="AZ659" s="3"/>
      <c r="BA659" s="3"/>
      <c r="BB659" s="3"/>
      <c r="BC659" s="3"/>
      <c r="BD659" s="3"/>
      <c r="BE659" s="3"/>
      <c r="BF659" s="3"/>
      <c r="BG659" s="3"/>
      <c r="BH659" s="3"/>
      <c r="BI659" s="3"/>
      <c r="BJ659" s="3"/>
      <c r="BK659" s="3"/>
      <c r="BL659" s="3"/>
      <c r="BM659" s="3"/>
      <c r="BN659" s="3"/>
      <c r="BO659" s="3"/>
      <c r="BP659" s="3"/>
      <c r="BQ659" s="3"/>
      <c r="BR659" s="3"/>
      <c r="BS659" s="3"/>
      <c r="BT659" s="3"/>
      <c r="BU659" s="3"/>
      <c r="BV659" s="3"/>
      <c r="BW659" s="3"/>
      <c r="BX659" s="3"/>
      <c r="BY659" s="3"/>
    </row>
    <row r="660">
      <c r="A660" s="3"/>
      <c r="B660" s="3"/>
      <c r="C660" s="3"/>
      <c r="D660" s="3"/>
      <c r="E660" s="3"/>
      <c r="F660" s="3"/>
      <c r="G660" s="3"/>
      <c r="H660" s="3"/>
      <c r="I660" s="3"/>
      <c r="J660" s="3"/>
      <c r="K660" s="3"/>
      <c r="L660" s="3"/>
      <c r="M660" s="3"/>
      <c r="N660" s="3"/>
      <c r="O660" s="3"/>
      <c r="P660" s="3"/>
      <c r="Q660" s="3"/>
      <c r="R660" s="3"/>
      <c r="S660" s="3"/>
      <c r="T660" s="3"/>
      <c r="U660" s="3"/>
      <c r="V660" s="3"/>
      <c r="W660" s="3"/>
      <c r="X660" s="3"/>
      <c r="Y660" s="3"/>
      <c r="Z660" s="3"/>
      <c r="AA660" s="3"/>
      <c r="AB660" s="3"/>
      <c r="AC660" s="3"/>
      <c r="AD660" s="3"/>
      <c r="AE660" s="3"/>
      <c r="AF660" s="3"/>
      <c r="AG660" s="3"/>
      <c r="AH660" s="3"/>
      <c r="AI660" s="3"/>
      <c r="AJ660" s="3"/>
      <c r="AK660" s="3"/>
      <c r="AL660" s="3"/>
      <c r="AM660" s="3"/>
      <c r="AN660" s="3"/>
      <c r="AO660" s="3"/>
      <c r="AP660" s="3"/>
      <c r="AQ660" s="3"/>
      <c r="AR660" s="3"/>
      <c r="AS660" s="3"/>
      <c r="AT660" s="3"/>
      <c r="AU660" s="3"/>
      <c r="AV660" s="3"/>
      <c r="AW660" s="3"/>
      <c r="AX660" s="3"/>
      <c r="AY660" s="3"/>
      <c r="AZ660" s="3"/>
      <c r="BA660" s="3"/>
      <c r="BB660" s="3"/>
      <c r="BC660" s="3"/>
      <c r="BD660" s="3"/>
      <c r="BE660" s="3"/>
      <c r="BF660" s="3"/>
      <c r="BG660" s="3"/>
      <c r="BH660" s="3"/>
      <c r="BI660" s="3"/>
      <c r="BJ660" s="3"/>
      <c r="BK660" s="3"/>
      <c r="BL660" s="3"/>
      <c r="BM660" s="3"/>
      <c r="BN660" s="3"/>
      <c r="BO660" s="3"/>
      <c r="BP660" s="3"/>
      <c r="BQ660" s="3"/>
      <c r="BR660" s="3"/>
      <c r="BS660" s="3"/>
      <c r="BT660" s="3"/>
      <c r="BU660" s="3"/>
      <c r="BV660" s="3"/>
      <c r="BW660" s="3"/>
      <c r="BX660" s="3"/>
      <c r="BY660" s="3"/>
    </row>
    <row r="661">
      <c r="A661" s="3"/>
      <c r="B661" s="3"/>
      <c r="C661" s="3"/>
      <c r="D661" s="3"/>
      <c r="E661" s="3"/>
      <c r="F661" s="3"/>
      <c r="G661" s="3"/>
      <c r="H661" s="3"/>
      <c r="I661" s="3"/>
      <c r="J661" s="3"/>
      <c r="K661" s="3"/>
      <c r="L661" s="3"/>
      <c r="M661" s="3"/>
      <c r="N661" s="3"/>
      <c r="O661" s="3"/>
      <c r="P661" s="3"/>
      <c r="Q661" s="3"/>
      <c r="R661" s="3"/>
      <c r="S661" s="3"/>
      <c r="T661" s="3"/>
      <c r="U661" s="3"/>
      <c r="V661" s="3"/>
      <c r="W661" s="3"/>
      <c r="X661" s="3"/>
      <c r="Y661" s="3"/>
      <c r="Z661" s="3"/>
      <c r="AA661" s="3"/>
      <c r="AB661" s="3"/>
      <c r="AC661" s="3"/>
      <c r="AD661" s="3"/>
      <c r="AE661" s="3"/>
      <c r="AF661" s="3"/>
      <c r="AG661" s="3"/>
      <c r="AH661" s="3"/>
      <c r="AI661" s="3"/>
      <c r="AJ661" s="3"/>
      <c r="AK661" s="3"/>
      <c r="AL661" s="3"/>
      <c r="AM661" s="3"/>
      <c r="AN661" s="3"/>
      <c r="AO661" s="3"/>
      <c r="AP661" s="3"/>
      <c r="AQ661" s="3"/>
      <c r="AR661" s="3"/>
      <c r="AS661" s="3"/>
      <c r="AT661" s="3"/>
      <c r="AU661" s="3"/>
      <c r="AV661" s="3"/>
      <c r="AW661" s="3"/>
      <c r="AX661" s="3"/>
      <c r="AY661" s="3"/>
      <c r="AZ661" s="3"/>
      <c r="BA661" s="3"/>
      <c r="BB661" s="3"/>
      <c r="BC661" s="3"/>
      <c r="BD661" s="3"/>
      <c r="BE661" s="3"/>
      <c r="BF661" s="3"/>
      <c r="BG661" s="3"/>
      <c r="BH661" s="3"/>
      <c r="BI661" s="3"/>
      <c r="BJ661" s="3"/>
      <c r="BK661" s="3"/>
      <c r="BL661" s="3"/>
      <c r="BM661" s="3"/>
      <c r="BN661" s="3"/>
      <c r="BO661" s="3"/>
      <c r="BP661" s="3"/>
      <c r="BQ661" s="3"/>
      <c r="BR661" s="3"/>
      <c r="BS661" s="3"/>
      <c r="BT661" s="3"/>
      <c r="BU661" s="3"/>
      <c r="BV661" s="3"/>
      <c r="BW661" s="3"/>
      <c r="BX661" s="3"/>
      <c r="BY661" s="3"/>
    </row>
    <row r="662">
      <c r="A662" s="3"/>
      <c r="B662" s="3"/>
      <c r="C662" s="3"/>
      <c r="D662" s="3"/>
      <c r="E662" s="3"/>
      <c r="F662" s="3"/>
      <c r="G662" s="3"/>
      <c r="H662" s="3"/>
      <c r="I662" s="3"/>
      <c r="J662" s="3"/>
      <c r="K662" s="3"/>
      <c r="L662" s="3"/>
      <c r="M662" s="3"/>
      <c r="N662" s="3"/>
      <c r="O662" s="3"/>
      <c r="P662" s="3"/>
      <c r="Q662" s="3"/>
      <c r="R662" s="3"/>
      <c r="S662" s="3"/>
      <c r="T662" s="3"/>
      <c r="U662" s="3"/>
      <c r="V662" s="3"/>
      <c r="W662" s="3"/>
      <c r="X662" s="3"/>
      <c r="Y662" s="3"/>
      <c r="Z662" s="3"/>
      <c r="AA662" s="3"/>
      <c r="AB662" s="3"/>
      <c r="AC662" s="3"/>
      <c r="AD662" s="3"/>
      <c r="AE662" s="3"/>
      <c r="AF662" s="3"/>
      <c r="AG662" s="3"/>
      <c r="AH662" s="3"/>
      <c r="AI662" s="3"/>
      <c r="AJ662" s="3"/>
      <c r="AK662" s="3"/>
      <c r="AL662" s="3"/>
      <c r="AM662" s="3"/>
      <c r="AN662" s="3"/>
      <c r="AO662" s="3"/>
      <c r="AP662" s="3"/>
      <c r="AQ662" s="3"/>
      <c r="AR662" s="3"/>
      <c r="AS662" s="3"/>
      <c r="AT662" s="3"/>
      <c r="AU662" s="3"/>
      <c r="AV662" s="3"/>
      <c r="AW662" s="3"/>
      <c r="AX662" s="3"/>
      <c r="AY662" s="3"/>
      <c r="AZ662" s="3"/>
      <c r="BA662" s="3"/>
      <c r="BB662" s="3"/>
      <c r="BC662" s="3"/>
      <c r="BD662" s="3"/>
      <c r="BE662" s="3"/>
      <c r="BF662" s="3"/>
      <c r="BG662" s="3"/>
      <c r="BH662" s="3"/>
      <c r="BI662" s="3"/>
      <c r="BJ662" s="3"/>
      <c r="BK662" s="3"/>
      <c r="BL662" s="3"/>
      <c r="BM662" s="3"/>
      <c r="BN662" s="3"/>
      <c r="BO662" s="3"/>
      <c r="BP662" s="3"/>
      <c r="BQ662" s="3"/>
      <c r="BR662" s="3"/>
      <c r="BS662" s="3"/>
      <c r="BT662" s="3"/>
      <c r="BU662" s="3"/>
      <c r="BV662" s="3"/>
      <c r="BW662" s="3"/>
      <c r="BX662" s="3"/>
      <c r="BY662" s="3"/>
    </row>
    <row r="663">
      <c r="A663" s="3"/>
      <c r="B663" s="3"/>
      <c r="C663" s="3"/>
      <c r="D663" s="3"/>
      <c r="E663" s="3"/>
      <c r="F663" s="3"/>
      <c r="G663" s="3"/>
      <c r="H663" s="3"/>
      <c r="I663" s="3"/>
      <c r="J663" s="3"/>
      <c r="K663" s="3"/>
      <c r="L663" s="3"/>
      <c r="M663" s="3"/>
      <c r="N663" s="3"/>
      <c r="O663" s="3"/>
      <c r="P663" s="3"/>
      <c r="Q663" s="3"/>
      <c r="R663" s="3"/>
      <c r="S663" s="3"/>
      <c r="T663" s="3"/>
      <c r="U663" s="3"/>
      <c r="V663" s="3"/>
      <c r="W663" s="3"/>
      <c r="X663" s="3"/>
      <c r="Y663" s="3"/>
      <c r="Z663" s="3"/>
      <c r="AA663" s="3"/>
      <c r="AB663" s="3"/>
      <c r="AC663" s="3"/>
      <c r="AD663" s="3"/>
      <c r="AE663" s="3"/>
      <c r="AF663" s="3"/>
      <c r="AG663" s="3"/>
      <c r="AH663" s="3"/>
      <c r="AI663" s="3"/>
      <c r="AJ663" s="3"/>
      <c r="AK663" s="3"/>
      <c r="AL663" s="3"/>
      <c r="AM663" s="3"/>
      <c r="AN663" s="3"/>
      <c r="AO663" s="3"/>
      <c r="AP663" s="3"/>
      <c r="AQ663" s="3"/>
      <c r="AR663" s="3"/>
      <c r="AS663" s="3"/>
      <c r="AT663" s="3"/>
      <c r="AU663" s="3"/>
      <c r="AV663" s="3"/>
      <c r="AW663" s="3"/>
      <c r="AX663" s="3"/>
      <c r="AY663" s="3"/>
      <c r="AZ663" s="3"/>
      <c r="BA663" s="3"/>
      <c r="BB663" s="3"/>
      <c r="BC663" s="3"/>
      <c r="BD663" s="3"/>
      <c r="BE663" s="3"/>
      <c r="BF663" s="3"/>
      <c r="BG663" s="3"/>
      <c r="BH663" s="3"/>
      <c r="BI663" s="3"/>
      <c r="BJ663" s="3"/>
      <c r="BK663" s="3"/>
      <c r="BL663" s="3"/>
      <c r="BM663" s="3"/>
      <c r="BN663" s="3"/>
      <c r="BO663" s="3"/>
      <c r="BP663" s="3"/>
      <c r="BQ663" s="3"/>
      <c r="BR663" s="3"/>
      <c r="BS663" s="3"/>
      <c r="BT663" s="3"/>
      <c r="BU663" s="3"/>
      <c r="BV663" s="3"/>
      <c r="BW663" s="3"/>
      <c r="BX663" s="3"/>
      <c r="BY663" s="3"/>
    </row>
    <row r="664">
      <c r="A664" s="3"/>
      <c r="B664" s="3"/>
      <c r="C664" s="3"/>
      <c r="D664" s="3"/>
      <c r="E664" s="3"/>
      <c r="F664" s="3"/>
      <c r="G664" s="3"/>
      <c r="H664" s="3"/>
      <c r="I664" s="3"/>
      <c r="J664" s="3"/>
      <c r="K664" s="3"/>
      <c r="L664" s="3"/>
      <c r="M664" s="3"/>
      <c r="N664" s="3"/>
      <c r="O664" s="3"/>
      <c r="P664" s="3"/>
      <c r="Q664" s="3"/>
      <c r="R664" s="3"/>
      <c r="S664" s="3"/>
      <c r="T664" s="3"/>
      <c r="U664" s="3"/>
      <c r="V664" s="3"/>
      <c r="W664" s="3"/>
      <c r="X664" s="3"/>
      <c r="Y664" s="3"/>
      <c r="Z664" s="3"/>
      <c r="AA664" s="3"/>
      <c r="AB664" s="3"/>
      <c r="AC664" s="3"/>
      <c r="AD664" s="3"/>
      <c r="AE664" s="3"/>
      <c r="AF664" s="3"/>
      <c r="AG664" s="3"/>
      <c r="AH664" s="3"/>
      <c r="AI664" s="3"/>
      <c r="AJ664" s="3"/>
      <c r="AK664" s="3"/>
      <c r="AL664" s="3"/>
      <c r="AM664" s="3"/>
      <c r="AN664" s="3"/>
      <c r="AO664" s="3"/>
      <c r="AP664" s="3"/>
      <c r="AQ664" s="3"/>
      <c r="AR664" s="3"/>
      <c r="AS664" s="3"/>
      <c r="AT664" s="3"/>
      <c r="AU664" s="3"/>
      <c r="AV664" s="3"/>
      <c r="AW664" s="3"/>
      <c r="AX664" s="3"/>
      <c r="AY664" s="3"/>
      <c r="AZ664" s="3"/>
      <c r="BA664" s="3"/>
      <c r="BB664" s="3"/>
      <c r="BC664" s="3"/>
      <c r="BD664" s="3"/>
      <c r="BE664" s="3"/>
      <c r="BF664" s="3"/>
      <c r="BG664" s="3"/>
      <c r="BH664" s="3"/>
      <c r="BI664" s="3"/>
      <c r="BJ664" s="3"/>
      <c r="BK664" s="3"/>
      <c r="BL664" s="3"/>
      <c r="BM664" s="3"/>
      <c r="BN664" s="3"/>
      <c r="BO664" s="3"/>
      <c r="BP664" s="3"/>
      <c r="BQ664" s="3"/>
      <c r="BR664" s="3"/>
      <c r="BS664" s="3"/>
      <c r="BT664" s="3"/>
      <c r="BU664" s="3"/>
      <c r="BV664" s="3"/>
      <c r="BW664" s="3"/>
      <c r="BX664" s="3"/>
      <c r="BY664" s="3"/>
    </row>
    <row r="665">
      <c r="A665" s="3"/>
      <c r="B665" s="3"/>
      <c r="C665" s="3"/>
      <c r="D665" s="3"/>
      <c r="E665" s="3"/>
      <c r="F665" s="3"/>
      <c r="G665" s="3"/>
      <c r="H665" s="3"/>
      <c r="I665" s="3"/>
      <c r="J665" s="3"/>
      <c r="K665" s="3"/>
      <c r="L665" s="3"/>
      <c r="M665" s="3"/>
      <c r="N665" s="3"/>
      <c r="O665" s="3"/>
      <c r="P665" s="3"/>
      <c r="Q665" s="3"/>
      <c r="R665" s="3"/>
      <c r="S665" s="3"/>
      <c r="T665" s="3"/>
      <c r="U665" s="3"/>
      <c r="V665" s="3"/>
      <c r="W665" s="3"/>
      <c r="X665" s="3"/>
      <c r="Y665" s="3"/>
      <c r="Z665" s="3"/>
      <c r="AA665" s="3"/>
      <c r="AB665" s="3"/>
      <c r="AC665" s="3"/>
      <c r="AD665" s="3"/>
      <c r="AE665" s="3"/>
      <c r="AF665" s="3"/>
      <c r="AG665" s="3"/>
      <c r="AH665" s="3"/>
      <c r="AI665" s="3"/>
      <c r="AJ665" s="3"/>
      <c r="AK665" s="3"/>
      <c r="AL665" s="3"/>
      <c r="AM665" s="3"/>
      <c r="AN665" s="3"/>
      <c r="AO665" s="3"/>
      <c r="AP665" s="3"/>
      <c r="AQ665" s="3"/>
      <c r="AR665" s="3"/>
      <c r="AS665" s="3"/>
      <c r="AT665" s="3"/>
      <c r="AU665" s="3"/>
      <c r="AV665" s="3"/>
      <c r="AW665" s="3"/>
      <c r="AX665" s="3"/>
      <c r="AY665" s="3"/>
      <c r="AZ665" s="3"/>
      <c r="BA665" s="3"/>
      <c r="BB665" s="3"/>
      <c r="BC665" s="3"/>
      <c r="BD665" s="3"/>
      <c r="BE665" s="3"/>
      <c r="BF665" s="3"/>
      <c r="BG665" s="3"/>
      <c r="BH665" s="3"/>
      <c r="BI665" s="3"/>
      <c r="BJ665" s="3"/>
      <c r="BK665" s="3"/>
      <c r="BL665" s="3"/>
      <c r="BM665" s="3"/>
      <c r="BN665" s="3"/>
      <c r="BO665" s="3"/>
      <c r="BP665" s="3"/>
      <c r="BQ665" s="3"/>
      <c r="BR665" s="3"/>
      <c r="BS665" s="3"/>
      <c r="BT665" s="3"/>
      <c r="BU665" s="3"/>
      <c r="BV665" s="3"/>
      <c r="BW665" s="3"/>
      <c r="BX665" s="3"/>
      <c r="BY665" s="3"/>
    </row>
    <row r="666">
      <c r="A666" s="3"/>
      <c r="B666" s="3"/>
      <c r="C666" s="3"/>
      <c r="D666" s="3"/>
      <c r="E666" s="3"/>
      <c r="F666" s="3"/>
      <c r="G666" s="3"/>
      <c r="H666" s="3"/>
      <c r="I666" s="3"/>
      <c r="J666" s="3"/>
      <c r="K666" s="3"/>
      <c r="L666" s="3"/>
      <c r="M666" s="3"/>
      <c r="N666" s="3"/>
      <c r="O666" s="3"/>
      <c r="P666" s="3"/>
      <c r="Q666" s="3"/>
      <c r="R666" s="3"/>
      <c r="S666" s="3"/>
      <c r="T666" s="3"/>
      <c r="U666" s="3"/>
      <c r="V666" s="3"/>
      <c r="W666" s="3"/>
      <c r="X666" s="3"/>
      <c r="Y666" s="3"/>
      <c r="Z666" s="3"/>
      <c r="AA666" s="3"/>
      <c r="AB666" s="3"/>
      <c r="AC666" s="3"/>
      <c r="AD666" s="3"/>
      <c r="AE666" s="3"/>
      <c r="AF666" s="3"/>
      <c r="AG666" s="3"/>
      <c r="AH666" s="3"/>
      <c r="AI666" s="3"/>
      <c r="AJ666" s="3"/>
      <c r="AK666" s="3"/>
      <c r="AL666" s="3"/>
      <c r="AM666" s="3"/>
      <c r="AN666" s="3"/>
      <c r="AO666" s="3"/>
      <c r="AP666" s="3"/>
      <c r="AQ666" s="3"/>
      <c r="AR666" s="3"/>
      <c r="AS666" s="3"/>
      <c r="AT666" s="3"/>
      <c r="AU666" s="3"/>
      <c r="AV666" s="3"/>
      <c r="AW666" s="3"/>
      <c r="AX666" s="3"/>
      <c r="AY666" s="3"/>
      <c r="AZ666" s="3"/>
      <c r="BA666" s="3"/>
      <c r="BB666" s="3"/>
      <c r="BC666" s="3"/>
      <c r="BD666" s="3"/>
      <c r="BE666" s="3"/>
      <c r="BF666" s="3"/>
      <c r="BG666" s="3"/>
      <c r="BH666" s="3"/>
      <c r="BI666" s="3"/>
      <c r="BJ666" s="3"/>
      <c r="BK666" s="3"/>
      <c r="BL666" s="3"/>
      <c r="BM666" s="3"/>
      <c r="BN666" s="3"/>
      <c r="BO666" s="3"/>
      <c r="BP666" s="3"/>
      <c r="BQ666" s="3"/>
      <c r="BR666" s="3"/>
      <c r="BS666" s="3"/>
      <c r="BT666" s="3"/>
      <c r="BU666" s="3"/>
      <c r="BV666" s="3"/>
      <c r="BW666" s="3"/>
      <c r="BX666" s="3"/>
      <c r="BY666" s="3"/>
    </row>
    <row r="667">
      <c r="A667" s="3"/>
      <c r="B667" s="3"/>
      <c r="C667" s="3"/>
      <c r="D667" s="3"/>
      <c r="E667" s="3"/>
      <c r="F667" s="3"/>
      <c r="G667" s="3"/>
      <c r="H667" s="3"/>
      <c r="I667" s="3"/>
      <c r="J667" s="3"/>
      <c r="K667" s="3"/>
      <c r="L667" s="3"/>
      <c r="M667" s="3"/>
      <c r="N667" s="3"/>
      <c r="O667" s="3"/>
      <c r="P667" s="3"/>
      <c r="Q667" s="3"/>
      <c r="R667" s="3"/>
      <c r="S667" s="3"/>
      <c r="T667" s="3"/>
      <c r="U667" s="3"/>
      <c r="V667" s="3"/>
      <c r="W667" s="3"/>
      <c r="X667" s="3"/>
      <c r="Y667" s="3"/>
      <c r="Z667" s="3"/>
      <c r="AA667" s="3"/>
      <c r="AB667" s="3"/>
      <c r="AC667" s="3"/>
      <c r="AD667" s="3"/>
      <c r="AE667" s="3"/>
      <c r="AF667" s="3"/>
      <c r="AG667" s="3"/>
      <c r="AH667" s="3"/>
      <c r="AI667" s="3"/>
      <c r="AJ667" s="3"/>
      <c r="AK667" s="3"/>
      <c r="AL667" s="3"/>
      <c r="AM667" s="3"/>
      <c r="AN667" s="3"/>
      <c r="AO667" s="3"/>
      <c r="AP667" s="3"/>
      <c r="AQ667" s="3"/>
      <c r="AR667" s="3"/>
      <c r="AS667" s="3"/>
      <c r="AT667" s="3"/>
      <c r="AU667" s="3"/>
      <c r="AV667" s="3"/>
      <c r="AW667" s="3"/>
      <c r="AX667" s="3"/>
      <c r="AY667" s="3"/>
      <c r="AZ667" s="3"/>
      <c r="BA667" s="3"/>
      <c r="BB667" s="3"/>
      <c r="BC667" s="3"/>
      <c r="BD667" s="3"/>
      <c r="BE667" s="3"/>
      <c r="BF667" s="3"/>
      <c r="BG667" s="3"/>
      <c r="BH667" s="3"/>
      <c r="BI667" s="3"/>
      <c r="BJ667" s="3"/>
      <c r="BK667" s="3"/>
      <c r="BL667" s="3"/>
      <c r="BM667" s="3"/>
      <c r="BN667" s="3"/>
      <c r="BO667" s="3"/>
      <c r="BP667" s="3"/>
      <c r="BQ667" s="3"/>
      <c r="BR667" s="3"/>
      <c r="BS667" s="3"/>
      <c r="BT667" s="3"/>
      <c r="BU667" s="3"/>
      <c r="BV667" s="3"/>
      <c r="BW667" s="3"/>
      <c r="BX667" s="3"/>
      <c r="BY667" s="3"/>
    </row>
    <row r="668">
      <c r="A668" s="3"/>
      <c r="B668" s="3"/>
      <c r="C668" s="3"/>
      <c r="D668" s="3"/>
      <c r="E668" s="3"/>
      <c r="F668" s="3"/>
      <c r="G668" s="3"/>
      <c r="H668" s="3"/>
      <c r="I668" s="3"/>
      <c r="J668" s="3"/>
      <c r="K668" s="3"/>
      <c r="L668" s="3"/>
      <c r="M668" s="3"/>
      <c r="N668" s="3"/>
      <c r="O668" s="3"/>
      <c r="P668" s="3"/>
      <c r="Q668" s="3"/>
      <c r="R668" s="3"/>
      <c r="S668" s="3"/>
      <c r="T668" s="3"/>
      <c r="U668" s="3"/>
      <c r="V668" s="3"/>
      <c r="W668" s="3"/>
      <c r="X668" s="3"/>
      <c r="Y668" s="3"/>
      <c r="Z668" s="3"/>
      <c r="AA668" s="3"/>
      <c r="AB668" s="3"/>
      <c r="AC668" s="3"/>
      <c r="AD668" s="3"/>
      <c r="AE668" s="3"/>
      <c r="AF668" s="3"/>
      <c r="AG668" s="3"/>
      <c r="AH668" s="3"/>
      <c r="AI668" s="3"/>
      <c r="AJ668" s="3"/>
      <c r="AK668" s="3"/>
      <c r="AL668" s="3"/>
      <c r="AM668" s="3"/>
      <c r="AN668" s="3"/>
      <c r="AO668" s="3"/>
      <c r="AP668" s="3"/>
      <c r="AQ668" s="3"/>
      <c r="AR668" s="3"/>
      <c r="AS668" s="3"/>
      <c r="AT668" s="3"/>
      <c r="AU668" s="3"/>
      <c r="AV668" s="3"/>
      <c r="AW668" s="3"/>
      <c r="AX668" s="3"/>
      <c r="AY668" s="3"/>
      <c r="AZ668" s="3"/>
      <c r="BA668" s="3"/>
      <c r="BB668" s="3"/>
      <c r="BC668" s="3"/>
      <c r="BD668" s="3"/>
      <c r="BE668" s="3"/>
      <c r="BF668" s="3"/>
      <c r="BG668" s="3"/>
      <c r="BH668" s="3"/>
      <c r="BI668" s="3"/>
      <c r="BJ668" s="3"/>
      <c r="BK668" s="3"/>
      <c r="BL668" s="3"/>
      <c r="BM668" s="3"/>
      <c r="BN668" s="3"/>
      <c r="BO668" s="3"/>
      <c r="BP668" s="3"/>
      <c r="BQ668" s="3"/>
      <c r="BR668" s="3"/>
      <c r="BS668" s="3"/>
      <c r="BT668" s="3"/>
      <c r="BU668" s="3"/>
      <c r="BV668" s="3"/>
      <c r="BW668" s="3"/>
      <c r="BX668" s="3"/>
      <c r="BY668" s="3"/>
    </row>
    <row r="669">
      <c r="A669" s="3"/>
      <c r="B669" s="3"/>
      <c r="C669" s="3"/>
      <c r="D669" s="3"/>
      <c r="E669" s="3"/>
      <c r="F669" s="3"/>
      <c r="G669" s="3"/>
      <c r="H669" s="3"/>
      <c r="I669" s="3"/>
      <c r="J669" s="3"/>
      <c r="K669" s="3"/>
      <c r="L669" s="3"/>
      <c r="M669" s="3"/>
      <c r="N669" s="3"/>
      <c r="O669" s="3"/>
      <c r="P669" s="3"/>
      <c r="Q669" s="3"/>
      <c r="R669" s="3"/>
      <c r="S669" s="3"/>
      <c r="T669" s="3"/>
      <c r="U669" s="3"/>
      <c r="V669" s="3"/>
      <c r="W669" s="3"/>
      <c r="X669" s="3"/>
      <c r="Y669" s="3"/>
      <c r="Z669" s="3"/>
      <c r="AA669" s="3"/>
      <c r="AB669" s="3"/>
      <c r="AC669" s="3"/>
      <c r="AD669" s="3"/>
      <c r="AE669" s="3"/>
      <c r="AF669" s="3"/>
      <c r="AG669" s="3"/>
      <c r="AH669" s="3"/>
      <c r="AI669" s="3"/>
      <c r="AJ669" s="3"/>
      <c r="AK669" s="3"/>
      <c r="AL669" s="3"/>
      <c r="AM669" s="3"/>
      <c r="AN669" s="3"/>
      <c r="AO669" s="3"/>
      <c r="AP669" s="3"/>
      <c r="AQ669" s="3"/>
      <c r="AR669" s="3"/>
      <c r="AS669" s="3"/>
      <c r="AT669" s="3"/>
      <c r="AU669" s="3"/>
      <c r="AV669" s="3"/>
      <c r="AW669" s="3"/>
      <c r="AX669" s="3"/>
      <c r="AY669" s="3"/>
      <c r="AZ669" s="3"/>
      <c r="BA669" s="3"/>
      <c r="BB669" s="3"/>
      <c r="BC669" s="3"/>
      <c r="BD669" s="3"/>
      <c r="BE669" s="3"/>
      <c r="BF669" s="3"/>
      <c r="BG669" s="3"/>
      <c r="BH669" s="3"/>
      <c r="BI669" s="3"/>
      <c r="BJ669" s="3"/>
      <c r="BK669" s="3"/>
      <c r="BL669" s="3"/>
      <c r="BM669" s="3"/>
      <c r="BN669" s="3"/>
      <c r="BO669" s="3"/>
      <c r="BP669" s="3"/>
      <c r="BQ669" s="3"/>
      <c r="BR669" s="3"/>
      <c r="BS669" s="3"/>
      <c r="BT669" s="3"/>
      <c r="BU669" s="3"/>
      <c r="BV669" s="3"/>
      <c r="BW669" s="3"/>
      <c r="BX669" s="3"/>
      <c r="BY669" s="3"/>
    </row>
    <row r="670">
      <c r="A670" s="3"/>
      <c r="B670" s="3"/>
      <c r="C670" s="3"/>
      <c r="D670" s="3"/>
      <c r="E670" s="3"/>
      <c r="F670" s="3"/>
      <c r="G670" s="3"/>
      <c r="H670" s="3"/>
      <c r="I670" s="3"/>
      <c r="J670" s="3"/>
      <c r="K670" s="3"/>
      <c r="L670" s="3"/>
      <c r="M670" s="3"/>
      <c r="N670" s="3"/>
      <c r="O670" s="3"/>
      <c r="P670" s="3"/>
      <c r="Q670" s="3"/>
      <c r="R670" s="3"/>
      <c r="S670" s="3"/>
      <c r="T670" s="3"/>
      <c r="U670" s="3"/>
      <c r="V670" s="3"/>
      <c r="W670" s="3"/>
      <c r="X670" s="3"/>
      <c r="Y670" s="3"/>
      <c r="Z670" s="3"/>
      <c r="AA670" s="3"/>
      <c r="AB670" s="3"/>
      <c r="AC670" s="3"/>
      <c r="AD670" s="3"/>
      <c r="AE670" s="3"/>
      <c r="AF670" s="3"/>
      <c r="AG670" s="3"/>
      <c r="AH670" s="3"/>
      <c r="AI670" s="3"/>
      <c r="AJ670" s="3"/>
      <c r="AK670" s="3"/>
      <c r="AL670" s="3"/>
      <c r="AM670" s="3"/>
      <c r="AN670" s="3"/>
      <c r="AO670" s="3"/>
      <c r="AP670" s="3"/>
      <c r="AQ670" s="3"/>
      <c r="AR670" s="3"/>
      <c r="AS670" s="3"/>
      <c r="AT670" s="3"/>
      <c r="AU670" s="3"/>
      <c r="AV670" s="3"/>
      <c r="AW670" s="3"/>
      <c r="AX670" s="3"/>
      <c r="AY670" s="3"/>
      <c r="AZ670" s="3"/>
      <c r="BA670" s="3"/>
      <c r="BB670" s="3"/>
      <c r="BC670" s="3"/>
      <c r="BD670" s="3"/>
      <c r="BE670" s="3"/>
      <c r="BF670" s="3"/>
      <c r="BG670" s="3"/>
      <c r="BH670" s="3"/>
      <c r="BI670" s="3"/>
      <c r="BJ670" s="3"/>
      <c r="BK670" s="3"/>
      <c r="BL670" s="3"/>
      <c r="BM670" s="3"/>
      <c r="BN670" s="3"/>
      <c r="BO670" s="3"/>
      <c r="BP670" s="3"/>
      <c r="BQ670" s="3"/>
      <c r="BR670" s="3"/>
      <c r="BS670" s="3"/>
      <c r="BT670" s="3"/>
      <c r="BU670" s="3"/>
      <c r="BV670" s="3"/>
      <c r="BW670" s="3"/>
      <c r="BX670" s="3"/>
      <c r="BY670" s="3"/>
    </row>
    <row r="671">
      <c r="A671" s="3"/>
      <c r="B671" s="3"/>
      <c r="C671" s="3"/>
      <c r="D671" s="3"/>
      <c r="E671" s="3"/>
      <c r="F671" s="3"/>
      <c r="G671" s="3"/>
      <c r="H671" s="3"/>
      <c r="I671" s="3"/>
      <c r="J671" s="3"/>
      <c r="K671" s="3"/>
      <c r="L671" s="3"/>
      <c r="M671" s="3"/>
      <c r="N671" s="3"/>
      <c r="O671" s="3"/>
      <c r="P671" s="3"/>
      <c r="Q671" s="3"/>
      <c r="R671" s="3"/>
      <c r="S671" s="3"/>
      <c r="T671" s="3"/>
      <c r="U671" s="3"/>
      <c r="V671" s="3"/>
      <c r="W671" s="3"/>
      <c r="X671" s="3"/>
      <c r="Y671" s="3"/>
      <c r="Z671" s="3"/>
      <c r="AA671" s="3"/>
      <c r="AB671" s="3"/>
      <c r="AC671" s="3"/>
      <c r="AD671" s="3"/>
      <c r="AE671" s="3"/>
      <c r="AF671" s="3"/>
      <c r="AG671" s="3"/>
      <c r="AH671" s="3"/>
      <c r="AI671" s="3"/>
      <c r="AJ671" s="3"/>
      <c r="AK671" s="3"/>
      <c r="AL671" s="3"/>
      <c r="AM671" s="3"/>
      <c r="AN671" s="3"/>
      <c r="AO671" s="3"/>
      <c r="AP671" s="3"/>
      <c r="AQ671" s="3"/>
      <c r="AR671" s="3"/>
      <c r="AS671" s="3"/>
      <c r="AT671" s="3"/>
      <c r="AU671" s="3"/>
      <c r="AV671" s="3"/>
      <c r="AW671" s="3"/>
      <c r="AX671" s="3"/>
      <c r="AY671" s="3"/>
      <c r="AZ671" s="3"/>
      <c r="BA671" s="3"/>
      <c r="BB671" s="3"/>
      <c r="BC671" s="3"/>
      <c r="BD671" s="3"/>
      <c r="BE671" s="3"/>
      <c r="BF671" s="3"/>
      <c r="BG671" s="3"/>
      <c r="BH671" s="3"/>
      <c r="BI671" s="3"/>
      <c r="BJ671" s="3"/>
      <c r="BK671" s="3"/>
      <c r="BL671" s="3"/>
      <c r="BM671" s="3"/>
      <c r="BN671" s="3"/>
      <c r="BO671" s="3"/>
      <c r="BP671" s="3"/>
      <c r="BQ671" s="3"/>
      <c r="BR671" s="3"/>
      <c r="BS671" s="3"/>
      <c r="BT671" s="3"/>
      <c r="BU671" s="3"/>
      <c r="BV671" s="3"/>
      <c r="BW671" s="3"/>
      <c r="BX671" s="3"/>
      <c r="BY671" s="3"/>
    </row>
    <row r="672">
      <c r="A672" s="3"/>
      <c r="B672" s="3"/>
      <c r="C672" s="3"/>
      <c r="D672" s="3"/>
      <c r="E672" s="3"/>
      <c r="F672" s="3"/>
      <c r="G672" s="3"/>
      <c r="H672" s="3"/>
      <c r="I672" s="3"/>
      <c r="J672" s="3"/>
      <c r="K672" s="3"/>
      <c r="L672" s="3"/>
      <c r="M672" s="3"/>
      <c r="N672" s="3"/>
      <c r="O672" s="3"/>
      <c r="P672" s="3"/>
      <c r="Q672" s="3"/>
      <c r="R672" s="3"/>
      <c r="S672" s="3"/>
      <c r="T672" s="3"/>
      <c r="U672" s="3"/>
      <c r="V672" s="3"/>
      <c r="W672" s="3"/>
      <c r="X672" s="3"/>
      <c r="Y672" s="3"/>
      <c r="Z672" s="3"/>
      <c r="AA672" s="3"/>
      <c r="AB672" s="3"/>
      <c r="AC672" s="3"/>
      <c r="AD672" s="3"/>
      <c r="AE672" s="3"/>
      <c r="AF672" s="3"/>
      <c r="AG672" s="3"/>
      <c r="AH672" s="3"/>
      <c r="AI672" s="3"/>
      <c r="AJ672" s="3"/>
      <c r="AK672" s="3"/>
      <c r="AL672" s="3"/>
      <c r="AM672" s="3"/>
      <c r="AN672" s="3"/>
      <c r="AO672" s="3"/>
      <c r="AP672" s="3"/>
      <c r="AQ672" s="3"/>
      <c r="AR672" s="3"/>
      <c r="AS672" s="3"/>
      <c r="AT672" s="3"/>
      <c r="AU672" s="3"/>
      <c r="AV672" s="3"/>
      <c r="AW672" s="3"/>
      <c r="AX672" s="3"/>
      <c r="AY672" s="3"/>
      <c r="AZ672" s="3"/>
      <c r="BA672" s="3"/>
      <c r="BB672" s="3"/>
      <c r="BC672" s="3"/>
      <c r="BD672" s="3"/>
      <c r="BE672" s="3"/>
      <c r="BF672" s="3"/>
      <c r="BG672" s="3"/>
      <c r="BH672" s="3"/>
      <c r="BI672" s="3"/>
      <c r="BJ672" s="3"/>
      <c r="BK672" s="3"/>
      <c r="BL672" s="3"/>
      <c r="BM672" s="3"/>
      <c r="BN672" s="3"/>
      <c r="BO672" s="3"/>
      <c r="BP672" s="3"/>
      <c r="BQ672" s="3"/>
      <c r="BR672" s="3"/>
      <c r="BS672" s="3"/>
      <c r="BT672" s="3"/>
      <c r="BU672" s="3"/>
      <c r="BV672" s="3"/>
      <c r="BW672" s="3"/>
      <c r="BX672" s="3"/>
      <c r="BY672" s="3"/>
    </row>
    <row r="673">
      <c r="A673" s="3"/>
      <c r="B673" s="3"/>
      <c r="C673" s="3"/>
      <c r="D673" s="3"/>
      <c r="E673" s="3"/>
      <c r="F673" s="3"/>
      <c r="G673" s="3"/>
      <c r="H673" s="3"/>
      <c r="I673" s="3"/>
      <c r="J673" s="3"/>
      <c r="K673" s="3"/>
      <c r="L673" s="3"/>
      <c r="M673" s="3"/>
      <c r="N673" s="3"/>
      <c r="O673" s="3"/>
      <c r="P673" s="3"/>
      <c r="Q673" s="3"/>
      <c r="R673" s="3"/>
      <c r="S673" s="3"/>
      <c r="T673" s="3"/>
      <c r="U673" s="3"/>
      <c r="V673" s="3"/>
      <c r="W673" s="3"/>
      <c r="X673" s="3"/>
      <c r="Y673" s="3"/>
      <c r="Z673" s="3"/>
      <c r="AA673" s="3"/>
      <c r="AB673" s="3"/>
      <c r="AC673" s="3"/>
      <c r="AD673" s="3"/>
      <c r="AE673" s="3"/>
      <c r="AF673" s="3"/>
      <c r="AG673" s="3"/>
      <c r="AH673" s="3"/>
      <c r="AI673" s="3"/>
      <c r="AJ673" s="3"/>
      <c r="AK673" s="3"/>
      <c r="AL673" s="3"/>
      <c r="AM673" s="3"/>
      <c r="AN673" s="3"/>
      <c r="AO673" s="3"/>
      <c r="AP673" s="3"/>
      <c r="AQ673" s="3"/>
      <c r="AR673" s="3"/>
      <c r="AS673" s="3"/>
      <c r="AT673" s="3"/>
      <c r="AU673" s="3"/>
      <c r="AV673" s="3"/>
      <c r="AW673" s="3"/>
      <c r="AX673" s="3"/>
      <c r="AY673" s="3"/>
      <c r="AZ673" s="3"/>
      <c r="BA673" s="3"/>
      <c r="BB673" s="3"/>
      <c r="BC673" s="3"/>
      <c r="BD673" s="3"/>
      <c r="BE673" s="3"/>
      <c r="BF673" s="3"/>
      <c r="BG673" s="3"/>
      <c r="BH673" s="3"/>
      <c r="BI673" s="3"/>
      <c r="BJ673" s="3"/>
      <c r="BK673" s="3"/>
      <c r="BL673" s="3"/>
      <c r="BM673" s="3"/>
      <c r="BN673" s="3"/>
      <c r="BO673" s="3"/>
      <c r="BP673" s="3"/>
      <c r="BQ673" s="3"/>
      <c r="BR673" s="3"/>
      <c r="BS673" s="3"/>
      <c r="BT673" s="3"/>
      <c r="BU673" s="3"/>
      <c r="BV673" s="3"/>
      <c r="BW673" s="3"/>
      <c r="BX673" s="3"/>
      <c r="BY673" s="3"/>
    </row>
    <row r="674">
      <c r="A674" s="3"/>
      <c r="B674" s="3"/>
      <c r="C674" s="3"/>
      <c r="D674" s="3"/>
      <c r="E674" s="3"/>
      <c r="F674" s="3"/>
      <c r="G674" s="3"/>
      <c r="H674" s="3"/>
      <c r="I674" s="3"/>
      <c r="J674" s="3"/>
      <c r="K674" s="3"/>
      <c r="L674" s="3"/>
      <c r="M674" s="3"/>
      <c r="N674" s="3"/>
      <c r="O674" s="3"/>
      <c r="P674" s="3"/>
      <c r="Q674" s="3"/>
      <c r="R674" s="3"/>
      <c r="S674" s="3"/>
      <c r="T674" s="3"/>
      <c r="U674" s="3"/>
      <c r="V674" s="3"/>
      <c r="W674" s="3"/>
      <c r="X674" s="3"/>
      <c r="Y674" s="3"/>
      <c r="Z674" s="3"/>
      <c r="AA674" s="3"/>
      <c r="AB674" s="3"/>
      <c r="AC674" s="3"/>
      <c r="AD674" s="3"/>
      <c r="AE674" s="3"/>
      <c r="AF674" s="3"/>
      <c r="AG674" s="3"/>
      <c r="AH674" s="3"/>
      <c r="AI674" s="3"/>
      <c r="AJ674" s="3"/>
      <c r="AK674" s="3"/>
      <c r="AL674" s="3"/>
      <c r="AM674" s="3"/>
      <c r="AN674" s="3"/>
      <c r="AO674" s="3"/>
      <c r="AP674" s="3"/>
      <c r="AQ674" s="3"/>
      <c r="AR674" s="3"/>
      <c r="AS674" s="3"/>
      <c r="AT674" s="3"/>
      <c r="AU674" s="3"/>
      <c r="AV674" s="3"/>
      <c r="AW674" s="3"/>
      <c r="AX674" s="3"/>
      <c r="AY674" s="3"/>
      <c r="AZ674" s="3"/>
      <c r="BA674" s="3"/>
      <c r="BB674" s="3"/>
      <c r="BC674" s="3"/>
      <c r="BD674" s="3"/>
      <c r="BE674" s="3"/>
      <c r="BF674" s="3"/>
      <c r="BG674" s="3"/>
      <c r="BH674" s="3"/>
      <c r="BI674" s="3"/>
      <c r="BJ674" s="3"/>
      <c r="BK674" s="3"/>
      <c r="BL674" s="3"/>
      <c r="BM674" s="3"/>
      <c r="BN674" s="3"/>
      <c r="BO674" s="3"/>
      <c r="BP674" s="3"/>
      <c r="BQ674" s="3"/>
      <c r="BR674" s="3"/>
      <c r="BS674" s="3"/>
      <c r="BT674" s="3"/>
      <c r="BU674" s="3"/>
      <c r="BV674" s="3"/>
      <c r="BW674" s="3"/>
      <c r="BX674" s="3"/>
      <c r="BY674" s="3"/>
    </row>
    <row r="675">
      <c r="A675" s="3"/>
      <c r="B675" s="3"/>
      <c r="C675" s="3"/>
      <c r="D675" s="3"/>
      <c r="E675" s="3"/>
      <c r="F675" s="3"/>
      <c r="G675" s="3"/>
      <c r="H675" s="3"/>
      <c r="I675" s="3"/>
      <c r="J675" s="3"/>
      <c r="K675" s="3"/>
      <c r="L675" s="3"/>
      <c r="M675" s="3"/>
      <c r="N675" s="3"/>
      <c r="O675" s="3"/>
      <c r="P675" s="3"/>
      <c r="Q675" s="3"/>
      <c r="R675" s="3"/>
      <c r="S675" s="3"/>
      <c r="T675" s="3"/>
      <c r="U675" s="3"/>
      <c r="V675" s="3"/>
      <c r="W675" s="3"/>
      <c r="X675" s="3"/>
      <c r="Y675" s="3"/>
      <c r="Z675" s="3"/>
      <c r="AA675" s="3"/>
      <c r="AB675" s="3"/>
      <c r="AC675" s="3"/>
      <c r="AD675" s="3"/>
      <c r="AE675" s="3"/>
      <c r="AF675" s="3"/>
      <c r="AG675" s="3"/>
      <c r="AH675" s="3"/>
      <c r="AI675" s="3"/>
      <c r="AJ675" s="3"/>
      <c r="AK675" s="3"/>
      <c r="AL675" s="3"/>
      <c r="AM675" s="3"/>
      <c r="AN675" s="3"/>
      <c r="AO675" s="3"/>
      <c r="AP675" s="3"/>
      <c r="AQ675" s="3"/>
      <c r="AR675" s="3"/>
      <c r="AS675" s="3"/>
      <c r="AT675" s="3"/>
      <c r="AU675" s="3"/>
      <c r="AV675" s="3"/>
      <c r="AW675" s="3"/>
      <c r="AX675" s="3"/>
      <c r="AY675" s="3"/>
      <c r="AZ675" s="3"/>
      <c r="BA675" s="3"/>
      <c r="BB675" s="3"/>
      <c r="BC675" s="3"/>
      <c r="BD675" s="3"/>
      <c r="BE675" s="3"/>
      <c r="BF675" s="3"/>
      <c r="BG675" s="3"/>
      <c r="BH675" s="3"/>
      <c r="BI675" s="3"/>
      <c r="BJ675" s="3"/>
      <c r="BK675" s="3"/>
      <c r="BL675" s="3"/>
      <c r="BM675" s="3"/>
      <c r="BN675" s="3"/>
      <c r="BO675" s="3"/>
      <c r="BP675" s="3"/>
      <c r="BQ675" s="3"/>
      <c r="BR675" s="3"/>
      <c r="BS675" s="3"/>
      <c r="BT675" s="3"/>
      <c r="BU675" s="3"/>
      <c r="BV675" s="3"/>
      <c r="BW675" s="3"/>
      <c r="BX675" s="3"/>
      <c r="BY675" s="3"/>
    </row>
    <row r="676">
      <c r="A676" s="3"/>
      <c r="B676" s="3"/>
      <c r="C676" s="3"/>
      <c r="D676" s="3"/>
      <c r="E676" s="3"/>
      <c r="F676" s="3"/>
      <c r="G676" s="3"/>
      <c r="H676" s="3"/>
      <c r="I676" s="3"/>
      <c r="J676" s="3"/>
      <c r="K676" s="3"/>
      <c r="L676" s="3"/>
      <c r="M676" s="3"/>
      <c r="N676" s="3"/>
      <c r="O676" s="3"/>
      <c r="P676" s="3"/>
      <c r="Q676" s="3"/>
      <c r="R676" s="3"/>
      <c r="S676" s="3"/>
      <c r="T676" s="3"/>
      <c r="U676" s="3"/>
      <c r="V676" s="3"/>
      <c r="W676" s="3"/>
      <c r="X676" s="3"/>
      <c r="Y676" s="3"/>
      <c r="Z676" s="3"/>
      <c r="AA676" s="3"/>
      <c r="AB676" s="3"/>
      <c r="AC676" s="3"/>
      <c r="AD676" s="3"/>
      <c r="AE676" s="3"/>
      <c r="AF676" s="3"/>
      <c r="AG676" s="3"/>
      <c r="AH676" s="3"/>
      <c r="AI676" s="3"/>
      <c r="AJ676" s="3"/>
      <c r="AK676" s="3"/>
      <c r="AL676" s="3"/>
      <c r="AM676" s="3"/>
      <c r="AN676" s="3"/>
      <c r="AO676" s="3"/>
      <c r="AP676" s="3"/>
      <c r="AQ676" s="3"/>
      <c r="AR676" s="3"/>
      <c r="AS676" s="3"/>
      <c r="AT676" s="3"/>
      <c r="AU676" s="3"/>
      <c r="AV676" s="3"/>
      <c r="AW676" s="3"/>
      <c r="AX676" s="3"/>
      <c r="AY676" s="3"/>
      <c r="AZ676" s="3"/>
      <c r="BA676" s="3"/>
      <c r="BB676" s="3"/>
      <c r="BC676" s="3"/>
      <c r="BD676" s="3"/>
      <c r="BE676" s="3"/>
      <c r="BF676" s="3"/>
      <c r="BG676" s="3"/>
      <c r="BH676" s="3"/>
      <c r="BI676" s="3"/>
      <c r="BJ676" s="3"/>
      <c r="BK676" s="3"/>
      <c r="BL676" s="3"/>
      <c r="BM676" s="3"/>
      <c r="BN676" s="3"/>
      <c r="BO676" s="3"/>
      <c r="BP676" s="3"/>
      <c r="BQ676" s="3"/>
      <c r="BR676" s="3"/>
      <c r="BS676" s="3"/>
      <c r="BT676" s="3"/>
      <c r="BU676" s="3"/>
      <c r="BV676" s="3"/>
      <c r="BW676" s="3"/>
      <c r="BX676" s="3"/>
      <c r="BY676" s="3"/>
    </row>
    <row r="677">
      <c r="A677" s="3"/>
      <c r="B677" s="3"/>
      <c r="C677" s="3"/>
      <c r="D677" s="3"/>
      <c r="E677" s="3"/>
      <c r="F677" s="3"/>
      <c r="G677" s="3"/>
      <c r="H677" s="3"/>
      <c r="I677" s="3"/>
      <c r="J677" s="3"/>
      <c r="K677" s="3"/>
      <c r="L677" s="3"/>
      <c r="M677" s="3"/>
      <c r="N677" s="3"/>
      <c r="O677" s="3"/>
      <c r="P677" s="3"/>
      <c r="Q677" s="3"/>
      <c r="R677" s="3"/>
      <c r="S677" s="3"/>
      <c r="T677" s="3"/>
      <c r="U677" s="3"/>
      <c r="V677" s="3"/>
      <c r="W677" s="3"/>
      <c r="X677" s="3"/>
      <c r="Y677" s="3"/>
      <c r="Z677" s="3"/>
      <c r="AA677" s="3"/>
      <c r="AB677" s="3"/>
      <c r="AC677" s="3"/>
      <c r="AD677" s="3"/>
      <c r="AE677" s="3"/>
      <c r="AF677" s="3"/>
      <c r="AG677" s="3"/>
      <c r="AH677" s="3"/>
      <c r="AI677" s="3"/>
      <c r="AJ677" s="3"/>
      <c r="AK677" s="3"/>
      <c r="AL677" s="3"/>
      <c r="AM677" s="3"/>
      <c r="AN677" s="3"/>
      <c r="AO677" s="3"/>
      <c r="AP677" s="3"/>
      <c r="AQ677" s="3"/>
      <c r="AR677" s="3"/>
      <c r="AS677" s="3"/>
      <c r="AT677" s="3"/>
      <c r="AU677" s="3"/>
      <c r="AV677" s="3"/>
      <c r="AW677" s="3"/>
      <c r="AX677" s="3"/>
      <c r="AY677" s="3"/>
      <c r="AZ677" s="3"/>
      <c r="BA677" s="3"/>
      <c r="BB677" s="3"/>
      <c r="BC677" s="3"/>
      <c r="BD677" s="3"/>
      <c r="BE677" s="3"/>
      <c r="BF677" s="3"/>
      <c r="BG677" s="3"/>
      <c r="BH677" s="3"/>
      <c r="BI677" s="3"/>
      <c r="BJ677" s="3"/>
      <c r="BK677" s="3"/>
      <c r="BL677" s="3"/>
      <c r="BM677" s="3"/>
      <c r="BN677" s="3"/>
      <c r="BO677" s="3"/>
      <c r="BP677" s="3"/>
      <c r="BQ677" s="3"/>
      <c r="BR677" s="3"/>
      <c r="BS677" s="3"/>
      <c r="BT677" s="3"/>
      <c r="BU677" s="3"/>
      <c r="BV677" s="3"/>
      <c r="BW677" s="3"/>
      <c r="BX677" s="3"/>
      <c r="BY677" s="3"/>
    </row>
    <row r="678">
      <c r="A678" s="3"/>
      <c r="B678" s="3"/>
      <c r="C678" s="3"/>
      <c r="D678" s="3"/>
      <c r="E678" s="3"/>
      <c r="F678" s="3"/>
      <c r="G678" s="3"/>
      <c r="H678" s="3"/>
      <c r="I678" s="3"/>
      <c r="J678" s="3"/>
      <c r="K678" s="3"/>
      <c r="L678" s="3"/>
      <c r="M678" s="3"/>
      <c r="N678" s="3"/>
      <c r="O678" s="3"/>
      <c r="P678" s="3"/>
      <c r="Q678" s="3"/>
      <c r="R678" s="3"/>
      <c r="S678" s="3"/>
      <c r="T678" s="3"/>
      <c r="U678" s="3"/>
      <c r="V678" s="3"/>
      <c r="W678" s="3"/>
      <c r="X678" s="3"/>
      <c r="Y678" s="3"/>
      <c r="Z678" s="3"/>
      <c r="AA678" s="3"/>
      <c r="AB678" s="3"/>
      <c r="AC678" s="3"/>
      <c r="AD678" s="3"/>
      <c r="AE678" s="3"/>
      <c r="AF678" s="3"/>
      <c r="AG678" s="3"/>
      <c r="AH678" s="3"/>
      <c r="AI678" s="3"/>
      <c r="AJ678" s="3"/>
      <c r="AK678" s="3"/>
      <c r="AL678" s="3"/>
      <c r="AM678" s="3"/>
      <c r="AN678" s="3"/>
      <c r="AO678" s="3"/>
      <c r="AP678" s="3"/>
      <c r="AQ678" s="3"/>
      <c r="AR678" s="3"/>
      <c r="AS678" s="3"/>
      <c r="AT678" s="3"/>
      <c r="AU678" s="3"/>
      <c r="AV678" s="3"/>
      <c r="AW678" s="3"/>
      <c r="AX678" s="3"/>
      <c r="AY678" s="3"/>
      <c r="AZ678" s="3"/>
      <c r="BA678" s="3"/>
      <c r="BB678" s="3"/>
      <c r="BC678" s="3"/>
      <c r="BD678" s="3"/>
      <c r="BE678" s="3"/>
      <c r="BF678" s="3"/>
      <c r="BG678" s="3"/>
      <c r="BH678" s="3"/>
      <c r="BI678" s="3"/>
      <c r="BJ678" s="3"/>
      <c r="BK678" s="3"/>
      <c r="BL678" s="3"/>
      <c r="BM678" s="3"/>
      <c r="BN678" s="3"/>
      <c r="BO678" s="3"/>
      <c r="BP678" s="3"/>
      <c r="BQ678" s="3"/>
      <c r="BR678" s="3"/>
      <c r="BS678" s="3"/>
      <c r="BT678" s="3"/>
      <c r="BU678" s="3"/>
      <c r="BV678" s="3"/>
      <c r="BW678" s="3"/>
      <c r="BX678" s="3"/>
      <c r="BY678" s="3"/>
    </row>
    <row r="679">
      <c r="A679" s="3"/>
      <c r="B679" s="3"/>
      <c r="C679" s="3"/>
      <c r="D679" s="3"/>
      <c r="E679" s="3"/>
      <c r="F679" s="3"/>
      <c r="G679" s="3"/>
      <c r="H679" s="3"/>
      <c r="I679" s="3"/>
      <c r="J679" s="3"/>
      <c r="K679" s="3"/>
      <c r="L679" s="3"/>
      <c r="M679" s="3"/>
      <c r="N679" s="3"/>
      <c r="O679" s="3"/>
      <c r="P679" s="3"/>
      <c r="Q679" s="3"/>
      <c r="R679" s="3"/>
      <c r="S679" s="3"/>
      <c r="T679" s="3"/>
      <c r="U679" s="3"/>
      <c r="V679" s="3"/>
      <c r="W679" s="3"/>
      <c r="X679" s="3"/>
      <c r="Y679" s="3"/>
      <c r="Z679" s="3"/>
      <c r="AA679" s="3"/>
      <c r="AB679" s="3"/>
      <c r="AC679" s="3"/>
      <c r="AD679" s="3"/>
      <c r="AE679" s="3"/>
      <c r="AF679" s="3"/>
      <c r="AG679" s="3"/>
      <c r="AH679" s="3"/>
      <c r="AI679" s="3"/>
      <c r="AJ679" s="3"/>
      <c r="AK679" s="3"/>
      <c r="AL679" s="3"/>
      <c r="AM679" s="3"/>
      <c r="AN679" s="3"/>
      <c r="AO679" s="3"/>
      <c r="AP679" s="3"/>
      <c r="AQ679" s="3"/>
      <c r="AR679" s="3"/>
      <c r="AS679" s="3"/>
      <c r="AT679" s="3"/>
      <c r="AU679" s="3"/>
      <c r="AV679" s="3"/>
      <c r="AW679" s="3"/>
      <c r="AX679" s="3"/>
      <c r="AY679" s="3"/>
      <c r="AZ679" s="3"/>
      <c r="BA679" s="3"/>
      <c r="BB679" s="3"/>
      <c r="BC679" s="3"/>
      <c r="BD679" s="3"/>
      <c r="BE679" s="3"/>
      <c r="BF679" s="3"/>
      <c r="BG679" s="3"/>
      <c r="BH679" s="3"/>
      <c r="BI679" s="3"/>
      <c r="BJ679" s="3"/>
      <c r="BK679" s="3"/>
      <c r="BL679" s="3"/>
      <c r="BM679" s="3"/>
      <c r="BN679" s="3"/>
      <c r="BO679" s="3"/>
      <c r="BP679" s="3"/>
      <c r="BQ679" s="3"/>
      <c r="BR679" s="3"/>
      <c r="BS679" s="3"/>
      <c r="BT679" s="3"/>
      <c r="BU679" s="3"/>
      <c r="BV679" s="3"/>
      <c r="BW679" s="3"/>
      <c r="BX679" s="3"/>
      <c r="BY679" s="3"/>
    </row>
    <row r="680">
      <c r="A680" s="3"/>
      <c r="B680" s="3"/>
      <c r="C680" s="3"/>
      <c r="D680" s="3"/>
      <c r="E680" s="3"/>
      <c r="F680" s="3"/>
      <c r="G680" s="3"/>
      <c r="H680" s="3"/>
      <c r="I680" s="3"/>
      <c r="J680" s="3"/>
      <c r="K680" s="3"/>
      <c r="L680" s="3"/>
      <c r="M680" s="3"/>
      <c r="N680" s="3"/>
      <c r="O680" s="3"/>
      <c r="P680" s="3"/>
      <c r="Q680" s="3"/>
      <c r="R680" s="3"/>
      <c r="S680" s="3"/>
      <c r="T680" s="3"/>
      <c r="U680" s="3"/>
      <c r="V680" s="3"/>
      <c r="W680" s="3"/>
      <c r="X680" s="3"/>
      <c r="Y680" s="3"/>
      <c r="Z680" s="3"/>
      <c r="AA680" s="3"/>
      <c r="AB680" s="3"/>
      <c r="AC680" s="3"/>
      <c r="AD680" s="3"/>
      <c r="AE680" s="3"/>
      <c r="AF680" s="3"/>
      <c r="AG680" s="3"/>
      <c r="AH680" s="3"/>
      <c r="AI680" s="3"/>
      <c r="AJ680" s="3"/>
      <c r="AK680" s="3"/>
      <c r="AL680" s="3"/>
      <c r="AM680" s="3"/>
      <c r="AN680" s="3"/>
      <c r="AO680" s="3"/>
      <c r="AP680" s="3"/>
      <c r="AQ680" s="3"/>
      <c r="AR680" s="3"/>
      <c r="AS680" s="3"/>
      <c r="AT680" s="3"/>
      <c r="AU680" s="3"/>
      <c r="AV680" s="3"/>
      <c r="AW680" s="3"/>
      <c r="AX680" s="3"/>
      <c r="AY680" s="3"/>
      <c r="AZ680" s="3"/>
      <c r="BA680" s="3"/>
      <c r="BB680" s="3"/>
      <c r="BC680" s="3"/>
      <c r="BD680" s="3"/>
      <c r="BE680" s="3"/>
      <c r="BF680" s="3"/>
      <c r="BG680" s="3"/>
      <c r="BH680" s="3"/>
      <c r="BI680" s="3"/>
      <c r="BJ680" s="3"/>
      <c r="BK680" s="3"/>
      <c r="BL680" s="3"/>
      <c r="BM680" s="3"/>
      <c r="BN680" s="3"/>
      <c r="BO680" s="3"/>
      <c r="BP680" s="3"/>
      <c r="BQ680" s="3"/>
      <c r="BR680" s="3"/>
      <c r="BS680" s="3"/>
      <c r="BT680" s="3"/>
      <c r="BU680" s="3"/>
      <c r="BV680" s="3"/>
      <c r="BW680" s="3"/>
      <c r="BX680" s="3"/>
      <c r="BY680" s="3"/>
    </row>
    <row r="681">
      <c r="A681" s="3"/>
      <c r="B681" s="3"/>
      <c r="C681" s="3"/>
      <c r="D681" s="3"/>
      <c r="E681" s="3"/>
      <c r="F681" s="3"/>
      <c r="G681" s="3"/>
      <c r="H681" s="3"/>
      <c r="I681" s="3"/>
      <c r="J681" s="3"/>
      <c r="K681" s="3"/>
      <c r="L681" s="3"/>
      <c r="M681" s="3"/>
      <c r="N681" s="3"/>
      <c r="O681" s="3"/>
      <c r="P681" s="3"/>
      <c r="Q681" s="3"/>
      <c r="R681" s="3"/>
      <c r="S681" s="3"/>
      <c r="T681" s="3"/>
      <c r="U681" s="3"/>
      <c r="V681" s="3"/>
      <c r="W681" s="3"/>
      <c r="X681" s="3"/>
      <c r="Y681" s="3"/>
      <c r="Z681" s="3"/>
      <c r="AA681" s="3"/>
      <c r="AB681" s="3"/>
      <c r="AC681" s="3"/>
      <c r="AD681" s="3"/>
      <c r="AE681" s="3"/>
      <c r="AF681" s="3"/>
      <c r="AG681" s="3"/>
      <c r="AH681" s="3"/>
      <c r="AI681" s="3"/>
      <c r="AJ681" s="3"/>
      <c r="AK681" s="3"/>
      <c r="AL681" s="3"/>
      <c r="AM681" s="3"/>
      <c r="AN681" s="3"/>
      <c r="AO681" s="3"/>
      <c r="AP681" s="3"/>
      <c r="AQ681" s="3"/>
      <c r="AR681" s="3"/>
      <c r="AS681" s="3"/>
      <c r="AT681" s="3"/>
      <c r="AU681" s="3"/>
      <c r="AV681" s="3"/>
      <c r="AW681" s="3"/>
      <c r="AX681" s="3"/>
      <c r="AY681" s="3"/>
      <c r="AZ681" s="3"/>
      <c r="BA681" s="3"/>
      <c r="BB681" s="3"/>
      <c r="BC681" s="3"/>
      <c r="BD681" s="3"/>
      <c r="BE681" s="3"/>
      <c r="BF681" s="3"/>
      <c r="BG681" s="3"/>
      <c r="BH681" s="3"/>
      <c r="BI681" s="3"/>
      <c r="BJ681" s="3"/>
      <c r="BK681" s="3"/>
      <c r="BL681" s="3"/>
      <c r="BM681" s="3"/>
      <c r="BN681" s="3"/>
      <c r="BO681" s="3"/>
      <c r="BP681" s="3"/>
      <c r="BQ681" s="3"/>
      <c r="BR681" s="3"/>
      <c r="BS681" s="3"/>
      <c r="BT681" s="3"/>
      <c r="BU681" s="3"/>
      <c r="BV681" s="3"/>
      <c r="BW681" s="3"/>
      <c r="BX681" s="3"/>
      <c r="BY681" s="3"/>
    </row>
    <row r="682">
      <c r="A682" s="3"/>
      <c r="B682" s="3"/>
      <c r="C682" s="3"/>
      <c r="D682" s="3"/>
      <c r="E682" s="3"/>
      <c r="F682" s="3"/>
      <c r="G682" s="3"/>
      <c r="H682" s="3"/>
      <c r="I682" s="3"/>
      <c r="J682" s="3"/>
      <c r="K682" s="3"/>
      <c r="L682" s="3"/>
      <c r="M682" s="3"/>
      <c r="N682" s="3"/>
      <c r="O682" s="3"/>
      <c r="P682" s="3"/>
      <c r="Q682" s="3"/>
      <c r="R682" s="3"/>
      <c r="S682" s="3"/>
      <c r="T682" s="3"/>
      <c r="U682" s="3"/>
      <c r="V682" s="3"/>
      <c r="W682" s="3"/>
      <c r="X682" s="3"/>
      <c r="Y682" s="3"/>
      <c r="Z682" s="3"/>
      <c r="AA682" s="3"/>
      <c r="AB682" s="3"/>
      <c r="AC682" s="3"/>
      <c r="AD682" s="3"/>
      <c r="AE682" s="3"/>
      <c r="AF682" s="3"/>
      <c r="AG682" s="3"/>
      <c r="AH682" s="3"/>
      <c r="AI682" s="3"/>
      <c r="AJ682" s="3"/>
      <c r="AK682" s="3"/>
      <c r="AL682" s="3"/>
      <c r="AM682" s="3"/>
      <c r="AN682" s="3"/>
      <c r="AO682" s="3"/>
      <c r="AP682" s="3"/>
      <c r="AQ682" s="3"/>
      <c r="AR682" s="3"/>
      <c r="AS682" s="3"/>
      <c r="AT682" s="3"/>
      <c r="AU682" s="3"/>
      <c r="AV682" s="3"/>
      <c r="AW682" s="3"/>
      <c r="AX682" s="3"/>
      <c r="AY682" s="3"/>
      <c r="AZ682" s="3"/>
      <c r="BA682" s="3"/>
      <c r="BB682" s="3"/>
      <c r="BC682" s="3"/>
      <c r="BD682" s="3"/>
      <c r="BE682" s="3"/>
      <c r="BF682" s="3"/>
      <c r="BG682" s="3"/>
      <c r="BH682" s="3"/>
      <c r="BI682" s="3"/>
      <c r="BJ682" s="3"/>
      <c r="BK682" s="3"/>
      <c r="BL682" s="3"/>
      <c r="BM682" s="3"/>
      <c r="BN682" s="3"/>
      <c r="BO682" s="3"/>
      <c r="BP682" s="3"/>
      <c r="BQ682" s="3"/>
      <c r="BR682" s="3"/>
      <c r="BS682" s="3"/>
      <c r="BT682" s="3"/>
      <c r="BU682" s="3"/>
      <c r="BV682" s="3"/>
      <c r="BW682" s="3"/>
      <c r="BX682" s="3"/>
      <c r="BY682" s="3"/>
    </row>
    <row r="683">
      <c r="A683" s="3"/>
      <c r="B683" s="3"/>
      <c r="C683" s="3"/>
      <c r="D683" s="3"/>
      <c r="E683" s="3"/>
      <c r="F683" s="3"/>
      <c r="G683" s="3"/>
      <c r="H683" s="3"/>
      <c r="I683" s="3"/>
      <c r="J683" s="3"/>
      <c r="K683" s="3"/>
      <c r="L683" s="3"/>
      <c r="M683" s="3"/>
      <c r="N683" s="3"/>
      <c r="O683" s="3"/>
      <c r="P683" s="3"/>
      <c r="Q683" s="3"/>
      <c r="R683" s="3"/>
      <c r="S683" s="3"/>
      <c r="T683" s="3"/>
      <c r="U683" s="3"/>
      <c r="V683" s="3"/>
      <c r="W683" s="3"/>
      <c r="X683" s="3"/>
      <c r="Y683" s="3"/>
      <c r="Z683" s="3"/>
      <c r="AA683" s="3"/>
      <c r="AB683" s="3"/>
      <c r="AC683" s="3"/>
      <c r="AD683" s="3"/>
      <c r="AE683" s="3"/>
      <c r="AF683" s="3"/>
      <c r="AG683" s="3"/>
      <c r="AH683" s="3"/>
      <c r="AI683" s="3"/>
      <c r="AJ683" s="3"/>
      <c r="AK683" s="3"/>
      <c r="AL683" s="3"/>
      <c r="AM683" s="3"/>
      <c r="AN683" s="3"/>
      <c r="AO683" s="3"/>
      <c r="AP683" s="3"/>
      <c r="AQ683" s="3"/>
      <c r="AR683" s="3"/>
      <c r="AS683" s="3"/>
      <c r="AT683" s="3"/>
      <c r="AU683" s="3"/>
      <c r="AV683" s="3"/>
      <c r="AW683" s="3"/>
      <c r="AX683" s="3"/>
      <c r="AY683" s="3"/>
      <c r="AZ683" s="3"/>
      <c r="BA683" s="3"/>
      <c r="BB683" s="3"/>
      <c r="BC683" s="3"/>
      <c r="BD683" s="3"/>
      <c r="BE683" s="3"/>
      <c r="BF683" s="3"/>
      <c r="BG683" s="3"/>
      <c r="BH683" s="3"/>
      <c r="BI683" s="3"/>
      <c r="BJ683" s="3"/>
      <c r="BK683" s="3"/>
      <c r="BL683" s="3"/>
      <c r="BM683" s="3"/>
      <c r="BN683" s="3"/>
      <c r="BO683" s="3"/>
      <c r="BP683" s="3"/>
      <c r="BQ683" s="3"/>
      <c r="BR683" s="3"/>
      <c r="BS683" s="3"/>
      <c r="BT683" s="3"/>
      <c r="BU683" s="3"/>
      <c r="BV683" s="3"/>
      <c r="BW683" s="3"/>
      <c r="BX683" s="3"/>
      <c r="BY683" s="3"/>
    </row>
    <row r="684">
      <c r="A684" s="3"/>
      <c r="B684" s="3"/>
      <c r="C684" s="3"/>
      <c r="D684" s="3"/>
      <c r="E684" s="3"/>
      <c r="F684" s="3"/>
      <c r="G684" s="3"/>
      <c r="H684" s="3"/>
      <c r="I684" s="3"/>
      <c r="J684" s="3"/>
      <c r="K684" s="3"/>
      <c r="L684" s="3"/>
      <c r="M684" s="3"/>
      <c r="N684" s="3"/>
      <c r="O684" s="3"/>
      <c r="P684" s="3"/>
      <c r="Q684" s="3"/>
      <c r="R684" s="3"/>
      <c r="S684" s="3"/>
      <c r="T684" s="3"/>
      <c r="U684" s="3"/>
      <c r="V684" s="3"/>
      <c r="W684" s="3"/>
      <c r="X684" s="3"/>
      <c r="Y684" s="3"/>
      <c r="Z684" s="3"/>
      <c r="AA684" s="3"/>
      <c r="AB684" s="3"/>
      <c r="AC684" s="3"/>
      <c r="AD684" s="3"/>
      <c r="AE684" s="3"/>
      <c r="AF684" s="3"/>
      <c r="AG684" s="3"/>
      <c r="AH684" s="3"/>
      <c r="AI684" s="3"/>
      <c r="AJ684" s="3"/>
      <c r="AK684" s="3"/>
      <c r="AL684" s="3"/>
      <c r="AM684" s="3"/>
      <c r="AN684" s="3"/>
      <c r="AO684" s="3"/>
      <c r="AP684" s="3"/>
      <c r="AQ684" s="3"/>
      <c r="AR684" s="3"/>
      <c r="AS684" s="3"/>
      <c r="AT684" s="3"/>
      <c r="AU684" s="3"/>
      <c r="AV684" s="3"/>
      <c r="AW684" s="3"/>
      <c r="AX684" s="3"/>
      <c r="AY684" s="3"/>
      <c r="AZ684" s="3"/>
      <c r="BA684" s="3"/>
      <c r="BB684" s="3"/>
      <c r="BC684" s="3"/>
      <c r="BD684" s="3"/>
      <c r="BE684" s="3"/>
      <c r="BF684" s="3"/>
      <c r="BG684" s="3"/>
      <c r="BH684" s="3"/>
      <c r="BI684" s="3"/>
      <c r="BJ684" s="3"/>
      <c r="BK684" s="3"/>
      <c r="BL684" s="3"/>
      <c r="BM684" s="3"/>
      <c r="BN684" s="3"/>
      <c r="BO684" s="3"/>
      <c r="BP684" s="3"/>
      <c r="BQ684" s="3"/>
      <c r="BR684" s="3"/>
      <c r="BS684" s="3"/>
      <c r="BT684" s="3"/>
      <c r="BU684" s="3"/>
      <c r="BV684" s="3"/>
      <c r="BW684" s="3"/>
      <c r="BX684" s="3"/>
      <c r="BY684" s="3"/>
    </row>
    <row r="685">
      <c r="A685" s="3"/>
      <c r="B685" s="3"/>
      <c r="C685" s="3"/>
      <c r="D685" s="3"/>
      <c r="E685" s="3"/>
      <c r="F685" s="3"/>
      <c r="G685" s="3"/>
      <c r="H685" s="3"/>
      <c r="I685" s="3"/>
      <c r="J685" s="3"/>
      <c r="K685" s="3"/>
      <c r="L685" s="3"/>
      <c r="M685" s="3"/>
      <c r="N685" s="3"/>
      <c r="O685" s="3"/>
      <c r="P685" s="3"/>
      <c r="Q685" s="3"/>
      <c r="R685" s="3"/>
      <c r="S685" s="3"/>
      <c r="T685" s="3"/>
      <c r="U685" s="3"/>
      <c r="V685" s="3"/>
      <c r="W685" s="3"/>
      <c r="X685" s="3"/>
      <c r="Y685" s="3"/>
      <c r="Z685" s="3"/>
      <c r="AA685" s="3"/>
      <c r="AB685" s="3"/>
      <c r="AC685" s="3"/>
      <c r="AD685" s="3"/>
      <c r="AE685" s="3"/>
      <c r="AF685" s="3"/>
      <c r="AG685" s="3"/>
      <c r="AH685" s="3"/>
      <c r="AI685" s="3"/>
      <c r="AJ685" s="3"/>
      <c r="AK685" s="3"/>
      <c r="AL685" s="3"/>
      <c r="AM685" s="3"/>
      <c r="AN685" s="3"/>
      <c r="AO685" s="3"/>
      <c r="AP685" s="3"/>
      <c r="AQ685" s="3"/>
      <c r="AR685" s="3"/>
      <c r="AS685" s="3"/>
      <c r="AT685" s="3"/>
      <c r="AU685" s="3"/>
      <c r="AV685" s="3"/>
      <c r="AW685" s="3"/>
      <c r="AX685" s="3"/>
      <c r="AY685" s="3"/>
      <c r="AZ685" s="3"/>
      <c r="BA685" s="3"/>
      <c r="BB685" s="3"/>
      <c r="BC685" s="3"/>
      <c r="BD685" s="3"/>
      <c r="BE685" s="3"/>
      <c r="BF685" s="3"/>
      <c r="BG685" s="3"/>
      <c r="BH685" s="3"/>
      <c r="BI685" s="3"/>
      <c r="BJ685" s="3"/>
      <c r="BK685" s="3"/>
      <c r="BL685" s="3"/>
      <c r="BM685" s="3"/>
      <c r="BN685" s="3"/>
      <c r="BO685" s="3"/>
      <c r="BP685" s="3"/>
      <c r="BQ685" s="3"/>
      <c r="BR685" s="3"/>
      <c r="BS685" s="3"/>
      <c r="BT685" s="3"/>
      <c r="BU685" s="3"/>
      <c r="BV685" s="3"/>
      <c r="BW685" s="3"/>
      <c r="BX685" s="3"/>
      <c r="BY685" s="3"/>
    </row>
    <row r="686">
      <c r="A686" s="3"/>
      <c r="B686" s="3"/>
      <c r="C686" s="3"/>
      <c r="D686" s="3"/>
      <c r="E686" s="3"/>
      <c r="F686" s="3"/>
      <c r="G686" s="3"/>
      <c r="H686" s="3"/>
      <c r="I686" s="3"/>
      <c r="J686" s="3"/>
      <c r="K686" s="3"/>
      <c r="L686" s="3"/>
      <c r="M686" s="3"/>
      <c r="N686" s="3"/>
      <c r="O686" s="3"/>
      <c r="P686" s="3"/>
      <c r="Q686" s="3"/>
      <c r="R686" s="3"/>
      <c r="S686" s="3"/>
      <c r="T686" s="3"/>
      <c r="U686" s="3"/>
      <c r="V686" s="3"/>
      <c r="W686" s="3"/>
      <c r="X686" s="3"/>
      <c r="Y686" s="3"/>
      <c r="Z686" s="3"/>
      <c r="AA686" s="3"/>
      <c r="AB686" s="3"/>
      <c r="AC686" s="3"/>
      <c r="AD686" s="3"/>
      <c r="AE686" s="3"/>
      <c r="AF686" s="3"/>
      <c r="AG686" s="3"/>
      <c r="AH686" s="3"/>
      <c r="AI686" s="3"/>
      <c r="AJ686" s="3"/>
      <c r="AK686" s="3"/>
      <c r="AL686" s="3"/>
      <c r="AM686" s="3"/>
      <c r="AN686" s="3"/>
      <c r="AO686" s="3"/>
      <c r="AP686" s="3"/>
      <c r="AQ686" s="3"/>
      <c r="AR686" s="3"/>
      <c r="AS686" s="3"/>
      <c r="AT686" s="3"/>
      <c r="AU686" s="3"/>
      <c r="AV686" s="3"/>
      <c r="AW686" s="3"/>
      <c r="AX686" s="3"/>
      <c r="AY686" s="3"/>
      <c r="AZ686" s="3"/>
      <c r="BA686" s="3"/>
      <c r="BB686" s="3"/>
      <c r="BC686" s="3"/>
      <c r="BD686" s="3"/>
      <c r="BE686" s="3"/>
      <c r="BF686" s="3"/>
      <c r="BG686" s="3"/>
      <c r="BH686" s="3"/>
      <c r="BI686" s="3"/>
      <c r="BJ686" s="3"/>
      <c r="BK686" s="3"/>
      <c r="BL686" s="3"/>
      <c r="BM686" s="3"/>
      <c r="BN686" s="3"/>
      <c r="BO686" s="3"/>
      <c r="BP686" s="3"/>
      <c r="BQ686" s="3"/>
      <c r="BR686" s="3"/>
      <c r="BS686" s="3"/>
      <c r="BT686" s="3"/>
      <c r="BU686" s="3"/>
      <c r="BV686" s="3"/>
      <c r="BW686" s="3"/>
      <c r="BX686" s="3"/>
      <c r="BY686" s="3"/>
    </row>
    <row r="687">
      <c r="A687" s="3"/>
      <c r="B687" s="3"/>
      <c r="C687" s="3"/>
      <c r="D687" s="3"/>
      <c r="E687" s="3"/>
      <c r="F687" s="3"/>
      <c r="G687" s="3"/>
      <c r="H687" s="3"/>
      <c r="I687" s="3"/>
      <c r="J687" s="3"/>
      <c r="K687" s="3"/>
      <c r="L687" s="3"/>
      <c r="M687" s="3"/>
      <c r="N687" s="3"/>
      <c r="O687" s="3"/>
      <c r="P687" s="3"/>
      <c r="Q687" s="3"/>
      <c r="R687" s="3"/>
      <c r="S687" s="3"/>
      <c r="T687" s="3"/>
      <c r="U687" s="3"/>
      <c r="V687" s="3"/>
      <c r="W687" s="3"/>
      <c r="X687" s="3"/>
      <c r="Y687" s="3"/>
      <c r="Z687" s="3"/>
      <c r="AA687" s="3"/>
      <c r="AB687" s="3"/>
      <c r="AC687" s="3"/>
      <c r="AD687" s="3"/>
      <c r="AE687" s="3"/>
      <c r="AF687" s="3"/>
      <c r="AG687" s="3"/>
      <c r="AH687" s="3"/>
      <c r="AI687" s="3"/>
      <c r="AJ687" s="3"/>
      <c r="AK687" s="3"/>
      <c r="AL687" s="3"/>
      <c r="AM687" s="3"/>
      <c r="AN687" s="3"/>
      <c r="AO687" s="3"/>
      <c r="AP687" s="3"/>
      <c r="AQ687" s="3"/>
      <c r="AR687" s="3"/>
      <c r="AS687" s="3"/>
      <c r="AT687" s="3"/>
      <c r="AU687" s="3"/>
      <c r="AV687" s="3"/>
      <c r="AW687" s="3"/>
      <c r="AX687" s="3"/>
      <c r="AY687" s="3"/>
      <c r="AZ687" s="3"/>
      <c r="BA687" s="3"/>
      <c r="BB687" s="3"/>
      <c r="BC687" s="3"/>
      <c r="BD687" s="3"/>
      <c r="BE687" s="3"/>
      <c r="BF687" s="3"/>
      <c r="BG687" s="3"/>
      <c r="BH687" s="3"/>
      <c r="BI687" s="3"/>
      <c r="BJ687" s="3"/>
      <c r="BK687" s="3"/>
      <c r="BL687" s="3"/>
      <c r="BM687" s="3"/>
      <c r="BN687" s="3"/>
      <c r="BO687" s="3"/>
      <c r="BP687" s="3"/>
      <c r="BQ687" s="3"/>
      <c r="BR687" s="3"/>
      <c r="BS687" s="3"/>
      <c r="BT687" s="3"/>
      <c r="BU687" s="3"/>
      <c r="BV687" s="3"/>
      <c r="BW687" s="3"/>
      <c r="BX687" s="3"/>
      <c r="BY687" s="3"/>
    </row>
    <row r="688">
      <c r="A688" s="3"/>
      <c r="B688" s="3"/>
      <c r="C688" s="3"/>
      <c r="D688" s="3"/>
      <c r="E688" s="3"/>
      <c r="F688" s="3"/>
      <c r="G688" s="3"/>
      <c r="H688" s="3"/>
      <c r="I688" s="3"/>
      <c r="J688" s="3"/>
      <c r="K688" s="3"/>
      <c r="L688" s="3"/>
      <c r="M688" s="3"/>
      <c r="N688" s="3"/>
      <c r="O688" s="3"/>
      <c r="P688" s="3"/>
      <c r="Q688" s="3"/>
      <c r="R688" s="3"/>
      <c r="S688" s="3"/>
      <c r="T688" s="3"/>
      <c r="U688" s="3"/>
      <c r="V688" s="3"/>
      <c r="W688" s="3"/>
      <c r="X688" s="3"/>
      <c r="Y688" s="3"/>
      <c r="Z688" s="3"/>
      <c r="AA688" s="3"/>
      <c r="AB688" s="3"/>
      <c r="AC688" s="3"/>
      <c r="AD688" s="3"/>
      <c r="AE688" s="3"/>
      <c r="AF688" s="3"/>
      <c r="AG688" s="3"/>
      <c r="AH688" s="3"/>
      <c r="AI688" s="3"/>
      <c r="AJ688" s="3"/>
      <c r="AK688" s="3"/>
      <c r="AL688" s="3"/>
      <c r="AM688" s="3"/>
      <c r="AN688" s="3"/>
      <c r="AO688" s="3"/>
      <c r="AP688" s="3"/>
      <c r="AQ688" s="3"/>
      <c r="AR688" s="3"/>
      <c r="AS688" s="3"/>
      <c r="AT688" s="3"/>
      <c r="AU688" s="3"/>
      <c r="AV688" s="3"/>
      <c r="AW688" s="3"/>
      <c r="AX688" s="3"/>
      <c r="AY688" s="3"/>
      <c r="AZ688" s="3"/>
      <c r="BA688" s="3"/>
      <c r="BB688" s="3"/>
      <c r="BC688" s="3"/>
      <c r="BD688" s="3"/>
      <c r="BE688" s="3"/>
      <c r="BF688" s="3"/>
      <c r="BG688" s="3"/>
      <c r="BH688" s="3"/>
      <c r="BI688" s="3"/>
      <c r="BJ688" s="3"/>
      <c r="BK688" s="3"/>
      <c r="BL688" s="3"/>
      <c r="BM688" s="3"/>
      <c r="BN688" s="3"/>
      <c r="BO688" s="3"/>
      <c r="BP688" s="3"/>
      <c r="BQ688" s="3"/>
      <c r="BR688" s="3"/>
      <c r="BS688" s="3"/>
      <c r="BT688" s="3"/>
      <c r="BU688" s="3"/>
      <c r="BV688" s="3"/>
      <c r="BW688" s="3"/>
      <c r="BX688" s="3"/>
      <c r="BY688" s="3"/>
    </row>
    <row r="689">
      <c r="A689" s="3"/>
      <c r="B689" s="3"/>
      <c r="C689" s="3"/>
      <c r="D689" s="3"/>
      <c r="E689" s="3"/>
      <c r="F689" s="3"/>
      <c r="G689" s="3"/>
      <c r="H689" s="3"/>
      <c r="I689" s="3"/>
      <c r="J689" s="3"/>
      <c r="K689" s="3"/>
      <c r="L689" s="3"/>
      <c r="M689" s="3"/>
      <c r="N689" s="3"/>
      <c r="O689" s="3"/>
      <c r="P689" s="3"/>
      <c r="Q689" s="3"/>
      <c r="R689" s="3"/>
      <c r="S689" s="3"/>
      <c r="T689" s="3"/>
      <c r="U689" s="3"/>
      <c r="V689" s="3"/>
      <c r="W689" s="3"/>
      <c r="X689" s="3"/>
      <c r="Y689" s="3"/>
      <c r="Z689" s="3"/>
      <c r="AA689" s="3"/>
      <c r="AB689" s="3"/>
      <c r="AC689" s="3"/>
      <c r="AD689" s="3"/>
      <c r="AE689" s="3"/>
      <c r="AF689" s="3"/>
      <c r="AG689" s="3"/>
      <c r="AH689" s="3"/>
      <c r="AI689" s="3"/>
      <c r="AJ689" s="3"/>
      <c r="AK689" s="3"/>
      <c r="AL689" s="3"/>
      <c r="AM689" s="3"/>
      <c r="AN689" s="3"/>
      <c r="AO689" s="3"/>
      <c r="AP689" s="3"/>
      <c r="AQ689" s="3"/>
      <c r="AR689" s="3"/>
      <c r="AS689" s="3"/>
      <c r="AT689" s="3"/>
      <c r="AU689" s="3"/>
      <c r="AV689" s="3"/>
      <c r="AW689" s="3"/>
      <c r="AX689" s="3"/>
      <c r="AY689" s="3"/>
      <c r="AZ689" s="3"/>
      <c r="BA689" s="3"/>
      <c r="BB689" s="3"/>
      <c r="BC689" s="3"/>
      <c r="BD689" s="3"/>
      <c r="BE689" s="3"/>
      <c r="BF689" s="3"/>
      <c r="BG689" s="3"/>
      <c r="BH689" s="3"/>
      <c r="BI689" s="3"/>
      <c r="BJ689" s="3"/>
      <c r="BK689" s="3"/>
      <c r="BL689" s="3"/>
      <c r="BM689" s="3"/>
      <c r="BN689" s="3"/>
      <c r="BO689" s="3"/>
      <c r="BP689" s="3"/>
      <c r="BQ689" s="3"/>
      <c r="BR689" s="3"/>
      <c r="BS689" s="3"/>
      <c r="BT689" s="3"/>
      <c r="BU689" s="3"/>
      <c r="BV689" s="3"/>
      <c r="BW689" s="3"/>
      <c r="BX689" s="3"/>
      <c r="BY689" s="3"/>
    </row>
    <row r="690">
      <c r="A690" s="3"/>
      <c r="B690" s="3"/>
      <c r="C690" s="3"/>
      <c r="D690" s="3"/>
      <c r="E690" s="3"/>
      <c r="F690" s="3"/>
      <c r="G690" s="3"/>
      <c r="H690" s="3"/>
      <c r="I690" s="3"/>
      <c r="J690" s="3"/>
      <c r="K690" s="3"/>
      <c r="L690" s="3"/>
      <c r="M690" s="3"/>
      <c r="N690" s="3"/>
      <c r="O690" s="3"/>
      <c r="P690" s="3"/>
      <c r="Q690" s="3"/>
      <c r="R690" s="3"/>
      <c r="S690" s="3"/>
      <c r="T690" s="3"/>
      <c r="U690" s="3"/>
      <c r="V690" s="3"/>
      <c r="W690" s="3"/>
      <c r="X690" s="3"/>
      <c r="Y690" s="3"/>
      <c r="Z690" s="3"/>
      <c r="AA690" s="3"/>
      <c r="AB690" s="3"/>
      <c r="AC690" s="3"/>
      <c r="AD690" s="3"/>
      <c r="AE690" s="3"/>
      <c r="AF690" s="3"/>
      <c r="AG690" s="3"/>
      <c r="AH690" s="3"/>
      <c r="AI690" s="3"/>
      <c r="AJ690" s="3"/>
      <c r="AK690" s="3"/>
      <c r="AL690" s="3"/>
      <c r="AM690" s="3"/>
      <c r="AN690" s="3"/>
      <c r="AO690" s="3"/>
      <c r="AP690" s="3"/>
      <c r="AQ690" s="3"/>
      <c r="AR690" s="3"/>
      <c r="AS690" s="3"/>
      <c r="AT690" s="3"/>
      <c r="AU690" s="3"/>
      <c r="AV690" s="3"/>
      <c r="AW690" s="3"/>
      <c r="AX690" s="3"/>
      <c r="AY690" s="3"/>
      <c r="AZ690" s="3"/>
      <c r="BA690" s="3"/>
      <c r="BB690" s="3"/>
      <c r="BC690" s="3"/>
      <c r="BD690" s="3"/>
      <c r="BE690" s="3"/>
      <c r="BF690" s="3"/>
      <c r="BG690" s="3"/>
      <c r="BH690" s="3"/>
      <c r="BI690" s="3"/>
      <c r="BJ690" s="3"/>
      <c r="BK690" s="3"/>
      <c r="BL690" s="3"/>
      <c r="BM690" s="3"/>
      <c r="BN690" s="3"/>
      <c r="BO690" s="3"/>
      <c r="BP690" s="3"/>
      <c r="BQ690" s="3"/>
      <c r="BR690" s="3"/>
      <c r="BS690" s="3"/>
      <c r="BT690" s="3"/>
      <c r="BU690" s="3"/>
      <c r="BV690" s="3"/>
      <c r="BW690" s="3"/>
      <c r="BX690" s="3"/>
      <c r="BY690" s="3"/>
    </row>
    <row r="691">
      <c r="A691" s="3"/>
      <c r="B691" s="3"/>
      <c r="C691" s="3"/>
      <c r="D691" s="3"/>
      <c r="E691" s="3"/>
      <c r="F691" s="3"/>
      <c r="G691" s="3"/>
      <c r="H691" s="3"/>
      <c r="I691" s="3"/>
      <c r="J691" s="3"/>
      <c r="K691" s="3"/>
      <c r="L691" s="3"/>
      <c r="M691" s="3"/>
      <c r="N691" s="3"/>
      <c r="O691" s="3"/>
      <c r="P691" s="3"/>
      <c r="Q691" s="3"/>
      <c r="R691" s="3"/>
      <c r="S691" s="3"/>
      <c r="T691" s="3"/>
      <c r="U691" s="3"/>
      <c r="V691" s="3"/>
      <c r="W691" s="3"/>
      <c r="X691" s="3"/>
      <c r="Y691" s="3"/>
      <c r="Z691" s="3"/>
      <c r="AA691" s="3"/>
      <c r="AB691" s="3"/>
      <c r="AC691" s="3"/>
      <c r="AD691" s="3"/>
      <c r="AE691" s="3"/>
      <c r="AF691" s="3"/>
      <c r="AG691" s="3"/>
      <c r="AH691" s="3"/>
      <c r="AI691" s="3"/>
      <c r="AJ691" s="3"/>
      <c r="AK691" s="3"/>
      <c r="AL691" s="3"/>
      <c r="AM691" s="3"/>
      <c r="AN691" s="3"/>
      <c r="AO691" s="3"/>
      <c r="AP691" s="3"/>
      <c r="AQ691" s="3"/>
      <c r="AR691" s="3"/>
      <c r="AS691" s="3"/>
      <c r="AT691" s="3"/>
      <c r="AU691" s="3"/>
      <c r="AV691" s="3"/>
      <c r="AW691" s="3"/>
      <c r="AX691" s="3"/>
      <c r="AY691" s="3"/>
      <c r="AZ691" s="3"/>
      <c r="BA691" s="3"/>
      <c r="BB691" s="3"/>
      <c r="BC691" s="3"/>
      <c r="BD691" s="3"/>
      <c r="BE691" s="3"/>
      <c r="BF691" s="3"/>
      <c r="BG691" s="3"/>
      <c r="BH691" s="3"/>
      <c r="BI691" s="3"/>
      <c r="BJ691" s="3"/>
      <c r="BK691" s="3"/>
      <c r="BL691" s="3"/>
      <c r="BM691" s="3"/>
      <c r="BN691" s="3"/>
      <c r="BO691" s="3"/>
      <c r="BP691" s="3"/>
      <c r="BQ691" s="3"/>
      <c r="BR691" s="3"/>
      <c r="BS691" s="3"/>
      <c r="BT691" s="3"/>
      <c r="BU691" s="3"/>
      <c r="BV691" s="3"/>
      <c r="BW691" s="3"/>
      <c r="BX691" s="3"/>
      <c r="BY691" s="3"/>
    </row>
    <row r="692">
      <c r="A692" s="3"/>
      <c r="B692" s="3"/>
      <c r="C692" s="3"/>
      <c r="D692" s="3"/>
      <c r="E692" s="3"/>
      <c r="F692" s="3"/>
      <c r="G692" s="3"/>
      <c r="H692" s="3"/>
      <c r="I692" s="3"/>
      <c r="J692" s="3"/>
      <c r="K692" s="3"/>
      <c r="L692" s="3"/>
      <c r="M692" s="3"/>
      <c r="N692" s="3"/>
      <c r="O692" s="3"/>
      <c r="P692" s="3"/>
      <c r="Q692" s="3"/>
      <c r="R692" s="3"/>
      <c r="S692" s="3"/>
      <c r="T692" s="3"/>
      <c r="U692" s="3"/>
      <c r="V692" s="3"/>
      <c r="W692" s="3"/>
      <c r="X692" s="3"/>
      <c r="Y692" s="3"/>
      <c r="Z692" s="3"/>
      <c r="AA692" s="3"/>
      <c r="AB692" s="3"/>
      <c r="AC692" s="3"/>
      <c r="AD692" s="3"/>
      <c r="AE692" s="3"/>
      <c r="AF692" s="3"/>
      <c r="AG692" s="3"/>
      <c r="AH692" s="3"/>
      <c r="AI692" s="3"/>
      <c r="AJ692" s="3"/>
      <c r="AK692" s="3"/>
      <c r="AL692" s="3"/>
      <c r="AM692" s="3"/>
      <c r="AN692" s="3"/>
      <c r="AO692" s="3"/>
      <c r="AP692" s="3"/>
      <c r="AQ692" s="3"/>
      <c r="AR692" s="3"/>
      <c r="AS692" s="3"/>
      <c r="AT692" s="3"/>
      <c r="AU692" s="3"/>
      <c r="AV692" s="3"/>
      <c r="AW692" s="3"/>
      <c r="AX692" s="3"/>
      <c r="AY692" s="3"/>
      <c r="AZ692" s="3"/>
      <c r="BA692" s="3"/>
      <c r="BB692" s="3"/>
      <c r="BC692" s="3"/>
      <c r="BD692" s="3"/>
      <c r="BE692" s="3"/>
      <c r="BF692" s="3"/>
      <c r="BG692" s="3"/>
      <c r="BH692" s="3"/>
      <c r="BI692" s="3"/>
      <c r="BJ692" s="3"/>
      <c r="BK692" s="3"/>
      <c r="BL692" s="3"/>
      <c r="BM692" s="3"/>
      <c r="BN692" s="3"/>
      <c r="BO692" s="3"/>
      <c r="BP692" s="3"/>
      <c r="BQ692" s="3"/>
      <c r="BR692" s="3"/>
      <c r="BS692" s="3"/>
      <c r="BT692" s="3"/>
      <c r="BU692" s="3"/>
      <c r="BV692" s="3"/>
      <c r="BW692" s="3"/>
      <c r="BX692" s="3"/>
      <c r="BY692" s="3"/>
    </row>
    <row r="693">
      <c r="A693" s="3"/>
      <c r="B693" s="3"/>
      <c r="C693" s="3"/>
      <c r="D693" s="3"/>
      <c r="E693" s="3"/>
      <c r="F693" s="3"/>
      <c r="G693" s="3"/>
      <c r="H693" s="3"/>
      <c r="I693" s="3"/>
      <c r="J693" s="3"/>
      <c r="K693" s="3"/>
      <c r="L693" s="3"/>
      <c r="M693" s="3"/>
      <c r="N693" s="3"/>
      <c r="O693" s="3"/>
      <c r="P693" s="3"/>
      <c r="Q693" s="3"/>
      <c r="R693" s="3"/>
      <c r="S693" s="3"/>
      <c r="T693" s="3"/>
      <c r="U693" s="3"/>
      <c r="V693" s="3"/>
      <c r="W693" s="3"/>
      <c r="X693" s="3"/>
      <c r="Y693" s="3"/>
      <c r="Z693" s="3"/>
      <c r="AA693" s="3"/>
      <c r="AB693" s="3"/>
      <c r="AC693" s="3"/>
      <c r="AD693" s="3"/>
      <c r="AE693" s="3"/>
      <c r="AF693" s="3"/>
      <c r="AG693" s="3"/>
      <c r="AH693" s="3"/>
      <c r="AI693" s="3"/>
      <c r="AJ693" s="3"/>
      <c r="AK693" s="3"/>
      <c r="AL693" s="3"/>
      <c r="AM693" s="3"/>
      <c r="AN693" s="3"/>
      <c r="AO693" s="3"/>
      <c r="AP693" s="3"/>
      <c r="AQ693" s="3"/>
      <c r="AR693" s="3"/>
      <c r="AS693" s="3"/>
      <c r="AT693" s="3"/>
      <c r="AU693" s="3"/>
      <c r="AV693" s="3"/>
      <c r="AW693" s="3"/>
      <c r="AX693" s="3"/>
      <c r="AY693" s="3"/>
      <c r="AZ693" s="3"/>
      <c r="BA693" s="3"/>
      <c r="BB693" s="3"/>
      <c r="BC693" s="3"/>
      <c r="BD693" s="3"/>
      <c r="BE693" s="3"/>
      <c r="BF693" s="3"/>
      <c r="BG693" s="3"/>
      <c r="BH693" s="3"/>
      <c r="BI693" s="3"/>
      <c r="BJ693" s="3"/>
      <c r="BK693" s="3"/>
      <c r="BL693" s="3"/>
      <c r="BM693" s="3"/>
      <c r="BN693" s="3"/>
      <c r="BO693" s="3"/>
      <c r="BP693" s="3"/>
      <c r="BQ693" s="3"/>
      <c r="BR693" s="3"/>
      <c r="BS693" s="3"/>
      <c r="BT693" s="3"/>
      <c r="BU693" s="3"/>
      <c r="BV693" s="3"/>
      <c r="BW693" s="3"/>
      <c r="BX693" s="3"/>
      <c r="BY693" s="3"/>
    </row>
    <row r="694">
      <c r="A694" s="3"/>
      <c r="B694" s="3"/>
      <c r="C694" s="3"/>
      <c r="D694" s="3"/>
      <c r="E694" s="3"/>
      <c r="F694" s="3"/>
      <c r="G694" s="3"/>
      <c r="H694" s="3"/>
      <c r="I694" s="3"/>
      <c r="J694" s="3"/>
      <c r="K694" s="3"/>
      <c r="L694" s="3"/>
      <c r="M694" s="3"/>
      <c r="N694" s="3"/>
      <c r="O694" s="3"/>
      <c r="P694" s="3"/>
      <c r="Q694" s="3"/>
      <c r="R694" s="3"/>
      <c r="S694" s="3"/>
      <c r="T694" s="3"/>
      <c r="U694" s="3"/>
      <c r="V694" s="3"/>
      <c r="W694" s="3"/>
      <c r="X694" s="3"/>
      <c r="Y694" s="3"/>
      <c r="Z694" s="3"/>
      <c r="AA694" s="3"/>
      <c r="AB694" s="3"/>
      <c r="AC694" s="3"/>
      <c r="AD694" s="3"/>
      <c r="AE694" s="3"/>
      <c r="AF694" s="3"/>
      <c r="AG694" s="3"/>
      <c r="AH694" s="3"/>
      <c r="AI694" s="3"/>
      <c r="AJ694" s="3"/>
      <c r="AK694" s="3"/>
      <c r="AL694" s="3"/>
      <c r="AM694" s="3"/>
      <c r="AN694" s="3"/>
      <c r="AO694" s="3"/>
      <c r="AP694" s="3"/>
      <c r="AQ694" s="3"/>
      <c r="AR694" s="3"/>
      <c r="AS694" s="3"/>
      <c r="AT694" s="3"/>
      <c r="AU694" s="3"/>
      <c r="AV694" s="3"/>
      <c r="AW694" s="3"/>
      <c r="AX694" s="3"/>
      <c r="AY694" s="3"/>
      <c r="AZ694" s="3"/>
      <c r="BA694" s="3"/>
      <c r="BB694" s="3"/>
      <c r="BC694" s="3"/>
      <c r="BD694" s="3"/>
      <c r="BE694" s="3"/>
      <c r="BF694" s="3"/>
      <c r="BG694" s="3"/>
      <c r="BH694" s="3"/>
      <c r="BI694" s="3"/>
      <c r="BJ694" s="3"/>
      <c r="BK694" s="3"/>
      <c r="BL694" s="3"/>
      <c r="BM694" s="3"/>
      <c r="BN694" s="3"/>
      <c r="BO694" s="3"/>
      <c r="BP694" s="3"/>
      <c r="BQ694" s="3"/>
      <c r="BR694" s="3"/>
      <c r="BS694" s="3"/>
      <c r="BT694" s="3"/>
      <c r="BU694" s="3"/>
      <c r="BV694" s="3"/>
      <c r="BW694" s="3"/>
      <c r="BX694" s="3"/>
      <c r="BY694" s="3"/>
    </row>
    <row r="695">
      <c r="A695" s="3"/>
      <c r="B695" s="3"/>
      <c r="C695" s="3"/>
      <c r="D695" s="3"/>
      <c r="E695" s="3"/>
      <c r="F695" s="3"/>
      <c r="G695" s="3"/>
      <c r="H695" s="3"/>
      <c r="I695" s="3"/>
      <c r="J695" s="3"/>
      <c r="K695" s="3"/>
      <c r="L695" s="3"/>
      <c r="M695" s="3"/>
      <c r="N695" s="3"/>
      <c r="O695" s="3"/>
      <c r="P695" s="3"/>
      <c r="Q695" s="3"/>
      <c r="R695" s="3"/>
      <c r="S695" s="3"/>
      <c r="T695" s="3"/>
      <c r="U695" s="3"/>
      <c r="V695" s="3"/>
      <c r="W695" s="3"/>
      <c r="X695" s="3"/>
      <c r="Y695" s="3"/>
      <c r="Z695" s="3"/>
      <c r="AA695" s="3"/>
      <c r="AB695" s="3"/>
      <c r="AC695" s="3"/>
      <c r="AD695" s="3"/>
      <c r="AE695" s="3"/>
      <c r="AF695" s="3"/>
      <c r="AG695" s="3"/>
      <c r="AH695" s="3"/>
      <c r="AI695" s="3"/>
      <c r="AJ695" s="3"/>
      <c r="AK695" s="3"/>
      <c r="AL695" s="3"/>
      <c r="AM695" s="3"/>
      <c r="AN695" s="3"/>
      <c r="AO695" s="3"/>
      <c r="AP695" s="3"/>
      <c r="AQ695" s="3"/>
      <c r="AR695" s="3"/>
      <c r="AS695" s="3"/>
      <c r="AT695" s="3"/>
      <c r="AU695" s="3"/>
      <c r="AV695" s="3"/>
      <c r="AW695" s="3"/>
      <c r="AX695" s="3"/>
      <c r="AY695" s="3"/>
      <c r="AZ695" s="3"/>
      <c r="BA695" s="3"/>
      <c r="BB695" s="3"/>
      <c r="BC695" s="3"/>
      <c r="BD695" s="3"/>
      <c r="BE695" s="3"/>
      <c r="BF695" s="3"/>
      <c r="BG695" s="3"/>
      <c r="BH695" s="3"/>
      <c r="BI695" s="3"/>
      <c r="BJ695" s="3"/>
      <c r="BK695" s="3"/>
      <c r="BL695" s="3"/>
      <c r="BM695" s="3"/>
      <c r="BN695" s="3"/>
      <c r="BO695" s="3"/>
      <c r="BP695" s="3"/>
      <c r="BQ695" s="3"/>
      <c r="BR695" s="3"/>
      <c r="BS695" s="3"/>
      <c r="BT695" s="3"/>
      <c r="BU695" s="3"/>
      <c r="BV695" s="3"/>
      <c r="BW695" s="3"/>
      <c r="BX695" s="3"/>
      <c r="BY695" s="3"/>
    </row>
    <row r="696">
      <c r="A696" s="3"/>
      <c r="B696" s="3"/>
      <c r="C696" s="3"/>
      <c r="D696" s="3"/>
      <c r="E696" s="3"/>
      <c r="F696" s="3"/>
      <c r="G696" s="3"/>
      <c r="H696" s="3"/>
      <c r="I696" s="3"/>
      <c r="J696" s="3"/>
      <c r="K696" s="3"/>
      <c r="L696" s="3"/>
      <c r="M696" s="3"/>
      <c r="N696" s="3"/>
      <c r="O696" s="3"/>
      <c r="P696" s="3"/>
      <c r="Q696" s="3"/>
      <c r="R696" s="3"/>
      <c r="S696" s="3"/>
      <c r="T696" s="3"/>
      <c r="U696" s="3"/>
      <c r="V696" s="3"/>
      <c r="W696" s="3"/>
      <c r="X696" s="3"/>
      <c r="Y696" s="3"/>
      <c r="Z696" s="3"/>
      <c r="AA696" s="3"/>
      <c r="AB696" s="3"/>
      <c r="AC696" s="3"/>
      <c r="AD696" s="3"/>
      <c r="AE696" s="3"/>
      <c r="AF696" s="3"/>
      <c r="AG696" s="3"/>
      <c r="AH696" s="3"/>
      <c r="AI696" s="3"/>
      <c r="AJ696" s="3"/>
      <c r="AK696" s="3"/>
      <c r="AL696" s="3"/>
      <c r="AM696" s="3"/>
      <c r="AN696" s="3"/>
      <c r="AO696" s="3"/>
      <c r="AP696" s="3"/>
      <c r="AQ696" s="3"/>
      <c r="AR696" s="3"/>
      <c r="AS696" s="3"/>
      <c r="AT696" s="3"/>
      <c r="AU696" s="3"/>
      <c r="AV696" s="3"/>
      <c r="AW696" s="3"/>
      <c r="AX696" s="3"/>
      <c r="AY696" s="3"/>
      <c r="AZ696" s="3"/>
      <c r="BA696" s="3"/>
      <c r="BB696" s="3"/>
      <c r="BC696" s="3"/>
      <c r="BD696" s="3"/>
      <c r="BE696" s="3"/>
      <c r="BF696" s="3"/>
      <c r="BG696" s="3"/>
      <c r="BH696" s="3"/>
      <c r="BI696" s="3"/>
      <c r="BJ696" s="3"/>
      <c r="BK696" s="3"/>
      <c r="BL696" s="3"/>
      <c r="BM696" s="3"/>
      <c r="BN696" s="3"/>
      <c r="BO696" s="3"/>
      <c r="BP696" s="3"/>
      <c r="BQ696" s="3"/>
      <c r="BR696" s="3"/>
      <c r="BS696" s="3"/>
      <c r="BT696" s="3"/>
      <c r="BU696" s="3"/>
      <c r="BV696" s="3"/>
      <c r="BW696" s="3"/>
      <c r="BX696" s="3"/>
      <c r="BY696" s="3"/>
    </row>
    <row r="697">
      <c r="A697" s="3"/>
      <c r="B697" s="3"/>
      <c r="C697" s="3"/>
      <c r="D697" s="3"/>
      <c r="E697" s="3"/>
      <c r="F697" s="3"/>
      <c r="G697" s="3"/>
      <c r="H697" s="3"/>
      <c r="I697" s="3"/>
      <c r="J697" s="3"/>
      <c r="K697" s="3"/>
      <c r="L697" s="3"/>
      <c r="M697" s="3"/>
      <c r="N697" s="3"/>
      <c r="O697" s="3"/>
      <c r="P697" s="3"/>
      <c r="Q697" s="3"/>
      <c r="R697" s="3"/>
      <c r="S697" s="3"/>
      <c r="T697" s="3"/>
      <c r="U697" s="3"/>
      <c r="V697" s="3"/>
      <c r="W697" s="3"/>
      <c r="X697" s="3"/>
      <c r="Y697" s="3"/>
      <c r="Z697" s="3"/>
      <c r="AA697" s="3"/>
      <c r="AB697" s="3"/>
      <c r="AC697" s="3"/>
      <c r="AD697" s="3"/>
      <c r="AE697" s="3"/>
      <c r="AF697" s="3"/>
      <c r="AG697" s="3"/>
      <c r="AH697" s="3"/>
      <c r="AI697" s="3"/>
      <c r="AJ697" s="3"/>
      <c r="AK697" s="3"/>
      <c r="AL697" s="3"/>
      <c r="AM697" s="3"/>
      <c r="AN697" s="3"/>
      <c r="AO697" s="3"/>
      <c r="AP697" s="3"/>
      <c r="AQ697" s="3"/>
      <c r="AR697" s="3"/>
      <c r="AS697" s="3"/>
      <c r="AT697" s="3"/>
      <c r="AU697" s="3"/>
      <c r="AV697" s="3"/>
      <c r="AW697" s="3"/>
      <c r="AX697" s="3"/>
      <c r="AY697" s="3"/>
      <c r="AZ697" s="3"/>
      <c r="BA697" s="3"/>
      <c r="BB697" s="3"/>
      <c r="BC697" s="3"/>
      <c r="BD697" s="3"/>
      <c r="BE697" s="3"/>
      <c r="BF697" s="3"/>
      <c r="BG697" s="3"/>
      <c r="BH697" s="3"/>
      <c r="BI697" s="3"/>
      <c r="BJ697" s="3"/>
      <c r="BK697" s="3"/>
      <c r="BL697" s="3"/>
      <c r="BM697" s="3"/>
      <c r="BN697" s="3"/>
      <c r="BO697" s="3"/>
      <c r="BP697" s="3"/>
      <c r="BQ697" s="3"/>
      <c r="BR697" s="3"/>
      <c r="BS697" s="3"/>
      <c r="BT697" s="3"/>
      <c r="BU697" s="3"/>
      <c r="BV697" s="3"/>
      <c r="BW697" s="3"/>
      <c r="BX697" s="3"/>
      <c r="BY697" s="3"/>
    </row>
    <row r="698">
      <c r="A698" s="3"/>
      <c r="B698" s="3"/>
      <c r="C698" s="3"/>
      <c r="D698" s="3"/>
      <c r="E698" s="3"/>
      <c r="F698" s="3"/>
      <c r="G698" s="3"/>
      <c r="H698" s="3"/>
      <c r="I698" s="3"/>
      <c r="J698" s="3"/>
      <c r="K698" s="3"/>
      <c r="L698" s="3"/>
      <c r="M698" s="3"/>
      <c r="N698" s="3"/>
      <c r="O698" s="3"/>
      <c r="P698" s="3"/>
      <c r="Q698" s="3"/>
      <c r="R698" s="3"/>
      <c r="S698" s="3"/>
      <c r="T698" s="3"/>
      <c r="U698" s="3"/>
      <c r="V698" s="3"/>
      <c r="W698" s="3"/>
      <c r="X698" s="3"/>
      <c r="Y698" s="3"/>
      <c r="Z698" s="3"/>
      <c r="AA698" s="3"/>
      <c r="AB698" s="3"/>
      <c r="AC698" s="3"/>
      <c r="AD698" s="3"/>
      <c r="AE698" s="3"/>
      <c r="AF698" s="3"/>
      <c r="AG698" s="3"/>
      <c r="AH698" s="3"/>
      <c r="AI698" s="3"/>
      <c r="AJ698" s="3"/>
      <c r="AK698" s="3"/>
      <c r="AL698" s="3"/>
      <c r="AM698" s="3"/>
      <c r="AN698" s="3"/>
      <c r="AO698" s="3"/>
      <c r="AP698" s="3"/>
      <c r="AQ698" s="3"/>
      <c r="AR698" s="3"/>
      <c r="AS698" s="3"/>
      <c r="AT698" s="3"/>
      <c r="AU698" s="3"/>
      <c r="AV698" s="3"/>
      <c r="AW698" s="3"/>
      <c r="AX698" s="3"/>
      <c r="AY698" s="3"/>
      <c r="AZ698" s="3"/>
      <c r="BA698" s="3"/>
      <c r="BB698" s="3"/>
      <c r="BC698" s="3"/>
      <c r="BD698" s="3"/>
      <c r="BE698" s="3"/>
      <c r="BF698" s="3"/>
      <c r="BG698" s="3"/>
      <c r="BH698" s="3"/>
      <c r="BI698" s="3"/>
      <c r="BJ698" s="3"/>
      <c r="BK698" s="3"/>
      <c r="BL698" s="3"/>
      <c r="BM698" s="3"/>
      <c r="BN698" s="3"/>
      <c r="BO698" s="3"/>
      <c r="BP698" s="3"/>
      <c r="BQ698" s="3"/>
      <c r="BR698" s="3"/>
      <c r="BS698" s="3"/>
      <c r="BT698" s="3"/>
      <c r="BU698" s="3"/>
      <c r="BV698" s="3"/>
      <c r="BW698" s="3"/>
      <c r="BX698" s="3"/>
      <c r="BY698" s="3"/>
    </row>
    <row r="699">
      <c r="A699" s="3"/>
      <c r="B699" s="3"/>
      <c r="C699" s="3"/>
      <c r="D699" s="3"/>
      <c r="E699" s="3"/>
      <c r="F699" s="3"/>
      <c r="G699" s="3"/>
      <c r="H699" s="3"/>
      <c r="I699" s="3"/>
      <c r="J699" s="3"/>
      <c r="K699" s="3"/>
      <c r="L699" s="3"/>
      <c r="M699" s="3"/>
      <c r="N699" s="3"/>
      <c r="O699" s="3"/>
      <c r="P699" s="3"/>
      <c r="Q699" s="3"/>
      <c r="R699" s="3"/>
      <c r="S699" s="3"/>
      <c r="T699" s="3"/>
      <c r="U699" s="3"/>
      <c r="V699" s="3"/>
      <c r="W699" s="3"/>
      <c r="X699" s="3"/>
      <c r="Y699" s="3"/>
      <c r="Z699" s="3"/>
      <c r="AA699" s="3"/>
      <c r="AB699" s="3"/>
      <c r="AC699" s="3"/>
      <c r="AD699" s="3"/>
      <c r="AE699" s="3"/>
      <c r="AF699" s="3"/>
      <c r="AG699" s="3"/>
      <c r="AH699" s="3"/>
      <c r="AI699" s="3"/>
      <c r="AJ699" s="3"/>
      <c r="AK699" s="3"/>
      <c r="AL699" s="3"/>
      <c r="AM699" s="3"/>
      <c r="AN699" s="3"/>
      <c r="AO699" s="3"/>
      <c r="AP699" s="3"/>
      <c r="AQ699" s="3"/>
      <c r="AR699" s="3"/>
      <c r="AS699" s="3"/>
      <c r="AT699" s="3"/>
      <c r="AU699" s="3"/>
      <c r="AV699" s="3"/>
      <c r="AW699" s="3"/>
      <c r="AX699" s="3"/>
      <c r="AY699" s="3"/>
      <c r="AZ699" s="3"/>
      <c r="BA699" s="3"/>
      <c r="BB699" s="3"/>
      <c r="BC699" s="3"/>
      <c r="BD699" s="3"/>
      <c r="BE699" s="3"/>
      <c r="BF699" s="3"/>
      <c r="BG699" s="3"/>
      <c r="BH699" s="3"/>
      <c r="BI699" s="3"/>
      <c r="BJ699" s="3"/>
      <c r="BK699" s="3"/>
      <c r="BL699" s="3"/>
      <c r="BM699" s="3"/>
      <c r="BN699" s="3"/>
      <c r="BO699" s="3"/>
      <c r="BP699" s="3"/>
      <c r="BQ699" s="3"/>
      <c r="BR699" s="3"/>
      <c r="BS699" s="3"/>
      <c r="BT699" s="3"/>
      <c r="BU699" s="3"/>
      <c r="BV699" s="3"/>
      <c r="BW699" s="3"/>
      <c r="BX699" s="3"/>
      <c r="BY699" s="3"/>
    </row>
    <row r="700">
      <c r="A700" s="3"/>
      <c r="B700" s="3"/>
      <c r="C700" s="3"/>
      <c r="D700" s="3"/>
      <c r="E700" s="3"/>
      <c r="F700" s="3"/>
      <c r="G700" s="3"/>
      <c r="H700" s="3"/>
      <c r="I700" s="3"/>
      <c r="J700" s="3"/>
      <c r="K700" s="3"/>
      <c r="L700" s="3"/>
      <c r="M700" s="3"/>
      <c r="N700" s="3"/>
      <c r="O700" s="3"/>
      <c r="P700" s="3"/>
      <c r="Q700" s="3"/>
      <c r="R700" s="3"/>
      <c r="S700" s="3"/>
      <c r="T700" s="3"/>
      <c r="U700" s="3"/>
      <c r="V700" s="3"/>
      <c r="W700" s="3"/>
      <c r="X700" s="3"/>
      <c r="Y700" s="3"/>
      <c r="Z700" s="3"/>
      <c r="AA700" s="3"/>
      <c r="AB700" s="3"/>
      <c r="AC700" s="3"/>
      <c r="AD700" s="3"/>
      <c r="AE700" s="3"/>
      <c r="AF700" s="3"/>
      <c r="AG700" s="3"/>
      <c r="AH700" s="3"/>
      <c r="AI700" s="3"/>
      <c r="AJ700" s="3"/>
      <c r="AK700" s="3"/>
      <c r="AL700" s="3"/>
      <c r="AM700" s="3"/>
      <c r="AN700" s="3"/>
      <c r="AO700" s="3"/>
      <c r="AP700" s="3"/>
      <c r="AQ700" s="3"/>
      <c r="AR700" s="3"/>
      <c r="AS700" s="3"/>
      <c r="AT700" s="3"/>
      <c r="AU700" s="3"/>
      <c r="AV700" s="3"/>
      <c r="AW700" s="3"/>
      <c r="AX700" s="3"/>
      <c r="AY700" s="3"/>
      <c r="AZ700" s="3"/>
      <c r="BA700" s="3"/>
      <c r="BB700" s="3"/>
      <c r="BC700" s="3"/>
      <c r="BD700" s="3"/>
      <c r="BE700" s="3"/>
      <c r="BF700" s="3"/>
      <c r="BG700" s="3"/>
      <c r="BH700" s="3"/>
      <c r="BI700" s="3"/>
      <c r="BJ700" s="3"/>
      <c r="BK700" s="3"/>
      <c r="BL700" s="3"/>
      <c r="BM700" s="3"/>
      <c r="BN700" s="3"/>
      <c r="BO700" s="3"/>
      <c r="BP700" s="3"/>
      <c r="BQ700" s="3"/>
      <c r="BR700" s="3"/>
      <c r="BS700" s="3"/>
      <c r="BT700" s="3"/>
      <c r="BU700" s="3"/>
      <c r="BV700" s="3"/>
      <c r="BW700" s="3"/>
      <c r="BX700" s="3"/>
      <c r="BY700" s="3"/>
    </row>
    <row r="701">
      <c r="A701" s="3"/>
      <c r="B701" s="3"/>
      <c r="C701" s="3"/>
      <c r="D701" s="3"/>
      <c r="E701" s="3"/>
      <c r="F701" s="3"/>
      <c r="G701" s="3"/>
      <c r="H701" s="3"/>
      <c r="I701" s="3"/>
      <c r="J701" s="3"/>
      <c r="K701" s="3"/>
      <c r="L701" s="3"/>
      <c r="M701" s="3"/>
      <c r="N701" s="3"/>
      <c r="O701" s="3"/>
      <c r="P701" s="3"/>
      <c r="Q701" s="3"/>
      <c r="R701" s="3"/>
      <c r="S701" s="3"/>
      <c r="T701" s="3"/>
      <c r="U701" s="3"/>
      <c r="V701" s="3"/>
      <c r="W701" s="3"/>
      <c r="X701" s="3"/>
      <c r="Y701" s="3"/>
      <c r="Z701" s="3"/>
      <c r="AA701" s="3"/>
      <c r="AB701" s="3"/>
      <c r="AC701" s="3"/>
      <c r="AD701" s="3"/>
      <c r="AE701" s="3"/>
      <c r="AF701" s="3"/>
      <c r="AG701" s="3"/>
      <c r="AH701" s="3"/>
      <c r="AI701" s="3"/>
      <c r="AJ701" s="3"/>
      <c r="AK701" s="3"/>
      <c r="AL701" s="3"/>
      <c r="AM701" s="3"/>
      <c r="AN701" s="3"/>
      <c r="AO701" s="3"/>
      <c r="AP701" s="3"/>
      <c r="AQ701" s="3"/>
      <c r="AR701" s="3"/>
      <c r="AS701" s="3"/>
      <c r="AT701" s="3"/>
      <c r="AU701" s="3"/>
      <c r="AV701" s="3"/>
      <c r="AW701" s="3"/>
      <c r="AX701" s="3"/>
      <c r="AY701" s="3"/>
      <c r="AZ701" s="3"/>
      <c r="BA701" s="3"/>
      <c r="BB701" s="3"/>
      <c r="BC701" s="3"/>
      <c r="BD701" s="3"/>
      <c r="BE701" s="3"/>
      <c r="BF701" s="3"/>
      <c r="BG701" s="3"/>
      <c r="BH701" s="3"/>
      <c r="BI701" s="3"/>
      <c r="BJ701" s="3"/>
      <c r="BK701" s="3"/>
      <c r="BL701" s="3"/>
      <c r="BM701" s="3"/>
      <c r="BN701" s="3"/>
      <c r="BO701" s="3"/>
      <c r="BP701" s="3"/>
      <c r="BQ701" s="3"/>
      <c r="BR701" s="3"/>
      <c r="BS701" s="3"/>
      <c r="BT701" s="3"/>
      <c r="BU701" s="3"/>
      <c r="BV701" s="3"/>
      <c r="BW701" s="3"/>
      <c r="BX701" s="3"/>
      <c r="BY701" s="3"/>
    </row>
    <row r="702">
      <c r="A702" s="3"/>
      <c r="B702" s="3"/>
      <c r="C702" s="3"/>
      <c r="D702" s="3"/>
      <c r="E702" s="3"/>
      <c r="F702" s="3"/>
      <c r="G702" s="3"/>
      <c r="H702" s="3"/>
      <c r="I702" s="3"/>
      <c r="J702" s="3"/>
      <c r="K702" s="3"/>
      <c r="L702" s="3"/>
      <c r="M702" s="3"/>
      <c r="N702" s="3"/>
      <c r="O702" s="3"/>
      <c r="P702" s="3"/>
      <c r="Q702" s="3"/>
      <c r="R702" s="3"/>
      <c r="S702" s="3"/>
      <c r="T702" s="3"/>
      <c r="U702" s="3"/>
      <c r="V702" s="3"/>
      <c r="W702" s="3"/>
      <c r="X702" s="3"/>
      <c r="Y702" s="3"/>
      <c r="Z702" s="3"/>
      <c r="AA702" s="3"/>
      <c r="AB702" s="3"/>
      <c r="AC702" s="3"/>
      <c r="AD702" s="3"/>
      <c r="AE702" s="3"/>
      <c r="AF702" s="3"/>
      <c r="AG702" s="3"/>
      <c r="AH702" s="3"/>
      <c r="AI702" s="3"/>
      <c r="AJ702" s="3"/>
      <c r="AK702" s="3"/>
      <c r="AL702" s="3"/>
      <c r="AM702" s="3"/>
      <c r="AN702" s="3"/>
      <c r="AO702" s="3"/>
      <c r="AP702" s="3"/>
      <c r="AQ702" s="3"/>
      <c r="AR702" s="3"/>
      <c r="AS702" s="3"/>
      <c r="AT702" s="3"/>
      <c r="AU702" s="3"/>
      <c r="AV702" s="3"/>
      <c r="AW702" s="3"/>
      <c r="AX702" s="3"/>
      <c r="AY702" s="3"/>
      <c r="AZ702" s="3"/>
      <c r="BA702" s="3"/>
      <c r="BB702" s="3"/>
      <c r="BC702" s="3"/>
      <c r="BD702" s="3"/>
      <c r="BE702" s="3"/>
      <c r="BF702" s="3"/>
      <c r="BG702" s="3"/>
      <c r="BH702" s="3"/>
      <c r="BI702" s="3"/>
      <c r="BJ702" s="3"/>
      <c r="BK702" s="3"/>
      <c r="BL702" s="3"/>
      <c r="BM702" s="3"/>
      <c r="BN702" s="3"/>
      <c r="BO702" s="3"/>
      <c r="BP702" s="3"/>
      <c r="BQ702" s="3"/>
      <c r="BR702" s="3"/>
      <c r="BS702" s="3"/>
      <c r="BT702" s="3"/>
      <c r="BU702" s="3"/>
      <c r="BV702" s="3"/>
      <c r="BW702" s="3"/>
      <c r="BX702" s="3"/>
      <c r="BY702" s="3"/>
    </row>
    <row r="703">
      <c r="A703" s="3"/>
      <c r="B703" s="3"/>
      <c r="C703" s="3"/>
      <c r="D703" s="3"/>
      <c r="E703" s="3"/>
      <c r="F703" s="3"/>
      <c r="G703" s="3"/>
      <c r="H703" s="3"/>
      <c r="I703" s="3"/>
      <c r="J703" s="3"/>
      <c r="K703" s="3"/>
      <c r="L703" s="3"/>
      <c r="M703" s="3"/>
      <c r="N703" s="3"/>
      <c r="O703" s="3"/>
      <c r="P703" s="3"/>
      <c r="Q703" s="3"/>
      <c r="R703" s="3"/>
      <c r="S703" s="3"/>
      <c r="T703" s="3"/>
      <c r="U703" s="3"/>
      <c r="V703" s="3"/>
      <c r="W703" s="3"/>
      <c r="X703" s="3"/>
      <c r="Y703" s="3"/>
      <c r="Z703" s="3"/>
      <c r="AA703" s="3"/>
      <c r="AB703" s="3"/>
      <c r="AC703" s="3"/>
      <c r="AD703" s="3"/>
      <c r="AE703" s="3"/>
      <c r="AF703" s="3"/>
      <c r="AG703" s="3"/>
      <c r="AH703" s="3"/>
      <c r="AI703" s="3"/>
      <c r="AJ703" s="3"/>
      <c r="AK703" s="3"/>
      <c r="AL703" s="3"/>
      <c r="AM703" s="3"/>
      <c r="AN703" s="3"/>
      <c r="AO703" s="3"/>
      <c r="AP703" s="3"/>
      <c r="AQ703" s="3"/>
      <c r="AR703" s="3"/>
      <c r="AS703" s="3"/>
      <c r="AT703" s="3"/>
      <c r="AU703" s="3"/>
      <c r="AV703" s="3"/>
      <c r="AW703" s="3"/>
      <c r="AX703" s="3"/>
      <c r="AY703" s="3"/>
      <c r="AZ703" s="3"/>
      <c r="BA703" s="3"/>
      <c r="BB703" s="3"/>
      <c r="BC703" s="3"/>
      <c r="BD703" s="3"/>
      <c r="BE703" s="3"/>
      <c r="BF703" s="3"/>
      <c r="BG703" s="3"/>
      <c r="BH703" s="3"/>
      <c r="BI703" s="3"/>
      <c r="BJ703" s="3"/>
      <c r="BK703" s="3"/>
      <c r="BL703" s="3"/>
      <c r="BM703" s="3"/>
      <c r="BN703" s="3"/>
      <c r="BO703" s="3"/>
      <c r="BP703" s="3"/>
      <c r="BQ703" s="3"/>
      <c r="BR703" s="3"/>
      <c r="BS703" s="3"/>
      <c r="BT703" s="3"/>
      <c r="BU703" s="3"/>
      <c r="BV703" s="3"/>
      <c r="BW703" s="3"/>
      <c r="BX703" s="3"/>
      <c r="BY703" s="3"/>
    </row>
    <row r="704">
      <c r="A704" s="3"/>
      <c r="B704" s="3"/>
      <c r="C704" s="3"/>
      <c r="D704" s="3"/>
      <c r="E704" s="3"/>
      <c r="F704" s="3"/>
      <c r="G704" s="3"/>
      <c r="H704" s="3"/>
      <c r="I704" s="3"/>
      <c r="J704" s="3"/>
      <c r="K704" s="3"/>
      <c r="L704" s="3"/>
      <c r="M704" s="3"/>
      <c r="N704" s="3"/>
      <c r="O704" s="3"/>
      <c r="P704" s="3"/>
      <c r="Q704" s="3"/>
      <c r="R704" s="3"/>
      <c r="S704" s="3"/>
      <c r="T704" s="3"/>
      <c r="U704" s="3"/>
      <c r="V704" s="3"/>
      <c r="W704" s="3"/>
      <c r="X704" s="3"/>
      <c r="Y704" s="3"/>
      <c r="Z704" s="3"/>
      <c r="AA704" s="3"/>
      <c r="AB704" s="3"/>
      <c r="AC704" s="3"/>
      <c r="AD704" s="3"/>
      <c r="AE704" s="3"/>
      <c r="AF704" s="3"/>
      <c r="AG704" s="3"/>
      <c r="AH704" s="3"/>
      <c r="AI704" s="3"/>
      <c r="AJ704" s="3"/>
      <c r="AK704" s="3"/>
      <c r="AL704" s="3"/>
      <c r="AM704" s="3"/>
      <c r="AN704" s="3"/>
      <c r="AO704" s="3"/>
      <c r="AP704" s="3"/>
      <c r="AQ704" s="3"/>
      <c r="AR704" s="3"/>
      <c r="AS704" s="3"/>
      <c r="AT704" s="3"/>
      <c r="AU704" s="3"/>
      <c r="AV704" s="3"/>
      <c r="AW704" s="3"/>
      <c r="AX704" s="3"/>
      <c r="AY704" s="3"/>
      <c r="AZ704" s="3"/>
      <c r="BA704" s="3"/>
      <c r="BB704" s="3"/>
      <c r="BC704" s="3"/>
      <c r="BD704" s="3"/>
      <c r="BE704" s="3"/>
      <c r="BF704" s="3"/>
      <c r="BG704" s="3"/>
      <c r="BH704" s="3"/>
      <c r="BI704" s="3"/>
      <c r="BJ704" s="3"/>
      <c r="BK704" s="3"/>
      <c r="BL704" s="3"/>
      <c r="BM704" s="3"/>
      <c r="BN704" s="3"/>
      <c r="BO704" s="3"/>
      <c r="BP704" s="3"/>
      <c r="BQ704" s="3"/>
      <c r="BR704" s="3"/>
      <c r="BS704" s="3"/>
      <c r="BT704" s="3"/>
      <c r="BU704" s="3"/>
      <c r="BV704" s="3"/>
      <c r="BW704" s="3"/>
      <c r="BX704" s="3"/>
      <c r="BY704" s="3"/>
    </row>
    <row r="705">
      <c r="A705" s="3"/>
      <c r="B705" s="3"/>
      <c r="C705" s="3"/>
      <c r="D705" s="3"/>
      <c r="E705" s="3"/>
      <c r="F705" s="3"/>
      <c r="G705" s="3"/>
      <c r="H705" s="3"/>
      <c r="I705" s="3"/>
      <c r="J705" s="3"/>
      <c r="K705" s="3"/>
      <c r="L705" s="3"/>
      <c r="M705" s="3"/>
      <c r="N705" s="3"/>
      <c r="O705" s="3"/>
      <c r="P705" s="3"/>
      <c r="Q705" s="3"/>
      <c r="R705" s="3"/>
      <c r="S705" s="3"/>
      <c r="T705" s="3"/>
      <c r="U705" s="3"/>
      <c r="V705" s="3"/>
      <c r="W705" s="3"/>
      <c r="X705" s="3"/>
      <c r="Y705" s="3"/>
      <c r="Z705" s="3"/>
      <c r="AA705" s="3"/>
      <c r="AB705" s="3"/>
      <c r="AC705" s="3"/>
      <c r="AD705" s="3"/>
      <c r="AE705" s="3"/>
      <c r="AF705" s="3"/>
      <c r="AG705" s="3"/>
      <c r="AH705" s="3"/>
      <c r="AI705" s="3"/>
      <c r="AJ705" s="3"/>
      <c r="AK705" s="3"/>
      <c r="AL705" s="3"/>
      <c r="AM705" s="3"/>
      <c r="AN705" s="3"/>
      <c r="AO705" s="3"/>
      <c r="AP705" s="3"/>
      <c r="AQ705" s="3"/>
      <c r="AR705" s="3"/>
      <c r="AS705" s="3"/>
      <c r="AT705" s="3"/>
      <c r="AU705" s="3"/>
      <c r="AV705" s="3"/>
      <c r="AW705" s="3"/>
      <c r="AX705" s="3"/>
      <c r="AY705" s="3"/>
      <c r="AZ705" s="3"/>
      <c r="BA705" s="3"/>
      <c r="BB705" s="3"/>
      <c r="BC705" s="3"/>
      <c r="BD705" s="3"/>
      <c r="BE705" s="3"/>
      <c r="BF705" s="3"/>
      <c r="BG705" s="3"/>
      <c r="BH705" s="3"/>
      <c r="BI705" s="3"/>
      <c r="BJ705" s="3"/>
      <c r="BK705" s="3"/>
      <c r="BL705" s="3"/>
      <c r="BM705" s="3"/>
      <c r="BN705" s="3"/>
      <c r="BO705" s="3"/>
      <c r="BP705" s="3"/>
      <c r="BQ705" s="3"/>
      <c r="BR705" s="3"/>
      <c r="BS705" s="3"/>
      <c r="BT705" s="3"/>
      <c r="BU705" s="3"/>
      <c r="BV705" s="3"/>
      <c r="BW705" s="3"/>
      <c r="BX705" s="3"/>
      <c r="BY705" s="3"/>
    </row>
    <row r="706">
      <c r="A706" s="3"/>
      <c r="B706" s="3"/>
      <c r="C706" s="3"/>
      <c r="D706" s="3"/>
      <c r="E706" s="3"/>
      <c r="F706" s="3"/>
      <c r="G706" s="3"/>
      <c r="H706" s="3"/>
      <c r="I706" s="3"/>
      <c r="J706" s="3"/>
      <c r="K706" s="3"/>
      <c r="L706" s="3"/>
      <c r="M706" s="3"/>
      <c r="N706" s="3"/>
      <c r="O706" s="3"/>
      <c r="P706" s="3"/>
      <c r="Q706" s="3"/>
      <c r="R706" s="3"/>
      <c r="S706" s="3"/>
      <c r="T706" s="3"/>
      <c r="U706" s="3"/>
      <c r="V706" s="3"/>
      <c r="W706" s="3"/>
      <c r="X706" s="3"/>
      <c r="Y706" s="3"/>
      <c r="Z706" s="3"/>
      <c r="AA706" s="3"/>
      <c r="AB706" s="3"/>
      <c r="AC706" s="3"/>
      <c r="AD706" s="3"/>
      <c r="AE706" s="3"/>
      <c r="AF706" s="3"/>
      <c r="AG706" s="3"/>
      <c r="AH706" s="3"/>
      <c r="AI706" s="3"/>
      <c r="AJ706" s="3"/>
      <c r="AK706" s="3"/>
      <c r="AL706" s="3"/>
      <c r="AM706" s="3"/>
      <c r="AN706" s="3"/>
      <c r="AO706" s="3"/>
      <c r="AP706" s="3"/>
      <c r="AQ706" s="3"/>
      <c r="AR706" s="3"/>
      <c r="AS706" s="3"/>
      <c r="AT706" s="3"/>
      <c r="AU706" s="3"/>
      <c r="AV706" s="3"/>
      <c r="AW706" s="3"/>
      <c r="AX706" s="3"/>
      <c r="AY706" s="3"/>
      <c r="AZ706" s="3"/>
      <c r="BA706" s="3"/>
      <c r="BB706" s="3"/>
      <c r="BC706" s="3"/>
      <c r="BD706" s="3"/>
      <c r="BE706" s="3"/>
      <c r="BF706" s="3"/>
      <c r="BG706" s="3"/>
      <c r="BH706" s="3"/>
      <c r="BI706" s="3"/>
      <c r="BJ706" s="3"/>
      <c r="BK706" s="3"/>
      <c r="BL706" s="3"/>
      <c r="BM706" s="3"/>
      <c r="BN706" s="3"/>
      <c r="BO706" s="3"/>
      <c r="BP706" s="3"/>
      <c r="BQ706" s="3"/>
      <c r="BR706" s="3"/>
      <c r="BS706" s="3"/>
      <c r="BT706" s="3"/>
      <c r="BU706" s="3"/>
      <c r="BV706" s="3"/>
      <c r="BW706" s="3"/>
      <c r="BX706" s="3"/>
      <c r="BY706" s="3"/>
    </row>
    <row r="707">
      <c r="A707" s="3"/>
      <c r="B707" s="3"/>
      <c r="C707" s="3"/>
      <c r="D707" s="3"/>
      <c r="E707" s="3"/>
      <c r="F707" s="3"/>
      <c r="G707" s="3"/>
      <c r="H707" s="3"/>
      <c r="I707" s="3"/>
      <c r="J707" s="3"/>
      <c r="K707" s="3"/>
      <c r="L707" s="3"/>
      <c r="M707" s="3"/>
      <c r="N707" s="3"/>
      <c r="O707" s="3"/>
      <c r="P707" s="3"/>
      <c r="Q707" s="3"/>
      <c r="R707" s="3"/>
      <c r="S707" s="3"/>
      <c r="T707" s="3"/>
      <c r="U707" s="3"/>
      <c r="V707" s="3"/>
      <c r="W707" s="3"/>
      <c r="X707" s="3"/>
      <c r="Y707" s="3"/>
      <c r="Z707" s="3"/>
      <c r="AA707" s="3"/>
      <c r="AB707" s="3"/>
      <c r="AC707" s="3"/>
      <c r="AD707" s="3"/>
      <c r="AE707" s="3"/>
      <c r="AF707" s="3"/>
      <c r="AG707" s="3"/>
      <c r="AH707" s="3"/>
      <c r="AI707" s="3"/>
      <c r="AJ707" s="3"/>
      <c r="AK707" s="3"/>
      <c r="AL707" s="3"/>
      <c r="AM707" s="3"/>
      <c r="AN707" s="3"/>
      <c r="AO707" s="3"/>
      <c r="AP707" s="3"/>
      <c r="AQ707" s="3"/>
      <c r="AR707" s="3"/>
      <c r="AS707" s="3"/>
      <c r="AT707" s="3"/>
      <c r="AU707" s="3"/>
      <c r="AV707" s="3"/>
      <c r="AW707" s="3"/>
      <c r="AX707" s="3"/>
      <c r="AY707" s="3"/>
      <c r="AZ707" s="3"/>
      <c r="BA707" s="3"/>
      <c r="BB707" s="3"/>
      <c r="BC707" s="3"/>
      <c r="BD707" s="3"/>
      <c r="BE707" s="3"/>
      <c r="BF707" s="3"/>
      <c r="BG707" s="3"/>
      <c r="BH707" s="3"/>
      <c r="BI707" s="3"/>
      <c r="BJ707" s="3"/>
      <c r="BK707" s="3"/>
      <c r="BL707" s="3"/>
      <c r="BM707" s="3"/>
      <c r="BN707" s="3"/>
      <c r="BO707" s="3"/>
      <c r="BP707" s="3"/>
      <c r="BQ707" s="3"/>
      <c r="BR707" s="3"/>
      <c r="BS707" s="3"/>
      <c r="BT707" s="3"/>
      <c r="BU707" s="3"/>
      <c r="BV707" s="3"/>
      <c r="BW707" s="3"/>
      <c r="BX707" s="3"/>
      <c r="BY707" s="3"/>
    </row>
    <row r="708">
      <c r="A708" s="3"/>
      <c r="B708" s="3"/>
      <c r="C708" s="3"/>
      <c r="D708" s="3"/>
      <c r="E708" s="3"/>
      <c r="F708" s="3"/>
      <c r="G708" s="3"/>
      <c r="H708" s="3"/>
      <c r="I708" s="3"/>
      <c r="J708" s="3"/>
      <c r="K708" s="3"/>
      <c r="L708" s="3"/>
      <c r="M708" s="3"/>
      <c r="N708" s="3"/>
      <c r="O708" s="3"/>
      <c r="P708" s="3"/>
      <c r="Q708" s="3"/>
      <c r="R708" s="3"/>
      <c r="S708" s="3"/>
      <c r="T708" s="3"/>
      <c r="U708" s="3"/>
      <c r="V708" s="3"/>
      <c r="W708" s="3"/>
      <c r="X708" s="3"/>
      <c r="Y708" s="3"/>
      <c r="Z708" s="3"/>
      <c r="AA708" s="3"/>
      <c r="AB708" s="3"/>
      <c r="AC708" s="3"/>
      <c r="AD708" s="3"/>
      <c r="AE708" s="3"/>
      <c r="AF708" s="3"/>
      <c r="AG708" s="3"/>
      <c r="AH708" s="3"/>
      <c r="AI708" s="3"/>
      <c r="AJ708" s="3"/>
      <c r="AK708" s="3"/>
      <c r="AL708" s="3"/>
      <c r="AM708" s="3"/>
      <c r="AN708" s="3"/>
      <c r="AO708" s="3"/>
      <c r="AP708" s="3"/>
      <c r="AQ708" s="3"/>
      <c r="AR708" s="3"/>
      <c r="AS708" s="3"/>
      <c r="AT708" s="3"/>
      <c r="AU708" s="3"/>
      <c r="AV708" s="3"/>
      <c r="AW708" s="3"/>
      <c r="AX708" s="3"/>
      <c r="AY708" s="3"/>
      <c r="AZ708" s="3"/>
      <c r="BA708" s="3"/>
      <c r="BB708" s="3"/>
      <c r="BC708" s="3"/>
      <c r="BD708" s="3"/>
      <c r="BE708" s="3"/>
      <c r="BF708" s="3"/>
      <c r="BG708" s="3"/>
      <c r="BH708" s="3"/>
      <c r="BI708" s="3"/>
      <c r="BJ708" s="3"/>
      <c r="BK708" s="3"/>
      <c r="BL708" s="3"/>
      <c r="BM708" s="3"/>
      <c r="BN708" s="3"/>
      <c r="BO708" s="3"/>
      <c r="BP708" s="3"/>
      <c r="BQ708" s="3"/>
      <c r="BR708" s="3"/>
      <c r="BS708" s="3"/>
      <c r="BT708" s="3"/>
      <c r="BU708" s="3"/>
      <c r="BV708" s="3"/>
      <c r="BW708" s="3"/>
      <c r="BX708" s="3"/>
      <c r="BY708" s="3"/>
    </row>
    <row r="709">
      <c r="A709" s="3"/>
      <c r="B709" s="3"/>
      <c r="C709" s="3"/>
      <c r="D709" s="3"/>
      <c r="E709" s="3"/>
      <c r="F709" s="3"/>
      <c r="G709" s="3"/>
      <c r="H709" s="3"/>
      <c r="I709" s="3"/>
      <c r="J709" s="3"/>
      <c r="K709" s="3"/>
      <c r="L709" s="3"/>
      <c r="M709" s="3"/>
      <c r="N709" s="3"/>
      <c r="O709" s="3"/>
      <c r="P709" s="3"/>
      <c r="Q709" s="3"/>
      <c r="R709" s="3"/>
      <c r="S709" s="3"/>
      <c r="T709" s="3"/>
      <c r="U709" s="3"/>
      <c r="V709" s="3"/>
      <c r="W709" s="3"/>
      <c r="X709" s="3"/>
      <c r="Y709" s="3"/>
      <c r="Z709" s="3"/>
      <c r="AA709" s="3"/>
      <c r="AB709" s="3"/>
      <c r="AC709" s="3"/>
      <c r="AD709" s="3"/>
      <c r="AE709" s="3"/>
      <c r="AF709" s="3"/>
      <c r="AG709" s="3"/>
      <c r="AH709" s="3"/>
      <c r="AI709" s="3"/>
      <c r="AJ709" s="3"/>
      <c r="AK709" s="3"/>
      <c r="AL709" s="3"/>
      <c r="AM709" s="3"/>
      <c r="AN709" s="3"/>
      <c r="AO709" s="3"/>
      <c r="AP709" s="3"/>
      <c r="AQ709" s="3"/>
      <c r="AR709" s="3"/>
      <c r="AS709" s="3"/>
      <c r="AT709" s="3"/>
      <c r="AU709" s="3"/>
      <c r="AV709" s="3"/>
      <c r="AW709" s="3"/>
      <c r="AX709" s="3"/>
      <c r="AY709" s="3"/>
      <c r="AZ709" s="3"/>
      <c r="BA709" s="3"/>
      <c r="BB709" s="3"/>
      <c r="BC709" s="3"/>
      <c r="BD709" s="3"/>
      <c r="BE709" s="3"/>
      <c r="BF709" s="3"/>
      <c r="BG709" s="3"/>
      <c r="BH709" s="3"/>
      <c r="BI709" s="3"/>
      <c r="BJ709" s="3"/>
      <c r="BK709" s="3"/>
      <c r="BL709" s="3"/>
      <c r="BM709" s="3"/>
      <c r="BN709" s="3"/>
      <c r="BO709" s="3"/>
      <c r="BP709" s="3"/>
      <c r="BQ709" s="3"/>
      <c r="BR709" s="3"/>
      <c r="BS709" s="3"/>
      <c r="BT709" s="3"/>
      <c r="BU709" s="3"/>
      <c r="BV709" s="3"/>
      <c r="BW709" s="3"/>
      <c r="BX709" s="3"/>
      <c r="BY709" s="3"/>
    </row>
    <row r="710">
      <c r="A710" s="3"/>
      <c r="B710" s="3"/>
      <c r="C710" s="3"/>
      <c r="D710" s="3"/>
      <c r="E710" s="3"/>
      <c r="F710" s="3"/>
      <c r="G710" s="3"/>
      <c r="H710" s="3"/>
      <c r="I710" s="3"/>
      <c r="J710" s="3"/>
      <c r="K710" s="3"/>
      <c r="L710" s="3"/>
      <c r="M710" s="3"/>
      <c r="N710" s="3"/>
      <c r="O710" s="3"/>
      <c r="P710" s="3"/>
      <c r="Q710" s="3"/>
      <c r="R710" s="3"/>
      <c r="S710" s="3"/>
      <c r="T710" s="3"/>
      <c r="U710" s="3"/>
      <c r="V710" s="3"/>
      <c r="W710" s="3"/>
      <c r="X710" s="3"/>
      <c r="Y710" s="3"/>
      <c r="Z710" s="3"/>
      <c r="AA710" s="3"/>
      <c r="AB710" s="3"/>
      <c r="AC710" s="3"/>
      <c r="AD710" s="3"/>
      <c r="AE710" s="3"/>
      <c r="AF710" s="3"/>
      <c r="AG710" s="3"/>
      <c r="AH710" s="3"/>
      <c r="AI710" s="3"/>
      <c r="AJ710" s="3"/>
      <c r="AK710" s="3"/>
      <c r="AL710" s="3"/>
      <c r="AM710" s="3"/>
      <c r="AN710" s="3"/>
      <c r="AO710" s="3"/>
      <c r="AP710" s="3"/>
      <c r="AQ710" s="3"/>
      <c r="AR710" s="3"/>
      <c r="AS710" s="3"/>
      <c r="AT710" s="3"/>
      <c r="AU710" s="3"/>
      <c r="AV710" s="3"/>
      <c r="AW710" s="3"/>
      <c r="AX710" s="3"/>
      <c r="AY710" s="3"/>
      <c r="AZ710" s="3"/>
      <c r="BA710" s="3"/>
      <c r="BB710" s="3"/>
      <c r="BC710" s="3"/>
      <c r="BD710" s="3"/>
      <c r="BE710" s="3"/>
      <c r="BF710" s="3"/>
      <c r="BG710" s="3"/>
      <c r="BH710" s="3"/>
      <c r="BI710" s="3"/>
      <c r="BJ710" s="3"/>
      <c r="BK710" s="3"/>
      <c r="BL710" s="3"/>
      <c r="BM710" s="3"/>
      <c r="BN710" s="3"/>
      <c r="BO710" s="3"/>
      <c r="BP710" s="3"/>
      <c r="BQ710" s="3"/>
      <c r="BR710" s="3"/>
      <c r="BS710" s="3"/>
      <c r="BT710" s="3"/>
      <c r="BU710" s="3"/>
      <c r="BV710" s="3"/>
      <c r="BW710" s="3"/>
      <c r="BX710" s="3"/>
      <c r="BY710" s="3"/>
    </row>
    <row r="711">
      <c r="A711" s="3"/>
      <c r="B711" s="3"/>
      <c r="C711" s="3"/>
      <c r="D711" s="3"/>
      <c r="E711" s="3"/>
      <c r="F711" s="3"/>
      <c r="G711" s="3"/>
      <c r="H711" s="3"/>
      <c r="I711" s="3"/>
      <c r="J711" s="3"/>
      <c r="K711" s="3"/>
      <c r="L711" s="3"/>
      <c r="M711" s="3"/>
      <c r="N711" s="3"/>
      <c r="O711" s="3"/>
      <c r="P711" s="3"/>
      <c r="Q711" s="3"/>
      <c r="R711" s="3"/>
      <c r="S711" s="3"/>
      <c r="T711" s="3"/>
      <c r="U711" s="3"/>
      <c r="V711" s="3"/>
      <c r="W711" s="3"/>
      <c r="X711" s="3"/>
      <c r="Y711" s="3"/>
      <c r="Z711" s="3"/>
      <c r="AA711" s="3"/>
      <c r="AB711" s="3"/>
      <c r="AC711" s="3"/>
      <c r="AD711" s="3"/>
      <c r="AE711" s="3"/>
      <c r="AF711" s="3"/>
      <c r="AG711" s="3"/>
      <c r="AH711" s="3"/>
      <c r="AI711" s="3"/>
      <c r="AJ711" s="3"/>
      <c r="AK711" s="3"/>
      <c r="AL711" s="3"/>
      <c r="AM711" s="3"/>
      <c r="AN711" s="3"/>
      <c r="AO711" s="3"/>
      <c r="AP711" s="3"/>
      <c r="AQ711" s="3"/>
      <c r="AR711" s="3"/>
      <c r="AS711" s="3"/>
      <c r="AT711" s="3"/>
      <c r="AU711" s="3"/>
      <c r="AV711" s="3"/>
      <c r="AW711" s="3"/>
      <c r="AX711" s="3"/>
      <c r="AY711" s="3"/>
      <c r="AZ711" s="3"/>
      <c r="BA711" s="3"/>
      <c r="BB711" s="3"/>
      <c r="BC711" s="3"/>
      <c r="BD711" s="3"/>
      <c r="BE711" s="3"/>
      <c r="BF711" s="3"/>
      <c r="BG711" s="3"/>
      <c r="BH711" s="3"/>
      <c r="BI711" s="3"/>
      <c r="BJ711" s="3"/>
      <c r="BK711" s="3"/>
      <c r="BL711" s="3"/>
      <c r="BM711" s="3"/>
      <c r="BN711" s="3"/>
      <c r="BO711" s="3"/>
      <c r="BP711" s="3"/>
      <c r="BQ711" s="3"/>
      <c r="BR711" s="3"/>
      <c r="BS711" s="3"/>
      <c r="BT711" s="3"/>
      <c r="BU711" s="3"/>
      <c r="BV711" s="3"/>
      <c r="BW711" s="3"/>
      <c r="BX711" s="3"/>
      <c r="BY711" s="3"/>
    </row>
    <row r="712">
      <c r="A712" s="3"/>
      <c r="B712" s="3"/>
      <c r="C712" s="3"/>
      <c r="D712" s="3"/>
      <c r="E712" s="3"/>
      <c r="F712" s="3"/>
      <c r="G712" s="3"/>
      <c r="H712" s="3"/>
      <c r="I712" s="3"/>
      <c r="J712" s="3"/>
      <c r="K712" s="3"/>
      <c r="L712" s="3"/>
      <c r="M712" s="3"/>
      <c r="N712" s="3"/>
      <c r="O712" s="3"/>
      <c r="P712" s="3"/>
      <c r="Q712" s="3"/>
      <c r="R712" s="3"/>
      <c r="S712" s="3"/>
      <c r="T712" s="3"/>
      <c r="U712" s="3"/>
      <c r="V712" s="3"/>
      <c r="W712" s="3"/>
      <c r="X712" s="3"/>
      <c r="Y712" s="3"/>
      <c r="Z712" s="3"/>
      <c r="AA712" s="3"/>
      <c r="AB712" s="3"/>
      <c r="AC712" s="3"/>
      <c r="AD712" s="3"/>
      <c r="AE712" s="3"/>
      <c r="AF712" s="3"/>
      <c r="AG712" s="3"/>
      <c r="AH712" s="3"/>
      <c r="AI712" s="3"/>
      <c r="AJ712" s="3"/>
      <c r="AK712" s="3"/>
      <c r="AL712" s="3"/>
      <c r="AM712" s="3"/>
      <c r="AN712" s="3"/>
      <c r="AO712" s="3"/>
      <c r="AP712" s="3"/>
      <c r="AQ712" s="3"/>
      <c r="AR712" s="3"/>
      <c r="AS712" s="3"/>
      <c r="AT712" s="3"/>
      <c r="AU712" s="3"/>
      <c r="AV712" s="3"/>
      <c r="AW712" s="3"/>
      <c r="AX712" s="3"/>
      <c r="AY712" s="3"/>
      <c r="AZ712" s="3"/>
      <c r="BA712" s="3"/>
      <c r="BB712" s="3"/>
      <c r="BC712" s="3"/>
      <c r="BD712" s="3"/>
      <c r="BE712" s="3"/>
      <c r="BF712" s="3"/>
      <c r="BG712" s="3"/>
      <c r="BH712" s="3"/>
      <c r="BI712" s="3"/>
      <c r="BJ712" s="3"/>
      <c r="BK712" s="3"/>
      <c r="BL712" s="3"/>
      <c r="BM712" s="3"/>
      <c r="BN712" s="3"/>
      <c r="BO712" s="3"/>
      <c r="BP712" s="3"/>
      <c r="BQ712" s="3"/>
      <c r="BR712" s="3"/>
      <c r="BS712" s="3"/>
      <c r="BT712" s="3"/>
      <c r="BU712" s="3"/>
      <c r="BV712" s="3"/>
      <c r="BW712" s="3"/>
      <c r="BX712" s="3"/>
      <c r="BY712" s="3"/>
    </row>
    <row r="713">
      <c r="A713" s="3"/>
      <c r="B713" s="3"/>
      <c r="C713" s="3"/>
      <c r="D713" s="3"/>
      <c r="E713" s="3"/>
      <c r="F713" s="3"/>
      <c r="G713" s="3"/>
      <c r="H713" s="3"/>
      <c r="I713" s="3"/>
      <c r="J713" s="3"/>
      <c r="K713" s="3"/>
      <c r="L713" s="3"/>
      <c r="M713" s="3"/>
      <c r="N713" s="3"/>
      <c r="O713" s="3"/>
      <c r="P713" s="3"/>
      <c r="Q713" s="3"/>
      <c r="R713" s="3"/>
      <c r="S713" s="3"/>
      <c r="T713" s="3"/>
      <c r="U713" s="3"/>
      <c r="V713" s="3"/>
      <c r="W713" s="3"/>
      <c r="X713" s="3"/>
      <c r="Y713" s="3"/>
      <c r="Z713" s="3"/>
      <c r="AA713" s="3"/>
      <c r="AB713" s="3"/>
      <c r="AC713" s="3"/>
      <c r="AD713" s="3"/>
      <c r="AE713" s="3"/>
      <c r="AF713" s="3"/>
      <c r="AG713" s="3"/>
      <c r="AH713" s="3"/>
      <c r="AI713" s="3"/>
      <c r="AJ713" s="3"/>
      <c r="AK713" s="3"/>
      <c r="AL713" s="3"/>
      <c r="AM713" s="3"/>
      <c r="AN713" s="3"/>
      <c r="AO713" s="3"/>
      <c r="AP713" s="3"/>
      <c r="AQ713" s="3"/>
      <c r="AR713" s="3"/>
      <c r="AS713" s="3"/>
      <c r="AT713" s="3"/>
      <c r="AU713" s="3"/>
      <c r="AV713" s="3"/>
      <c r="AW713" s="3"/>
      <c r="AX713" s="3"/>
      <c r="AY713" s="3"/>
      <c r="AZ713" s="3"/>
      <c r="BA713" s="3"/>
      <c r="BB713" s="3"/>
      <c r="BC713" s="3"/>
      <c r="BD713" s="3"/>
      <c r="BE713" s="3"/>
      <c r="BF713" s="3"/>
      <c r="BG713" s="3"/>
      <c r="BH713" s="3"/>
      <c r="BI713" s="3"/>
      <c r="BJ713" s="3"/>
      <c r="BK713" s="3"/>
      <c r="BL713" s="3"/>
      <c r="BM713" s="3"/>
      <c r="BN713" s="3"/>
      <c r="BO713" s="3"/>
      <c r="BP713" s="3"/>
      <c r="BQ713" s="3"/>
      <c r="BR713" s="3"/>
      <c r="BS713" s="3"/>
      <c r="BT713" s="3"/>
      <c r="BU713" s="3"/>
      <c r="BV713" s="3"/>
      <c r="BW713" s="3"/>
      <c r="BX713" s="3"/>
      <c r="BY713" s="3"/>
    </row>
    <row r="714">
      <c r="A714" s="3"/>
      <c r="B714" s="3"/>
      <c r="C714" s="3"/>
      <c r="D714" s="3"/>
      <c r="E714" s="3"/>
      <c r="F714" s="3"/>
      <c r="G714" s="3"/>
      <c r="H714" s="3"/>
      <c r="I714" s="3"/>
      <c r="J714" s="3"/>
      <c r="K714" s="3"/>
      <c r="L714" s="3"/>
      <c r="M714" s="3"/>
      <c r="N714" s="3"/>
      <c r="O714" s="3"/>
      <c r="P714" s="3"/>
      <c r="Q714" s="3"/>
      <c r="R714" s="3"/>
      <c r="S714" s="3"/>
      <c r="T714" s="3"/>
      <c r="U714" s="3"/>
      <c r="V714" s="3"/>
      <c r="W714" s="3"/>
      <c r="X714" s="3"/>
      <c r="Y714" s="3"/>
      <c r="Z714" s="3"/>
      <c r="AA714" s="3"/>
      <c r="AB714" s="3"/>
      <c r="AC714" s="3"/>
      <c r="AD714" s="3"/>
      <c r="AE714" s="3"/>
      <c r="AF714" s="3"/>
      <c r="AG714" s="3"/>
      <c r="AH714" s="3"/>
      <c r="AI714" s="3"/>
      <c r="AJ714" s="3"/>
      <c r="AK714" s="3"/>
      <c r="AL714" s="3"/>
      <c r="AM714" s="3"/>
      <c r="AN714" s="3"/>
      <c r="AO714" s="3"/>
      <c r="AP714" s="3"/>
      <c r="AQ714" s="3"/>
      <c r="AR714" s="3"/>
      <c r="AS714" s="3"/>
      <c r="AT714" s="3"/>
      <c r="AU714" s="3"/>
      <c r="AV714" s="3"/>
      <c r="AW714" s="3"/>
      <c r="AX714" s="3"/>
      <c r="AY714" s="3"/>
      <c r="AZ714" s="3"/>
      <c r="BA714" s="3"/>
      <c r="BB714" s="3"/>
      <c r="BC714" s="3"/>
      <c r="BD714" s="3"/>
      <c r="BE714" s="3"/>
      <c r="BF714" s="3"/>
      <c r="BG714" s="3"/>
      <c r="BH714" s="3"/>
      <c r="BI714" s="3"/>
      <c r="BJ714" s="3"/>
      <c r="BK714" s="3"/>
      <c r="BL714" s="3"/>
      <c r="BM714" s="3"/>
      <c r="BN714" s="3"/>
      <c r="BO714" s="3"/>
      <c r="BP714" s="3"/>
      <c r="BQ714" s="3"/>
      <c r="BR714" s="3"/>
      <c r="BS714" s="3"/>
      <c r="BT714" s="3"/>
      <c r="BU714" s="3"/>
      <c r="BV714" s="3"/>
      <c r="BW714" s="3"/>
      <c r="BX714" s="3"/>
      <c r="BY714" s="3"/>
    </row>
    <row r="715">
      <c r="A715" s="3"/>
      <c r="B715" s="3"/>
      <c r="C715" s="3"/>
      <c r="D715" s="3"/>
      <c r="E715" s="3"/>
      <c r="F715" s="3"/>
      <c r="G715" s="3"/>
      <c r="H715" s="3"/>
      <c r="I715" s="3"/>
      <c r="J715" s="3"/>
      <c r="K715" s="3"/>
      <c r="L715" s="3"/>
      <c r="M715" s="3"/>
      <c r="N715" s="3"/>
      <c r="O715" s="3"/>
      <c r="P715" s="3"/>
      <c r="Q715" s="3"/>
      <c r="R715" s="3"/>
      <c r="S715" s="3"/>
      <c r="T715" s="3"/>
      <c r="U715" s="3"/>
      <c r="V715" s="3"/>
      <c r="W715" s="3"/>
      <c r="X715" s="3"/>
      <c r="Y715" s="3"/>
      <c r="Z715" s="3"/>
      <c r="AA715" s="3"/>
      <c r="AB715" s="3"/>
      <c r="AC715" s="3"/>
      <c r="AD715" s="3"/>
      <c r="AE715" s="3"/>
      <c r="AF715" s="3"/>
      <c r="AG715" s="3"/>
      <c r="AH715" s="3"/>
      <c r="AI715" s="3"/>
      <c r="AJ715" s="3"/>
      <c r="AK715" s="3"/>
      <c r="AL715" s="3"/>
      <c r="AM715" s="3"/>
      <c r="AN715" s="3"/>
      <c r="AO715" s="3"/>
      <c r="AP715" s="3"/>
      <c r="AQ715" s="3"/>
      <c r="AR715" s="3"/>
      <c r="AS715" s="3"/>
      <c r="AT715" s="3"/>
      <c r="AU715" s="3"/>
      <c r="AV715" s="3"/>
      <c r="AW715" s="3"/>
      <c r="AX715" s="3"/>
      <c r="AY715" s="3"/>
      <c r="AZ715" s="3"/>
      <c r="BA715" s="3"/>
      <c r="BB715" s="3"/>
      <c r="BC715" s="3"/>
      <c r="BD715" s="3"/>
      <c r="BE715" s="3"/>
      <c r="BF715" s="3"/>
      <c r="BG715" s="3"/>
      <c r="BH715" s="3"/>
      <c r="BI715" s="3"/>
      <c r="BJ715" s="3"/>
      <c r="BK715" s="3"/>
      <c r="BL715" s="3"/>
      <c r="BM715" s="3"/>
      <c r="BN715" s="3"/>
      <c r="BO715" s="3"/>
      <c r="BP715" s="3"/>
      <c r="BQ715" s="3"/>
      <c r="BR715" s="3"/>
      <c r="BS715" s="3"/>
      <c r="BT715" s="3"/>
      <c r="BU715" s="3"/>
      <c r="BV715" s="3"/>
      <c r="BW715" s="3"/>
      <c r="BX715" s="3"/>
      <c r="BY715" s="3"/>
    </row>
    <row r="716">
      <c r="A716" s="3"/>
      <c r="B716" s="3"/>
      <c r="C716" s="3"/>
      <c r="D716" s="3"/>
      <c r="E716" s="3"/>
      <c r="F716" s="3"/>
      <c r="G716" s="3"/>
      <c r="H716" s="3"/>
      <c r="I716" s="3"/>
      <c r="J716" s="3"/>
      <c r="K716" s="3"/>
      <c r="L716" s="3"/>
      <c r="M716" s="3"/>
      <c r="N716" s="3"/>
      <c r="O716" s="3"/>
      <c r="P716" s="3"/>
      <c r="Q716" s="3"/>
      <c r="R716" s="3"/>
      <c r="S716" s="3"/>
      <c r="T716" s="3"/>
      <c r="U716" s="3"/>
      <c r="V716" s="3"/>
      <c r="W716" s="3"/>
      <c r="X716" s="3"/>
      <c r="Y716" s="3"/>
      <c r="Z716" s="3"/>
      <c r="AA716" s="3"/>
      <c r="AB716" s="3"/>
      <c r="AC716" s="3"/>
      <c r="AD716" s="3"/>
      <c r="AE716" s="3"/>
      <c r="AF716" s="3"/>
      <c r="AG716" s="3"/>
      <c r="AH716" s="3"/>
      <c r="AI716" s="3"/>
      <c r="AJ716" s="3"/>
      <c r="AK716" s="3"/>
      <c r="AL716" s="3"/>
      <c r="AM716" s="3"/>
      <c r="AN716" s="3"/>
      <c r="AO716" s="3"/>
      <c r="AP716" s="3"/>
      <c r="AQ716" s="3"/>
      <c r="AR716" s="3"/>
      <c r="AS716" s="3"/>
      <c r="AT716" s="3"/>
      <c r="AU716" s="3"/>
      <c r="AV716" s="3"/>
      <c r="AW716" s="3"/>
      <c r="AX716" s="3"/>
      <c r="AY716" s="3"/>
      <c r="AZ716" s="3"/>
      <c r="BA716" s="3"/>
      <c r="BB716" s="3"/>
      <c r="BC716" s="3"/>
      <c r="BD716" s="3"/>
      <c r="BE716" s="3"/>
      <c r="BF716" s="3"/>
      <c r="BG716" s="3"/>
      <c r="BH716" s="3"/>
      <c r="BI716" s="3"/>
      <c r="BJ716" s="3"/>
      <c r="BK716" s="3"/>
      <c r="BL716" s="3"/>
      <c r="BM716" s="3"/>
      <c r="BN716" s="3"/>
      <c r="BO716" s="3"/>
      <c r="BP716" s="3"/>
      <c r="BQ716" s="3"/>
      <c r="BR716" s="3"/>
      <c r="BS716" s="3"/>
      <c r="BT716" s="3"/>
      <c r="BU716" s="3"/>
      <c r="BV716" s="3"/>
      <c r="BW716" s="3"/>
      <c r="BX716" s="3"/>
      <c r="BY716" s="3"/>
    </row>
    <row r="717">
      <c r="A717" s="3"/>
      <c r="B717" s="3"/>
      <c r="C717" s="3"/>
      <c r="D717" s="3"/>
      <c r="E717" s="3"/>
      <c r="F717" s="3"/>
      <c r="G717" s="3"/>
      <c r="H717" s="3"/>
      <c r="I717" s="3"/>
      <c r="J717" s="3"/>
      <c r="K717" s="3"/>
      <c r="L717" s="3"/>
      <c r="M717" s="3"/>
      <c r="N717" s="3"/>
      <c r="O717" s="3"/>
      <c r="P717" s="3"/>
      <c r="Q717" s="3"/>
      <c r="R717" s="3"/>
      <c r="S717" s="3"/>
      <c r="T717" s="3"/>
      <c r="U717" s="3"/>
      <c r="V717" s="3"/>
      <c r="W717" s="3"/>
      <c r="X717" s="3"/>
      <c r="Y717" s="3"/>
      <c r="Z717" s="3"/>
      <c r="AA717" s="3"/>
      <c r="AB717" s="3"/>
      <c r="AC717" s="3"/>
      <c r="AD717" s="3"/>
      <c r="AE717" s="3"/>
      <c r="AF717" s="3"/>
      <c r="AG717" s="3"/>
      <c r="AH717" s="3"/>
      <c r="AI717" s="3"/>
      <c r="AJ717" s="3"/>
      <c r="AK717" s="3"/>
      <c r="AL717" s="3"/>
      <c r="AM717" s="3"/>
      <c r="AN717" s="3"/>
      <c r="AO717" s="3"/>
      <c r="AP717" s="3"/>
      <c r="AQ717" s="3"/>
      <c r="AR717" s="3"/>
      <c r="AS717" s="3"/>
      <c r="AT717" s="3"/>
      <c r="AU717" s="3"/>
      <c r="AV717" s="3"/>
      <c r="AW717" s="3"/>
      <c r="AX717" s="3"/>
      <c r="AY717" s="3"/>
      <c r="AZ717" s="3"/>
      <c r="BA717" s="3"/>
      <c r="BB717" s="3"/>
      <c r="BC717" s="3"/>
      <c r="BD717" s="3"/>
      <c r="BE717" s="3"/>
      <c r="BF717" s="3"/>
      <c r="BG717" s="3"/>
      <c r="BH717" s="3"/>
      <c r="BI717" s="3"/>
      <c r="BJ717" s="3"/>
      <c r="BK717" s="3"/>
      <c r="BL717" s="3"/>
      <c r="BM717" s="3"/>
      <c r="BN717" s="3"/>
      <c r="BO717" s="3"/>
      <c r="BP717" s="3"/>
      <c r="BQ717" s="3"/>
      <c r="BR717" s="3"/>
      <c r="BS717" s="3"/>
      <c r="BT717" s="3"/>
      <c r="BU717" s="3"/>
      <c r="BV717" s="3"/>
      <c r="BW717" s="3"/>
      <c r="BX717" s="3"/>
      <c r="BY717" s="3"/>
    </row>
    <row r="718">
      <c r="A718" s="3"/>
      <c r="B718" s="3"/>
      <c r="C718" s="3"/>
      <c r="D718" s="3"/>
      <c r="E718" s="3"/>
      <c r="F718" s="3"/>
      <c r="G718" s="3"/>
      <c r="H718" s="3"/>
      <c r="I718" s="3"/>
      <c r="J718" s="3"/>
      <c r="K718" s="3"/>
      <c r="L718" s="3"/>
      <c r="M718" s="3"/>
      <c r="N718" s="3"/>
      <c r="O718" s="3"/>
      <c r="P718" s="3"/>
      <c r="Q718" s="3"/>
      <c r="R718" s="3"/>
      <c r="S718" s="3"/>
      <c r="T718" s="3"/>
      <c r="U718" s="3"/>
      <c r="V718" s="3"/>
      <c r="W718" s="3"/>
      <c r="X718" s="3"/>
      <c r="Y718" s="3"/>
      <c r="Z718" s="3"/>
      <c r="AA718" s="3"/>
      <c r="AB718" s="3"/>
      <c r="AC718" s="3"/>
      <c r="AD718" s="3"/>
      <c r="AE718" s="3"/>
      <c r="AF718" s="3"/>
      <c r="AG718" s="3"/>
      <c r="AH718" s="3"/>
      <c r="AI718" s="3"/>
      <c r="AJ718" s="3"/>
      <c r="AK718" s="3"/>
      <c r="AL718" s="3"/>
      <c r="AM718" s="3"/>
      <c r="AN718" s="3"/>
      <c r="AO718" s="3"/>
      <c r="AP718" s="3"/>
      <c r="AQ718" s="3"/>
      <c r="AR718" s="3"/>
      <c r="AS718" s="3"/>
      <c r="AT718" s="3"/>
      <c r="AU718" s="3"/>
      <c r="AV718" s="3"/>
      <c r="AW718" s="3"/>
      <c r="AX718" s="3"/>
      <c r="AY718" s="3"/>
      <c r="AZ718" s="3"/>
      <c r="BA718" s="3"/>
      <c r="BB718" s="3"/>
      <c r="BC718" s="3"/>
      <c r="BD718" s="3"/>
      <c r="BE718" s="3"/>
      <c r="BF718" s="3"/>
      <c r="BG718" s="3"/>
      <c r="BH718" s="3"/>
      <c r="BI718" s="3"/>
      <c r="BJ718" s="3"/>
      <c r="BK718" s="3"/>
      <c r="BL718" s="3"/>
      <c r="BM718" s="3"/>
      <c r="BN718" s="3"/>
      <c r="BO718" s="3"/>
      <c r="BP718" s="3"/>
      <c r="BQ718" s="3"/>
      <c r="BR718" s="3"/>
      <c r="BS718" s="3"/>
      <c r="BT718" s="3"/>
      <c r="BU718" s="3"/>
      <c r="BV718" s="3"/>
      <c r="BW718" s="3"/>
      <c r="BX718" s="3"/>
      <c r="BY718" s="3"/>
    </row>
    <row r="719">
      <c r="A719" s="3"/>
      <c r="B719" s="3"/>
      <c r="C719" s="3"/>
      <c r="D719" s="3"/>
      <c r="E719" s="3"/>
      <c r="F719" s="3"/>
      <c r="G719" s="3"/>
      <c r="H719" s="3"/>
      <c r="I719" s="3"/>
      <c r="J719" s="3"/>
      <c r="K719" s="3"/>
      <c r="L719" s="3"/>
      <c r="M719" s="3"/>
      <c r="N719" s="3"/>
      <c r="O719" s="3"/>
      <c r="P719" s="3"/>
      <c r="Q719" s="3"/>
      <c r="R719" s="3"/>
      <c r="S719" s="3"/>
      <c r="T719" s="3"/>
      <c r="U719" s="3"/>
      <c r="V719" s="3"/>
      <c r="W719" s="3"/>
      <c r="X719" s="3"/>
      <c r="Y719" s="3"/>
      <c r="Z719" s="3"/>
      <c r="AA719" s="3"/>
      <c r="AB719" s="3"/>
      <c r="AC719" s="3"/>
      <c r="AD719" s="3"/>
      <c r="AE719" s="3"/>
      <c r="AF719" s="3"/>
      <c r="AG719" s="3"/>
      <c r="AH719" s="3"/>
      <c r="AI719" s="3"/>
      <c r="AJ719" s="3"/>
      <c r="AK719" s="3"/>
      <c r="AL719" s="3"/>
      <c r="AM719" s="3"/>
      <c r="AN719" s="3"/>
      <c r="AO719" s="3"/>
      <c r="AP719" s="3"/>
      <c r="AQ719" s="3"/>
      <c r="AR719" s="3"/>
      <c r="AS719" s="3"/>
      <c r="AT719" s="3"/>
      <c r="AU719" s="3"/>
      <c r="AV719" s="3"/>
      <c r="AW719" s="3"/>
      <c r="AX719" s="3"/>
      <c r="AY719" s="3"/>
      <c r="AZ719" s="3"/>
      <c r="BA719" s="3"/>
      <c r="BB719" s="3"/>
      <c r="BC719" s="3"/>
      <c r="BD719" s="3"/>
      <c r="BE719" s="3"/>
      <c r="BF719" s="3"/>
      <c r="BG719" s="3"/>
      <c r="BH719" s="3"/>
      <c r="BI719" s="3"/>
      <c r="BJ719" s="3"/>
      <c r="BK719" s="3"/>
      <c r="BL719" s="3"/>
      <c r="BM719" s="3"/>
      <c r="BN719" s="3"/>
      <c r="BO719" s="3"/>
      <c r="BP719" s="3"/>
      <c r="BQ719" s="3"/>
      <c r="BR719" s="3"/>
      <c r="BS719" s="3"/>
      <c r="BT719" s="3"/>
      <c r="BU719" s="3"/>
      <c r="BV719" s="3"/>
      <c r="BW719" s="3"/>
      <c r="BX719" s="3"/>
      <c r="BY719" s="3"/>
    </row>
    <row r="720">
      <c r="A720" s="3"/>
      <c r="B720" s="3"/>
      <c r="C720" s="3"/>
      <c r="D720" s="3"/>
      <c r="E720" s="3"/>
      <c r="F720" s="3"/>
      <c r="G720" s="3"/>
      <c r="H720" s="3"/>
      <c r="I720" s="3"/>
      <c r="J720" s="3"/>
      <c r="K720" s="3"/>
      <c r="L720" s="3"/>
      <c r="M720" s="3"/>
      <c r="N720" s="3"/>
      <c r="O720" s="3"/>
      <c r="P720" s="3"/>
      <c r="Q720" s="3"/>
      <c r="R720" s="3"/>
      <c r="S720" s="3"/>
      <c r="T720" s="3"/>
      <c r="U720" s="3"/>
      <c r="V720" s="3"/>
      <c r="W720" s="3"/>
      <c r="X720" s="3"/>
      <c r="Y720" s="3"/>
      <c r="Z720" s="3"/>
      <c r="AA720" s="3"/>
      <c r="AB720" s="3"/>
      <c r="AC720" s="3"/>
      <c r="AD720" s="3"/>
      <c r="AE720" s="3"/>
      <c r="AF720" s="3"/>
      <c r="AG720" s="3"/>
      <c r="AH720" s="3"/>
      <c r="AI720" s="3"/>
      <c r="AJ720" s="3"/>
      <c r="AK720" s="3"/>
      <c r="AL720" s="3"/>
      <c r="AM720" s="3"/>
      <c r="AN720" s="3"/>
      <c r="AO720" s="3"/>
      <c r="AP720" s="3"/>
      <c r="AQ720" s="3"/>
      <c r="AR720" s="3"/>
      <c r="AS720" s="3"/>
      <c r="AT720" s="3"/>
      <c r="AU720" s="3"/>
      <c r="AV720" s="3"/>
      <c r="AW720" s="3"/>
      <c r="AX720" s="3"/>
      <c r="AY720" s="3"/>
      <c r="AZ720" s="3"/>
      <c r="BA720" s="3"/>
      <c r="BB720" s="3"/>
      <c r="BC720" s="3"/>
      <c r="BD720" s="3"/>
      <c r="BE720" s="3"/>
      <c r="BF720" s="3"/>
      <c r="BG720" s="3"/>
      <c r="BH720" s="3"/>
      <c r="BI720" s="3"/>
      <c r="BJ720" s="3"/>
      <c r="BK720" s="3"/>
      <c r="BL720" s="3"/>
      <c r="BM720" s="3"/>
      <c r="BN720" s="3"/>
      <c r="BO720" s="3"/>
      <c r="BP720" s="3"/>
      <c r="BQ720" s="3"/>
      <c r="BR720" s="3"/>
      <c r="BS720" s="3"/>
      <c r="BT720" s="3"/>
      <c r="BU720" s="3"/>
      <c r="BV720" s="3"/>
      <c r="BW720" s="3"/>
      <c r="BX720" s="3"/>
      <c r="BY720" s="3"/>
    </row>
    <row r="721">
      <c r="A721" s="3"/>
      <c r="B721" s="3"/>
      <c r="C721" s="3"/>
      <c r="D721" s="3"/>
      <c r="E721" s="3"/>
      <c r="F721" s="3"/>
      <c r="G721" s="3"/>
      <c r="H721" s="3"/>
      <c r="I721" s="3"/>
      <c r="J721" s="3"/>
      <c r="K721" s="3"/>
      <c r="L721" s="3"/>
      <c r="M721" s="3"/>
      <c r="N721" s="3"/>
      <c r="O721" s="3"/>
      <c r="P721" s="3"/>
      <c r="Q721" s="3"/>
      <c r="R721" s="3"/>
      <c r="S721" s="3"/>
      <c r="T721" s="3"/>
      <c r="U721" s="3"/>
      <c r="V721" s="3"/>
      <c r="W721" s="3"/>
      <c r="X721" s="3"/>
      <c r="Y721" s="3"/>
      <c r="Z721" s="3"/>
      <c r="AA721" s="3"/>
      <c r="AB721" s="3"/>
      <c r="AC721" s="3"/>
      <c r="AD721" s="3"/>
      <c r="AE721" s="3"/>
      <c r="AF721" s="3"/>
      <c r="AG721" s="3"/>
      <c r="AH721" s="3"/>
      <c r="AI721" s="3"/>
      <c r="AJ721" s="3"/>
      <c r="AK721" s="3"/>
      <c r="AL721" s="3"/>
      <c r="AM721" s="3"/>
      <c r="AN721" s="3"/>
      <c r="AO721" s="3"/>
      <c r="AP721" s="3"/>
      <c r="AQ721" s="3"/>
      <c r="AR721" s="3"/>
      <c r="AS721" s="3"/>
      <c r="AT721" s="3"/>
      <c r="AU721" s="3"/>
      <c r="AV721" s="3"/>
      <c r="AW721" s="3"/>
      <c r="AX721" s="3"/>
      <c r="AY721" s="3"/>
      <c r="AZ721" s="3"/>
      <c r="BA721" s="3"/>
      <c r="BB721" s="3"/>
      <c r="BC721" s="3"/>
      <c r="BD721" s="3"/>
      <c r="BE721" s="3"/>
      <c r="BF721" s="3"/>
      <c r="BG721" s="3"/>
      <c r="BH721" s="3"/>
      <c r="BI721" s="3"/>
      <c r="BJ721" s="3"/>
      <c r="BK721" s="3"/>
      <c r="BL721" s="3"/>
      <c r="BM721" s="3"/>
      <c r="BN721" s="3"/>
      <c r="BO721" s="3"/>
      <c r="BP721" s="3"/>
      <c r="BQ721" s="3"/>
      <c r="BR721" s="3"/>
      <c r="BS721" s="3"/>
      <c r="BT721" s="3"/>
      <c r="BU721" s="3"/>
      <c r="BV721" s="3"/>
      <c r="BW721" s="3"/>
      <c r="BX721" s="3"/>
      <c r="BY721" s="3"/>
    </row>
    <row r="722">
      <c r="A722" s="3"/>
      <c r="B722" s="3"/>
      <c r="C722" s="3"/>
      <c r="D722" s="3"/>
      <c r="E722" s="3"/>
      <c r="F722" s="3"/>
      <c r="G722" s="3"/>
      <c r="H722" s="3"/>
      <c r="I722" s="3"/>
      <c r="J722" s="3"/>
      <c r="K722" s="3"/>
      <c r="L722" s="3"/>
      <c r="M722" s="3"/>
      <c r="N722" s="3"/>
      <c r="O722" s="3"/>
      <c r="P722" s="3"/>
      <c r="Q722" s="3"/>
      <c r="R722" s="3"/>
      <c r="S722" s="3"/>
      <c r="T722" s="3"/>
      <c r="U722" s="3"/>
      <c r="V722" s="3"/>
      <c r="W722" s="3"/>
      <c r="X722" s="3"/>
      <c r="Y722" s="3"/>
      <c r="Z722" s="3"/>
      <c r="AA722" s="3"/>
      <c r="AB722" s="3"/>
      <c r="AC722" s="3"/>
      <c r="AD722" s="3"/>
      <c r="AE722" s="3"/>
      <c r="AF722" s="3"/>
      <c r="AG722" s="3"/>
      <c r="AH722" s="3"/>
      <c r="AI722" s="3"/>
      <c r="AJ722" s="3"/>
      <c r="AK722" s="3"/>
      <c r="AL722" s="3"/>
      <c r="AM722" s="3"/>
      <c r="AN722" s="3"/>
      <c r="AO722" s="3"/>
      <c r="AP722" s="3"/>
      <c r="AQ722" s="3"/>
      <c r="AR722" s="3"/>
      <c r="AS722" s="3"/>
      <c r="AT722" s="3"/>
      <c r="AU722" s="3"/>
      <c r="AV722" s="3"/>
      <c r="AW722" s="3"/>
      <c r="AX722" s="3"/>
      <c r="AY722" s="3"/>
      <c r="AZ722" s="3"/>
      <c r="BA722" s="3"/>
      <c r="BB722" s="3"/>
      <c r="BC722" s="3"/>
      <c r="BD722" s="3"/>
      <c r="BE722" s="3"/>
      <c r="BF722" s="3"/>
      <c r="BG722" s="3"/>
      <c r="BH722" s="3"/>
      <c r="BI722" s="3"/>
      <c r="BJ722" s="3"/>
      <c r="BK722" s="3"/>
      <c r="BL722" s="3"/>
      <c r="BM722" s="3"/>
      <c r="BN722" s="3"/>
      <c r="BO722" s="3"/>
      <c r="BP722" s="3"/>
      <c r="BQ722" s="3"/>
      <c r="BR722" s="3"/>
      <c r="BS722" s="3"/>
      <c r="BT722" s="3"/>
      <c r="BU722" s="3"/>
      <c r="BV722" s="3"/>
      <c r="BW722" s="3"/>
      <c r="BX722" s="3"/>
      <c r="BY722" s="3"/>
    </row>
    <row r="723">
      <c r="A723" s="3"/>
      <c r="B723" s="3"/>
      <c r="C723" s="3"/>
      <c r="D723" s="3"/>
      <c r="E723" s="3"/>
      <c r="F723" s="3"/>
      <c r="G723" s="3"/>
      <c r="H723" s="3"/>
      <c r="I723" s="3"/>
      <c r="J723" s="3"/>
      <c r="K723" s="3"/>
      <c r="L723" s="3"/>
      <c r="M723" s="3"/>
      <c r="N723" s="3"/>
      <c r="O723" s="3"/>
      <c r="P723" s="3"/>
      <c r="Q723" s="3"/>
      <c r="R723" s="3"/>
      <c r="S723" s="3"/>
      <c r="T723" s="3"/>
      <c r="U723" s="3"/>
      <c r="V723" s="3"/>
      <c r="W723" s="3"/>
      <c r="X723" s="3"/>
      <c r="Y723" s="3"/>
      <c r="Z723" s="3"/>
      <c r="AA723" s="3"/>
      <c r="AB723" s="3"/>
      <c r="AC723" s="3"/>
      <c r="AD723" s="3"/>
      <c r="AE723" s="3"/>
      <c r="AF723" s="3"/>
      <c r="AG723" s="3"/>
      <c r="AH723" s="3"/>
      <c r="AI723" s="3"/>
      <c r="AJ723" s="3"/>
      <c r="AK723" s="3"/>
      <c r="AL723" s="3"/>
      <c r="AM723" s="3"/>
      <c r="AN723" s="3"/>
      <c r="AO723" s="3"/>
      <c r="AP723" s="3"/>
      <c r="AQ723" s="3"/>
      <c r="AR723" s="3"/>
      <c r="AS723" s="3"/>
      <c r="AT723" s="3"/>
      <c r="AU723" s="3"/>
      <c r="AV723" s="3"/>
      <c r="AW723" s="3"/>
      <c r="AX723" s="3"/>
      <c r="AY723" s="3"/>
      <c r="AZ723" s="3"/>
      <c r="BA723" s="3"/>
      <c r="BB723" s="3"/>
      <c r="BC723" s="3"/>
      <c r="BD723" s="3"/>
      <c r="BE723" s="3"/>
      <c r="BF723" s="3"/>
      <c r="BG723" s="3"/>
      <c r="BH723" s="3"/>
      <c r="BI723" s="3"/>
      <c r="BJ723" s="3"/>
      <c r="BK723" s="3"/>
      <c r="BL723" s="3"/>
      <c r="BM723" s="3"/>
      <c r="BN723" s="3"/>
      <c r="BO723" s="3"/>
      <c r="BP723" s="3"/>
      <c r="BQ723" s="3"/>
      <c r="BR723" s="3"/>
      <c r="BS723" s="3"/>
      <c r="BT723" s="3"/>
      <c r="BU723" s="3"/>
      <c r="BV723" s="3"/>
      <c r="BW723" s="3"/>
      <c r="BX723" s="3"/>
      <c r="BY723" s="3"/>
    </row>
    <row r="724">
      <c r="A724" s="3"/>
      <c r="B724" s="3"/>
      <c r="C724" s="3"/>
      <c r="D724" s="3"/>
      <c r="E724" s="3"/>
      <c r="F724" s="3"/>
      <c r="G724" s="3"/>
      <c r="H724" s="3"/>
      <c r="I724" s="3"/>
      <c r="J724" s="3"/>
      <c r="K724" s="3"/>
      <c r="L724" s="3"/>
      <c r="M724" s="3"/>
      <c r="N724" s="3"/>
      <c r="O724" s="3"/>
      <c r="P724" s="3"/>
      <c r="Q724" s="3"/>
      <c r="R724" s="3"/>
      <c r="S724" s="3"/>
      <c r="T724" s="3"/>
      <c r="U724" s="3"/>
      <c r="V724" s="3"/>
      <c r="W724" s="3"/>
      <c r="X724" s="3"/>
      <c r="Y724" s="3"/>
      <c r="Z724" s="3"/>
      <c r="AA724" s="3"/>
      <c r="AB724" s="3"/>
      <c r="AC724" s="3"/>
      <c r="AD724" s="3"/>
      <c r="AE724" s="3"/>
      <c r="AF724" s="3"/>
      <c r="AG724" s="3"/>
      <c r="AH724" s="3"/>
      <c r="AI724" s="3"/>
      <c r="AJ724" s="3"/>
      <c r="AK724" s="3"/>
      <c r="AL724" s="3"/>
      <c r="AM724" s="3"/>
      <c r="AN724" s="3"/>
      <c r="AO724" s="3"/>
      <c r="AP724" s="3"/>
      <c r="AQ724" s="3"/>
      <c r="AR724" s="3"/>
      <c r="AS724" s="3"/>
      <c r="AT724" s="3"/>
      <c r="AU724" s="3"/>
      <c r="AV724" s="3"/>
      <c r="AW724" s="3"/>
      <c r="AX724" s="3"/>
      <c r="AY724" s="3"/>
      <c r="AZ724" s="3"/>
      <c r="BA724" s="3"/>
      <c r="BB724" s="3"/>
      <c r="BC724" s="3"/>
      <c r="BD724" s="3"/>
      <c r="BE724" s="3"/>
      <c r="BF724" s="3"/>
      <c r="BG724" s="3"/>
      <c r="BH724" s="3"/>
      <c r="BI724" s="3"/>
      <c r="BJ724" s="3"/>
      <c r="BK724" s="3"/>
      <c r="BL724" s="3"/>
      <c r="BM724" s="3"/>
      <c r="BN724" s="3"/>
      <c r="BO724" s="3"/>
      <c r="BP724" s="3"/>
      <c r="BQ724" s="3"/>
      <c r="BR724" s="3"/>
      <c r="BS724" s="3"/>
      <c r="BT724" s="3"/>
      <c r="BU724" s="3"/>
      <c r="BV724" s="3"/>
      <c r="BW724" s="3"/>
      <c r="BX724" s="3"/>
      <c r="BY724" s="3"/>
    </row>
    <row r="725">
      <c r="A725" s="3"/>
      <c r="B725" s="3"/>
      <c r="C725" s="3"/>
      <c r="D725" s="3"/>
      <c r="E725" s="3"/>
      <c r="F725" s="3"/>
      <c r="G725" s="3"/>
      <c r="H725" s="3"/>
      <c r="I725" s="3"/>
      <c r="J725" s="3"/>
      <c r="K725" s="3"/>
      <c r="L725" s="3"/>
      <c r="M725" s="3"/>
      <c r="N725" s="3"/>
      <c r="O725" s="3"/>
      <c r="P725" s="3"/>
      <c r="Q725" s="3"/>
      <c r="R725" s="3"/>
      <c r="S725" s="3"/>
      <c r="T725" s="3"/>
      <c r="U725" s="3"/>
      <c r="V725" s="3"/>
      <c r="W725" s="3"/>
      <c r="X725" s="3"/>
      <c r="Y725" s="3"/>
      <c r="Z725" s="3"/>
      <c r="AA725" s="3"/>
      <c r="AB725" s="3"/>
      <c r="AC725" s="3"/>
      <c r="AD725" s="3"/>
      <c r="AE725" s="3"/>
      <c r="AF725" s="3"/>
      <c r="AG725" s="3"/>
      <c r="AH725" s="3"/>
      <c r="AI725" s="3"/>
      <c r="AJ725" s="3"/>
      <c r="AK725" s="3"/>
      <c r="AL725" s="3"/>
      <c r="AM725" s="3"/>
      <c r="AN725" s="3"/>
      <c r="AO725" s="3"/>
      <c r="AP725" s="3"/>
      <c r="AQ725" s="3"/>
      <c r="AR725" s="3"/>
      <c r="AS725" s="3"/>
      <c r="AT725" s="3"/>
      <c r="AU725" s="3"/>
      <c r="AV725" s="3"/>
      <c r="AW725" s="3"/>
      <c r="AX725" s="3"/>
      <c r="AY725" s="3"/>
      <c r="AZ725" s="3"/>
      <c r="BA725" s="3"/>
      <c r="BB725" s="3"/>
      <c r="BC725" s="3"/>
      <c r="BD725" s="3"/>
      <c r="BE725" s="3"/>
      <c r="BF725" s="3"/>
      <c r="BG725" s="3"/>
      <c r="BH725" s="3"/>
      <c r="BI725" s="3"/>
      <c r="BJ725" s="3"/>
      <c r="BK725" s="3"/>
      <c r="BL725" s="3"/>
      <c r="BM725" s="3"/>
      <c r="BN725" s="3"/>
      <c r="BO725" s="3"/>
      <c r="BP725" s="3"/>
      <c r="BQ725" s="3"/>
      <c r="BR725" s="3"/>
      <c r="BS725" s="3"/>
      <c r="BT725" s="3"/>
      <c r="BU725" s="3"/>
      <c r="BV725" s="3"/>
      <c r="BW725" s="3"/>
      <c r="BX725" s="3"/>
      <c r="BY725" s="3"/>
    </row>
    <row r="726">
      <c r="A726" s="3"/>
      <c r="B726" s="3"/>
      <c r="C726" s="3"/>
      <c r="D726" s="3"/>
      <c r="E726" s="3"/>
      <c r="F726" s="3"/>
      <c r="G726" s="3"/>
      <c r="H726" s="3"/>
      <c r="I726" s="3"/>
      <c r="J726" s="3"/>
      <c r="K726" s="3"/>
      <c r="L726" s="3"/>
      <c r="M726" s="3"/>
      <c r="N726" s="3"/>
      <c r="O726" s="3"/>
      <c r="P726" s="3"/>
      <c r="Q726" s="3"/>
      <c r="R726" s="3"/>
      <c r="S726" s="3"/>
      <c r="T726" s="3"/>
      <c r="U726" s="3"/>
      <c r="V726" s="3"/>
      <c r="W726" s="3"/>
      <c r="X726" s="3"/>
      <c r="Y726" s="3"/>
      <c r="Z726" s="3"/>
      <c r="AA726" s="3"/>
      <c r="AB726" s="3"/>
      <c r="AC726" s="3"/>
      <c r="AD726" s="3"/>
      <c r="AE726" s="3"/>
      <c r="AF726" s="3"/>
      <c r="AG726" s="3"/>
      <c r="AH726" s="3"/>
      <c r="AI726" s="3"/>
      <c r="AJ726" s="3"/>
      <c r="AK726" s="3"/>
      <c r="AL726" s="3"/>
      <c r="AM726" s="3"/>
      <c r="AN726" s="3"/>
      <c r="AO726" s="3"/>
      <c r="AP726" s="3"/>
      <c r="AQ726" s="3"/>
      <c r="AR726" s="3"/>
      <c r="AS726" s="3"/>
      <c r="AT726" s="3"/>
      <c r="AU726" s="3"/>
      <c r="AV726" s="3"/>
      <c r="AW726" s="3"/>
      <c r="AX726" s="3"/>
      <c r="AY726" s="3"/>
      <c r="AZ726" s="3"/>
      <c r="BA726" s="3"/>
      <c r="BB726" s="3"/>
      <c r="BC726" s="3"/>
      <c r="BD726" s="3"/>
      <c r="BE726" s="3"/>
      <c r="BF726" s="3"/>
      <c r="BG726" s="3"/>
      <c r="BH726" s="3"/>
      <c r="BI726" s="3"/>
      <c r="BJ726" s="3"/>
      <c r="BK726" s="3"/>
      <c r="BL726" s="3"/>
      <c r="BM726" s="3"/>
      <c r="BN726" s="3"/>
      <c r="BO726" s="3"/>
      <c r="BP726" s="3"/>
      <c r="BQ726" s="3"/>
      <c r="BR726" s="3"/>
      <c r="BS726" s="3"/>
      <c r="BT726" s="3"/>
      <c r="BU726" s="3"/>
      <c r="BV726" s="3"/>
      <c r="BW726" s="3"/>
      <c r="BX726" s="3"/>
      <c r="BY726" s="3"/>
    </row>
    <row r="727">
      <c r="A727" s="3"/>
      <c r="B727" s="3"/>
      <c r="C727" s="3"/>
      <c r="D727" s="3"/>
      <c r="E727" s="3"/>
      <c r="F727" s="3"/>
      <c r="G727" s="3"/>
      <c r="H727" s="3"/>
      <c r="I727" s="3"/>
      <c r="J727" s="3"/>
      <c r="K727" s="3"/>
      <c r="L727" s="3"/>
      <c r="M727" s="3"/>
      <c r="N727" s="3"/>
      <c r="O727" s="3"/>
      <c r="P727" s="3"/>
      <c r="Q727" s="3"/>
      <c r="R727" s="3"/>
      <c r="S727" s="3"/>
      <c r="T727" s="3"/>
      <c r="U727" s="3"/>
      <c r="V727" s="3"/>
      <c r="W727" s="3"/>
      <c r="X727" s="3"/>
      <c r="Y727" s="3"/>
      <c r="Z727" s="3"/>
      <c r="AA727" s="3"/>
      <c r="AB727" s="3"/>
      <c r="AC727" s="3"/>
      <c r="AD727" s="3"/>
      <c r="AE727" s="3"/>
      <c r="AF727" s="3"/>
      <c r="AG727" s="3"/>
      <c r="AH727" s="3"/>
      <c r="AI727" s="3"/>
      <c r="AJ727" s="3"/>
      <c r="AK727" s="3"/>
      <c r="AL727" s="3"/>
      <c r="AM727" s="3"/>
      <c r="AN727" s="3"/>
      <c r="AO727" s="3"/>
      <c r="AP727" s="3"/>
      <c r="AQ727" s="3"/>
      <c r="AR727" s="3"/>
      <c r="AS727" s="3"/>
      <c r="AT727" s="3"/>
      <c r="AU727" s="3"/>
      <c r="AV727" s="3"/>
      <c r="AW727" s="3"/>
      <c r="AX727" s="3"/>
      <c r="AY727" s="3"/>
      <c r="AZ727" s="3"/>
      <c r="BA727" s="3"/>
      <c r="BB727" s="3"/>
      <c r="BC727" s="3"/>
      <c r="BD727" s="3"/>
      <c r="BE727" s="3"/>
      <c r="BF727" s="3"/>
      <c r="BG727" s="3"/>
      <c r="BH727" s="3"/>
      <c r="BI727" s="3"/>
      <c r="BJ727" s="3"/>
      <c r="BK727" s="3"/>
      <c r="BL727" s="3"/>
      <c r="BM727" s="3"/>
      <c r="BN727" s="3"/>
      <c r="BO727" s="3"/>
      <c r="BP727" s="3"/>
      <c r="BQ727" s="3"/>
      <c r="BR727" s="3"/>
      <c r="BS727" s="3"/>
      <c r="BT727" s="3"/>
      <c r="BU727" s="3"/>
      <c r="BV727" s="3"/>
      <c r="BW727" s="3"/>
      <c r="BX727" s="3"/>
      <c r="BY727" s="3"/>
    </row>
    <row r="728">
      <c r="A728" s="3"/>
      <c r="B728" s="3"/>
      <c r="C728" s="3"/>
      <c r="D728" s="3"/>
      <c r="E728" s="3"/>
      <c r="F728" s="3"/>
      <c r="G728" s="3"/>
      <c r="H728" s="3"/>
      <c r="I728" s="3"/>
      <c r="J728" s="3"/>
      <c r="K728" s="3"/>
      <c r="L728" s="3"/>
      <c r="M728" s="3"/>
      <c r="N728" s="3"/>
      <c r="O728" s="3"/>
      <c r="P728" s="3"/>
      <c r="Q728" s="3"/>
      <c r="R728" s="3"/>
      <c r="S728" s="3"/>
      <c r="T728" s="3"/>
      <c r="U728" s="3"/>
      <c r="V728" s="3"/>
      <c r="W728" s="3"/>
      <c r="X728" s="3"/>
      <c r="Y728" s="3"/>
      <c r="Z728" s="3"/>
      <c r="AA728" s="3"/>
      <c r="AB728" s="3"/>
      <c r="AC728" s="3"/>
      <c r="AD728" s="3"/>
      <c r="AE728" s="3"/>
      <c r="AF728" s="3"/>
      <c r="AG728" s="3"/>
      <c r="AH728" s="3"/>
      <c r="AI728" s="3"/>
      <c r="AJ728" s="3"/>
      <c r="AK728" s="3"/>
      <c r="AL728" s="3"/>
      <c r="AM728" s="3"/>
      <c r="AN728" s="3"/>
      <c r="AO728" s="3"/>
      <c r="AP728" s="3"/>
      <c r="AQ728" s="3"/>
      <c r="AR728" s="3"/>
      <c r="AS728" s="3"/>
      <c r="AT728" s="3"/>
      <c r="AU728" s="3"/>
      <c r="AV728" s="3"/>
      <c r="AW728" s="3"/>
      <c r="AX728" s="3"/>
      <c r="AY728" s="3"/>
      <c r="AZ728" s="3"/>
      <c r="BA728" s="3"/>
      <c r="BB728" s="3"/>
      <c r="BC728" s="3"/>
      <c r="BD728" s="3"/>
      <c r="BE728" s="3"/>
      <c r="BF728" s="3"/>
      <c r="BG728" s="3"/>
      <c r="BH728" s="3"/>
      <c r="BI728" s="3"/>
      <c r="BJ728" s="3"/>
      <c r="BK728" s="3"/>
      <c r="BL728" s="3"/>
      <c r="BM728" s="3"/>
      <c r="BN728" s="3"/>
      <c r="BO728" s="3"/>
      <c r="BP728" s="3"/>
      <c r="BQ728" s="3"/>
      <c r="BR728" s="3"/>
      <c r="BS728" s="3"/>
      <c r="BT728" s="3"/>
      <c r="BU728" s="3"/>
      <c r="BV728" s="3"/>
      <c r="BW728" s="3"/>
      <c r="BX728" s="3"/>
      <c r="BY728" s="3"/>
    </row>
    <row r="729">
      <c r="A729" s="3"/>
      <c r="B729" s="3"/>
      <c r="C729" s="3"/>
      <c r="D729" s="3"/>
      <c r="E729" s="3"/>
      <c r="F729" s="3"/>
      <c r="G729" s="3"/>
      <c r="H729" s="3"/>
      <c r="I729" s="3"/>
      <c r="J729" s="3"/>
      <c r="K729" s="3"/>
      <c r="L729" s="3"/>
      <c r="M729" s="3"/>
      <c r="N729" s="3"/>
      <c r="O729" s="3"/>
      <c r="P729" s="3"/>
      <c r="Q729" s="3"/>
      <c r="R729" s="3"/>
      <c r="S729" s="3"/>
      <c r="T729" s="3"/>
      <c r="U729" s="3"/>
      <c r="V729" s="3"/>
      <c r="W729" s="3"/>
      <c r="X729" s="3"/>
      <c r="Y729" s="3"/>
      <c r="Z729" s="3"/>
      <c r="AA729" s="3"/>
      <c r="AB729" s="3"/>
      <c r="AC729" s="3"/>
      <c r="AD729" s="3"/>
      <c r="AE729" s="3"/>
      <c r="AF729" s="3"/>
      <c r="AG729" s="3"/>
      <c r="AH729" s="3"/>
      <c r="AI729" s="3"/>
      <c r="AJ729" s="3"/>
      <c r="AK729" s="3"/>
      <c r="AL729" s="3"/>
      <c r="AM729" s="3"/>
      <c r="AN729" s="3"/>
      <c r="AO729" s="3"/>
      <c r="AP729" s="3"/>
      <c r="AQ729" s="3"/>
      <c r="AR729" s="3"/>
      <c r="AS729" s="3"/>
      <c r="AT729" s="3"/>
      <c r="AU729" s="3"/>
      <c r="AV729" s="3"/>
      <c r="AW729" s="3"/>
      <c r="AX729" s="3"/>
      <c r="AY729" s="3"/>
      <c r="AZ729" s="3"/>
      <c r="BA729" s="3"/>
      <c r="BB729" s="3"/>
      <c r="BC729" s="3"/>
      <c r="BD729" s="3"/>
      <c r="BE729" s="3"/>
      <c r="BF729" s="3"/>
      <c r="BG729" s="3"/>
      <c r="BH729" s="3"/>
      <c r="BI729" s="3"/>
      <c r="BJ729" s="3"/>
      <c r="BK729" s="3"/>
      <c r="BL729" s="3"/>
      <c r="BM729" s="3"/>
      <c r="BN729" s="3"/>
      <c r="BO729" s="3"/>
      <c r="BP729" s="3"/>
      <c r="BQ729" s="3"/>
      <c r="BR729" s="3"/>
      <c r="BS729" s="3"/>
      <c r="BT729" s="3"/>
      <c r="BU729" s="3"/>
      <c r="BV729" s="3"/>
      <c r="BW729" s="3"/>
      <c r="BX729" s="3"/>
      <c r="BY729" s="3"/>
    </row>
    <row r="730">
      <c r="A730" s="3"/>
      <c r="B730" s="3"/>
      <c r="C730" s="3"/>
      <c r="D730" s="3"/>
      <c r="E730" s="3"/>
      <c r="F730" s="3"/>
      <c r="G730" s="3"/>
      <c r="H730" s="3"/>
      <c r="I730" s="3"/>
      <c r="J730" s="3"/>
      <c r="K730" s="3"/>
      <c r="L730" s="3"/>
      <c r="M730" s="3"/>
      <c r="N730" s="3"/>
      <c r="O730" s="3"/>
      <c r="P730" s="3"/>
      <c r="Q730" s="3"/>
      <c r="R730" s="3"/>
      <c r="S730" s="3"/>
      <c r="T730" s="3"/>
      <c r="U730" s="3"/>
      <c r="V730" s="3"/>
      <c r="W730" s="3"/>
      <c r="X730" s="3"/>
      <c r="Y730" s="3"/>
      <c r="Z730" s="3"/>
      <c r="AA730" s="3"/>
      <c r="AB730" s="3"/>
      <c r="AC730" s="3"/>
      <c r="AD730" s="3"/>
      <c r="AE730" s="3"/>
      <c r="AF730" s="3"/>
      <c r="AG730" s="3"/>
      <c r="AH730" s="3"/>
      <c r="AI730" s="3"/>
      <c r="AJ730" s="3"/>
      <c r="AK730" s="3"/>
      <c r="AL730" s="3"/>
      <c r="AM730" s="3"/>
      <c r="AN730" s="3"/>
      <c r="AO730" s="3"/>
      <c r="AP730" s="3"/>
      <c r="AQ730" s="3"/>
      <c r="AR730" s="3"/>
      <c r="AS730" s="3"/>
      <c r="AT730" s="3"/>
      <c r="AU730" s="3"/>
      <c r="AV730" s="3"/>
      <c r="AW730" s="3"/>
      <c r="AX730" s="3"/>
      <c r="AY730" s="3"/>
      <c r="AZ730" s="3"/>
      <c r="BA730" s="3"/>
      <c r="BB730" s="3"/>
      <c r="BC730" s="3"/>
      <c r="BD730" s="3"/>
      <c r="BE730" s="3"/>
      <c r="BF730" s="3"/>
      <c r="BG730" s="3"/>
      <c r="BH730" s="3"/>
      <c r="BI730" s="3"/>
      <c r="BJ730" s="3"/>
      <c r="BK730" s="3"/>
      <c r="BL730" s="3"/>
      <c r="BM730" s="3"/>
      <c r="BN730" s="3"/>
      <c r="BO730" s="3"/>
      <c r="BP730" s="3"/>
      <c r="BQ730" s="3"/>
      <c r="BR730" s="3"/>
      <c r="BS730" s="3"/>
      <c r="BT730" s="3"/>
      <c r="BU730" s="3"/>
      <c r="BV730" s="3"/>
      <c r="BW730" s="3"/>
      <c r="BX730" s="3"/>
      <c r="BY730" s="3"/>
    </row>
    <row r="731">
      <c r="A731" s="3"/>
      <c r="B731" s="3"/>
      <c r="C731" s="3"/>
      <c r="D731" s="3"/>
      <c r="E731" s="3"/>
      <c r="F731" s="3"/>
      <c r="G731" s="3"/>
      <c r="H731" s="3"/>
      <c r="I731" s="3"/>
      <c r="J731" s="3"/>
      <c r="K731" s="3"/>
      <c r="L731" s="3"/>
      <c r="M731" s="3"/>
      <c r="N731" s="3"/>
      <c r="O731" s="3"/>
      <c r="P731" s="3"/>
      <c r="Q731" s="3"/>
      <c r="R731" s="3"/>
      <c r="S731" s="3"/>
      <c r="T731" s="3"/>
      <c r="U731" s="3"/>
      <c r="V731" s="3"/>
      <c r="W731" s="3"/>
      <c r="X731" s="3"/>
      <c r="Y731" s="3"/>
      <c r="Z731" s="3"/>
      <c r="AA731" s="3"/>
      <c r="AB731" s="3"/>
      <c r="AC731" s="3"/>
      <c r="AD731" s="3"/>
      <c r="AE731" s="3"/>
      <c r="AF731" s="3"/>
      <c r="AG731" s="3"/>
      <c r="AH731" s="3"/>
      <c r="AI731" s="3"/>
      <c r="AJ731" s="3"/>
      <c r="AK731" s="3"/>
      <c r="AL731" s="3"/>
      <c r="AM731" s="3"/>
      <c r="AN731" s="3"/>
      <c r="AO731" s="3"/>
      <c r="AP731" s="3"/>
      <c r="AQ731" s="3"/>
      <c r="AR731" s="3"/>
      <c r="AS731" s="3"/>
      <c r="AT731" s="3"/>
      <c r="AU731" s="3"/>
      <c r="AV731" s="3"/>
      <c r="AW731" s="3"/>
      <c r="AX731" s="3"/>
      <c r="AY731" s="3"/>
      <c r="AZ731" s="3"/>
      <c r="BA731" s="3"/>
      <c r="BB731" s="3"/>
      <c r="BC731" s="3"/>
      <c r="BD731" s="3"/>
      <c r="BE731" s="3"/>
      <c r="BF731" s="3"/>
      <c r="BG731" s="3"/>
      <c r="BH731" s="3"/>
      <c r="BI731" s="3"/>
      <c r="BJ731" s="3"/>
      <c r="BK731" s="3"/>
      <c r="BL731" s="3"/>
      <c r="BM731" s="3"/>
      <c r="BN731" s="3"/>
      <c r="BO731" s="3"/>
      <c r="BP731" s="3"/>
      <c r="BQ731" s="3"/>
      <c r="BR731" s="3"/>
      <c r="BS731" s="3"/>
      <c r="BT731" s="3"/>
      <c r="BU731" s="3"/>
      <c r="BV731" s="3"/>
      <c r="BW731" s="3"/>
      <c r="BX731" s="3"/>
      <c r="BY731" s="3"/>
    </row>
    <row r="732">
      <c r="A732" s="3"/>
      <c r="B732" s="3"/>
      <c r="C732" s="3"/>
      <c r="D732" s="3"/>
      <c r="E732" s="3"/>
      <c r="F732" s="3"/>
      <c r="G732" s="3"/>
      <c r="H732" s="3"/>
      <c r="I732" s="3"/>
      <c r="J732" s="3"/>
      <c r="K732" s="3"/>
      <c r="L732" s="3"/>
      <c r="M732" s="3"/>
      <c r="N732" s="3"/>
      <c r="O732" s="3"/>
      <c r="P732" s="3"/>
      <c r="Q732" s="3"/>
      <c r="R732" s="3"/>
      <c r="S732" s="3"/>
      <c r="T732" s="3"/>
      <c r="U732" s="3"/>
      <c r="V732" s="3"/>
      <c r="W732" s="3"/>
      <c r="X732" s="3"/>
      <c r="Y732" s="3"/>
      <c r="Z732" s="3"/>
      <c r="AA732" s="3"/>
      <c r="AB732" s="3"/>
      <c r="AC732" s="3"/>
      <c r="AD732" s="3"/>
      <c r="AE732" s="3"/>
      <c r="AF732" s="3"/>
      <c r="AG732" s="3"/>
      <c r="AH732" s="3"/>
      <c r="AI732" s="3"/>
      <c r="AJ732" s="3"/>
      <c r="AK732" s="3"/>
      <c r="AL732" s="3"/>
      <c r="AM732" s="3"/>
      <c r="AN732" s="3"/>
      <c r="AO732" s="3"/>
      <c r="AP732" s="3"/>
      <c r="AQ732" s="3"/>
      <c r="AR732" s="3"/>
      <c r="AS732" s="3"/>
      <c r="AT732" s="3"/>
      <c r="AU732" s="3"/>
      <c r="AV732" s="3"/>
      <c r="AW732" s="3"/>
      <c r="AX732" s="3"/>
      <c r="AY732" s="3"/>
      <c r="AZ732" s="3"/>
      <c r="BA732" s="3"/>
      <c r="BB732" s="3"/>
      <c r="BC732" s="3"/>
      <c r="BD732" s="3"/>
      <c r="BE732" s="3"/>
      <c r="BF732" s="3"/>
      <c r="BG732" s="3"/>
      <c r="BH732" s="3"/>
      <c r="BI732" s="3"/>
      <c r="BJ732" s="3"/>
      <c r="BK732" s="3"/>
      <c r="BL732" s="3"/>
      <c r="BM732" s="3"/>
      <c r="BN732" s="3"/>
      <c r="BO732" s="3"/>
      <c r="BP732" s="3"/>
      <c r="BQ732" s="3"/>
      <c r="BR732" s="3"/>
      <c r="BS732" s="3"/>
      <c r="BT732" s="3"/>
      <c r="BU732" s="3"/>
      <c r="BV732" s="3"/>
      <c r="BW732" s="3"/>
      <c r="BX732" s="3"/>
      <c r="BY732" s="3"/>
    </row>
    <row r="733">
      <c r="A733" s="3"/>
      <c r="B733" s="3"/>
      <c r="C733" s="3"/>
      <c r="D733" s="3"/>
      <c r="E733" s="3"/>
      <c r="F733" s="3"/>
      <c r="G733" s="3"/>
      <c r="H733" s="3"/>
      <c r="I733" s="3"/>
      <c r="J733" s="3"/>
      <c r="K733" s="3"/>
      <c r="L733" s="3"/>
      <c r="M733" s="3"/>
      <c r="N733" s="3"/>
      <c r="O733" s="3"/>
      <c r="P733" s="3"/>
      <c r="Q733" s="3"/>
      <c r="R733" s="3"/>
      <c r="S733" s="3"/>
      <c r="T733" s="3"/>
      <c r="U733" s="3"/>
      <c r="V733" s="3"/>
      <c r="W733" s="3"/>
      <c r="X733" s="3"/>
      <c r="Y733" s="3"/>
      <c r="Z733" s="3"/>
      <c r="AA733" s="3"/>
      <c r="AB733" s="3"/>
      <c r="AC733" s="3"/>
      <c r="AD733" s="3"/>
      <c r="AE733" s="3"/>
      <c r="AF733" s="3"/>
      <c r="AG733" s="3"/>
      <c r="AH733" s="3"/>
      <c r="AI733" s="3"/>
      <c r="AJ733" s="3"/>
      <c r="AK733" s="3"/>
      <c r="AL733" s="3"/>
      <c r="AM733" s="3"/>
      <c r="AN733" s="3"/>
      <c r="AO733" s="3"/>
      <c r="AP733" s="3"/>
      <c r="AQ733" s="3"/>
      <c r="AR733" s="3"/>
      <c r="AS733" s="3"/>
      <c r="AT733" s="3"/>
      <c r="AU733" s="3"/>
      <c r="AV733" s="3"/>
      <c r="AW733" s="3"/>
      <c r="AX733" s="3"/>
      <c r="AY733" s="3"/>
      <c r="AZ733" s="3"/>
      <c r="BA733" s="3"/>
      <c r="BB733" s="3"/>
      <c r="BC733" s="3"/>
      <c r="BD733" s="3"/>
      <c r="BE733" s="3"/>
      <c r="BF733" s="3"/>
      <c r="BG733" s="3"/>
      <c r="BH733" s="3"/>
      <c r="BI733" s="3"/>
      <c r="BJ733" s="3"/>
      <c r="BK733" s="3"/>
      <c r="BL733" s="3"/>
      <c r="BM733" s="3"/>
      <c r="BN733" s="3"/>
      <c r="BO733" s="3"/>
      <c r="BP733" s="3"/>
      <c r="BQ733" s="3"/>
      <c r="BR733" s="3"/>
      <c r="BS733" s="3"/>
      <c r="BT733" s="3"/>
      <c r="BU733" s="3"/>
      <c r="BV733" s="3"/>
      <c r="BW733" s="3"/>
      <c r="BX733" s="3"/>
      <c r="BY733" s="3"/>
    </row>
    <row r="734">
      <c r="A734" s="3"/>
      <c r="B734" s="3"/>
      <c r="C734" s="3"/>
      <c r="D734" s="3"/>
      <c r="E734" s="3"/>
      <c r="F734" s="3"/>
      <c r="G734" s="3"/>
      <c r="H734" s="3"/>
      <c r="I734" s="3"/>
      <c r="J734" s="3"/>
      <c r="K734" s="3"/>
      <c r="L734" s="3"/>
      <c r="M734" s="3"/>
      <c r="N734" s="3"/>
      <c r="O734" s="3"/>
      <c r="P734" s="3"/>
      <c r="Q734" s="3"/>
      <c r="R734" s="3"/>
      <c r="S734" s="3"/>
      <c r="T734" s="3"/>
      <c r="U734" s="3"/>
      <c r="V734" s="3"/>
      <c r="W734" s="3"/>
      <c r="X734" s="3"/>
      <c r="Y734" s="3"/>
      <c r="Z734" s="3"/>
      <c r="AA734" s="3"/>
      <c r="AB734" s="3"/>
      <c r="AC734" s="3"/>
      <c r="AD734" s="3"/>
      <c r="AE734" s="3"/>
      <c r="AF734" s="3"/>
      <c r="AG734" s="3"/>
      <c r="AH734" s="3"/>
      <c r="AI734" s="3"/>
      <c r="AJ734" s="3"/>
      <c r="AK734" s="3"/>
      <c r="AL734" s="3"/>
      <c r="AM734" s="3"/>
      <c r="AN734" s="3"/>
      <c r="AO734" s="3"/>
      <c r="AP734" s="3"/>
      <c r="AQ734" s="3"/>
      <c r="AR734" s="3"/>
      <c r="AS734" s="3"/>
      <c r="AT734" s="3"/>
      <c r="AU734" s="3"/>
      <c r="AV734" s="3"/>
      <c r="AW734" s="3"/>
      <c r="AX734" s="3"/>
      <c r="AY734" s="3"/>
      <c r="AZ734" s="3"/>
      <c r="BA734" s="3"/>
      <c r="BB734" s="3"/>
      <c r="BC734" s="3"/>
      <c r="BD734" s="3"/>
      <c r="BE734" s="3"/>
      <c r="BF734" s="3"/>
      <c r="BG734" s="3"/>
      <c r="BH734" s="3"/>
      <c r="BI734" s="3"/>
      <c r="BJ734" s="3"/>
      <c r="BK734" s="3"/>
      <c r="BL734" s="3"/>
      <c r="BM734" s="3"/>
      <c r="BN734" s="3"/>
      <c r="BO734" s="3"/>
      <c r="BP734" s="3"/>
      <c r="BQ734" s="3"/>
      <c r="BR734" s="3"/>
      <c r="BS734" s="3"/>
      <c r="BT734" s="3"/>
      <c r="BU734" s="3"/>
      <c r="BV734" s="3"/>
      <c r="BW734" s="3"/>
      <c r="BX734" s="3"/>
      <c r="BY734" s="3"/>
    </row>
    <row r="735">
      <c r="A735" s="3"/>
      <c r="B735" s="3"/>
      <c r="C735" s="3"/>
      <c r="D735" s="3"/>
      <c r="E735" s="3"/>
      <c r="F735" s="3"/>
      <c r="G735" s="3"/>
      <c r="H735" s="3"/>
      <c r="I735" s="3"/>
      <c r="J735" s="3"/>
      <c r="K735" s="3"/>
      <c r="L735" s="3"/>
      <c r="M735" s="3"/>
      <c r="N735" s="3"/>
      <c r="O735" s="3"/>
      <c r="P735" s="3"/>
      <c r="Q735" s="3"/>
      <c r="R735" s="3"/>
      <c r="S735" s="3"/>
      <c r="T735" s="3"/>
      <c r="U735" s="3"/>
      <c r="V735" s="3"/>
      <c r="W735" s="3"/>
      <c r="X735" s="3"/>
      <c r="Y735" s="3"/>
      <c r="Z735" s="3"/>
      <c r="AA735" s="3"/>
      <c r="AB735" s="3"/>
      <c r="AC735" s="3"/>
      <c r="AD735" s="3"/>
      <c r="AE735" s="3"/>
      <c r="AF735" s="3"/>
      <c r="AG735" s="3"/>
      <c r="AH735" s="3"/>
      <c r="AI735" s="3"/>
      <c r="AJ735" s="3"/>
      <c r="AK735" s="3"/>
      <c r="AL735" s="3"/>
      <c r="AM735" s="3"/>
      <c r="AN735" s="3"/>
      <c r="AO735" s="3"/>
      <c r="AP735" s="3"/>
      <c r="AQ735" s="3"/>
      <c r="AR735" s="3"/>
      <c r="AS735" s="3"/>
      <c r="AT735" s="3"/>
      <c r="AU735" s="3"/>
      <c r="AV735" s="3"/>
      <c r="AW735" s="3"/>
      <c r="AX735" s="3"/>
      <c r="AY735" s="3"/>
      <c r="AZ735" s="3"/>
      <c r="BA735" s="3"/>
      <c r="BB735" s="3"/>
      <c r="BC735" s="3"/>
      <c r="BD735" s="3"/>
      <c r="BE735" s="3"/>
      <c r="BF735" s="3"/>
      <c r="BG735" s="3"/>
      <c r="BH735" s="3"/>
      <c r="BI735" s="3"/>
      <c r="BJ735" s="3"/>
      <c r="BK735" s="3"/>
      <c r="BL735" s="3"/>
      <c r="BM735" s="3"/>
      <c r="BN735" s="3"/>
      <c r="BO735" s="3"/>
      <c r="BP735" s="3"/>
      <c r="BQ735" s="3"/>
      <c r="BR735" s="3"/>
      <c r="BS735" s="3"/>
      <c r="BT735" s="3"/>
      <c r="BU735" s="3"/>
      <c r="BV735" s="3"/>
      <c r="BW735" s="3"/>
      <c r="BX735" s="3"/>
      <c r="BY735" s="3"/>
    </row>
    <row r="736">
      <c r="A736" s="3"/>
      <c r="B736" s="3"/>
      <c r="C736" s="3"/>
      <c r="D736" s="3"/>
      <c r="E736" s="3"/>
      <c r="F736" s="3"/>
      <c r="G736" s="3"/>
      <c r="H736" s="3"/>
      <c r="I736" s="3"/>
      <c r="J736" s="3"/>
      <c r="K736" s="3"/>
      <c r="L736" s="3"/>
      <c r="M736" s="3"/>
      <c r="N736" s="3"/>
      <c r="O736" s="3"/>
      <c r="P736" s="3"/>
      <c r="Q736" s="3"/>
      <c r="R736" s="3"/>
      <c r="S736" s="3"/>
      <c r="T736" s="3"/>
      <c r="U736" s="3"/>
      <c r="V736" s="3"/>
      <c r="W736" s="3"/>
      <c r="X736" s="3"/>
      <c r="Y736" s="3"/>
      <c r="Z736" s="3"/>
      <c r="AA736" s="3"/>
      <c r="AB736" s="3"/>
      <c r="AC736" s="3"/>
      <c r="AD736" s="3"/>
      <c r="AE736" s="3"/>
      <c r="AF736" s="3"/>
      <c r="AG736" s="3"/>
      <c r="AH736" s="3"/>
      <c r="AI736" s="3"/>
      <c r="AJ736" s="3"/>
      <c r="AK736" s="3"/>
      <c r="AL736" s="3"/>
      <c r="AM736" s="3"/>
      <c r="AN736" s="3"/>
      <c r="AO736" s="3"/>
      <c r="AP736" s="3"/>
      <c r="AQ736" s="3"/>
      <c r="AR736" s="3"/>
      <c r="AS736" s="3"/>
      <c r="AT736" s="3"/>
      <c r="AU736" s="3"/>
      <c r="AV736" s="3"/>
      <c r="AW736" s="3"/>
      <c r="AX736" s="3"/>
      <c r="AY736" s="3"/>
      <c r="AZ736" s="3"/>
      <c r="BA736" s="3"/>
      <c r="BB736" s="3"/>
      <c r="BC736" s="3"/>
      <c r="BD736" s="3"/>
      <c r="BE736" s="3"/>
      <c r="BF736" s="3"/>
      <c r="BG736" s="3"/>
      <c r="BH736" s="3"/>
      <c r="BI736" s="3"/>
      <c r="BJ736" s="3"/>
      <c r="BK736" s="3"/>
      <c r="BL736" s="3"/>
      <c r="BM736" s="3"/>
      <c r="BN736" s="3"/>
      <c r="BO736" s="3"/>
      <c r="BP736" s="3"/>
      <c r="BQ736" s="3"/>
      <c r="BR736" s="3"/>
      <c r="BS736" s="3"/>
      <c r="BT736" s="3"/>
      <c r="BU736" s="3"/>
      <c r="BV736" s="3"/>
      <c r="BW736" s="3"/>
      <c r="BX736" s="3"/>
      <c r="BY736" s="3"/>
    </row>
    <row r="737">
      <c r="A737" s="3"/>
      <c r="B737" s="3"/>
      <c r="C737" s="3"/>
      <c r="D737" s="3"/>
      <c r="E737" s="3"/>
      <c r="F737" s="3"/>
      <c r="G737" s="3"/>
      <c r="H737" s="3"/>
      <c r="I737" s="3"/>
      <c r="J737" s="3"/>
      <c r="K737" s="3"/>
      <c r="L737" s="3"/>
      <c r="M737" s="3"/>
      <c r="N737" s="3"/>
      <c r="O737" s="3"/>
      <c r="P737" s="3"/>
      <c r="Q737" s="3"/>
      <c r="R737" s="3"/>
      <c r="S737" s="3"/>
      <c r="T737" s="3"/>
      <c r="U737" s="3"/>
      <c r="V737" s="3"/>
      <c r="W737" s="3"/>
      <c r="X737" s="3"/>
      <c r="Y737" s="3"/>
      <c r="Z737" s="3"/>
      <c r="AA737" s="3"/>
      <c r="AB737" s="3"/>
      <c r="AC737" s="3"/>
      <c r="AD737" s="3"/>
      <c r="AE737" s="3"/>
      <c r="AF737" s="3"/>
      <c r="AG737" s="3"/>
      <c r="AH737" s="3"/>
      <c r="AI737" s="3"/>
      <c r="AJ737" s="3"/>
      <c r="AK737" s="3"/>
      <c r="AL737" s="3"/>
      <c r="AM737" s="3"/>
      <c r="AN737" s="3"/>
      <c r="AO737" s="3"/>
      <c r="AP737" s="3"/>
      <c r="AQ737" s="3"/>
      <c r="AR737" s="3"/>
      <c r="AS737" s="3"/>
      <c r="AT737" s="3"/>
      <c r="AU737" s="3"/>
      <c r="AV737" s="3"/>
      <c r="AW737" s="3"/>
      <c r="AX737" s="3"/>
      <c r="AY737" s="3"/>
      <c r="AZ737" s="3"/>
      <c r="BA737" s="3"/>
      <c r="BB737" s="3"/>
      <c r="BC737" s="3"/>
      <c r="BD737" s="3"/>
      <c r="BE737" s="3"/>
      <c r="BF737" s="3"/>
      <c r="BG737" s="3"/>
      <c r="BH737" s="3"/>
      <c r="BI737" s="3"/>
      <c r="BJ737" s="3"/>
      <c r="BK737" s="3"/>
      <c r="BL737" s="3"/>
      <c r="BM737" s="3"/>
      <c r="BN737" s="3"/>
      <c r="BO737" s="3"/>
      <c r="BP737" s="3"/>
      <c r="BQ737" s="3"/>
      <c r="BR737" s="3"/>
      <c r="BS737" s="3"/>
      <c r="BT737" s="3"/>
      <c r="BU737" s="3"/>
      <c r="BV737" s="3"/>
      <c r="BW737" s="3"/>
      <c r="BX737" s="3"/>
      <c r="BY737" s="3"/>
    </row>
    <row r="738">
      <c r="A738" s="3"/>
      <c r="B738" s="3"/>
      <c r="C738" s="3"/>
      <c r="D738" s="3"/>
      <c r="E738" s="3"/>
      <c r="F738" s="3"/>
      <c r="G738" s="3"/>
      <c r="H738" s="3"/>
      <c r="I738" s="3"/>
      <c r="J738" s="3"/>
      <c r="K738" s="3"/>
      <c r="L738" s="3"/>
      <c r="M738" s="3"/>
      <c r="N738" s="3"/>
      <c r="O738" s="3"/>
      <c r="P738" s="3"/>
      <c r="Q738" s="3"/>
      <c r="R738" s="3"/>
      <c r="S738" s="3"/>
      <c r="T738" s="3"/>
      <c r="U738" s="3"/>
      <c r="V738" s="3"/>
      <c r="W738" s="3"/>
      <c r="X738" s="3"/>
      <c r="Y738" s="3"/>
      <c r="Z738" s="3"/>
      <c r="AA738" s="3"/>
      <c r="AB738" s="3"/>
      <c r="AC738" s="3"/>
      <c r="AD738" s="3"/>
      <c r="AE738" s="3"/>
      <c r="AF738" s="3"/>
      <c r="AG738" s="3"/>
      <c r="AH738" s="3"/>
      <c r="AI738" s="3"/>
      <c r="AJ738" s="3"/>
      <c r="AK738" s="3"/>
      <c r="AL738" s="3"/>
      <c r="AM738" s="3"/>
      <c r="AN738" s="3"/>
      <c r="AO738" s="3"/>
      <c r="AP738" s="3"/>
      <c r="AQ738" s="3"/>
      <c r="AR738" s="3"/>
      <c r="AS738" s="3"/>
      <c r="AT738" s="3"/>
      <c r="AU738" s="3"/>
      <c r="AV738" s="3"/>
      <c r="AW738" s="3"/>
      <c r="AX738" s="3"/>
      <c r="AY738" s="3"/>
      <c r="AZ738" s="3"/>
      <c r="BA738" s="3"/>
      <c r="BB738" s="3"/>
      <c r="BC738" s="3"/>
      <c r="BD738" s="3"/>
      <c r="BE738" s="3"/>
      <c r="BF738" s="3"/>
      <c r="BG738" s="3"/>
      <c r="BH738" s="3"/>
      <c r="BI738" s="3"/>
      <c r="BJ738" s="3"/>
      <c r="BK738" s="3"/>
      <c r="BL738" s="3"/>
      <c r="BM738" s="3"/>
      <c r="BN738" s="3"/>
      <c r="BO738" s="3"/>
      <c r="BP738" s="3"/>
      <c r="BQ738" s="3"/>
      <c r="BR738" s="3"/>
      <c r="BS738" s="3"/>
      <c r="BT738" s="3"/>
      <c r="BU738" s="3"/>
      <c r="BV738" s="3"/>
      <c r="BW738" s="3"/>
      <c r="BX738" s="3"/>
      <c r="BY738" s="3"/>
    </row>
    <row r="739">
      <c r="A739" s="3"/>
      <c r="B739" s="3"/>
      <c r="C739" s="3"/>
      <c r="D739" s="3"/>
      <c r="E739" s="3"/>
      <c r="F739" s="3"/>
      <c r="G739" s="3"/>
      <c r="H739" s="3"/>
      <c r="I739" s="3"/>
      <c r="J739" s="3"/>
      <c r="K739" s="3"/>
      <c r="L739" s="3"/>
      <c r="M739" s="3"/>
      <c r="N739" s="3"/>
      <c r="O739" s="3"/>
      <c r="P739" s="3"/>
      <c r="Q739" s="3"/>
      <c r="R739" s="3"/>
      <c r="S739" s="3"/>
      <c r="T739" s="3"/>
      <c r="U739" s="3"/>
      <c r="V739" s="3"/>
      <c r="W739" s="3"/>
      <c r="X739" s="3"/>
      <c r="Y739" s="3"/>
      <c r="Z739" s="3"/>
      <c r="AA739" s="3"/>
      <c r="AB739" s="3"/>
      <c r="AC739" s="3"/>
      <c r="AD739" s="3"/>
      <c r="AE739" s="3"/>
      <c r="AF739" s="3"/>
      <c r="AG739" s="3"/>
      <c r="AH739" s="3"/>
      <c r="AI739" s="3"/>
      <c r="AJ739" s="3"/>
      <c r="AK739" s="3"/>
      <c r="AL739" s="3"/>
      <c r="AM739" s="3"/>
      <c r="AN739" s="3"/>
      <c r="AO739" s="3"/>
      <c r="AP739" s="3"/>
      <c r="AQ739" s="3"/>
      <c r="AR739" s="3"/>
      <c r="AS739" s="3"/>
      <c r="AT739" s="3"/>
      <c r="AU739" s="3"/>
      <c r="AV739" s="3"/>
      <c r="AW739" s="3"/>
      <c r="AX739" s="3"/>
      <c r="AY739" s="3"/>
      <c r="AZ739" s="3"/>
      <c r="BA739" s="3"/>
      <c r="BB739" s="3"/>
      <c r="BC739" s="3"/>
      <c r="BD739" s="3"/>
      <c r="BE739" s="3"/>
      <c r="BF739" s="3"/>
      <c r="BG739" s="3"/>
      <c r="BH739" s="3"/>
      <c r="BI739" s="3"/>
      <c r="BJ739" s="3"/>
      <c r="BK739" s="3"/>
      <c r="BL739" s="3"/>
      <c r="BM739" s="3"/>
      <c r="BN739" s="3"/>
      <c r="BO739" s="3"/>
      <c r="BP739" s="3"/>
      <c r="BQ739" s="3"/>
      <c r="BR739" s="3"/>
      <c r="BS739" s="3"/>
      <c r="BT739" s="3"/>
      <c r="BU739" s="3"/>
      <c r="BV739" s="3"/>
      <c r="BW739" s="3"/>
      <c r="BX739" s="3"/>
      <c r="BY739" s="3"/>
    </row>
    <row r="740">
      <c r="A740" s="3"/>
      <c r="B740" s="3"/>
      <c r="C740" s="3"/>
      <c r="D740" s="3"/>
      <c r="E740" s="3"/>
      <c r="F740" s="3"/>
      <c r="G740" s="3"/>
      <c r="H740" s="3"/>
      <c r="I740" s="3"/>
      <c r="J740" s="3"/>
      <c r="K740" s="3"/>
      <c r="L740" s="3"/>
      <c r="M740" s="3"/>
      <c r="N740" s="3"/>
      <c r="O740" s="3"/>
      <c r="P740" s="3"/>
      <c r="Q740" s="3"/>
      <c r="R740" s="3"/>
      <c r="S740" s="3"/>
      <c r="T740" s="3"/>
      <c r="U740" s="3"/>
      <c r="V740" s="3"/>
      <c r="W740" s="3"/>
      <c r="X740" s="3"/>
      <c r="Y740" s="3"/>
      <c r="Z740" s="3"/>
      <c r="AA740" s="3"/>
      <c r="AB740" s="3"/>
      <c r="AC740" s="3"/>
      <c r="AD740" s="3"/>
      <c r="AE740" s="3"/>
      <c r="AF740" s="3"/>
      <c r="AG740" s="3"/>
      <c r="AH740" s="3"/>
      <c r="AI740" s="3"/>
      <c r="AJ740" s="3"/>
      <c r="AK740" s="3"/>
      <c r="AL740" s="3"/>
      <c r="AM740" s="3"/>
      <c r="AN740" s="3"/>
      <c r="AO740" s="3"/>
      <c r="AP740" s="3"/>
      <c r="AQ740" s="3"/>
      <c r="AR740" s="3"/>
      <c r="AS740" s="3"/>
      <c r="AT740" s="3"/>
      <c r="AU740" s="3"/>
      <c r="AV740" s="3"/>
      <c r="AW740" s="3"/>
      <c r="AX740" s="3"/>
      <c r="AY740" s="3"/>
      <c r="AZ740" s="3"/>
      <c r="BA740" s="3"/>
      <c r="BB740" s="3"/>
      <c r="BC740" s="3"/>
      <c r="BD740" s="3"/>
      <c r="BE740" s="3"/>
      <c r="BF740" s="3"/>
      <c r="BG740" s="3"/>
      <c r="BH740" s="3"/>
      <c r="BI740" s="3"/>
      <c r="BJ740" s="3"/>
      <c r="BK740" s="3"/>
      <c r="BL740" s="3"/>
      <c r="BM740" s="3"/>
      <c r="BN740" s="3"/>
      <c r="BO740" s="3"/>
      <c r="BP740" s="3"/>
      <c r="BQ740" s="3"/>
      <c r="BR740" s="3"/>
      <c r="BS740" s="3"/>
      <c r="BT740" s="3"/>
      <c r="BU740" s="3"/>
      <c r="BV740" s="3"/>
      <c r="BW740" s="3"/>
      <c r="BX740" s="3"/>
      <c r="BY740" s="3"/>
    </row>
    <row r="741">
      <c r="A741" s="3"/>
      <c r="B741" s="3"/>
      <c r="C741" s="3"/>
      <c r="D741" s="3"/>
      <c r="E741" s="3"/>
      <c r="F741" s="3"/>
      <c r="G741" s="3"/>
      <c r="H741" s="3"/>
      <c r="I741" s="3"/>
      <c r="J741" s="3"/>
      <c r="K741" s="3"/>
      <c r="L741" s="3"/>
      <c r="M741" s="3"/>
      <c r="N741" s="3"/>
      <c r="O741" s="3"/>
      <c r="P741" s="3"/>
      <c r="Q741" s="3"/>
      <c r="R741" s="3"/>
      <c r="S741" s="3"/>
      <c r="T741" s="3"/>
      <c r="U741" s="3"/>
      <c r="V741" s="3"/>
      <c r="W741" s="3"/>
      <c r="X741" s="3"/>
      <c r="Y741" s="3"/>
      <c r="Z741" s="3"/>
      <c r="AA741" s="3"/>
      <c r="AB741" s="3"/>
      <c r="AC741" s="3"/>
      <c r="AD741" s="3"/>
      <c r="AE741" s="3"/>
      <c r="AF741" s="3"/>
      <c r="AG741" s="3"/>
      <c r="AH741" s="3"/>
      <c r="AI741" s="3"/>
      <c r="AJ741" s="3"/>
      <c r="AK741" s="3"/>
      <c r="AL741" s="3"/>
      <c r="AM741" s="3"/>
      <c r="AN741" s="3"/>
      <c r="AO741" s="3"/>
      <c r="AP741" s="3"/>
      <c r="AQ741" s="3"/>
      <c r="AR741" s="3"/>
      <c r="AS741" s="3"/>
      <c r="AT741" s="3"/>
      <c r="AU741" s="3"/>
      <c r="AV741" s="3"/>
      <c r="AW741" s="3"/>
      <c r="AX741" s="3"/>
      <c r="AY741" s="3"/>
      <c r="AZ741" s="3"/>
      <c r="BA741" s="3"/>
      <c r="BB741" s="3"/>
      <c r="BC741" s="3"/>
      <c r="BD741" s="3"/>
      <c r="BE741" s="3"/>
      <c r="BF741" s="3"/>
      <c r="BG741" s="3"/>
      <c r="BH741" s="3"/>
      <c r="BI741" s="3"/>
      <c r="BJ741" s="3"/>
      <c r="BK741" s="3"/>
      <c r="BL741" s="3"/>
      <c r="BM741" s="3"/>
      <c r="BN741" s="3"/>
      <c r="BO741" s="3"/>
      <c r="BP741" s="3"/>
      <c r="BQ741" s="3"/>
      <c r="BR741" s="3"/>
      <c r="BS741" s="3"/>
      <c r="BT741" s="3"/>
      <c r="BU741" s="3"/>
      <c r="BV741" s="3"/>
      <c r="BW741" s="3"/>
      <c r="BX741" s="3"/>
      <c r="BY741" s="3"/>
    </row>
    <row r="742">
      <c r="A742" s="3"/>
      <c r="B742" s="3"/>
      <c r="C742" s="3"/>
      <c r="D742" s="3"/>
      <c r="E742" s="3"/>
      <c r="F742" s="3"/>
      <c r="G742" s="3"/>
      <c r="H742" s="3"/>
      <c r="I742" s="3"/>
      <c r="J742" s="3"/>
      <c r="K742" s="3"/>
      <c r="L742" s="3"/>
      <c r="M742" s="3"/>
      <c r="N742" s="3"/>
      <c r="O742" s="3"/>
      <c r="P742" s="3"/>
      <c r="Q742" s="3"/>
      <c r="R742" s="3"/>
      <c r="S742" s="3"/>
      <c r="T742" s="3"/>
      <c r="U742" s="3"/>
      <c r="V742" s="3"/>
      <c r="W742" s="3"/>
      <c r="X742" s="3"/>
      <c r="Y742" s="3"/>
      <c r="Z742" s="3"/>
      <c r="AA742" s="3"/>
      <c r="AB742" s="3"/>
      <c r="AC742" s="3"/>
      <c r="AD742" s="3"/>
      <c r="AE742" s="3"/>
      <c r="AF742" s="3"/>
      <c r="AG742" s="3"/>
      <c r="AH742" s="3"/>
      <c r="AI742" s="3"/>
      <c r="AJ742" s="3"/>
      <c r="AK742" s="3"/>
      <c r="AL742" s="3"/>
      <c r="AM742" s="3"/>
      <c r="AN742" s="3"/>
      <c r="AO742" s="3"/>
      <c r="AP742" s="3"/>
      <c r="AQ742" s="3"/>
      <c r="AR742" s="3"/>
      <c r="AS742" s="3"/>
      <c r="AT742" s="3"/>
      <c r="AU742" s="3"/>
      <c r="AV742" s="3"/>
      <c r="AW742" s="3"/>
      <c r="AX742" s="3"/>
      <c r="AY742" s="3"/>
      <c r="AZ742" s="3"/>
      <c r="BA742" s="3"/>
      <c r="BB742" s="3"/>
      <c r="BC742" s="3"/>
      <c r="BD742" s="3"/>
      <c r="BE742" s="3"/>
      <c r="BF742" s="3"/>
      <c r="BG742" s="3"/>
      <c r="BH742" s="3"/>
      <c r="BI742" s="3"/>
      <c r="BJ742" s="3"/>
      <c r="BK742" s="3"/>
      <c r="BL742" s="3"/>
      <c r="BM742" s="3"/>
      <c r="BN742" s="3"/>
      <c r="BO742" s="3"/>
      <c r="BP742" s="3"/>
      <c r="BQ742" s="3"/>
      <c r="BR742" s="3"/>
      <c r="BS742" s="3"/>
      <c r="BT742" s="3"/>
      <c r="BU742" s="3"/>
      <c r="BV742" s="3"/>
      <c r="BW742" s="3"/>
      <c r="BX742" s="3"/>
      <c r="BY742" s="3"/>
    </row>
    <row r="743">
      <c r="A743" s="3"/>
      <c r="B743" s="3"/>
      <c r="C743" s="3"/>
      <c r="D743" s="3"/>
      <c r="E743" s="3"/>
      <c r="F743" s="3"/>
      <c r="G743" s="3"/>
      <c r="H743" s="3"/>
      <c r="I743" s="3"/>
      <c r="J743" s="3"/>
      <c r="K743" s="3"/>
      <c r="L743" s="3"/>
      <c r="M743" s="3"/>
      <c r="N743" s="3"/>
      <c r="O743" s="3"/>
      <c r="P743" s="3"/>
      <c r="Q743" s="3"/>
      <c r="R743" s="3"/>
      <c r="S743" s="3"/>
      <c r="T743" s="3"/>
      <c r="U743" s="3"/>
      <c r="V743" s="3"/>
      <c r="W743" s="3"/>
      <c r="X743" s="3"/>
      <c r="Y743" s="3"/>
      <c r="Z743" s="3"/>
      <c r="AA743" s="3"/>
      <c r="AB743" s="3"/>
      <c r="AC743" s="3"/>
      <c r="AD743" s="3"/>
      <c r="AE743" s="3"/>
      <c r="AF743" s="3"/>
      <c r="AG743" s="3"/>
      <c r="AH743" s="3"/>
      <c r="AI743" s="3"/>
      <c r="AJ743" s="3"/>
      <c r="AK743" s="3"/>
      <c r="AL743" s="3"/>
      <c r="AM743" s="3"/>
      <c r="AN743" s="3"/>
      <c r="AO743" s="3"/>
      <c r="AP743" s="3"/>
      <c r="AQ743" s="3"/>
      <c r="AR743" s="3"/>
      <c r="AS743" s="3"/>
      <c r="AT743" s="3"/>
      <c r="AU743" s="3"/>
      <c r="AV743" s="3"/>
      <c r="AW743" s="3"/>
      <c r="AX743" s="3"/>
      <c r="AY743" s="3"/>
      <c r="AZ743" s="3"/>
      <c r="BA743" s="3"/>
      <c r="BB743" s="3"/>
      <c r="BC743" s="3"/>
      <c r="BD743" s="3"/>
      <c r="BE743" s="3"/>
      <c r="BF743" s="3"/>
      <c r="BG743" s="3"/>
      <c r="BH743" s="3"/>
      <c r="BI743" s="3"/>
      <c r="BJ743" s="3"/>
      <c r="BK743" s="3"/>
      <c r="BL743" s="3"/>
      <c r="BM743" s="3"/>
      <c r="BN743" s="3"/>
      <c r="BO743" s="3"/>
      <c r="BP743" s="3"/>
      <c r="BQ743" s="3"/>
      <c r="BR743" s="3"/>
      <c r="BS743" s="3"/>
      <c r="BT743" s="3"/>
      <c r="BU743" s="3"/>
      <c r="BV743" s="3"/>
      <c r="BW743" s="3"/>
      <c r="BX743" s="3"/>
      <c r="BY743" s="3"/>
    </row>
    <row r="744">
      <c r="A744" s="3"/>
      <c r="B744" s="3"/>
      <c r="C744" s="3"/>
      <c r="D744" s="3"/>
      <c r="E744" s="3"/>
      <c r="F744" s="3"/>
      <c r="G744" s="3"/>
      <c r="H744" s="3"/>
      <c r="I744" s="3"/>
      <c r="J744" s="3"/>
      <c r="K744" s="3"/>
      <c r="L744" s="3"/>
      <c r="M744" s="3"/>
      <c r="N744" s="3"/>
      <c r="O744" s="3"/>
      <c r="P744" s="3"/>
      <c r="Q744" s="3"/>
      <c r="R744" s="3"/>
      <c r="S744" s="3"/>
      <c r="T744" s="3"/>
      <c r="U744" s="3"/>
      <c r="V744" s="3"/>
      <c r="W744" s="3"/>
      <c r="X744" s="3"/>
      <c r="Y744" s="3"/>
      <c r="Z744" s="3"/>
      <c r="AA744" s="3"/>
      <c r="AB744" s="3"/>
      <c r="AC744" s="3"/>
      <c r="AD744" s="3"/>
      <c r="AE744" s="3"/>
      <c r="AF744" s="3"/>
      <c r="AG744" s="3"/>
      <c r="AH744" s="3"/>
      <c r="AI744" s="3"/>
      <c r="AJ744" s="3"/>
      <c r="AK744" s="3"/>
      <c r="AL744" s="3"/>
      <c r="AM744" s="3"/>
      <c r="AN744" s="3"/>
      <c r="AO744" s="3"/>
      <c r="AP744" s="3"/>
      <c r="AQ744" s="3"/>
      <c r="AR744" s="3"/>
      <c r="AS744" s="3"/>
      <c r="AT744" s="3"/>
      <c r="AU744" s="3"/>
      <c r="AV744" s="3"/>
      <c r="AW744" s="3"/>
      <c r="AX744" s="3"/>
      <c r="AY744" s="3"/>
      <c r="AZ744" s="3"/>
      <c r="BA744" s="3"/>
      <c r="BB744" s="3"/>
      <c r="BC744" s="3"/>
      <c r="BD744" s="3"/>
      <c r="BE744" s="3"/>
      <c r="BF744" s="3"/>
      <c r="BG744" s="3"/>
      <c r="BH744" s="3"/>
      <c r="BI744" s="3"/>
      <c r="BJ744" s="3"/>
      <c r="BK744" s="3"/>
      <c r="BL744" s="3"/>
      <c r="BM744" s="3"/>
      <c r="BN744" s="3"/>
      <c r="BO744" s="3"/>
      <c r="BP744" s="3"/>
      <c r="BQ744" s="3"/>
      <c r="BR744" s="3"/>
      <c r="BS744" s="3"/>
      <c r="BT744" s="3"/>
      <c r="BU744" s="3"/>
      <c r="BV744" s="3"/>
      <c r="BW744" s="3"/>
      <c r="BX744" s="3"/>
      <c r="BY744" s="3"/>
    </row>
    <row r="745">
      <c r="A745" s="3"/>
      <c r="B745" s="3"/>
      <c r="C745" s="3"/>
      <c r="D745" s="3"/>
      <c r="E745" s="3"/>
      <c r="F745" s="3"/>
      <c r="G745" s="3"/>
      <c r="H745" s="3"/>
      <c r="I745" s="3"/>
      <c r="J745" s="3"/>
      <c r="K745" s="3"/>
      <c r="L745" s="3"/>
      <c r="M745" s="3"/>
      <c r="N745" s="3"/>
      <c r="O745" s="3"/>
      <c r="P745" s="3"/>
      <c r="Q745" s="3"/>
      <c r="R745" s="3"/>
      <c r="S745" s="3"/>
      <c r="T745" s="3"/>
      <c r="U745" s="3"/>
      <c r="V745" s="3"/>
      <c r="W745" s="3"/>
      <c r="X745" s="3"/>
      <c r="Y745" s="3"/>
      <c r="Z745" s="3"/>
      <c r="AA745" s="3"/>
      <c r="AB745" s="3"/>
      <c r="AC745" s="3"/>
      <c r="AD745" s="3"/>
      <c r="AE745" s="3"/>
      <c r="AF745" s="3"/>
      <c r="AG745" s="3"/>
      <c r="AH745" s="3"/>
      <c r="AI745" s="3"/>
      <c r="AJ745" s="3"/>
      <c r="AK745" s="3"/>
      <c r="AL745" s="3"/>
      <c r="AM745" s="3"/>
      <c r="AN745" s="3"/>
      <c r="AO745" s="3"/>
      <c r="AP745" s="3"/>
      <c r="AQ745" s="3"/>
      <c r="AR745" s="3"/>
      <c r="AS745" s="3"/>
      <c r="AT745" s="3"/>
      <c r="AU745" s="3"/>
      <c r="AV745" s="3"/>
      <c r="AW745" s="3"/>
      <c r="AX745" s="3"/>
      <c r="AY745" s="3"/>
      <c r="AZ745" s="3"/>
      <c r="BA745" s="3"/>
      <c r="BB745" s="3"/>
      <c r="BC745" s="3"/>
      <c r="BD745" s="3"/>
      <c r="BE745" s="3"/>
      <c r="BF745" s="3"/>
      <c r="BG745" s="3"/>
      <c r="BH745" s="3"/>
      <c r="BI745" s="3"/>
      <c r="BJ745" s="3"/>
      <c r="BK745" s="3"/>
      <c r="BL745" s="3"/>
      <c r="BM745" s="3"/>
      <c r="BN745" s="3"/>
      <c r="BO745" s="3"/>
      <c r="BP745" s="3"/>
      <c r="BQ745" s="3"/>
      <c r="BR745" s="3"/>
      <c r="BS745" s="3"/>
      <c r="BT745" s="3"/>
      <c r="BU745" s="3"/>
      <c r="BV745" s="3"/>
      <c r="BW745" s="3"/>
      <c r="BX745" s="3"/>
      <c r="BY745" s="3"/>
    </row>
    <row r="746">
      <c r="A746" s="3"/>
      <c r="B746" s="3"/>
      <c r="C746" s="3"/>
      <c r="D746" s="3"/>
      <c r="E746" s="3"/>
      <c r="F746" s="3"/>
      <c r="G746" s="3"/>
      <c r="H746" s="3"/>
      <c r="I746" s="3"/>
      <c r="J746" s="3"/>
      <c r="K746" s="3"/>
      <c r="L746" s="3"/>
      <c r="M746" s="3"/>
      <c r="N746" s="3"/>
      <c r="O746" s="3"/>
      <c r="P746" s="3"/>
      <c r="Q746" s="3"/>
      <c r="R746" s="3"/>
      <c r="S746" s="3"/>
      <c r="T746" s="3"/>
      <c r="U746" s="3"/>
      <c r="V746" s="3"/>
      <c r="W746" s="3"/>
      <c r="X746" s="3"/>
      <c r="Y746" s="3"/>
      <c r="Z746" s="3"/>
      <c r="AA746" s="3"/>
      <c r="AB746" s="3"/>
      <c r="AC746" s="3"/>
      <c r="AD746" s="3"/>
      <c r="AE746" s="3"/>
      <c r="AF746" s="3"/>
      <c r="AG746" s="3"/>
      <c r="AH746" s="3"/>
      <c r="AI746" s="3"/>
      <c r="AJ746" s="3"/>
      <c r="AK746" s="3"/>
      <c r="AL746" s="3"/>
      <c r="AM746" s="3"/>
      <c r="AN746" s="3"/>
      <c r="AO746" s="3"/>
      <c r="AP746" s="3"/>
      <c r="AQ746" s="3"/>
      <c r="AR746" s="3"/>
      <c r="AS746" s="3"/>
      <c r="AT746" s="3"/>
      <c r="AU746" s="3"/>
      <c r="AV746" s="3"/>
      <c r="AW746" s="3"/>
      <c r="AX746" s="3"/>
      <c r="AY746" s="3"/>
      <c r="AZ746" s="3"/>
      <c r="BA746" s="3"/>
      <c r="BB746" s="3"/>
      <c r="BC746" s="3"/>
      <c r="BD746" s="3"/>
      <c r="BE746" s="3"/>
      <c r="BF746" s="3"/>
      <c r="BG746" s="3"/>
      <c r="BH746" s="3"/>
      <c r="BI746" s="3"/>
      <c r="BJ746" s="3"/>
      <c r="BK746" s="3"/>
      <c r="BL746" s="3"/>
      <c r="BM746" s="3"/>
      <c r="BN746" s="3"/>
      <c r="BO746" s="3"/>
      <c r="BP746" s="3"/>
      <c r="BQ746" s="3"/>
      <c r="BR746" s="3"/>
      <c r="BS746" s="3"/>
      <c r="BT746" s="3"/>
      <c r="BU746" s="3"/>
      <c r="BV746" s="3"/>
      <c r="BW746" s="3"/>
      <c r="BX746" s="3"/>
      <c r="BY746" s="3"/>
    </row>
    <row r="747">
      <c r="A747" s="3"/>
      <c r="B747" s="3"/>
      <c r="C747" s="3"/>
      <c r="D747" s="3"/>
      <c r="E747" s="3"/>
      <c r="F747" s="3"/>
      <c r="G747" s="3"/>
      <c r="H747" s="3"/>
      <c r="I747" s="3"/>
      <c r="J747" s="3"/>
      <c r="K747" s="3"/>
      <c r="L747" s="3"/>
      <c r="M747" s="3"/>
      <c r="N747" s="3"/>
      <c r="O747" s="3"/>
      <c r="P747" s="3"/>
      <c r="Q747" s="3"/>
      <c r="R747" s="3"/>
      <c r="S747" s="3"/>
      <c r="T747" s="3"/>
      <c r="U747" s="3"/>
      <c r="V747" s="3"/>
      <c r="W747" s="3"/>
      <c r="X747" s="3"/>
      <c r="Y747" s="3"/>
      <c r="Z747" s="3"/>
      <c r="AA747" s="3"/>
      <c r="AB747" s="3"/>
      <c r="AC747" s="3"/>
      <c r="AD747" s="3"/>
      <c r="AE747" s="3"/>
      <c r="AF747" s="3"/>
      <c r="AG747" s="3"/>
      <c r="AH747" s="3"/>
      <c r="AI747" s="3"/>
      <c r="AJ747" s="3"/>
      <c r="AK747" s="3"/>
      <c r="AL747" s="3"/>
      <c r="AM747" s="3"/>
      <c r="AN747" s="3"/>
      <c r="AO747" s="3"/>
      <c r="AP747" s="3"/>
      <c r="AQ747" s="3"/>
      <c r="AR747" s="3"/>
      <c r="AS747" s="3"/>
      <c r="AT747" s="3"/>
      <c r="AU747" s="3"/>
      <c r="AV747" s="3"/>
      <c r="AW747" s="3"/>
      <c r="AX747" s="3"/>
      <c r="AY747" s="3"/>
      <c r="AZ747" s="3"/>
      <c r="BA747" s="3"/>
      <c r="BB747" s="3"/>
      <c r="BC747" s="3"/>
      <c r="BD747" s="3"/>
      <c r="BE747" s="3"/>
      <c r="BF747" s="3"/>
      <c r="BG747" s="3"/>
      <c r="BH747" s="3"/>
      <c r="BI747" s="3"/>
      <c r="BJ747" s="3"/>
      <c r="BK747" s="3"/>
      <c r="BL747" s="3"/>
      <c r="BM747" s="3"/>
      <c r="BN747" s="3"/>
      <c r="BO747" s="3"/>
      <c r="BP747" s="3"/>
      <c r="BQ747" s="3"/>
      <c r="BR747" s="3"/>
      <c r="BS747" s="3"/>
      <c r="BT747" s="3"/>
      <c r="BU747" s="3"/>
      <c r="BV747" s="3"/>
      <c r="BW747" s="3"/>
      <c r="BX747" s="3"/>
      <c r="BY747" s="3"/>
    </row>
    <row r="748">
      <c r="A748" s="3"/>
      <c r="B748" s="3"/>
      <c r="C748" s="3"/>
      <c r="D748" s="3"/>
      <c r="E748" s="3"/>
      <c r="F748" s="3"/>
      <c r="G748" s="3"/>
      <c r="H748" s="3"/>
      <c r="I748" s="3"/>
      <c r="J748" s="3"/>
      <c r="K748" s="3"/>
      <c r="L748" s="3"/>
      <c r="M748" s="3"/>
      <c r="N748" s="3"/>
      <c r="O748" s="3"/>
      <c r="P748" s="3"/>
      <c r="Q748" s="3"/>
      <c r="R748" s="3"/>
      <c r="S748" s="3"/>
      <c r="T748" s="3"/>
      <c r="U748" s="3"/>
      <c r="V748" s="3"/>
      <c r="W748" s="3"/>
      <c r="X748" s="3"/>
      <c r="Y748" s="3"/>
      <c r="Z748" s="3"/>
      <c r="AA748" s="3"/>
      <c r="AB748" s="3"/>
      <c r="AC748" s="3"/>
      <c r="AD748" s="3"/>
      <c r="AE748" s="3"/>
      <c r="AF748" s="3"/>
      <c r="AG748" s="3"/>
      <c r="AH748" s="3"/>
      <c r="AI748" s="3"/>
      <c r="AJ748" s="3"/>
      <c r="AK748" s="3"/>
      <c r="AL748" s="3"/>
      <c r="AM748" s="3"/>
      <c r="AN748" s="3"/>
      <c r="AO748" s="3"/>
      <c r="AP748" s="3"/>
      <c r="AQ748" s="3"/>
      <c r="AR748" s="3"/>
      <c r="AS748" s="3"/>
      <c r="AT748" s="3"/>
      <c r="AU748" s="3"/>
      <c r="AV748" s="3"/>
      <c r="AW748" s="3"/>
      <c r="AX748" s="3"/>
      <c r="AY748" s="3"/>
      <c r="AZ748" s="3"/>
      <c r="BA748" s="3"/>
      <c r="BB748" s="3"/>
      <c r="BC748" s="3"/>
      <c r="BD748" s="3"/>
      <c r="BE748" s="3"/>
      <c r="BF748" s="3"/>
      <c r="BG748" s="3"/>
      <c r="BH748" s="3"/>
      <c r="BI748" s="3"/>
      <c r="BJ748" s="3"/>
      <c r="BK748" s="3"/>
      <c r="BL748" s="3"/>
      <c r="BM748" s="3"/>
      <c r="BN748" s="3"/>
      <c r="BO748" s="3"/>
      <c r="BP748" s="3"/>
      <c r="BQ748" s="3"/>
      <c r="BR748" s="3"/>
      <c r="BS748" s="3"/>
      <c r="BT748" s="3"/>
      <c r="BU748" s="3"/>
      <c r="BV748" s="3"/>
      <c r="BW748" s="3"/>
      <c r="BX748" s="3"/>
      <c r="BY748" s="3"/>
    </row>
    <row r="749">
      <c r="A749" s="3"/>
      <c r="B749" s="3"/>
      <c r="C749" s="3"/>
      <c r="D749" s="3"/>
      <c r="E749" s="3"/>
      <c r="F749" s="3"/>
      <c r="G749" s="3"/>
      <c r="H749" s="3"/>
      <c r="I749" s="3"/>
      <c r="J749" s="3"/>
      <c r="K749" s="3"/>
      <c r="L749" s="3"/>
      <c r="M749" s="3"/>
      <c r="N749" s="3"/>
      <c r="O749" s="3"/>
      <c r="P749" s="3"/>
      <c r="Q749" s="3"/>
      <c r="R749" s="3"/>
      <c r="S749" s="3"/>
      <c r="T749" s="3"/>
      <c r="U749" s="3"/>
      <c r="V749" s="3"/>
      <c r="W749" s="3"/>
      <c r="X749" s="3"/>
      <c r="Y749" s="3"/>
      <c r="Z749" s="3"/>
      <c r="AA749" s="3"/>
      <c r="AB749" s="3"/>
      <c r="AC749" s="3"/>
      <c r="AD749" s="3"/>
      <c r="AE749" s="3"/>
      <c r="AF749" s="3"/>
      <c r="AG749" s="3"/>
      <c r="AH749" s="3"/>
      <c r="AI749" s="3"/>
      <c r="AJ749" s="3"/>
      <c r="AK749" s="3"/>
      <c r="AL749" s="3"/>
      <c r="AM749" s="3"/>
      <c r="AN749" s="3"/>
      <c r="AO749" s="3"/>
      <c r="AP749" s="3"/>
      <c r="AQ749" s="3"/>
      <c r="AR749" s="3"/>
      <c r="AS749" s="3"/>
      <c r="AT749" s="3"/>
      <c r="AU749" s="3"/>
      <c r="AV749" s="3"/>
      <c r="AW749" s="3"/>
      <c r="AX749" s="3"/>
      <c r="AY749" s="3"/>
      <c r="AZ749" s="3"/>
      <c r="BA749" s="3"/>
      <c r="BB749" s="3"/>
      <c r="BC749" s="3"/>
      <c r="BD749" s="3"/>
      <c r="BE749" s="3"/>
      <c r="BF749" s="3"/>
      <c r="BG749" s="3"/>
      <c r="BH749" s="3"/>
      <c r="BI749" s="3"/>
      <c r="BJ749" s="3"/>
      <c r="BK749" s="3"/>
      <c r="BL749" s="3"/>
      <c r="BM749" s="3"/>
      <c r="BN749" s="3"/>
      <c r="BO749" s="3"/>
      <c r="BP749" s="3"/>
      <c r="BQ749" s="3"/>
      <c r="BR749" s="3"/>
      <c r="BS749" s="3"/>
      <c r="BT749" s="3"/>
      <c r="BU749" s="3"/>
      <c r="BV749" s="3"/>
      <c r="BW749" s="3"/>
      <c r="BX749" s="3"/>
      <c r="BY749" s="3"/>
    </row>
    <row r="750">
      <c r="A750" s="3"/>
      <c r="B750" s="3"/>
      <c r="C750" s="3"/>
      <c r="D750" s="3"/>
      <c r="E750" s="3"/>
      <c r="F750" s="3"/>
      <c r="G750" s="3"/>
      <c r="H750" s="3"/>
      <c r="I750" s="3"/>
      <c r="J750" s="3"/>
      <c r="K750" s="3"/>
      <c r="L750" s="3"/>
      <c r="M750" s="3"/>
      <c r="N750" s="3"/>
      <c r="O750" s="3"/>
      <c r="P750" s="3"/>
      <c r="Q750" s="3"/>
      <c r="R750" s="3"/>
      <c r="S750" s="3"/>
      <c r="T750" s="3"/>
      <c r="U750" s="3"/>
      <c r="V750" s="3"/>
      <c r="W750" s="3"/>
      <c r="X750" s="3"/>
      <c r="Y750" s="3"/>
      <c r="Z750" s="3"/>
      <c r="AA750" s="3"/>
      <c r="AB750" s="3"/>
      <c r="AC750" s="3"/>
      <c r="AD750" s="3"/>
      <c r="AE750" s="3"/>
      <c r="AF750" s="3"/>
      <c r="AG750" s="3"/>
      <c r="AH750" s="3"/>
      <c r="AI750" s="3"/>
      <c r="AJ750" s="3"/>
      <c r="AK750" s="3"/>
      <c r="AL750" s="3"/>
      <c r="AM750" s="3"/>
      <c r="AN750" s="3"/>
      <c r="AO750" s="3"/>
      <c r="AP750" s="3"/>
      <c r="AQ750" s="3"/>
      <c r="AR750" s="3"/>
      <c r="AS750" s="3"/>
      <c r="AT750" s="3"/>
      <c r="AU750" s="3"/>
      <c r="AV750" s="3"/>
      <c r="AW750" s="3"/>
      <c r="AX750" s="3"/>
      <c r="AY750" s="3"/>
      <c r="AZ750" s="3"/>
      <c r="BA750" s="3"/>
      <c r="BB750" s="3"/>
      <c r="BC750" s="3"/>
      <c r="BD750" s="3"/>
      <c r="BE750" s="3"/>
      <c r="BF750" s="3"/>
      <c r="BG750" s="3"/>
      <c r="BH750" s="3"/>
      <c r="BI750" s="3"/>
      <c r="BJ750" s="3"/>
      <c r="BK750" s="3"/>
      <c r="BL750" s="3"/>
      <c r="BM750" s="3"/>
      <c r="BN750" s="3"/>
      <c r="BO750" s="3"/>
      <c r="BP750" s="3"/>
      <c r="BQ750" s="3"/>
      <c r="BR750" s="3"/>
      <c r="BS750" s="3"/>
      <c r="BT750" s="3"/>
      <c r="BU750" s="3"/>
      <c r="BV750" s="3"/>
      <c r="BW750" s="3"/>
      <c r="BX750" s="3"/>
      <c r="BY750" s="3"/>
    </row>
    <row r="751">
      <c r="A751" s="3"/>
      <c r="B751" s="3"/>
      <c r="C751" s="3"/>
      <c r="D751" s="3"/>
      <c r="E751" s="3"/>
      <c r="F751" s="3"/>
      <c r="G751" s="3"/>
      <c r="H751" s="3"/>
      <c r="I751" s="3"/>
      <c r="J751" s="3"/>
      <c r="K751" s="3"/>
      <c r="L751" s="3"/>
      <c r="M751" s="3"/>
      <c r="N751" s="3"/>
      <c r="O751" s="3"/>
      <c r="P751" s="3"/>
      <c r="Q751" s="3"/>
      <c r="R751" s="3"/>
      <c r="S751" s="3"/>
      <c r="T751" s="3"/>
      <c r="U751" s="3"/>
      <c r="V751" s="3"/>
      <c r="W751" s="3"/>
      <c r="X751" s="3"/>
      <c r="Y751" s="3"/>
      <c r="Z751" s="3"/>
      <c r="AA751" s="3"/>
      <c r="AB751" s="3"/>
      <c r="AC751" s="3"/>
      <c r="AD751" s="3"/>
      <c r="AE751" s="3"/>
      <c r="AF751" s="3"/>
      <c r="AG751" s="3"/>
      <c r="AH751" s="3"/>
      <c r="AI751" s="3"/>
      <c r="AJ751" s="3"/>
      <c r="AK751" s="3"/>
      <c r="AL751" s="3"/>
      <c r="AM751" s="3"/>
      <c r="AN751" s="3"/>
      <c r="AO751" s="3"/>
      <c r="AP751" s="3"/>
      <c r="AQ751" s="3"/>
      <c r="AR751" s="3"/>
      <c r="AS751" s="3"/>
      <c r="AT751" s="3"/>
      <c r="AU751" s="3"/>
      <c r="AV751" s="3"/>
      <c r="AW751" s="3"/>
      <c r="AX751" s="3"/>
      <c r="AY751" s="3"/>
      <c r="AZ751" s="3"/>
      <c r="BA751" s="3"/>
      <c r="BB751" s="3"/>
      <c r="BC751" s="3"/>
      <c r="BD751" s="3"/>
      <c r="BE751" s="3"/>
      <c r="BF751" s="3"/>
      <c r="BG751" s="3"/>
      <c r="BH751" s="3"/>
      <c r="BI751" s="3"/>
      <c r="BJ751" s="3"/>
      <c r="BK751" s="3"/>
      <c r="BL751" s="3"/>
      <c r="BM751" s="3"/>
      <c r="BN751" s="3"/>
      <c r="BO751" s="3"/>
      <c r="BP751" s="3"/>
      <c r="BQ751" s="3"/>
      <c r="BR751" s="3"/>
      <c r="BS751" s="3"/>
      <c r="BT751" s="3"/>
      <c r="BU751" s="3"/>
      <c r="BV751" s="3"/>
      <c r="BW751" s="3"/>
      <c r="BX751" s="3"/>
      <c r="BY751" s="3"/>
    </row>
    <row r="752">
      <c r="A752" s="3"/>
      <c r="B752" s="3"/>
      <c r="C752" s="3"/>
      <c r="D752" s="3"/>
      <c r="E752" s="3"/>
      <c r="F752" s="3"/>
      <c r="G752" s="3"/>
      <c r="H752" s="3"/>
      <c r="I752" s="3"/>
      <c r="J752" s="3"/>
      <c r="K752" s="3"/>
      <c r="L752" s="3"/>
      <c r="M752" s="3"/>
      <c r="N752" s="3"/>
      <c r="O752" s="3"/>
      <c r="P752" s="3"/>
      <c r="Q752" s="3"/>
      <c r="R752" s="3"/>
      <c r="S752" s="3"/>
      <c r="T752" s="3"/>
      <c r="U752" s="3"/>
      <c r="V752" s="3"/>
      <c r="W752" s="3"/>
      <c r="X752" s="3"/>
      <c r="Y752" s="3"/>
      <c r="Z752" s="3"/>
      <c r="AA752" s="3"/>
      <c r="AB752" s="3"/>
      <c r="AC752" s="3"/>
      <c r="AD752" s="3"/>
      <c r="AE752" s="3"/>
      <c r="AF752" s="3"/>
      <c r="AG752" s="3"/>
      <c r="AH752" s="3"/>
      <c r="AI752" s="3"/>
      <c r="AJ752" s="3"/>
      <c r="AK752" s="3"/>
      <c r="AL752" s="3"/>
      <c r="AM752" s="3"/>
      <c r="AN752" s="3"/>
      <c r="AO752" s="3"/>
      <c r="AP752" s="3"/>
      <c r="AQ752" s="3"/>
      <c r="AR752" s="3"/>
      <c r="AS752" s="3"/>
      <c r="AT752" s="3"/>
      <c r="AU752" s="3"/>
      <c r="AV752" s="3"/>
      <c r="AW752" s="3"/>
      <c r="AX752" s="3"/>
      <c r="AY752" s="3"/>
      <c r="AZ752" s="3"/>
      <c r="BA752" s="3"/>
      <c r="BB752" s="3"/>
      <c r="BC752" s="3"/>
      <c r="BD752" s="3"/>
      <c r="BE752" s="3"/>
      <c r="BF752" s="3"/>
      <c r="BG752" s="3"/>
      <c r="BH752" s="3"/>
      <c r="BI752" s="3"/>
      <c r="BJ752" s="3"/>
      <c r="BK752" s="3"/>
      <c r="BL752" s="3"/>
      <c r="BM752" s="3"/>
      <c r="BN752" s="3"/>
      <c r="BO752" s="3"/>
      <c r="BP752" s="3"/>
      <c r="BQ752" s="3"/>
      <c r="BR752" s="3"/>
      <c r="BS752" s="3"/>
      <c r="BT752" s="3"/>
      <c r="BU752" s="3"/>
      <c r="BV752" s="3"/>
      <c r="BW752" s="3"/>
      <c r="BX752" s="3"/>
      <c r="BY752" s="3"/>
    </row>
    <row r="753">
      <c r="A753" s="3"/>
      <c r="B753" s="3"/>
      <c r="C753" s="3"/>
      <c r="D753" s="3"/>
      <c r="E753" s="3"/>
      <c r="F753" s="3"/>
      <c r="G753" s="3"/>
      <c r="H753" s="3"/>
      <c r="I753" s="3"/>
      <c r="J753" s="3"/>
      <c r="K753" s="3"/>
      <c r="L753" s="3"/>
      <c r="M753" s="3"/>
      <c r="N753" s="3"/>
      <c r="O753" s="3"/>
      <c r="P753" s="3"/>
      <c r="Q753" s="3"/>
      <c r="R753" s="3"/>
      <c r="S753" s="3"/>
      <c r="T753" s="3"/>
      <c r="U753" s="3"/>
      <c r="V753" s="3"/>
      <c r="W753" s="3"/>
      <c r="X753" s="3"/>
      <c r="Y753" s="3"/>
      <c r="Z753" s="3"/>
      <c r="AA753" s="3"/>
      <c r="AB753" s="3"/>
      <c r="AC753" s="3"/>
      <c r="AD753" s="3"/>
      <c r="AE753" s="3"/>
      <c r="AF753" s="3"/>
      <c r="AG753" s="3"/>
      <c r="AH753" s="3"/>
      <c r="AI753" s="3"/>
      <c r="AJ753" s="3"/>
      <c r="AK753" s="3"/>
      <c r="AL753" s="3"/>
      <c r="AM753" s="3"/>
      <c r="AN753" s="3"/>
      <c r="AO753" s="3"/>
      <c r="AP753" s="3"/>
      <c r="AQ753" s="3"/>
      <c r="AR753" s="3"/>
      <c r="AS753" s="3"/>
      <c r="AT753" s="3"/>
      <c r="AU753" s="3"/>
      <c r="AV753" s="3"/>
      <c r="AW753" s="3"/>
      <c r="AX753" s="3"/>
      <c r="AY753" s="3"/>
      <c r="AZ753" s="3"/>
      <c r="BA753" s="3"/>
      <c r="BB753" s="3"/>
      <c r="BC753" s="3"/>
      <c r="BD753" s="3"/>
      <c r="BE753" s="3"/>
      <c r="BF753" s="3"/>
      <c r="BG753" s="3"/>
      <c r="BH753" s="3"/>
      <c r="BI753" s="3"/>
      <c r="BJ753" s="3"/>
      <c r="BK753" s="3"/>
      <c r="BL753" s="3"/>
      <c r="BM753" s="3"/>
      <c r="BN753" s="3"/>
      <c r="BO753" s="3"/>
      <c r="BP753" s="3"/>
      <c r="BQ753" s="3"/>
      <c r="BR753" s="3"/>
      <c r="BS753" s="3"/>
      <c r="BT753" s="3"/>
      <c r="BU753" s="3"/>
      <c r="BV753" s="3"/>
      <c r="BW753" s="3"/>
      <c r="BX753" s="3"/>
      <c r="BY753" s="3"/>
    </row>
    <row r="754">
      <c r="A754" s="3"/>
      <c r="B754" s="3"/>
      <c r="C754" s="3"/>
      <c r="D754" s="3"/>
      <c r="E754" s="3"/>
      <c r="F754" s="3"/>
      <c r="G754" s="3"/>
      <c r="H754" s="3"/>
      <c r="I754" s="3"/>
      <c r="J754" s="3"/>
      <c r="K754" s="3"/>
      <c r="L754" s="3"/>
      <c r="M754" s="3"/>
      <c r="N754" s="3"/>
      <c r="O754" s="3"/>
      <c r="P754" s="3"/>
      <c r="Q754" s="3"/>
      <c r="R754" s="3"/>
      <c r="S754" s="3"/>
      <c r="T754" s="3"/>
      <c r="U754" s="3"/>
      <c r="V754" s="3"/>
      <c r="W754" s="3"/>
      <c r="X754" s="3"/>
      <c r="Y754" s="3"/>
      <c r="Z754" s="3"/>
      <c r="AA754" s="3"/>
      <c r="AB754" s="3"/>
      <c r="AC754" s="3"/>
      <c r="AD754" s="3"/>
      <c r="AE754" s="3"/>
      <c r="AF754" s="3"/>
      <c r="AG754" s="3"/>
      <c r="AH754" s="3"/>
      <c r="AI754" s="3"/>
      <c r="AJ754" s="3"/>
      <c r="AK754" s="3"/>
      <c r="AL754" s="3"/>
      <c r="AM754" s="3"/>
      <c r="AN754" s="3"/>
      <c r="AO754" s="3"/>
      <c r="AP754" s="3"/>
      <c r="AQ754" s="3"/>
      <c r="AR754" s="3"/>
      <c r="AS754" s="3"/>
      <c r="AT754" s="3"/>
      <c r="AU754" s="3"/>
      <c r="AV754" s="3"/>
      <c r="AW754" s="3"/>
      <c r="AX754" s="3"/>
      <c r="AY754" s="3"/>
      <c r="AZ754" s="3"/>
      <c r="BA754" s="3"/>
      <c r="BB754" s="3"/>
      <c r="BC754" s="3"/>
      <c r="BD754" s="3"/>
      <c r="BE754" s="3"/>
      <c r="BF754" s="3"/>
      <c r="BG754" s="3"/>
      <c r="BH754" s="3"/>
      <c r="BI754" s="3"/>
      <c r="BJ754" s="3"/>
      <c r="BK754" s="3"/>
      <c r="BL754" s="3"/>
      <c r="BM754" s="3"/>
      <c r="BN754" s="3"/>
      <c r="BO754" s="3"/>
      <c r="BP754" s="3"/>
      <c r="BQ754" s="3"/>
      <c r="BR754" s="3"/>
      <c r="BS754" s="3"/>
      <c r="BT754" s="3"/>
      <c r="BU754" s="3"/>
      <c r="BV754" s="3"/>
      <c r="BW754" s="3"/>
      <c r="BX754" s="3"/>
      <c r="BY754" s="3"/>
    </row>
    <row r="755">
      <c r="A755" s="3"/>
      <c r="B755" s="3"/>
      <c r="C755" s="3"/>
      <c r="D755" s="3"/>
      <c r="E755" s="3"/>
      <c r="F755" s="3"/>
      <c r="G755" s="3"/>
      <c r="H755" s="3"/>
      <c r="I755" s="3"/>
      <c r="J755" s="3"/>
      <c r="K755" s="3"/>
      <c r="L755" s="3"/>
      <c r="M755" s="3"/>
      <c r="N755" s="3"/>
      <c r="O755" s="3"/>
      <c r="P755" s="3"/>
      <c r="Q755" s="3"/>
      <c r="R755" s="3"/>
      <c r="S755" s="3"/>
      <c r="T755" s="3"/>
      <c r="U755" s="3"/>
      <c r="V755" s="3"/>
      <c r="W755" s="3"/>
      <c r="X755" s="3"/>
      <c r="Y755" s="3"/>
      <c r="Z755" s="3"/>
      <c r="AA755" s="3"/>
      <c r="AB755" s="3"/>
      <c r="AC755" s="3"/>
      <c r="AD755" s="3"/>
      <c r="AE755" s="3"/>
      <c r="AF755" s="3"/>
      <c r="AG755" s="3"/>
      <c r="AH755" s="3"/>
      <c r="AI755" s="3"/>
      <c r="AJ755" s="3"/>
      <c r="AK755" s="3"/>
      <c r="AL755" s="3"/>
      <c r="AM755" s="3"/>
      <c r="AN755" s="3"/>
      <c r="AO755" s="3"/>
      <c r="AP755" s="3"/>
      <c r="AQ755" s="3"/>
      <c r="AR755" s="3"/>
      <c r="AS755" s="3"/>
      <c r="AT755" s="3"/>
      <c r="AU755" s="3"/>
      <c r="AV755" s="3"/>
      <c r="AW755" s="3"/>
      <c r="AX755" s="3"/>
      <c r="AY755" s="3"/>
      <c r="AZ755" s="3"/>
      <c r="BA755" s="3"/>
      <c r="BB755" s="3"/>
      <c r="BC755" s="3"/>
      <c r="BD755" s="3"/>
      <c r="BE755" s="3"/>
      <c r="BF755" s="3"/>
      <c r="BG755" s="3"/>
      <c r="BH755" s="3"/>
      <c r="BI755" s="3"/>
      <c r="BJ755" s="3"/>
      <c r="BK755" s="3"/>
      <c r="BL755" s="3"/>
      <c r="BM755" s="3"/>
      <c r="BN755" s="3"/>
      <c r="BO755" s="3"/>
      <c r="BP755" s="3"/>
      <c r="BQ755" s="3"/>
      <c r="BR755" s="3"/>
      <c r="BS755" s="3"/>
      <c r="BT755" s="3"/>
      <c r="BU755" s="3"/>
      <c r="BV755" s="3"/>
      <c r="BW755" s="3"/>
      <c r="BX755" s="3"/>
      <c r="BY755" s="3"/>
    </row>
    <row r="756">
      <c r="A756" s="3"/>
      <c r="B756" s="3"/>
      <c r="C756" s="3"/>
      <c r="D756" s="3"/>
      <c r="E756" s="3"/>
      <c r="F756" s="3"/>
      <c r="G756" s="3"/>
      <c r="H756" s="3"/>
      <c r="I756" s="3"/>
      <c r="J756" s="3"/>
      <c r="K756" s="3"/>
      <c r="L756" s="3"/>
      <c r="M756" s="3"/>
      <c r="N756" s="3"/>
      <c r="O756" s="3"/>
      <c r="P756" s="3"/>
      <c r="Q756" s="3"/>
      <c r="R756" s="3"/>
      <c r="S756" s="3"/>
      <c r="T756" s="3"/>
      <c r="U756" s="3"/>
      <c r="V756" s="3"/>
      <c r="W756" s="3"/>
      <c r="X756" s="3"/>
      <c r="Y756" s="3"/>
      <c r="Z756" s="3"/>
      <c r="AA756" s="3"/>
      <c r="AB756" s="3"/>
      <c r="AC756" s="3"/>
      <c r="AD756" s="3"/>
      <c r="AE756" s="3"/>
      <c r="AF756" s="3"/>
      <c r="AG756" s="3"/>
      <c r="AH756" s="3"/>
      <c r="AI756" s="3"/>
      <c r="AJ756" s="3"/>
      <c r="AK756" s="3"/>
      <c r="AL756" s="3"/>
      <c r="AM756" s="3"/>
      <c r="AN756" s="3"/>
      <c r="AO756" s="3"/>
      <c r="AP756" s="3"/>
      <c r="AQ756" s="3"/>
      <c r="AR756" s="3"/>
      <c r="AS756" s="3"/>
      <c r="AT756" s="3"/>
      <c r="AU756" s="3"/>
      <c r="AV756" s="3"/>
      <c r="AW756" s="3"/>
      <c r="AX756" s="3"/>
      <c r="AY756" s="3"/>
      <c r="AZ756" s="3"/>
      <c r="BA756" s="3"/>
      <c r="BB756" s="3"/>
      <c r="BC756" s="3"/>
      <c r="BD756" s="3"/>
      <c r="BE756" s="3"/>
      <c r="BF756" s="3"/>
      <c r="BG756" s="3"/>
      <c r="BH756" s="3"/>
      <c r="BI756" s="3"/>
      <c r="BJ756" s="3"/>
      <c r="BK756" s="3"/>
      <c r="BL756" s="3"/>
      <c r="BM756" s="3"/>
      <c r="BN756" s="3"/>
      <c r="BO756" s="3"/>
      <c r="BP756" s="3"/>
      <c r="BQ756" s="3"/>
      <c r="BR756" s="3"/>
      <c r="BS756" s="3"/>
      <c r="BT756" s="3"/>
      <c r="BU756" s="3"/>
      <c r="BV756" s="3"/>
      <c r="BW756" s="3"/>
      <c r="BX756" s="3"/>
      <c r="BY756" s="3"/>
    </row>
    <row r="757">
      <c r="A757" s="3"/>
      <c r="B757" s="3"/>
      <c r="C757" s="3"/>
      <c r="D757" s="3"/>
      <c r="E757" s="3"/>
      <c r="F757" s="3"/>
      <c r="G757" s="3"/>
      <c r="H757" s="3"/>
      <c r="I757" s="3"/>
      <c r="J757" s="3"/>
      <c r="K757" s="3"/>
      <c r="L757" s="3"/>
      <c r="M757" s="3"/>
      <c r="N757" s="3"/>
      <c r="O757" s="3"/>
      <c r="P757" s="3"/>
      <c r="Q757" s="3"/>
      <c r="R757" s="3"/>
      <c r="S757" s="3"/>
      <c r="T757" s="3"/>
      <c r="U757" s="3"/>
      <c r="V757" s="3"/>
      <c r="W757" s="3"/>
      <c r="X757" s="3"/>
      <c r="Y757" s="3"/>
      <c r="Z757" s="3"/>
      <c r="AA757" s="3"/>
      <c r="AB757" s="3"/>
      <c r="AC757" s="3"/>
      <c r="AD757" s="3"/>
      <c r="AE757" s="3"/>
      <c r="AF757" s="3"/>
      <c r="AG757" s="3"/>
      <c r="AH757" s="3"/>
      <c r="AI757" s="3"/>
      <c r="AJ757" s="3"/>
      <c r="AK757" s="3"/>
      <c r="AL757" s="3"/>
      <c r="AM757" s="3"/>
      <c r="AN757" s="3"/>
      <c r="AO757" s="3"/>
      <c r="AP757" s="3"/>
      <c r="AQ757" s="3"/>
      <c r="AR757" s="3"/>
      <c r="AS757" s="3"/>
      <c r="AT757" s="3"/>
      <c r="AU757" s="3"/>
      <c r="AV757" s="3"/>
      <c r="AW757" s="3"/>
      <c r="AX757" s="3"/>
      <c r="AY757" s="3"/>
      <c r="AZ757" s="3"/>
      <c r="BA757" s="3"/>
      <c r="BB757" s="3"/>
      <c r="BC757" s="3"/>
      <c r="BD757" s="3"/>
      <c r="BE757" s="3"/>
      <c r="BF757" s="3"/>
      <c r="BG757" s="3"/>
      <c r="BH757" s="3"/>
      <c r="BI757" s="3"/>
      <c r="BJ757" s="3"/>
      <c r="BK757" s="3"/>
      <c r="BL757" s="3"/>
      <c r="BM757" s="3"/>
      <c r="BN757" s="3"/>
      <c r="BO757" s="3"/>
      <c r="BP757" s="3"/>
      <c r="BQ757" s="3"/>
      <c r="BR757" s="3"/>
      <c r="BS757" s="3"/>
      <c r="BT757" s="3"/>
      <c r="BU757" s="3"/>
      <c r="BV757" s="3"/>
      <c r="BW757" s="3"/>
      <c r="BX757" s="3"/>
      <c r="BY757" s="3"/>
    </row>
    <row r="758">
      <c r="A758" s="3"/>
      <c r="B758" s="3"/>
      <c r="C758" s="3"/>
      <c r="D758" s="3"/>
      <c r="E758" s="3"/>
      <c r="F758" s="3"/>
      <c r="G758" s="3"/>
      <c r="H758" s="3"/>
      <c r="I758" s="3"/>
      <c r="J758" s="3"/>
      <c r="K758" s="3"/>
      <c r="L758" s="3"/>
      <c r="M758" s="3"/>
      <c r="N758" s="3"/>
      <c r="O758" s="3"/>
      <c r="P758" s="3"/>
      <c r="Q758" s="3"/>
      <c r="R758" s="3"/>
      <c r="S758" s="3"/>
      <c r="T758" s="3"/>
      <c r="U758" s="3"/>
      <c r="V758" s="3"/>
      <c r="W758" s="3"/>
      <c r="X758" s="3"/>
      <c r="Y758" s="3"/>
      <c r="Z758" s="3"/>
      <c r="AA758" s="3"/>
      <c r="AB758" s="3"/>
      <c r="AC758" s="3"/>
      <c r="AD758" s="3"/>
      <c r="AE758" s="3"/>
      <c r="AF758" s="3"/>
      <c r="AG758" s="3"/>
      <c r="AH758" s="3"/>
      <c r="AI758" s="3"/>
      <c r="AJ758" s="3"/>
      <c r="AK758" s="3"/>
      <c r="AL758" s="3"/>
      <c r="AM758" s="3"/>
      <c r="AN758" s="3"/>
      <c r="AO758" s="3"/>
      <c r="AP758" s="3"/>
      <c r="AQ758" s="3"/>
      <c r="AR758" s="3"/>
      <c r="AS758" s="3"/>
      <c r="AT758" s="3"/>
      <c r="AU758" s="3"/>
      <c r="AV758" s="3"/>
      <c r="AW758" s="3"/>
      <c r="AX758" s="3"/>
      <c r="AY758" s="3"/>
      <c r="AZ758" s="3"/>
      <c r="BA758" s="3"/>
      <c r="BB758" s="3"/>
      <c r="BC758" s="3"/>
      <c r="BD758" s="3"/>
      <c r="BE758" s="3"/>
      <c r="BF758" s="3"/>
      <c r="BG758" s="3"/>
      <c r="BH758" s="3"/>
      <c r="BI758" s="3"/>
      <c r="BJ758" s="3"/>
      <c r="BK758" s="3"/>
      <c r="BL758" s="3"/>
      <c r="BM758" s="3"/>
      <c r="BN758" s="3"/>
      <c r="BO758" s="3"/>
      <c r="BP758" s="3"/>
      <c r="BQ758" s="3"/>
      <c r="BR758" s="3"/>
      <c r="BS758" s="3"/>
      <c r="BT758" s="3"/>
      <c r="BU758" s="3"/>
      <c r="BV758" s="3"/>
      <c r="BW758" s="3"/>
      <c r="BX758" s="3"/>
      <c r="BY758" s="3"/>
    </row>
    <row r="759">
      <c r="A759" s="3"/>
      <c r="B759" s="3"/>
      <c r="C759" s="3"/>
      <c r="D759" s="3"/>
      <c r="E759" s="3"/>
      <c r="F759" s="3"/>
      <c r="G759" s="3"/>
      <c r="H759" s="3"/>
      <c r="I759" s="3"/>
      <c r="J759" s="3"/>
      <c r="K759" s="3"/>
      <c r="L759" s="3"/>
      <c r="M759" s="3"/>
      <c r="N759" s="3"/>
      <c r="O759" s="3"/>
      <c r="P759" s="3"/>
      <c r="Q759" s="3"/>
      <c r="R759" s="3"/>
      <c r="S759" s="3"/>
      <c r="T759" s="3"/>
      <c r="U759" s="3"/>
      <c r="V759" s="3"/>
      <c r="W759" s="3"/>
      <c r="X759" s="3"/>
      <c r="Y759" s="3"/>
      <c r="Z759" s="3"/>
      <c r="AA759" s="3"/>
      <c r="AB759" s="3"/>
      <c r="AC759" s="3"/>
      <c r="AD759" s="3"/>
      <c r="AE759" s="3"/>
      <c r="AF759" s="3"/>
      <c r="AG759" s="3"/>
      <c r="AH759" s="3"/>
      <c r="AI759" s="3"/>
      <c r="AJ759" s="3"/>
      <c r="AK759" s="3"/>
      <c r="AL759" s="3"/>
      <c r="AM759" s="3"/>
      <c r="AN759" s="3"/>
      <c r="AO759" s="3"/>
      <c r="AP759" s="3"/>
      <c r="AQ759" s="3"/>
      <c r="AR759" s="3"/>
      <c r="AS759" s="3"/>
      <c r="AT759" s="3"/>
      <c r="AU759" s="3"/>
      <c r="AV759" s="3"/>
      <c r="AW759" s="3"/>
      <c r="AX759" s="3"/>
      <c r="AY759" s="3"/>
      <c r="AZ759" s="3"/>
      <c r="BA759" s="3"/>
      <c r="BB759" s="3"/>
      <c r="BC759" s="3"/>
      <c r="BD759" s="3"/>
      <c r="BE759" s="3"/>
      <c r="BF759" s="3"/>
      <c r="BG759" s="3"/>
      <c r="BH759" s="3"/>
      <c r="BI759" s="3"/>
      <c r="BJ759" s="3"/>
      <c r="BK759" s="3"/>
      <c r="BL759" s="3"/>
      <c r="BM759" s="3"/>
      <c r="BN759" s="3"/>
      <c r="BO759" s="3"/>
      <c r="BP759" s="3"/>
      <c r="BQ759" s="3"/>
      <c r="BR759" s="3"/>
      <c r="BS759" s="3"/>
      <c r="BT759" s="3"/>
      <c r="BU759" s="3"/>
      <c r="BV759" s="3"/>
      <c r="BW759" s="3"/>
      <c r="BX759" s="3"/>
      <c r="BY759" s="3"/>
    </row>
    <row r="760">
      <c r="A760" s="3"/>
      <c r="B760" s="3"/>
      <c r="C760" s="3"/>
      <c r="D760" s="3"/>
      <c r="E760" s="3"/>
      <c r="F760" s="3"/>
      <c r="G760" s="3"/>
      <c r="H760" s="3"/>
      <c r="I760" s="3"/>
      <c r="J760" s="3"/>
      <c r="K760" s="3"/>
      <c r="L760" s="3"/>
      <c r="M760" s="3"/>
      <c r="N760" s="3"/>
      <c r="O760" s="3"/>
      <c r="P760" s="3"/>
      <c r="Q760" s="3"/>
      <c r="R760" s="3"/>
      <c r="S760" s="3"/>
      <c r="T760" s="3"/>
      <c r="U760" s="3"/>
      <c r="V760" s="3"/>
      <c r="W760" s="3"/>
      <c r="X760" s="3"/>
      <c r="Y760" s="3"/>
      <c r="Z760" s="3"/>
      <c r="AA760" s="3"/>
      <c r="AB760" s="3"/>
      <c r="AC760" s="3"/>
      <c r="AD760" s="3"/>
      <c r="AE760" s="3"/>
      <c r="AF760" s="3"/>
      <c r="AG760" s="3"/>
      <c r="AH760" s="3"/>
      <c r="AI760" s="3"/>
      <c r="AJ760" s="3"/>
      <c r="AK760" s="3"/>
      <c r="AL760" s="3"/>
      <c r="AM760" s="3"/>
      <c r="AN760" s="3"/>
      <c r="AO760" s="3"/>
      <c r="AP760" s="3"/>
      <c r="AQ760" s="3"/>
      <c r="AR760" s="3"/>
      <c r="AS760" s="3"/>
      <c r="AT760" s="3"/>
      <c r="AU760" s="3"/>
      <c r="AV760" s="3"/>
      <c r="AW760" s="3"/>
      <c r="AX760" s="3"/>
      <c r="AY760" s="3"/>
      <c r="AZ760" s="3"/>
      <c r="BA760" s="3"/>
      <c r="BB760" s="3"/>
      <c r="BC760" s="3"/>
      <c r="BD760" s="3"/>
      <c r="BE760" s="3"/>
      <c r="BF760" s="3"/>
      <c r="BG760" s="3"/>
      <c r="BH760" s="3"/>
      <c r="BI760" s="3"/>
      <c r="BJ760" s="3"/>
      <c r="BK760" s="3"/>
      <c r="BL760" s="3"/>
      <c r="BM760" s="3"/>
      <c r="BN760" s="3"/>
      <c r="BO760" s="3"/>
      <c r="BP760" s="3"/>
      <c r="BQ760" s="3"/>
      <c r="BR760" s="3"/>
      <c r="BS760" s="3"/>
      <c r="BT760" s="3"/>
      <c r="BU760" s="3"/>
      <c r="BV760" s="3"/>
      <c r="BW760" s="3"/>
      <c r="BX760" s="3"/>
      <c r="BY760" s="3"/>
    </row>
    <row r="761">
      <c r="A761" s="3"/>
      <c r="B761" s="3"/>
      <c r="C761" s="3"/>
      <c r="D761" s="3"/>
      <c r="E761" s="3"/>
      <c r="F761" s="3"/>
      <c r="G761" s="3"/>
      <c r="H761" s="3"/>
      <c r="I761" s="3"/>
      <c r="J761" s="3"/>
      <c r="K761" s="3"/>
      <c r="L761" s="3"/>
      <c r="M761" s="3"/>
      <c r="N761" s="3"/>
      <c r="O761" s="3"/>
      <c r="P761" s="3"/>
      <c r="Q761" s="3"/>
      <c r="R761" s="3"/>
      <c r="S761" s="3"/>
      <c r="T761" s="3"/>
      <c r="U761" s="3"/>
      <c r="V761" s="3"/>
      <c r="W761" s="3"/>
      <c r="X761" s="3"/>
      <c r="Y761" s="3"/>
      <c r="Z761" s="3"/>
      <c r="AA761" s="3"/>
      <c r="AB761" s="3"/>
      <c r="AC761" s="3"/>
      <c r="AD761" s="3"/>
      <c r="AE761" s="3"/>
      <c r="AF761" s="3"/>
      <c r="AG761" s="3"/>
      <c r="AH761" s="3"/>
      <c r="AI761" s="3"/>
      <c r="AJ761" s="3"/>
      <c r="AK761" s="3"/>
      <c r="AL761" s="3"/>
      <c r="AM761" s="3"/>
      <c r="AN761" s="3"/>
      <c r="AO761" s="3"/>
      <c r="AP761" s="3"/>
      <c r="AQ761" s="3"/>
      <c r="AR761" s="3"/>
      <c r="AS761" s="3"/>
      <c r="AT761" s="3"/>
      <c r="AU761" s="3"/>
      <c r="AV761" s="3"/>
      <c r="AW761" s="3"/>
      <c r="AX761" s="3"/>
      <c r="AY761" s="3"/>
      <c r="AZ761" s="3"/>
      <c r="BA761" s="3"/>
      <c r="BB761" s="3"/>
      <c r="BC761" s="3"/>
      <c r="BD761" s="3"/>
      <c r="BE761" s="3"/>
      <c r="BF761" s="3"/>
      <c r="BG761" s="3"/>
      <c r="BH761" s="3"/>
      <c r="BI761" s="3"/>
      <c r="BJ761" s="3"/>
      <c r="BK761" s="3"/>
      <c r="BL761" s="3"/>
      <c r="BM761" s="3"/>
      <c r="BN761" s="3"/>
      <c r="BO761" s="3"/>
      <c r="BP761" s="3"/>
      <c r="BQ761" s="3"/>
      <c r="BR761" s="3"/>
      <c r="BS761" s="3"/>
      <c r="BT761" s="3"/>
      <c r="BU761" s="3"/>
      <c r="BV761" s="3"/>
      <c r="BW761" s="3"/>
      <c r="BX761" s="3"/>
      <c r="BY761" s="3"/>
    </row>
    <row r="762">
      <c r="A762" s="3"/>
      <c r="B762" s="3"/>
      <c r="C762" s="3"/>
      <c r="D762" s="3"/>
      <c r="E762" s="3"/>
      <c r="F762" s="3"/>
      <c r="G762" s="3"/>
      <c r="H762" s="3"/>
      <c r="I762" s="3"/>
      <c r="J762" s="3"/>
      <c r="K762" s="3"/>
      <c r="L762" s="3"/>
      <c r="M762" s="3"/>
      <c r="N762" s="3"/>
      <c r="O762" s="3"/>
      <c r="P762" s="3"/>
      <c r="Q762" s="3"/>
      <c r="R762" s="3"/>
      <c r="S762" s="3"/>
      <c r="T762" s="3"/>
      <c r="U762" s="3"/>
      <c r="V762" s="3"/>
      <c r="W762" s="3"/>
      <c r="X762" s="3"/>
      <c r="Y762" s="3"/>
      <c r="Z762" s="3"/>
      <c r="AA762" s="3"/>
      <c r="AB762" s="3"/>
      <c r="AC762" s="3"/>
      <c r="AD762" s="3"/>
      <c r="AE762" s="3"/>
      <c r="AF762" s="3"/>
      <c r="AG762" s="3"/>
      <c r="AH762" s="3"/>
      <c r="AI762" s="3"/>
      <c r="AJ762" s="3"/>
      <c r="AK762" s="3"/>
      <c r="AL762" s="3"/>
      <c r="AM762" s="3"/>
      <c r="AN762" s="3"/>
      <c r="AO762" s="3"/>
      <c r="AP762" s="3"/>
      <c r="AQ762" s="3"/>
      <c r="AR762" s="3"/>
      <c r="AS762" s="3"/>
      <c r="AT762" s="3"/>
      <c r="AU762" s="3"/>
      <c r="AV762" s="3"/>
      <c r="AW762" s="3"/>
      <c r="AX762" s="3"/>
      <c r="AY762" s="3"/>
      <c r="AZ762" s="3"/>
      <c r="BA762" s="3"/>
      <c r="BB762" s="3"/>
      <c r="BC762" s="3"/>
      <c r="BD762" s="3"/>
      <c r="BE762" s="3"/>
      <c r="BF762" s="3"/>
      <c r="BG762" s="3"/>
      <c r="BH762" s="3"/>
      <c r="BI762" s="3"/>
      <c r="BJ762" s="3"/>
      <c r="BK762" s="3"/>
      <c r="BL762" s="3"/>
      <c r="BM762" s="3"/>
      <c r="BN762" s="3"/>
      <c r="BO762" s="3"/>
      <c r="BP762" s="3"/>
      <c r="BQ762" s="3"/>
      <c r="BR762" s="3"/>
      <c r="BS762" s="3"/>
      <c r="BT762" s="3"/>
      <c r="BU762" s="3"/>
      <c r="BV762" s="3"/>
      <c r="BW762" s="3"/>
      <c r="BX762" s="3"/>
      <c r="BY762" s="3"/>
    </row>
    <row r="763">
      <c r="A763" s="3"/>
      <c r="B763" s="3"/>
      <c r="C763" s="3"/>
      <c r="D763" s="3"/>
      <c r="E763" s="3"/>
      <c r="F763" s="3"/>
      <c r="G763" s="3"/>
      <c r="H763" s="3"/>
      <c r="I763" s="3"/>
      <c r="J763" s="3"/>
      <c r="K763" s="3"/>
      <c r="L763" s="3"/>
      <c r="M763" s="3"/>
      <c r="N763" s="3"/>
      <c r="O763" s="3"/>
      <c r="P763" s="3"/>
      <c r="Q763" s="3"/>
      <c r="R763" s="3"/>
      <c r="S763" s="3"/>
      <c r="T763" s="3"/>
      <c r="U763" s="3"/>
      <c r="V763" s="3"/>
      <c r="W763" s="3"/>
      <c r="X763" s="3"/>
      <c r="Y763" s="3"/>
      <c r="Z763" s="3"/>
      <c r="AA763" s="3"/>
      <c r="AB763" s="3"/>
      <c r="AC763" s="3"/>
      <c r="AD763" s="3"/>
      <c r="AE763" s="3"/>
      <c r="AF763" s="3"/>
      <c r="AG763" s="3"/>
      <c r="AH763" s="3"/>
      <c r="AI763" s="3"/>
      <c r="AJ763" s="3"/>
      <c r="AK763" s="3"/>
      <c r="AL763" s="3"/>
      <c r="AM763" s="3"/>
      <c r="AN763" s="3"/>
      <c r="AO763" s="3"/>
      <c r="AP763" s="3"/>
      <c r="AQ763" s="3"/>
      <c r="AR763" s="3"/>
      <c r="AS763" s="3"/>
      <c r="AT763" s="3"/>
      <c r="AU763" s="3"/>
      <c r="AV763" s="3"/>
      <c r="AW763" s="3"/>
      <c r="AX763" s="3"/>
      <c r="AY763" s="3"/>
      <c r="AZ763" s="3"/>
      <c r="BA763" s="3"/>
      <c r="BB763" s="3"/>
      <c r="BC763" s="3"/>
      <c r="BD763" s="3"/>
      <c r="BE763" s="3"/>
      <c r="BF763" s="3"/>
      <c r="BG763" s="3"/>
      <c r="BH763" s="3"/>
      <c r="BI763" s="3"/>
      <c r="BJ763" s="3"/>
      <c r="BK763" s="3"/>
      <c r="BL763" s="3"/>
      <c r="BM763" s="3"/>
      <c r="BN763" s="3"/>
      <c r="BO763" s="3"/>
      <c r="BP763" s="3"/>
      <c r="BQ763" s="3"/>
      <c r="BR763" s="3"/>
      <c r="BS763" s="3"/>
      <c r="BT763" s="3"/>
      <c r="BU763" s="3"/>
      <c r="BV763" s="3"/>
      <c r="BW763" s="3"/>
      <c r="BX763" s="3"/>
      <c r="BY763" s="3"/>
    </row>
    <row r="764">
      <c r="A764" s="3"/>
      <c r="B764" s="3"/>
      <c r="C764" s="3"/>
      <c r="D764" s="3"/>
      <c r="E764" s="3"/>
      <c r="F764" s="3"/>
      <c r="G764" s="3"/>
      <c r="H764" s="3"/>
      <c r="I764" s="3"/>
      <c r="J764" s="3"/>
      <c r="K764" s="3"/>
      <c r="L764" s="3"/>
      <c r="M764" s="3"/>
      <c r="N764" s="3"/>
      <c r="O764" s="3"/>
      <c r="P764" s="3"/>
      <c r="Q764" s="3"/>
      <c r="R764" s="3"/>
      <c r="S764" s="3"/>
      <c r="T764" s="3"/>
      <c r="U764" s="3"/>
      <c r="V764" s="3"/>
      <c r="W764" s="3"/>
      <c r="X764" s="3"/>
      <c r="Y764" s="3"/>
      <c r="Z764" s="3"/>
      <c r="AA764" s="3"/>
      <c r="AB764" s="3"/>
      <c r="AC764" s="3"/>
      <c r="AD764" s="3"/>
      <c r="AE764" s="3"/>
      <c r="AF764" s="3"/>
      <c r="AG764" s="3"/>
      <c r="AH764" s="3"/>
      <c r="AI764" s="3"/>
      <c r="AJ764" s="3"/>
      <c r="AK764" s="3"/>
      <c r="AL764" s="3"/>
      <c r="AM764" s="3"/>
      <c r="AN764" s="3"/>
      <c r="AO764" s="3"/>
      <c r="AP764" s="3"/>
      <c r="AQ764" s="3"/>
      <c r="AR764" s="3"/>
      <c r="AS764" s="3"/>
      <c r="AT764" s="3"/>
      <c r="AU764" s="3"/>
      <c r="AV764" s="3"/>
      <c r="AW764" s="3"/>
      <c r="AX764" s="3"/>
      <c r="AY764" s="3"/>
      <c r="AZ764" s="3"/>
      <c r="BA764" s="3"/>
      <c r="BB764" s="3"/>
      <c r="BC764" s="3"/>
      <c r="BD764" s="3"/>
      <c r="BE764" s="3"/>
      <c r="BF764" s="3"/>
      <c r="BG764" s="3"/>
      <c r="BH764" s="3"/>
      <c r="BI764" s="3"/>
      <c r="BJ764" s="3"/>
      <c r="BK764" s="3"/>
      <c r="BL764" s="3"/>
      <c r="BM764" s="3"/>
      <c r="BN764" s="3"/>
      <c r="BO764" s="3"/>
      <c r="BP764" s="3"/>
      <c r="BQ764" s="3"/>
      <c r="BR764" s="3"/>
      <c r="BS764" s="3"/>
      <c r="BT764" s="3"/>
      <c r="BU764" s="3"/>
      <c r="BV764" s="3"/>
      <c r="BW764" s="3"/>
      <c r="BX764" s="3"/>
      <c r="BY764" s="3"/>
    </row>
    <row r="765">
      <c r="A765" s="3"/>
      <c r="B765" s="3"/>
      <c r="C765" s="3"/>
      <c r="D765" s="3"/>
      <c r="E765" s="3"/>
      <c r="F765" s="3"/>
      <c r="G765" s="3"/>
      <c r="H765" s="3"/>
      <c r="I765" s="3"/>
      <c r="J765" s="3"/>
      <c r="K765" s="3"/>
      <c r="L765" s="3"/>
      <c r="M765" s="3"/>
      <c r="N765" s="3"/>
      <c r="O765" s="3"/>
      <c r="P765" s="3"/>
      <c r="Q765" s="3"/>
      <c r="R765" s="3"/>
      <c r="S765" s="3"/>
      <c r="T765" s="3"/>
      <c r="U765" s="3"/>
      <c r="V765" s="3"/>
      <c r="W765" s="3"/>
      <c r="X765" s="3"/>
      <c r="Y765" s="3"/>
      <c r="Z765" s="3"/>
      <c r="AA765" s="3"/>
      <c r="AB765" s="3"/>
      <c r="AC765" s="3"/>
      <c r="AD765" s="3"/>
      <c r="AE765" s="3"/>
      <c r="AF765" s="3"/>
      <c r="AG765" s="3"/>
      <c r="AH765" s="3"/>
      <c r="AI765" s="3"/>
      <c r="AJ765" s="3"/>
      <c r="AK765" s="3"/>
      <c r="AL765" s="3"/>
      <c r="AM765" s="3"/>
      <c r="AN765" s="3"/>
      <c r="AO765" s="3"/>
      <c r="AP765" s="3"/>
      <c r="AQ765" s="3"/>
      <c r="AR765" s="3"/>
      <c r="AS765" s="3"/>
      <c r="AT765" s="3"/>
      <c r="AU765" s="3"/>
      <c r="AV765" s="3"/>
      <c r="AW765" s="3"/>
      <c r="AX765" s="3"/>
      <c r="AY765" s="3"/>
      <c r="AZ765" s="3"/>
      <c r="BA765" s="3"/>
      <c r="BB765" s="3"/>
      <c r="BC765" s="3"/>
      <c r="BD765" s="3"/>
      <c r="BE765" s="3"/>
      <c r="BF765" s="3"/>
      <c r="BG765" s="3"/>
      <c r="BH765" s="3"/>
      <c r="BI765" s="3"/>
      <c r="BJ765" s="3"/>
      <c r="BK765" s="3"/>
      <c r="BL765" s="3"/>
      <c r="BM765" s="3"/>
      <c r="BN765" s="3"/>
      <c r="BO765" s="3"/>
      <c r="BP765" s="3"/>
      <c r="BQ765" s="3"/>
      <c r="BR765" s="3"/>
      <c r="BS765" s="3"/>
      <c r="BT765" s="3"/>
      <c r="BU765" s="3"/>
      <c r="BV765" s="3"/>
      <c r="BW765" s="3"/>
      <c r="BX765" s="3"/>
      <c r="BY765" s="3"/>
    </row>
    <row r="766">
      <c r="A766" s="3"/>
      <c r="B766" s="3"/>
      <c r="C766" s="3"/>
      <c r="D766" s="3"/>
      <c r="E766" s="3"/>
      <c r="F766" s="3"/>
      <c r="G766" s="3"/>
      <c r="H766" s="3"/>
      <c r="I766" s="3"/>
      <c r="J766" s="3"/>
      <c r="K766" s="3"/>
      <c r="L766" s="3"/>
      <c r="M766" s="3"/>
      <c r="N766" s="3"/>
      <c r="O766" s="3"/>
      <c r="P766" s="3"/>
      <c r="Q766" s="3"/>
      <c r="R766" s="3"/>
      <c r="S766" s="3"/>
      <c r="T766" s="3"/>
      <c r="U766" s="3"/>
      <c r="V766" s="3"/>
      <c r="W766" s="3"/>
      <c r="X766" s="3"/>
      <c r="Y766" s="3"/>
      <c r="Z766" s="3"/>
      <c r="AA766" s="3"/>
      <c r="AB766" s="3"/>
      <c r="AC766" s="3"/>
      <c r="AD766" s="3"/>
      <c r="AE766" s="3"/>
      <c r="AF766" s="3"/>
      <c r="AG766" s="3"/>
      <c r="AH766" s="3"/>
      <c r="AI766" s="3"/>
      <c r="AJ766" s="3"/>
      <c r="AK766" s="3"/>
      <c r="AL766" s="3"/>
      <c r="AM766" s="3"/>
      <c r="AN766" s="3"/>
      <c r="AO766" s="3"/>
      <c r="AP766" s="3"/>
      <c r="AQ766" s="3"/>
      <c r="AR766" s="3"/>
      <c r="AS766" s="3"/>
      <c r="AT766" s="3"/>
      <c r="AU766" s="3"/>
      <c r="AV766" s="3"/>
      <c r="AW766" s="3"/>
      <c r="AX766" s="3"/>
      <c r="AY766" s="3"/>
      <c r="AZ766" s="3"/>
      <c r="BA766" s="3"/>
      <c r="BB766" s="3"/>
      <c r="BC766" s="3"/>
      <c r="BD766" s="3"/>
      <c r="BE766" s="3"/>
      <c r="BF766" s="3"/>
      <c r="BG766" s="3"/>
      <c r="BH766" s="3"/>
      <c r="BI766" s="3"/>
      <c r="BJ766" s="3"/>
      <c r="BK766" s="3"/>
      <c r="BL766" s="3"/>
      <c r="BM766" s="3"/>
      <c r="BN766" s="3"/>
      <c r="BO766" s="3"/>
      <c r="BP766" s="3"/>
      <c r="BQ766" s="3"/>
      <c r="BR766" s="3"/>
      <c r="BS766" s="3"/>
      <c r="BT766" s="3"/>
      <c r="BU766" s="3"/>
      <c r="BV766" s="3"/>
      <c r="BW766" s="3"/>
      <c r="BX766" s="3"/>
      <c r="BY766" s="3"/>
    </row>
    <row r="767">
      <c r="A767" s="3"/>
      <c r="B767" s="3"/>
      <c r="C767" s="3"/>
      <c r="D767" s="3"/>
      <c r="E767" s="3"/>
      <c r="F767" s="3"/>
      <c r="G767" s="3"/>
      <c r="H767" s="3"/>
      <c r="I767" s="3"/>
      <c r="J767" s="3"/>
      <c r="K767" s="3"/>
      <c r="L767" s="3"/>
      <c r="M767" s="3"/>
      <c r="N767" s="3"/>
      <c r="O767" s="3"/>
      <c r="P767" s="3"/>
      <c r="Q767" s="3"/>
      <c r="R767" s="3"/>
      <c r="S767" s="3"/>
      <c r="T767" s="3"/>
      <c r="U767" s="3"/>
      <c r="V767" s="3"/>
      <c r="W767" s="3"/>
      <c r="X767" s="3"/>
      <c r="Y767" s="3"/>
      <c r="Z767" s="3"/>
      <c r="AA767" s="3"/>
      <c r="AB767" s="3"/>
      <c r="AC767" s="3"/>
      <c r="AD767" s="3"/>
      <c r="AE767" s="3"/>
      <c r="AF767" s="3"/>
      <c r="AG767" s="3"/>
      <c r="AH767" s="3"/>
      <c r="AI767" s="3"/>
      <c r="AJ767" s="3"/>
      <c r="AK767" s="3"/>
      <c r="AL767" s="3"/>
      <c r="AM767" s="3"/>
      <c r="AN767" s="3"/>
      <c r="AO767" s="3"/>
      <c r="AP767" s="3"/>
      <c r="AQ767" s="3"/>
      <c r="AR767" s="3"/>
      <c r="AS767" s="3"/>
      <c r="AT767" s="3"/>
      <c r="AU767" s="3"/>
      <c r="AV767" s="3"/>
      <c r="AW767" s="3"/>
      <c r="AX767" s="3"/>
      <c r="AY767" s="3"/>
      <c r="AZ767" s="3"/>
      <c r="BA767" s="3"/>
      <c r="BB767" s="3"/>
      <c r="BC767" s="3"/>
      <c r="BD767" s="3"/>
      <c r="BE767" s="3"/>
      <c r="BF767" s="3"/>
      <c r="BG767" s="3"/>
      <c r="BH767" s="3"/>
      <c r="BI767" s="3"/>
      <c r="BJ767" s="3"/>
      <c r="BK767" s="3"/>
      <c r="BL767" s="3"/>
      <c r="BM767" s="3"/>
      <c r="BN767" s="3"/>
      <c r="BO767" s="3"/>
      <c r="BP767" s="3"/>
      <c r="BQ767" s="3"/>
      <c r="BR767" s="3"/>
      <c r="BS767" s="3"/>
      <c r="BT767" s="3"/>
      <c r="BU767" s="3"/>
      <c r="BV767" s="3"/>
      <c r="BW767" s="3"/>
      <c r="BX767" s="3"/>
      <c r="BY767" s="3"/>
    </row>
    <row r="768">
      <c r="A768" s="3"/>
      <c r="B768" s="3"/>
      <c r="C768" s="3"/>
      <c r="D768" s="3"/>
      <c r="E768" s="3"/>
      <c r="F768" s="3"/>
      <c r="G768" s="3"/>
      <c r="H768" s="3"/>
      <c r="I768" s="3"/>
      <c r="J768" s="3"/>
      <c r="K768" s="3"/>
      <c r="L768" s="3"/>
      <c r="M768" s="3"/>
      <c r="N768" s="3"/>
      <c r="O768" s="3"/>
      <c r="P768" s="3"/>
      <c r="Q768" s="3"/>
      <c r="R768" s="3"/>
      <c r="S768" s="3"/>
      <c r="T768" s="3"/>
      <c r="U768" s="3"/>
      <c r="V768" s="3"/>
      <c r="W768" s="3"/>
      <c r="X768" s="3"/>
      <c r="Y768" s="3"/>
      <c r="Z768" s="3"/>
      <c r="AA768" s="3"/>
      <c r="AB768" s="3"/>
      <c r="AC768" s="3"/>
      <c r="AD768" s="3"/>
      <c r="AE768" s="3"/>
      <c r="AF768" s="3"/>
      <c r="AG768" s="3"/>
      <c r="AH768" s="3"/>
      <c r="AI768" s="3"/>
      <c r="AJ768" s="3"/>
      <c r="AK768" s="3"/>
      <c r="AL768" s="3"/>
      <c r="AM768" s="3"/>
      <c r="AN768" s="3"/>
      <c r="AO768" s="3"/>
      <c r="AP768" s="3"/>
      <c r="AQ768" s="3"/>
      <c r="AR768" s="3"/>
      <c r="AS768" s="3"/>
      <c r="AT768" s="3"/>
      <c r="AU768" s="3"/>
      <c r="AV768" s="3"/>
      <c r="AW768" s="3"/>
      <c r="AX768" s="3"/>
      <c r="AY768" s="3"/>
      <c r="AZ768" s="3"/>
      <c r="BA768" s="3"/>
      <c r="BB768" s="3"/>
      <c r="BC768" s="3"/>
      <c r="BD768" s="3"/>
      <c r="BE768" s="3"/>
      <c r="BF768" s="3"/>
      <c r="BG768" s="3"/>
      <c r="BH768" s="3"/>
      <c r="BI768" s="3"/>
      <c r="BJ768" s="3"/>
      <c r="BK768" s="3"/>
      <c r="BL768" s="3"/>
      <c r="BM768" s="3"/>
      <c r="BN768" s="3"/>
      <c r="BO768" s="3"/>
      <c r="BP768" s="3"/>
      <c r="BQ768" s="3"/>
      <c r="BR768" s="3"/>
      <c r="BS768" s="3"/>
      <c r="BT768" s="3"/>
      <c r="BU768" s="3"/>
      <c r="BV768" s="3"/>
      <c r="BW768" s="3"/>
      <c r="BX768" s="3"/>
      <c r="BY768" s="3"/>
    </row>
    <row r="769">
      <c r="A769" s="3"/>
      <c r="B769" s="3"/>
      <c r="C769" s="3"/>
      <c r="D769" s="3"/>
      <c r="E769" s="3"/>
      <c r="F769" s="3"/>
      <c r="G769" s="3"/>
      <c r="H769" s="3"/>
      <c r="I769" s="3"/>
      <c r="J769" s="3"/>
      <c r="K769" s="3"/>
      <c r="L769" s="3"/>
      <c r="M769" s="3"/>
      <c r="N769" s="3"/>
      <c r="O769" s="3"/>
      <c r="P769" s="3"/>
      <c r="Q769" s="3"/>
      <c r="R769" s="3"/>
      <c r="S769" s="3"/>
      <c r="T769" s="3"/>
      <c r="U769" s="3"/>
      <c r="V769" s="3"/>
      <c r="W769" s="3"/>
      <c r="X769" s="3"/>
      <c r="Y769" s="3"/>
      <c r="Z769" s="3"/>
      <c r="AA769" s="3"/>
      <c r="AB769" s="3"/>
      <c r="AC769" s="3"/>
      <c r="AD769" s="3"/>
      <c r="AE769" s="3"/>
      <c r="AF769" s="3"/>
      <c r="AG769" s="3"/>
      <c r="AH769" s="3"/>
      <c r="AI769" s="3"/>
      <c r="AJ769" s="3"/>
      <c r="AK769" s="3"/>
      <c r="AL769" s="3"/>
      <c r="AM769" s="3"/>
      <c r="AN769" s="3"/>
      <c r="AO769" s="3"/>
      <c r="AP769" s="3"/>
      <c r="AQ769" s="3"/>
      <c r="AR769" s="3"/>
      <c r="AS769" s="3"/>
      <c r="AT769" s="3"/>
      <c r="AU769" s="3"/>
      <c r="AV769" s="3"/>
      <c r="AW769" s="3"/>
      <c r="AX769" s="3"/>
      <c r="AY769" s="3"/>
      <c r="AZ769" s="3"/>
      <c r="BA769" s="3"/>
      <c r="BB769" s="3"/>
      <c r="BC769" s="3"/>
      <c r="BD769" s="3"/>
      <c r="BE769" s="3"/>
      <c r="BF769" s="3"/>
      <c r="BG769" s="3"/>
      <c r="BH769" s="3"/>
      <c r="BI769" s="3"/>
      <c r="BJ769" s="3"/>
      <c r="BK769" s="3"/>
      <c r="BL769" s="3"/>
      <c r="BM769" s="3"/>
      <c r="BN769" s="3"/>
      <c r="BO769" s="3"/>
      <c r="BP769" s="3"/>
      <c r="BQ769" s="3"/>
      <c r="BR769" s="3"/>
      <c r="BS769" s="3"/>
      <c r="BT769" s="3"/>
      <c r="BU769" s="3"/>
      <c r="BV769" s="3"/>
      <c r="BW769" s="3"/>
      <c r="BX769" s="3"/>
      <c r="BY769" s="3"/>
    </row>
    <row r="770">
      <c r="A770" s="3"/>
      <c r="B770" s="3"/>
      <c r="C770" s="3"/>
      <c r="D770" s="3"/>
      <c r="E770" s="3"/>
      <c r="F770" s="3"/>
      <c r="G770" s="3"/>
      <c r="H770" s="3"/>
      <c r="I770" s="3"/>
      <c r="J770" s="3"/>
      <c r="K770" s="3"/>
      <c r="L770" s="3"/>
      <c r="M770" s="3"/>
      <c r="N770" s="3"/>
      <c r="O770" s="3"/>
      <c r="P770" s="3"/>
      <c r="Q770" s="3"/>
      <c r="R770" s="3"/>
      <c r="S770" s="3"/>
      <c r="T770" s="3"/>
      <c r="U770" s="3"/>
      <c r="V770" s="3"/>
      <c r="W770" s="3"/>
      <c r="X770" s="3"/>
      <c r="Y770" s="3"/>
      <c r="Z770" s="3"/>
      <c r="AA770" s="3"/>
      <c r="AB770" s="3"/>
      <c r="AC770" s="3"/>
      <c r="AD770" s="3"/>
      <c r="AE770" s="3"/>
      <c r="AF770" s="3"/>
      <c r="AG770" s="3"/>
      <c r="AH770" s="3"/>
      <c r="AI770" s="3"/>
      <c r="AJ770" s="3"/>
      <c r="AK770" s="3"/>
      <c r="AL770" s="3"/>
      <c r="AM770" s="3"/>
      <c r="AN770" s="3"/>
      <c r="AO770" s="3"/>
      <c r="AP770" s="3"/>
      <c r="AQ770" s="3"/>
      <c r="AR770" s="3"/>
      <c r="AS770" s="3"/>
      <c r="AT770" s="3"/>
      <c r="AU770" s="3"/>
      <c r="AV770" s="3"/>
      <c r="AW770" s="3"/>
      <c r="AX770" s="3"/>
      <c r="AY770" s="3"/>
      <c r="AZ770" s="3"/>
      <c r="BA770" s="3"/>
      <c r="BB770" s="3"/>
      <c r="BC770" s="3"/>
      <c r="BD770" s="3"/>
      <c r="BE770" s="3"/>
      <c r="BF770" s="3"/>
      <c r="BG770" s="3"/>
      <c r="BH770" s="3"/>
      <c r="BI770" s="3"/>
      <c r="BJ770" s="3"/>
      <c r="BK770" s="3"/>
      <c r="BL770" s="3"/>
      <c r="BM770" s="3"/>
      <c r="BN770" s="3"/>
      <c r="BO770" s="3"/>
      <c r="BP770" s="3"/>
      <c r="BQ770" s="3"/>
      <c r="BR770" s="3"/>
      <c r="BS770" s="3"/>
      <c r="BT770" s="3"/>
      <c r="BU770" s="3"/>
      <c r="BV770" s="3"/>
      <c r="BW770" s="3"/>
      <c r="BX770" s="3"/>
      <c r="BY770" s="3"/>
    </row>
    <row r="771">
      <c r="A771" s="3"/>
      <c r="B771" s="3"/>
      <c r="C771" s="3"/>
      <c r="D771" s="3"/>
      <c r="E771" s="3"/>
      <c r="F771" s="3"/>
      <c r="G771" s="3"/>
      <c r="H771" s="3"/>
      <c r="I771" s="3"/>
      <c r="J771" s="3"/>
      <c r="K771" s="3"/>
      <c r="L771" s="3"/>
      <c r="M771" s="3"/>
      <c r="N771" s="3"/>
      <c r="O771" s="3"/>
      <c r="P771" s="3"/>
      <c r="Q771" s="3"/>
      <c r="R771" s="3"/>
      <c r="S771" s="3"/>
      <c r="T771" s="3"/>
      <c r="U771" s="3"/>
      <c r="V771" s="3"/>
      <c r="W771" s="3"/>
      <c r="X771" s="3"/>
      <c r="Y771" s="3"/>
      <c r="Z771" s="3"/>
      <c r="AA771" s="3"/>
      <c r="AB771" s="3"/>
      <c r="AC771" s="3"/>
      <c r="AD771" s="3"/>
      <c r="AE771" s="3"/>
      <c r="AF771" s="3"/>
      <c r="AG771" s="3"/>
      <c r="AH771" s="3"/>
      <c r="AI771" s="3"/>
      <c r="AJ771" s="3"/>
      <c r="AK771" s="3"/>
      <c r="AL771" s="3"/>
      <c r="AM771" s="3"/>
      <c r="AN771" s="3"/>
      <c r="AO771" s="3"/>
      <c r="AP771" s="3"/>
      <c r="AQ771" s="3"/>
      <c r="AR771" s="3"/>
      <c r="AS771" s="3"/>
      <c r="AT771" s="3"/>
      <c r="AU771" s="3"/>
      <c r="AV771" s="3"/>
      <c r="AW771" s="3"/>
      <c r="AX771" s="3"/>
      <c r="AY771" s="3"/>
      <c r="AZ771" s="3"/>
      <c r="BA771" s="3"/>
      <c r="BB771" s="3"/>
      <c r="BC771" s="3"/>
      <c r="BD771" s="3"/>
      <c r="BE771" s="3"/>
      <c r="BF771" s="3"/>
      <c r="BG771" s="3"/>
      <c r="BH771" s="3"/>
      <c r="BI771" s="3"/>
      <c r="BJ771" s="3"/>
      <c r="BK771" s="3"/>
      <c r="BL771" s="3"/>
      <c r="BM771" s="3"/>
      <c r="BN771" s="3"/>
      <c r="BO771" s="3"/>
      <c r="BP771" s="3"/>
      <c r="BQ771" s="3"/>
      <c r="BR771" s="3"/>
      <c r="BS771" s="3"/>
      <c r="BT771" s="3"/>
      <c r="BU771" s="3"/>
      <c r="BV771" s="3"/>
      <c r="BW771" s="3"/>
      <c r="BX771" s="3"/>
      <c r="BY771" s="3"/>
    </row>
    <row r="772">
      <c r="A772" s="3"/>
      <c r="B772" s="3"/>
      <c r="C772" s="3"/>
      <c r="D772" s="3"/>
      <c r="E772" s="3"/>
      <c r="F772" s="3"/>
      <c r="G772" s="3"/>
      <c r="H772" s="3"/>
      <c r="I772" s="3"/>
      <c r="J772" s="3"/>
      <c r="K772" s="3"/>
      <c r="L772" s="3"/>
      <c r="M772" s="3"/>
      <c r="N772" s="3"/>
      <c r="O772" s="3"/>
      <c r="P772" s="3"/>
      <c r="Q772" s="3"/>
      <c r="R772" s="3"/>
      <c r="S772" s="3"/>
      <c r="T772" s="3"/>
      <c r="U772" s="3"/>
      <c r="V772" s="3"/>
      <c r="W772" s="3"/>
      <c r="X772" s="3"/>
      <c r="Y772" s="3"/>
      <c r="Z772" s="3"/>
      <c r="AA772" s="3"/>
      <c r="AB772" s="3"/>
      <c r="AC772" s="3"/>
      <c r="AD772" s="3"/>
      <c r="AE772" s="3"/>
      <c r="AF772" s="3"/>
      <c r="AG772" s="3"/>
      <c r="AH772" s="3"/>
      <c r="AI772" s="3"/>
      <c r="AJ772" s="3"/>
      <c r="AK772" s="3"/>
      <c r="AL772" s="3"/>
      <c r="AM772" s="3"/>
      <c r="AN772" s="3"/>
      <c r="AO772" s="3"/>
      <c r="AP772" s="3"/>
      <c r="AQ772" s="3"/>
      <c r="AR772" s="3"/>
      <c r="AS772" s="3"/>
      <c r="AT772" s="3"/>
      <c r="AU772" s="3"/>
      <c r="AV772" s="3"/>
      <c r="AW772" s="3"/>
      <c r="AX772" s="3"/>
      <c r="AY772" s="3"/>
      <c r="AZ772" s="3"/>
      <c r="BA772" s="3"/>
      <c r="BB772" s="3"/>
      <c r="BC772" s="3"/>
      <c r="BD772" s="3"/>
      <c r="BE772" s="3"/>
      <c r="BF772" s="3"/>
      <c r="BG772" s="3"/>
      <c r="BH772" s="3"/>
      <c r="BI772" s="3"/>
      <c r="BJ772" s="3"/>
      <c r="BK772" s="3"/>
      <c r="BL772" s="3"/>
      <c r="BM772" s="3"/>
      <c r="BN772" s="3"/>
      <c r="BO772" s="3"/>
      <c r="BP772" s="3"/>
      <c r="BQ772" s="3"/>
      <c r="BR772" s="3"/>
      <c r="BS772" s="3"/>
      <c r="BT772" s="3"/>
      <c r="BU772" s="3"/>
      <c r="BV772" s="3"/>
      <c r="BW772" s="3"/>
      <c r="BX772" s="3"/>
      <c r="BY772" s="3"/>
    </row>
    <row r="773">
      <c r="A773" s="3"/>
      <c r="B773" s="3"/>
      <c r="C773" s="3"/>
      <c r="D773" s="3"/>
      <c r="E773" s="3"/>
      <c r="F773" s="3"/>
      <c r="G773" s="3"/>
      <c r="H773" s="3"/>
      <c r="I773" s="3"/>
      <c r="J773" s="3"/>
      <c r="K773" s="3"/>
      <c r="L773" s="3"/>
      <c r="M773" s="3"/>
      <c r="N773" s="3"/>
      <c r="O773" s="3"/>
      <c r="P773" s="3"/>
      <c r="Q773" s="3"/>
      <c r="R773" s="3"/>
      <c r="S773" s="3"/>
      <c r="T773" s="3"/>
      <c r="U773" s="3"/>
      <c r="V773" s="3"/>
      <c r="W773" s="3"/>
      <c r="X773" s="3"/>
      <c r="Y773" s="3"/>
      <c r="Z773" s="3"/>
      <c r="AA773" s="3"/>
      <c r="AB773" s="3"/>
      <c r="AC773" s="3"/>
      <c r="AD773" s="3"/>
      <c r="AE773" s="3"/>
      <c r="AF773" s="3"/>
      <c r="AG773" s="3"/>
      <c r="AH773" s="3"/>
      <c r="AI773" s="3"/>
      <c r="AJ773" s="3"/>
      <c r="AK773" s="3"/>
      <c r="AL773" s="3"/>
      <c r="AM773" s="3"/>
      <c r="AN773" s="3"/>
      <c r="AO773" s="3"/>
      <c r="AP773" s="3"/>
      <c r="AQ773" s="3"/>
      <c r="AR773" s="3"/>
      <c r="AS773" s="3"/>
      <c r="AT773" s="3"/>
      <c r="AU773" s="3"/>
      <c r="AV773" s="3"/>
      <c r="AW773" s="3"/>
      <c r="AX773" s="3"/>
      <c r="AY773" s="3"/>
      <c r="AZ773" s="3"/>
      <c r="BA773" s="3"/>
      <c r="BB773" s="3"/>
      <c r="BC773" s="3"/>
      <c r="BD773" s="3"/>
      <c r="BE773" s="3"/>
      <c r="BF773" s="3"/>
      <c r="BG773" s="3"/>
      <c r="BH773" s="3"/>
      <c r="BI773" s="3"/>
      <c r="BJ773" s="3"/>
      <c r="BK773" s="3"/>
      <c r="BL773" s="3"/>
      <c r="BM773" s="3"/>
      <c r="BN773" s="3"/>
      <c r="BO773" s="3"/>
      <c r="BP773" s="3"/>
      <c r="BQ773" s="3"/>
      <c r="BR773" s="3"/>
      <c r="BS773" s="3"/>
      <c r="BT773" s="3"/>
      <c r="BU773" s="3"/>
      <c r="BV773" s="3"/>
      <c r="BW773" s="3"/>
      <c r="BX773" s="3"/>
      <c r="BY773" s="3"/>
    </row>
    <row r="774">
      <c r="A774" s="3"/>
      <c r="B774" s="3"/>
      <c r="C774" s="3"/>
      <c r="D774" s="3"/>
      <c r="E774" s="3"/>
      <c r="F774" s="3"/>
      <c r="G774" s="3"/>
      <c r="H774" s="3"/>
      <c r="I774" s="3"/>
      <c r="J774" s="3"/>
      <c r="K774" s="3"/>
      <c r="L774" s="3"/>
      <c r="M774" s="3"/>
      <c r="N774" s="3"/>
      <c r="O774" s="3"/>
      <c r="P774" s="3"/>
      <c r="Q774" s="3"/>
      <c r="R774" s="3"/>
      <c r="S774" s="3"/>
      <c r="T774" s="3"/>
      <c r="U774" s="3"/>
      <c r="V774" s="3"/>
      <c r="W774" s="3"/>
      <c r="X774" s="3"/>
      <c r="Y774" s="3"/>
      <c r="Z774" s="3"/>
      <c r="AA774" s="3"/>
      <c r="AB774" s="3"/>
      <c r="AC774" s="3"/>
      <c r="AD774" s="3"/>
      <c r="AE774" s="3"/>
      <c r="AF774" s="3"/>
      <c r="AG774" s="3"/>
      <c r="AH774" s="3"/>
      <c r="AI774" s="3"/>
      <c r="AJ774" s="3"/>
      <c r="AK774" s="3"/>
      <c r="AL774" s="3"/>
      <c r="AM774" s="3"/>
      <c r="AN774" s="3"/>
      <c r="AO774" s="3"/>
      <c r="AP774" s="3"/>
      <c r="AQ774" s="3"/>
      <c r="AR774" s="3"/>
      <c r="AS774" s="3"/>
      <c r="AT774" s="3"/>
      <c r="AU774" s="3"/>
      <c r="AV774" s="3"/>
      <c r="AW774" s="3"/>
      <c r="AX774" s="3"/>
      <c r="AY774" s="3"/>
      <c r="AZ774" s="3"/>
      <c r="BA774" s="3"/>
      <c r="BB774" s="3"/>
      <c r="BC774" s="3"/>
      <c r="BD774" s="3"/>
      <c r="BE774" s="3"/>
      <c r="BF774" s="3"/>
      <c r="BG774" s="3"/>
      <c r="BH774" s="3"/>
      <c r="BI774" s="3"/>
      <c r="BJ774" s="3"/>
      <c r="BK774" s="3"/>
      <c r="BL774" s="3"/>
      <c r="BM774" s="3"/>
      <c r="BN774" s="3"/>
      <c r="BO774" s="3"/>
      <c r="BP774" s="3"/>
      <c r="BQ774" s="3"/>
      <c r="BR774" s="3"/>
      <c r="BS774" s="3"/>
      <c r="BT774" s="3"/>
      <c r="BU774" s="3"/>
      <c r="BV774" s="3"/>
      <c r="BW774" s="3"/>
      <c r="BX774" s="3"/>
      <c r="BY774" s="3"/>
    </row>
    <row r="775">
      <c r="A775" s="3"/>
      <c r="B775" s="3"/>
      <c r="C775" s="3"/>
      <c r="D775" s="3"/>
      <c r="E775" s="3"/>
      <c r="F775" s="3"/>
      <c r="G775" s="3"/>
      <c r="H775" s="3"/>
      <c r="I775" s="3"/>
      <c r="J775" s="3"/>
      <c r="K775" s="3"/>
      <c r="L775" s="3"/>
      <c r="M775" s="3"/>
      <c r="N775" s="3"/>
      <c r="O775" s="3"/>
      <c r="P775" s="3"/>
      <c r="Q775" s="3"/>
      <c r="R775" s="3"/>
      <c r="S775" s="3"/>
      <c r="T775" s="3"/>
      <c r="U775" s="3"/>
      <c r="V775" s="3"/>
      <c r="W775" s="3"/>
      <c r="X775" s="3"/>
      <c r="Y775" s="3"/>
      <c r="Z775" s="3"/>
      <c r="AA775" s="3"/>
      <c r="AB775" s="3"/>
      <c r="AC775" s="3"/>
      <c r="AD775" s="3"/>
      <c r="AE775" s="3"/>
      <c r="AF775" s="3"/>
      <c r="AG775" s="3"/>
      <c r="AH775" s="3"/>
      <c r="AI775" s="3"/>
      <c r="AJ775" s="3"/>
      <c r="AK775" s="3"/>
      <c r="AL775" s="3"/>
      <c r="AM775" s="3"/>
      <c r="AN775" s="3"/>
      <c r="AO775" s="3"/>
      <c r="AP775" s="3"/>
      <c r="AQ775" s="3"/>
      <c r="AR775" s="3"/>
      <c r="AS775" s="3"/>
      <c r="AT775" s="3"/>
      <c r="AU775" s="3"/>
      <c r="AV775" s="3"/>
      <c r="AW775" s="3"/>
      <c r="AX775" s="3"/>
      <c r="AY775" s="3"/>
      <c r="AZ775" s="3"/>
      <c r="BA775" s="3"/>
      <c r="BB775" s="3"/>
      <c r="BC775" s="3"/>
      <c r="BD775" s="3"/>
      <c r="BE775" s="3"/>
      <c r="BF775" s="3"/>
      <c r="BG775" s="3"/>
      <c r="BH775" s="3"/>
      <c r="BI775" s="3"/>
      <c r="BJ775" s="3"/>
      <c r="BK775" s="3"/>
      <c r="BL775" s="3"/>
      <c r="BM775" s="3"/>
      <c r="BN775" s="3"/>
      <c r="BO775" s="3"/>
      <c r="BP775" s="3"/>
      <c r="BQ775" s="3"/>
      <c r="BR775" s="3"/>
      <c r="BS775" s="3"/>
      <c r="BT775" s="3"/>
      <c r="BU775" s="3"/>
      <c r="BV775" s="3"/>
      <c r="BW775" s="3"/>
      <c r="BX775" s="3"/>
      <c r="BY775" s="3"/>
    </row>
    <row r="776">
      <c r="A776" s="3"/>
      <c r="B776" s="3"/>
      <c r="C776" s="3"/>
      <c r="D776" s="3"/>
      <c r="E776" s="3"/>
      <c r="F776" s="3"/>
      <c r="G776" s="3"/>
      <c r="H776" s="3"/>
      <c r="I776" s="3"/>
      <c r="J776" s="3"/>
      <c r="K776" s="3"/>
      <c r="L776" s="3"/>
      <c r="M776" s="3"/>
      <c r="N776" s="3"/>
      <c r="O776" s="3"/>
      <c r="P776" s="3"/>
      <c r="Q776" s="3"/>
      <c r="R776" s="3"/>
      <c r="S776" s="3"/>
      <c r="T776" s="3"/>
      <c r="U776" s="3"/>
      <c r="V776" s="3"/>
      <c r="W776" s="3"/>
      <c r="X776" s="3"/>
      <c r="Y776" s="3"/>
      <c r="Z776" s="3"/>
      <c r="AA776" s="3"/>
      <c r="AB776" s="3"/>
      <c r="AC776" s="3"/>
      <c r="AD776" s="3"/>
      <c r="AE776" s="3"/>
      <c r="AF776" s="3"/>
      <c r="AG776" s="3"/>
      <c r="AH776" s="3"/>
      <c r="AI776" s="3"/>
      <c r="AJ776" s="3"/>
      <c r="AK776" s="3"/>
      <c r="AL776" s="3"/>
      <c r="AM776" s="3"/>
      <c r="AN776" s="3"/>
      <c r="AO776" s="3"/>
      <c r="AP776" s="3"/>
      <c r="AQ776" s="3"/>
      <c r="AR776" s="3"/>
      <c r="AS776" s="3"/>
      <c r="AT776" s="3"/>
      <c r="AU776" s="3"/>
      <c r="AV776" s="3"/>
      <c r="AW776" s="3"/>
      <c r="AX776" s="3"/>
      <c r="AY776" s="3"/>
      <c r="AZ776" s="3"/>
      <c r="BA776" s="3"/>
      <c r="BB776" s="3"/>
      <c r="BC776" s="3"/>
      <c r="BD776" s="3"/>
      <c r="BE776" s="3"/>
      <c r="BF776" s="3"/>
      <c r="BG776" s="3"/>
      <c r="BH776" s="3"/>
      <c r="BI776" s="3"/>
      <c r="BJ776" s="3"/>
      <c r="BK776" s="3"/>
      <c r="BL776" s="3"/>
      <c r="BM776" s="3"/>
      <c r="BN776" s="3"/>
      <c r="BO776" s="3"/>
      <c r="BP776" s="3"/>
      <c r="BQ776" s="3"/>
      <c r="BR776" s="3"/>
      <c r="BS776" s="3"/>
      <c r="BT776" s="3"/>
      <c r="BU776" s="3"/>
      <c r="BV776" s="3"/>
      <c r="BW776" s="3"/>
      <c r="BX776" s="3"/>
      <c r="BY776" s="3"/>
    </row>
    <row r="777">
      <c r="A777" s="3"/>
      <c r="B777" s="3"/>
      <c r="C777" s="3"/>
      <c r="D777" s="3"/>
      <c r="E777" s="3"/>
      <c r="F777" s="3"/>
      <c r="G777" s="3"/>
      <c r="H777" s="3"/>
      <c r="I777" s="3"/>
      <c r="J777" s="3"/>
      <c r="K777" s="3"/>
      <c r="L777" s="3"/>
      <c r="M777" s="3"/>
      <c r="N777" s="3"/>
      <c r="O777" s="3"/>
      <c r="P777" s="3"/>
      <c r="Q777" s="3"/>
      <c r="R777" s="3"/>
      <c r="S777" s="3"/>
      <c r="T777" s="3"/>
      <c r="U777" s="3"/>
      <c r="V777" s="3"/>
      <c r="W777" s="3"/>
      <c r="X777" s="3"/>
      <c r="Y777" s="3"/>
      <c r="Z777" s="3"/>
      <c r="AA777" s="3"/>
      <c r="AB777" s="3"/>
      <c r="AC777" s="3"/>
      <c r="AD777" s="3"/>
      <c r="AE777" s="3"/>
      <c r="AF777" s="3"/>
      <c r="AG777" s="3"/>
      <c r="AH777" s="3"/>
      <c r="AI777" s="3"/>
      <c r="AJ777" s="3"/>
      <c r="AK777" s="3"/>
      <c r="AL777" s="3"/>
      <c r="AM777" s="3"/>
      <c r="AN777" s="3"/>
      <c r="AO777" s="3"/>
      <c r="AP777" s="3"/>
      <c r="AQ777" s="3"/>
      <c r="AR777" s="3"/>
      <c r="AS777" s="3"/>
      <c r="AT777" s="3"/>
      <c r="AU777" s="3"/>
      <c r="AV777" s="3"/>
      <c r="AW777" s="3"/>
      <c r="AX777" s="3"/>
      <c r="AY777" s="3"/>
      <c r="AZ777" s="3"/>
      <c r="BA777" s="3"/>
      <c r="BB777" s="3"/>
      <c r="BC777" s="3"/>
      <c r="BD777" s="3"/>
      <c r="BE777" s="3"/>
      <c r="BF777" s="3"/>
      <c r="BG777" s="3"/>
      <c r="BH777" s="3"/>
      <c r="BI777" s="3"/>
      <c r="BJ777" s="3"/>
      <c r="BK777" s="3"/>
      <c r="BL777" s="3"/>
      <c r="BM777" s="3"/>
      <c r="BN777" s="3"/>
      <c r="BO777" s="3"/>
      <c r="BP777" s="3"/>
      <c r="BQ777" s="3"/>
      <c r="BR777" s="3"/>
      <c r="BS777" s="3"/>
      <c r="BT777" s="3"/>
      <c r="BU777" s="3"/>
      <c r="BV777" s="3"/>
      <c r="BW777" s="3"/>
      <c r="BX777" s="3"/>
      <c r="BY777" s="3"/>
    </row>
    <row r="778">
      <c r="A778" s="3"/>
      <c r="B778" s="3"/>
      <c r="C778" s="3"/>
      <c r="D778" s="3"/>
      <c r="E778" s="3"/>
      <c r="F778" s="3"/>
      <c r="G778" s="3"/>
      <c r="H778" s="3"/>
      <c r="I778" s="3"/>
      <c r="J778" s="3"/>
      <c r="K778" s="3"/>
      <c r="L778" s="3"/>
      <c r="M778" s="3"/>
      <c r="N778" s="3"/>
      <c r="O778" s="3"/>
      <c r="P778" s="3"/>
      <c r="Q778" s="3"/>
      <c r="R778" s="3"/>
      <c r="S778" s="3"/>
      <c r="T778" s="3"/>
      <c r="U778" s="3"/>
      <c r="V778" s="3"/>
      <c r="W778" s="3"/>
      <c r="X778" s="3"/>
      <c r="Y778" s="3"/>
      <c r="Z778" s="3"/>
      <c r="AA778" s="3"/>
      <c r="AB778" s="3"/>
      <c r="AC778" s="3"/>
      <c r="AD778" s="3"/>
      <c r="AE778" s="3"/>
      <c r="AF778" s="3"/>
      <c r="AG778" s="3"/>
      <c r="AH778" s="3"/>
      <c r="AI778" s="3"/>
      <c r="AJ778" s="3"/>
      <c r="AK778" s="3"/>
      <c r="AL778" s="3"/>
      <c r="AM778" s="3"/>
      <c r="AN778" s="3"/>
      <c r="AO778" s="3"/>
      <c r="AP778" s="3"/>
      <c r="AQ778" s="3"/>
      <c r="AR778" s="3"/>
      <c r="AS778" s="3"/>
      <c r="AT778" s="3"/>
      <c r="AU778" s="3"/>
      <c r="AV778" s="3"/>
      <c r="AW778" s="3"/>
      <c r="AX778" s="3"/>
      <c r="AY778" s="3"/>
      <c r="AZ778" s="3"/>
      <c r="BA778" s="3"/>
      <c r="BB778" s="3"/>
      <c r="BC778" s="3"/>
      <c r="BD778" s="3"/>
      <c r="BE778" s="3"/>
      <c r="BF778" s="3"/>
      <c r="BG778" s="3"/>
      <c r="BH778" s="3"/>
      <c r="BI778" s="3"/>
      <c r="BJ778" s="3"/>
      <c r="BK778" s="3"/>
      <c r="BL778" s="3"/>
      <c r="BM778" s="3"/>
      <c r="BN778" s="3"/>
      <c r="BO778" s="3"/>
      <c r="BP778" s="3"/>
      <c r="BQ778" s="3"/>
      <c r="BR778" s="3"/>
      <c r="BS778" s="3"/>
      <c r="BT778" s="3"/>
      <c r="BU778" s="3"/>
      <c r="BV778" s="3"/>
      <c r="BW778" s="3"/>
      <c r="BX778" s="3"/>
      <c r="BY778" s="3"/>
    </row>
    <row r="779">
      <c r="A779" s="3"/>
      <c r="B779" s="3"/>
      <c r="C779" s="3"/>
      <c r="D779" s="3"/>
      <c r="E779" s="3"/>
      <c r="F779" s="3"/>
      <c r="G779" s="3"/>
      <c r="H779" s="3"/>
      <c r="I779" s="3"/>
      <c r="J779" s="3"/>
      <c r="K779" s="3"/>
      <c r="L779" s="3"/>
      <c r="M779" s="3"/>
      <c r="N779" s="3"/>
      <c r="O779" s="3"/>
      <c r="P779" s="3"/>
      <c r="Q779" s="3"/>
      <c r="R779" s="3"/>
      <c r="S779" s="3"/>
      <c r="T779" s="3"/>
      <c r="U779" s="3"/>
      <c r="V779" s="3"/>
      <c r="W779" s="3"/>
      <c r="X779" s="3"/>
      <c r="Y779" s="3"/>
      <c r="Z779" s="3"/>
      <c r="AA779" s="3"/>
      <c r="AB779" s="3"/>
      <c r="AC779" s="3"/>
      <c r="AD779" s="3"/>
      <c r="AE779" s="3"/>
      <c r="AF779" s="3"/>
      <c r="AG779" s="3"/>
      <c r="AH779" s="3"/>
      <c r="AI779" s="3"/>
      <c r="AJ779" s="3"/>
      <c r="AK779" s="3"/>
      <c r="AL779" s="3"/>
      <c r="AM779" s="3"/>
      <c r="AN779" s="3"/>
      <c r="AO779" s="3"/>
      <c r="AP779" s="3"/>
      <c r="AQ779" s="3"/>
      <c r="AR779" s="3"/>
      <c r="AS779" s="3"/>
      <c r="AT779" s="3"/>
      <c r="AU779" s="3"/>
      <c r="AV779" s="3"/>
      <c r="AW779" s="3"/>
      <c r="AX779" s="3"/>
      <c r="AY779" s="3"/>
      <c r="AZ779" s="3"/>
      <c r="BA779" s="3"/>
      <c r="BB779" s="3"/>
      <c r="BC779" s="3"/>
      <c r="BD779" s="3"/>
      <c r="BE779" s="3"/>
      <c r="BF779" s="3"/>
      <c r="BG779" s="3"/>
      <c r="BH779" s="3"/>
      <c r="BI779" s="3"/>
      <c r="BJ779" s="3"/>
      <c r="BK779" s="3"/>
      <c r="BL779" s="3"/>
      <c r="BM779" s="3"/>
      <c r="BN779" s="3"/>
      <c r="BO779" s="3"/>
      <c r="BP779" s="3"/>
      <c r="BQ779" s="3"/>
      <c r="BR779" s="3"/>
      <c r="BS779" s="3"/>
      <c r="BT779" s="3"/>
      <c r="BU779" s="3"/>
      <c r="BV779" s="3"/>
      <c r="BW779" s="3"/>
      <c r="BX779" s="3"/>
      <c r="BY779" s="3"/>
    </row>
    <row r="780">
      <c r="A780" s="3"/>
      <c r="B780" s="3"/>
      <c r="C780" s="3"/>
      <c r="D780" s="3"/>
      <c r="E780" s="3"/>
      <c r="F780" s="3"/>
      <c r="G780" s="3"/>
      <c r="H780" s="3"/>
      <c r="I780" s="3"/>
      <c r="J780" s="3"/>
      <c r="K780" s="3"/>
      <c r="L780" s="3"/>
      <c r="M780" s="3"/>
      <c r="N780" s="3"/>
      <c r="O780" s="3"/>
      <c r="P780" s="3"/>
      <c r="Q780" s="3"/>
      <c r="R780" s="3"/>
      <c r="S780" s="3"/>
      <c r="T780" s="3"/>
      <c r="U780" s="3"/>
      <c r="V780" s="3"/>
      <c r="W780" s="3"/>
      <c r="X780" s="3"/>
      <c r="Y780" s="3"/>
      <c r="Z780" s="3"/>
      <c r="AA780" s="3"/>
      <c r="AB780" s="3"/>
      <c r="AC780" s="3"/>
      <c r="AD780" s="3"/>
      <c r="AE780" s="3"/>
      <c r="AF780" s="3"/>
      <c r="AG780" s="3"/>
      <c r="AH780" s="3"/>
      <c r="AI780" s="3"/>
      <c r="AJ780" s="3"/>
      <c r="AK780" s="3"/>
      <c r="AL780" s="3"/>
      <c r="AM780" s="3"/>
      <c r="AN780" s="3"/>
      <c r="AO780" s="3"/>
      <c r="AP780" s="3"/>
      <c r="AQ780" s="3"/>
      <c r="AR780" s="3"/>
      <c r="AS780" s="3"/>
      <c r="AT780" s="3"/>
      <c r="AU780" s="3"/>
      <c r="AV780" s="3"/>
      <c r="AW780" s="3"/>
      <c r="AX780" s="3"/>
      <c r="AY780" s="3"/>
      <c r="AZ780" s="3"/>
      <c r="BA780" s="3"/>
      <c r="BB780" s="3"/>
      <c r="BC780" s="3"/>
      <c r="BD780" s="3"/>
      <c r="BE780" s="3"/>
      <c r="BF780" s="3"/>
      <c r="BG780" s="3"/>
      <c r="BH780" s="3"/>
      <c r="BI780" s="3"/>
      <c r="BJ780" s="3"/>
      <c r="BK780" s="3"/>
      <c r="BL780" s="3"/>
      <c r="BM780" s="3"/>
      <c r="BN780" s="3"/>
      <c r="BO780" s="3"/>
      <c r="BP780" s="3"/>
      <c r="BQ780" s="3"/>
      <c r="BR780" s="3"/>
      <c r="BS780" s="3"/>
      <c r="BT780" s="3"/>
      <c r="BU780" s="3"/>
      <c r="BV780" s="3"/>
      <c r="BW780" s="3"/>
      <c r="BX780" s="3"/>
      <c r="BY780" s="3"/>
    </row>
    <row r="781">
      <c r="A781" s="3"/>
      <c r="B781" s="3"/>
      <c r="C781" s="3"/>
      <c r="D781" s="3"/>
      <c r="E781" s="3"/>
      <c r="F781" s="3"/>
      <c r="G781" s="3"/>
      <c r="H781" s="3"/>
      <c r="I781" s="3"/>
      <c r="J781" s="3"/>
      <c r="K781" s="3"/>
      <c r="L781" s="3"/>
      <c r="M781" s="3"/>
      <c r="N781" s="3"/>
      <c r="O781" s="3"/>
      <c r="P781" s="3"/>
      <c r="Q781" s="3"/>
      <c r="R781" s="3"/>
      <c r="S781" s="3"/>
      <c r="T781" s="3"/>
      <c r="U781" s="3"/>
      <c r="V781" s="3"/>
      <c r="W781" s="3"/>
      <c r="X781" s="3"/>
      <c r="Y781" s="3"/>
      <c r="Z781" s="3"/>
      <c r="AA781" s="3"/>
      <c r="AB781" s="3"/>
      <c r="AC781" s="3"/>
      <c r="AD781" s="3"/>
      <c r="AE781" s="3"/>
      <c r="AF781" s="3"/>
      <c r="AG781" s="3"/>
      <c r="AH781" s="3"/>
      <c r="AI781" s="3"/>
      <c r="AJ781" s="3"/>
      <c r="AK781" s="3"/>
      <c r="AL781" s="3"/>
      <c r="AM781" s="3"/>
      <c r="AN781" s="3"/>
      <c r="AO781" s="3"/>
      <c r="AP781" s="3"/>
      <c r="AQ781" s="3"/>
      <c r="AR781" s="3"/>
      <c r="AS781" s="3"/>
      <c r="AT781" s="3"/>
      <c r="AU781" s="3"/>
      <c r="AV781" s="3"/>
      <c r="AW781" s="3"/>
      <c r="AX781" s="3"/>
      <c r="AY781" s="3"/>
      <c r="AZ781" s="3"/>
      <c r="BA781" s="3"/>
      <c r="BB781" s="3"/>
      <c r="BC781" s="3"/>
      <c r="BD781" s="3"/>
      <c r="BE781" s="3"/>
      <c r="BF781" s="3"/>
      <c r="BG781" s="3"/>
      <c r="BH781" s="3"/>
      <c r="BI781" s="3"/>
      <c r="BJ781" s="3"/>
      <c r="BK781" s="3"/>
      <c r="BL781" s="3"/>
      <c r="BM781" s="3"/>
      <c r="BN781" s="3"/>
      <c r="BO781" s="3"/>
      <c r="BP781" s="3"/>
      <c r="BQ781" s="3"/>
      <c r="BR781" s="3"/>
      <c r="BS781" s="3"/>
      <c r="BT781" s="3"/>
      <c r="BU781" s="3"/>
      <c r="BV781" s="3"/>
      <c r="BW781" s="3"/>
      <c r="BX781" s="3"/>
      <c r="BY781" s="3"/>
    </row>
    <row r="782">
      <c r="A782" s="3"/>
      <c r="B782" s="3"/>
      <c r="C782" s="3"/>
      <c r="D782" s="3"/>
      <c r="E782" s="3"/>
      <c r="F782" s="3"/>
      <c r="G782" s="3"/>
      <c r="H782" s="3"/>
      <c r="I782" s="3"/>
      <c r="J782" s="3"/>
      <c r="K782" s="3"/>
      <c r="L782" s="3"/>
      <c r="M782" s="3"/>
      <c r="N782" s="3"/>
      <c r="O782" s="3"/>
      <c r="P782" s="3"/>
      <c r="Q782" s="3"/>
      <c r="R782" s="3"/>
      <c r="S782" s="3"/>
      <c r="T782" s="3"/>
      <c r="U782" s="3"/>
      <c r="V782" s="3"/>
      <c r="W782" s="3"/>
      <c r="X782" s="3"/>
      <c r="Y782" s="3"/>
      <c r="Z782" s="3"/>
      <c r="AA782" s="3"/>
      <c r="AB782" s="3"/>
      <c r="AC782" s="3"/>
      <c r="AD782" s="3"/>
      <c r="AE782" s="3"/>
      <c r="AF782" s="3"/>
      <c r="AG782" s="3"/>
      <c r="AH782" s="3"/>
      <c r="AI782" s="3"/>
      <c r="AJ782" s="3"/>
      <c r="AK782" s="3"/>
      <c r="AL782" s="3"/>
      <c r="AM782" s="3"/>
      <c r="AN782" s="3"/>
      <c r="AO782" s="3"/>
      <c r="AP782" s="3"/>
      <c r="AQ782" s="3"/>
      <c r="AR782" s="3"/>
      <c r="AS782" s="3"/>
      <c r="AT782" s="3"/>
      <c r="AU782" s="3"/>
      <c r="AV782" s="3"/>
      <c r="AW782" s="3"/>
      <c r="AX782" s="3"/>
      <c r="AY782" s="3"/>
      <c r="AZ782" s="3"/>
      <c r="BA782" s="3"/>
      <c r="BB782" s="3"/>
      <c r="BC782" s="3"/>
      <c r="BD782" s="3"/>
      <c r="BE782" s="3"/>
      <c r="BF782" s="3"/>
      <c r="BG782" s="3"/>
      <c r="BH782" s="3"/>
      <c r="BI782" s="3"/>
      <c r="BJ782" s="3"/>
      <c r="BK782" s="3"/>
      <c r="BL782" s="3"/>
      <c r="BM782" s="3"/>
      <c r="BN782" s="3"/>
      <c r="BO782" s="3"/>
      <c r="BP782" s="3"/>
      <c r="BQ782" s="3"/>
      <c r="BR782" s="3"/>
      <c r="BS782" s="3"/>
      <c r="BT782" s="3"/>
      <c r="BU782" s="3"/>
      <c r="BV782" s="3"/>
      <c r="BW782" s="3"/>
      <c r="BX782" s="3"/>
      <c r="BY782" s="3"/>
    </row>
    <row r="783">
      <c r="A783" s="3"/>
      <c r="B783" s="3"/>
      <c r="C783" s="3"/>
      <c r="D783" s="3"/>
      <c r="E783" s="3"/>
      <c r="F783" s="3"/>
      <c r="G783" s="3"/>
      <c r="H783" s="3"/>
      <c r="I783" s="3"/>
      <c r="J783" s="3"/>
      <c r="K783" s="3"/>
      <c r="L783" s="3"/>
      <c r="M783" s="3"/>
      <c r="N783" s="3"/>
      <c r="O783" s="3"/>
      <c r="P783" s="3"/>
      <c r="Q783" s="3"/>
      <c r="R783" s="3"/>
      <c r="S783" s="3"/>
      <c r="T783" s="3"/>
      <c r="U783" s="3"/>
      <c r="V783" s="3"/>
      <c r="W783" s="3"/>
      <c r="X783" s="3"/>
      <c r="Y783" s="3"/>
      <c r="Z783" s="3"/>
      <c r="AA783" s="3"/>
      <c r="AB783" s="3"/>
      <c r="AC783" s="3"/>
      <c r="AD783" s="3"/>
      <c r="AE783" s="3"/>
      <c r="AF783" s="3"/>
      <c r="AG783" s="3"/>
      <c r="AH783" s="3"/>
      <c r="AI783" s="3"/>
      <c r="AJ783" s="3"/>
      <c r="AK783" s="3"/>
      <c r="AL783" s="3"/>
      <c r="AM783" s="3"/>
      <c r="AN783" s="3"/>
      <c r="AO783" s="3"/>
      <c r="AP783" s="3"/>
      <c r="AQ783" s="3"/>
      <c r="AR783" s="3"/>
      <c r="AS783" s="3"/>
      <c r="AT783" s="3"/>
      <c r="AU783" s="3"/>
      <c r="AV783" s="3"/>
      <c r="AW783" s="3"/>
      <c r="AX783" s="3"/>
      <c r="AY783" s="3"/>
      <c r="AZ783" s="3"/>
      <c r="BA783" s="3"/>
      <c r="BB783" s="3"/>
      <c r="BC783" s="3"/>
      <c r="BD783" s="3"/>
      <c r="BE783" s="3"/>
      <c r="BF783" s="3"/>
      <c r="BG783" s="3"/>
      <c r="BH783" s="3"/>
      <c r="BI783" s="3"/>
      <c r="BJ783" s="3"/>
      <c r="BK783" s="3"/>
      <c r="BL783" s="3"/>
      <c r="BM783" s="3"/>
      <c r="BN783" s="3"/>
      <c r="BO783" s="3"/>
      <c r="BP783" s="3"/>
      <c r="BQ783" s="3"/>
      <c r="BR783" s="3"/>
      <c r="BS783" s="3"/>
      <c r="BT783" s="3"/>
      <c r="BU783" s="3"/>
      <c r="BV783" s="3"/>
      <c r="BW783" s="3"/>
      <c r="BX783" s="3"/>
      <c r="BY783" s="3"/>
    </row>
    <row r="784">
      <c r="A784" s="3"/>
      <c r="B784" s="3"/>
      <c r="C784" s="3"/>
      <c r="D784" s="3"/>
      <c r="E784" s="3"/>
      <c r="F784" s="3"/>
      <c r="G784" s="3"/>
      <c r="H784" s="3"/>
      <c r="I784" s="3"/>
      <c r="J784" s="3"/>
      <c r="K784" s="3"/>
      <c r="L784" s="3"/>
      <c r="M784" s="3"/>
      <c r="N784" s="3"/>
      <c r="O784" s="3"/>
      <c r="P784" s="3"/>
      <c r="Q784" s="3"/>
      <c r="R784" s="3"/>
      <c r="S784" s="3"/>
      <c r="T784" s="3"/>
      <c r="U784" s="3"/>
      <c r="V784" s="3"/>
      <c r="W784" s="3"/>
      <c r="X784" s="3"/>
      <c r="Y784" s="3"/>
      <c r="Z784" s="3"/>
      <c r="AA784" s="3"/>
      <c r="AB784" s="3"/>
      <c r="AC784" s="3"/>
      <c r="AD784" s="3"/>
      <c r="AE784" s="3"/>
      <c r="AF784" s="3"/>
      <c r="AG784" s="3"/>
      <c r="AH784" s="3"/>
      <c r="AI784" s="3"/>
      <c r="AJ784" s="3"/>
      <c r="AK784" s="3"/>
      <c r="AL784" s="3"/>
      <c r="AM784" s="3"/>
      <c r="AN784" s="3"/>
      <c r="AO784" s="3"/>
      <c r="AP784" s="3"/>
      <c r="AQ784" s="3"/>
      <c r="AR784" s="3"/>
      <c r="AS784" s="3"/>
      <c r="AT784" s="3"/>
      <c r="AU784" s="3"/>
      <c r="AV784" s="3"/>
      <c r="AW784" s="3"/>
      <c r="AX784" s="3"/>
      <c r="AY784" s="3"/>
      <c r="AZ784" s="3"/>
      <c r="BA784" s="3"/>
      <c r="BB784" s="3"/>
      <c r="BC784" s="3"/>
      <c r="BD784" s="3"/>
      <c r="BE784" s="3"/>
      <c r="BF784" s="3"/>
      <c r="BG784" s="3"/>
      <c r="BH784" s="3"/>
      <c r="BI784" s="3"/>
      <c r="BJ784" s="3"/>
      <c r="BK784" s="3"/>
      <c r="BL784" s="3"/>
      <c r="BM784" s="3"/>
      <c r="BN784" s="3"/>
      <c r="BO784" s="3"/>
      <c r="BP784" s="3"/>
      <c r="BQ784" s="3"/>
      <c r="BR784" s="3"/>
      <c r="BS784" s="3"/>
      <c r="BT784" s="3"/>
      <c r="BU784" s="3"/>
      <c r="BV784" s="3"/>
      <c r="BW784" s="3"/>
      <c r="BX784" s="3"/>
      <c r="BY784" s="3"/>
    </row>
    <row r="785">
      <c r="A785" s="3"/>
      <c r="B785" s="3"/>
      <c r="C785" s="3"/>
      <c r="D785" s="3"/>
      <c r="E785" s="3"/>
      <c r="F785" s="3"/>
      <c r="G785" s="3"/>
      <c r="H785" s="3"/>
      <c r="I785" s="3"/>
      <c r="J785" s="3"/>
      <c r="K785" s="3"/>
      <c r="L785" s="3"/>
      <c r="M785" s="3"/>
      <c r="N785" s="3"/>
      <c r="O785" s="3"/>
      <c r="P785" s="3"/>
      <c r="Q785" s="3"/>
      <c r="R785" s="3"/>
      <c r="S785" s="3"/>
      <c r="T785" s="3"/>
      <c r="U785" s="3"/>
      <c r="V785" s="3"/>
      <c r="W785" s="3"/>
      <c r="X785" s="3"/>
      <c r="Y785" s="3"/>
      <c r="Z785" s="3"/>
      <c r="AA785" s="3"/>
      <c r="AB785" s="3"/>
      <c r="AC785" s="3"/>
      <c r="AD785" s="3"/>
      <c r="AE785" s="3"/>
      <c r="AF785" s="3"/>
      <c r="AG785" s="3"/>
      <c r="AH785" s="3"/>
      <c r="AI785" s="3"/>
      <c r="AJ785" s="3"/>
      <c r="AK785" s="3"/>
      <c r="AL785" s="3"/>
      <c r="AM785" s="3"/>
      <c r="AN785" s="3"/>
      <c r="AO785" s="3"/>
      <c r="AP785" s="3"/>
      <c r="AQ785" s="3"/>
      <c r="AR785" s="3"/>
      <c r="AS785" s="3"/>
      <c r="AT785" s="3"/>
      <c r="AU785" s="3"/>
      <c r="AV785" s="3"/>
      <c r="AW785" s="3"/>
      <c r="AX785" s="3"/>
      <c r="AY785" s="3"/>
      <c r="AZ785" s="3"/>
      <c r="BA785" s="3"/>
      <c r="BB785" s="3"/>
      <c r="BC785" s="3"/>
      <c r="BD785" s="3"/>
      <c r="BE785" s="3"/>
      <c r="BF785" s="3"/>
      <c r="BG785" s="3"/>
      <c r="BH785" s="3"/>
      <c r="BI785" s="3"/>
      <c r="BJ785" s="3"/>
      <c r="BK785" s="3"/>
      <c r="BL785" s="3"/>
      <c r="BM785" s="3"/>
      <c r="BN785" s="3"/>
      <c r="BO785" s="3"/>
      <c r="BP785" s="3"/>
      <c r="BQ785" s="3"/>
      <c r="BR785" s="3"/>
      <c r="BS785" s="3"/>
      <c r="BT785" s="3"/>
      <c r="BU785" s="3"/>
      <c r="BV785" s="3"/>
      <c r="BW785" s="3"/>
      <c r="BX785" s="3"/>
      <c r="BY785" s="3"/>
    </row>
    <row r="786">
      <c r="A786" s="3"/>
      <c r="B786" s="3"/>
      <c r="C786" s="3"/>
      <c r="D786" s="3"/>
      <c r="E786" s="3"/>
      <c r="F786" s="3"/>
      <c r="G786" s="3"/>
      <c r="H786" s="3"/>
      <c r="I786" s="3"/>
      <c r="J786" s="3"/>
      <c r="K786" s="3"/>
      <c r="L786" s="3"/>
      <c r="M786" s="3"/>
      <c r="N786" s="3"/>
      <c r="O786" s="3"/>
      <c r="P786" s="3"/>
      <c r="Q786" s="3"/>
      <c r="R786" s="3"/>
      <c r="S786" s="3"/>
      <c r="T786" s="3"/>
      <c r="U786" s="3"/>
      <c r="V786" s="3"/>
      <c r="W786" s="3"/>
      <c r="X786" s="3"/>
      <c r="Y786" s="3"/>
      <c r="Z786" s="3"/>
      <c r="AA786" s="3"/>
      <c r="AB786" s="3"/>
      <c r="AC786" s="3"/>
      <c r="AD786" s="3"/>
      <c r="AE786" s="3"/>
      <c r="AF786" s="3"/>
      <c r="AG786" s="3"/>
      <c r="AH786" s="3"/>
      <c r="AI786" s="3"/>
      <c r="AJ786" s="3"/>
      <c r="AK786" s="3"/>
      <c r="AL786" s="3"/>
      <c r="AM786" s="3"/>
      <c r="AN786" s="3"/>
      <c r="AO786" s="3"/>
      <c r="AP786" s="3"/>
      <c r="AQ786" s="3"/>
      <c r="AR786" s="3"/>
      <c r="AS786" s="3"/>
      <c r="AT786" s="3"/>
      <c r="AU786" s="3"/>
      <c r="AV786" s="3"/>
      <c r="AW786" s="3"/>
      <c r="AX786" s="3"/>
      <c r="AY786" s="3"/>
      <c r="AZ786" s="3"/>
      <c r="BA786" s="3"/>
      <c r="BB786" s="3"/>
      <c r="BC786" s="3"/>
      <c r="BD786" s="3"/>
      <c r="BE786" s="3"/>
      <c r="BF786" s="3"/>
      <c r="BG786" s="3"/>
      <c r="BH786" s="3"/>
      <c r="BI786" s="3"/>
      <c r="BJ786" s="3"/>
      <c r="BK786" s="3"/>
      <c r="BL786" s="3"/>
      <c r="BM786" s="3"/>
      <c r="BN786" s="3"/>
      <c r="BO786" s="3"/>
      <c r="BP786" s="3"/>
      <c r="BQ786" s="3"/>
      <c r="BR786" s="3"/>
      <c r="BS786" s="3"/>
      <c r="BT786" s="3"/>
      <c r="BU786" s="3"/>
      <c r="BV786" s="3"/>
      <c r="BW786" s="3"/>
      <c r="BX786" s="3"/>
      <c r="BY786" s="3"/>
    </row>
    <row r="787">
      <c r="A787" s="3"/>
      <c r="B787" s="3"/>
      <c r="C787" s="3"/>
      <c r="D787" s="3"/>
      <c r="E787" s="3"/>
      <c r="F787" s="3"/>
      <c r="G787" s="3"/>
      <c r="H787" s="3"/>
      <c r="I787" s="3"/>
      <c r="J787" s="3"/>
      <c r="K787" s="3"/>
      <c r="L787" s="3"/>
      <c r="M787" s="3"/>
      <c r="N787" s="3"/>
      <c r="O787" s="3"/>
      <c r="P787" s="3"/>
      <c r="Q787" s="3"/>
      <c r="R787" s="3"/>
      <c r="S787" s="3"/>
      <c r="T787" s="3"/>
      <c r="U787" s="3"/>
      <c r="V787" s="3"/>
      <c r="W787" s="3"/>
      <c r="X787" s="3"/>
      <c r="Y787" s="3"/>
      <c r="Z787" s="3"/>
      <c r="AA787" s="3"/>
      <c r="AB787" s="3"/>
      <c r="AC787" s="3"/>
      <c r="AD787" s="3"/>
      <c r="AE787" s="3"/>
      <c r="AF787" s="3"/>
      <c r="AG787" s="3"/>
      <c r="AH787" s="3"/>
      <c r="AI787" s="3"/>
      <c r="AJ787" s="3"/>
      <c r="AK787" s="3"/>
      <c r="AL787" s="3"/>
      <c r="AM787" s="3"/>
      <c r="AN787" s="3"/>
      <c r="AO787" s="3"/>
      <c r="AP787" s="3"/>
      <c r="AQ787" s="3"/>
      <c r="AR787" s="3"/>
      <c r="AS787" s="3"/>
      <c r="AT787" s="3"/>
      <c r="AU787" s="3"/>
      <c r="AV787" s="3"/>
      <c r="AW787" s="3"/>
      <c r="AX787" s="3"/>
      <c r="AY787" s="3"/>
      <c r="AZ787" s="3"/>
      <c r="BA787" s="3"/>
      <c r="BB787" s="3"/>
      <c r="BC787" s="3"/>
      <c r="BD787" s="3"/>
      <c r="BE787" s="3"/>
      <c r="BF787" s="3"/>
      <c r="BG787" s="3"/>
      <c r="BH787" s="3"/>
      <c r="BI787" s="3"/>
      <c r="BJ787" s="3"/>
      <c r="BK787" s="3"/>
      <c r="BL787" s="3"/>
      <c r="BM787" s="3"/>
      <c r="BN787" s="3"/>
      <c r="BO787" s="3"/>
      <c r="BP787" s="3"/>
      <c r="BQ787" s="3"/>
      <c r="BR787" s="3"/>
      <c r="BS787" s="3"/>
      <c r="BT787" s="3"/>
      <c r="BU787" s="3"/>
      <c r="BV787" s="3"/>
      <c r="BW787" s="3"/>
      <c r="BX787" s="3"/>
      <c r="BY787" s="3"/>
    </row>
    <row r="788">
      <c r="A788" s="3"/>
      <c r="B788" s="3"/>
      <c r="C788" s="3"/>
      <c r="D788" s="3"/>
      <c r="E788" s="3"/>
      <c r="F788" s="3"/>
      <c r="G788" s="3"/>
      <c r="H788" s="3"/>
      <c r="I788" s="3"/>
      <c r="J788" s="3"/>
      <c r="K788" s="3"/>
      <c r="L788" s="3"/>
      <c r="M788" s="3"/>
      <c r="N788" s="3"/>
      <c r="O788" s="3"/>
      <c r="P788" s="3"/>
      <c r="Q788" s="3"/>
      <c r="R788" s="3"/>
      <c r="S788" s="3"/>
      <c r="T788" s="3"/>
      <c r="U788" s="3"/>
      <c r="V788" s="3"/>
      <c r="W788" s="3"/>
      <c r="X788" s="3"/>
      <c r="Y788" s="3"/>
      <c r="Z788" s="3"/>
      <c r="AA788" s="3"/>
      <c r="AB788" s="3"/>
      <c r="AC788" s="3"/>
      <c r="AD788" s="3"/>
      <c r="AE788" s="3"/>
      <c r="AF788" s="3"/>
      <c r="AG788" s="3"/>
      <c r="AH788" s="3"/>
      <c r="AI788" s="3"/>
      <c r="AJ788" s="3"/>
      <c r="AK788" s="3"/>
      <c r="AL788" s="3"/>
      <c r="AM788" s="3"/>
      <c r="AN788" s="3"/>
      <c r="AO788" s="3"/>
      <c r="AP788" s="3"/>
      <c r="AQ788" s="3"/>
      <c r="AR788" s="3"/>
      <c r="AS788" s="3"/>
      <c r="AT788" s="3"/>
      <c r="AU788" s="3"/>
      <c r="AV788" s="3"/>
      <c r="AW788" s="3"/>
      <c r="AX788" s="3"/>
      <c r="AY788" s="3"/>
      <c r="AZ788" s="3"/>
      <c r="BA788" s="3"/>
      <c r="BB788" s="3"/>
      <c r="BC788" s="3"/>
      <c r="BD788" s="3"/>
      <c r="BE788" s="3"/>
      <c r="BF788" s="3"/>
      <c r="BG788" s="3"/>
      <c r="BH788" s="3"/>
      <c r="BI788" s="3"/>
      <c r="BJ788" s="3"/>
      <c r="BK788" s="3"/>
      <c r="BL788" s="3"/>
      <c r="BM788" s="3"/>
      <c r="BN788" s="3"/>
      <c r="BO788" s="3"/>
      <c r="BP788" s="3"/>
      <c r="BQ788" s="3"/>
      <c r="BR788" s="3"/>
      <c r="BS788" s="3"/>
      <c r="BT788" s="3"/>
      <c r="BU788" s="3"/>
      <c r="BV788" s="3"/>
      <c r="BW788" s="3"/>
      <c r="BX788" s="3"/>
      <c r="BY788" s="3"/>
    </row>
    <row r="789">
      <c r="A789" s="3"/>
      <c r="B789" s="3"/>
      <c r="C789" s="3"/>
      <c r="D789" s="3"/>
      <c r="E789" s="3"/>
      <c r="F789" s="3"/>
      <c r="G789" s="3"/>
      <c r="H789" s="3"/>
      <c r="I789" s="3"/>
      <c r="J789" s="3"/>
      <c r="K789" s="3"/>
      <c r="L789" s="3"/>
      <c r="M789" s="3"/>
      <c r="N789" s="3"/>
      <c r="O789" s="3"/>
      <c r="P789" s="3"/>
      <c r="Q789" s="3"/>
      <c r="R789" s="3"/>
      <c r="S789" s="3"/>
      <c r="T789" s="3"/>
      <c r="U789" s="3"/>
      <c r="V789" s="3"/>
      <c r="W789" s="3"/>
      <c r="X789" s="3"/>
      <c r="Y789" s="3"/>
      <c r="Z789" s="3"/>
      <c r="AA789" s="3"/>
      <c r="AB789" s="3"/>
      <c r="AC789" s="3"/>
      <c r="AD789" s="3"/>
      <c r="AE789" s="3"/>
      <c r="AF789" s="3"/>
      <c r="AG789" s="3"/>
      <c r="AH789" s="3"/>
      <c r="AI789" s="3"/>
      <c r="AJ789" s="3"/>
      <c r="AK789" s="3"/>
      <c r="AL789" s="3"/>
      <c r="AM789" s="3"/>
      <c r="AN789" s="3"/>
      <c r="AO789" s="3"/>
      <c r="AP789" s="3"/>
      <c r="AQ789" s="3"/>
      <c r="AR789" s="3"/>
      <c r="AS789" s="3"/>
      <c r="AT789" s="3"/>
      <c r="AU789" s="3"/>
      <c r="AV789" s="3"/>
      <c r="AW789" s="3"/>
      <c r="AX789" s="3"/>
      <c r="AY789" s="3"/>
      <c r="AZ789" s="3"/>
      <c r="BA789" s="3"/>
      <c r="BB789" s="3"/>
      <c r="BC789" s="3"/>
      <c r="BD789" s="3"/>
      <c r="BE789" s="3"/>
      <c r="BF789" s="3"/>
      <c r="BG789" s="3"/>
      <c r="BH789" s="3"/>
      <c r="BI789" s="3"/>
      <c r="BJ789" s="3"/>
      <c r="BK789" s="3"/>
      <c r="BL789" s="3"/>
      <c r="BM789" s="3"/>
      <c r="BN789" s="3"/>
      <c r="BO789" s="3"/>
      <c r="BP789" s="3"/>
      <c r="BQ789" s="3"/>
      <c r="BR789" s="3"/>
      <c r="BS789" s="3"/>
      <c r="BT789" s="3"/>
      <c r="BU789" s="3"/>
      <c r="BV789" s="3"/>
      <c r="BW789" s="3"/>
      <c r="BX789" s="3"/>
      <c r="BY789" s="3"/>
    </row>
    <row r="790">
      <c r="A790" s="3"/>
      <c r="B790" s="3"/>
      <c r="C790" s="3"/>
      <c r="D790" s="3"/>
      <c r="E790" s="3"/>
      <c r="F790" s="3"/>
      <c r="G790" s="3"/>
      <c r="H790" s="3"/>
      <c r="I790" s="3"/>
      <c r="J790" s="3"/>
      <c r="K790" s="3"/>
      <c r="L790" s="3"/>
      <c r="M790" s="3"/>
      <c r="N790" s="3"/>
      <c r="O790" s="3"/>
      <c r="P790" s="3"/>
      <c r="Q790" s="3"/>
      <c r="R790" s="3"/>
      <c r="S790" s="3"/>
      <c r="T790" s="3"/>
      <c r="U790" s="3"/>
      <c r="V790" s="3"/>
      <c r="W790" s="3"/>
      <c r="X790" s="3"/>
      <c r="Y790" s="3"/>
      <c r="Z790" s="3"/>
      <c r="AA790" s="3"/>
      <c r="AB790" s="3"/>
      <c r="AC790" s="3"/>
      <c r="AD790" s="3"/>
      <c r="AE790" s="3"/>
      <c r="AF790" s="3"/>
      <c r="AG790" s="3"/>
      <c r="AH790" s="3"/>
      <c r="AI790" s="3"/>
      <c r="AJ790" s="3"/>
      <c r="AK790" s="3"/>
      <c r="AL790" s="3"/>
      <c r="AM790" s="3"/>
      <c r="AN790" s="3"/>
      <c r="AO790" s="3"/>
      <c r="AP790" s="3"/>
      <c r="AQ790" s="3"/>
      <c r="AR790" s="3"/>
      <c r="AS790" s="3"/>
      <c r="AT790" s="3"/>
      <c r="AU790" s="3"/>
      <c r="AV790" s="3"/>
      <c r="AW790" s="3"/>
      <c r="AX790" s="3"/>
      <c r="AY790" s="3"/>
      <c r="AZ790" s="3"/>
      <c r="BA790" s="3"/>
      <c r="BB790" s="3"/>
      <c r="BC790" s="3"/>
      <c r="BD790" s="3"/>
      <c r="BE790" s="3"/>
      <c r="BF790" s="3"/>
      <c r="BG790" s="3"/>
      <c r="BH790" s="3"/>
      <c r="BI790" s="3"/>
      <c r="BJ790" s="3"/>
      <c r="BK790" s="3"/>
      <c r="BL790" s="3"/>
      <c r="BM790" s="3"/>
      <c r="BN790" s="3"/>
      <c r="BO790" s="3"/>
      <c r="BP790" s="3"/>
      <c r="BQ790" s="3"/>
      <c r="BR790" s="3"/>
      <c r="BS790" s="3"/>
      <c r="BT790" s="3"/>
      <c r="BU790" s="3"/>
      <c r="BV790" s="3"/>
      <c r="BW790" s="3"/>
      <c r="BX790" s="3"/>
      <c r="BY790" s="3"/>
    </row>
    <row r="791">
      <c r="A791" s="3"/>
      <c r="B791" s="3"/>
      <c r="C791" s="3"/>
      <c r="D791" s="3"/>
      <c r="E791" s="3"/>
      <c r="F791" s="3"/>
      <c r="G791" s="3"/>
      <c r="H791" s="3"/>
      <c r="I791" s="3"/>
      <c r="J791" s="3"/>
      <c r="K791" s="3"/>
      <c r="L791" s="3"/>
      <c r="M791" s="3"/>
      <c r="N791" s="3"/>
      <c r="O791" s="3"/>
      <c r="P791" s="3"/>
      <c r="Q791" s="3"/>
      <c r="R791" s="3"/>
      <c r="S791" s="3"/>
      <c r="T791" s="3"/>
      <c r="U791" s="3"/>
      <c r="V791" s="3"/>
      <c r="W791" s="3"/>
      <c r="X791" s="3"/>
      <c r="Y791" s="3"/>
      <c r="Z791" s="3"/>
      <c r="AA791" s="3"/>
      <c r="AB791" s="3"/>
      <c r="AC791" s="3"/>
      <c r="AD791" s="3"/>
      <c r="AE791" s="3"/>
      <c r="AF791" s="3"/>
      <c r="AG791" s="3"/>
      <c r="AH791" s="3"/>
      <c r="AI791" s="3"/>
      <c r="AJ791" s="3"/>
      <c r="AK791" s="3"/>
      <c r="AL791" s="3"/>
      <c r="AM791" s="3"/>
      <c r="AN791" s="3"/>
      <c r="AO791" s="3"/>
      <c r="AP791" s="3"/>
      <c r="AQ791" s="3"/>
      <c r="AR791" s="3"/>
      <c r="AS791" s="3"/>
      <c r="AT791" s="3"/>
      <c r="AU791" s="3"/>
      <c r="AV791" s="3"/>
      <c r="AW791" s="3"/>
      <c r="AX791" s="3"/>
      <c r="AY791" s="3"/>
      <c r="AZ791" s="3"/>
      <c r="BA791" s="3"/>
      <c r="BB791" s="3"/>
      <c r="BC791" s="3"/>
      <c r="BD791" s="3"/>
      <c r="BE791" s="3"/>
      <c r="BF791" s="3"/>
      <c r="BG791" s="3"/>
      <c r="BH791" s="3"/>
      <c r="BI791" s="3"/>
      <c r="BJ791" s="3"/>
      <c r="BK791" s="3"/>
      <c r="BL791" s="3"/>
      <c r="BM791" s="3"/>
      <c r="BN791" s="3"/>
      <c r="BO791" s="3"/>
      <c r="BP791" s="3"/>
      <c r="BQ791" s="3"/>
      <c r="BR791" s="3"/>
      <c r="BS791" s="3"/>
      <c r="BT791" s="3"/>
      <c r="BU791" s="3"/>
      <c r="BV791" s="3"/>
      <c r="BW791" s="3"/>
      <c r="BX791" s="3"/>
      <c r="BY791" s="3"/>
    </row>
    <row r="792">
      <c r="A792" s="3"/>
      <c r="B792" s="3"/>
      <c r="C792" s="3"/>
      <c r="D792" s="3"/>
      <c r="E792" s="3"/>
      <c r="F792" s="3"/>
      <c r="G792" s="3"/>
      <c r="H792" s="3"/>
      <c r="I792" s="3"/>
      <c r="J792" s="3"/>
      <c r="K792" s="3"/>
      <c r="L792" s="3"/>
      <c r="M792" s="3"/>
      <c r="N792" s="3"/>
      <c r="O792" s="3"/>
      <c r="P792" s="3"/>
      <c r="Q792" s="3"/>
      <c r="R792" s="3"/>
      <c r="S792" s="3"/>
      <c r="T792" s="3"/>
      <c r="U792" s="3"/>
      <c r="V792" s="3"/>
      <c r="W792" s="3"/>
      <c r="X792" s="3"/>
      <c r="Y792" s="3"/>
      <c r="Z792" s="3"/>
      <c r="AA792" s="3"/>
      <c r="AB792" s="3"/>
      <c r="AC792" s="3"/>
      <c r="AD792" s="3"/>
      <c r="AE792" s="3"/>
      <c r="AF792" s="3"/>
      <c r="AG792" s="3"/>
      <c r="AH792" s="3"/>
      <c r="AI792" s="3"/>
      <c r="AJ792" s="3"/>
      <c r="AK792" s="3"/>
      <c r="AL792" s="3"/>
      <c r="AM792" s="3"/>
      <c r="AN792" s="3"/>
      <c r="AO792" s="3"/>
      <c r="AP792" s="3"/>
      <c r="AQ792" s="3"/>
      <c r="AR792" s="3"/>
      <c r="AS792" s="3"/>
      <c r="AT792" s="3"/>
      <c r="AU792" s="3"/>
      <c r="AV792" s="3"/>
      <c r="AW792" s="3"/>
      <c r="AX792" s="3"/>
      <c r="AY792" s="3"/>
      <c r="AZ792" s="3"/>
      <c r="BA792" s="3"/>
      <c r="BB792" s="3"/>
      <c r="BC792" s="3"/>
      <c r="BD792" s="3"/>
      <c r="BE792" s="3"/>
      <c r="BF792" s="3"/>
      <c r="BG792" s="3"/>
      <c r="BH792" s="3"/>
      <c r="BI792" s="3"/>
      <c r="BJ792" s="3"/>
      <c r="BK792" s="3"/>
      <c r="BL792" s="3"/>
      <c r="BM792" s="3"/>
      <c r="BN792" s="3"/>
      <c r="BO792" s="3"/>
      <c r="BP792" s="3"/>
      <c r="BQ792" s="3"/>
      <c r="BR792" s="3"/>
      <c r="BS792" s="3"/>
      <c r="BT792" s="3"/>
      <c r="BU792" s="3"/>
      <c r="BV792" s="3"/>
      <c r="BW792" s="3"/>
      <c r="BX792" s="3"/>
      <c r="BY792" s="3"/>
    </row>
    <row r="793">
      <c r="A793" s="3"/>
      <c r="B793" s="3"/>
      <c r="C793" s="3"/>
      <c r="D793" s="3"/>
      <c r="E793" s="3"/>
      <c r="F793" s="3"/>
      <c r="G793" s="3"/>
      <c r="H793" s="3"/>
      <c r="I793" s="3"/>
      <c r="J793" s="3"/>
      <c r="K793" s="3"/>
      <c r="L793" s="3"/>
      <c r="M793" s="3"/>
      <c r="N793" s="3"/>
      <c r="O793" s="3"/>
      <c r="P793" s="3"/>
      <c r="Q793" s="3"/>
      <c r="R793" s="3"/>
      <c r="S793" s="3"/>
      <c r="T793" s="3"/>
      <c r="U793" s="3"/>
      <c r="V793" s="3"/>
      <c r="W793" s="3"/>
      <c r="X793" s="3"/>
      <c r="Y793" s="3"/>
      <c r="Z793" s="3"/>
      <c r="AA793" s="3"/>
      <c r="AB793" s="3"/>
      <c r="AC793" s="3"/>
      <c r="AD793" s="3"/>
      <c r="AE793" s="3"/>
      <c r="AF793" s="3"/>
      <c r="AG793" s="3"/>
      <c r="AH793" s="3"/>
      <c r="AI793" s="3"/>
      <c r="AJ793" s="3"/>
      <c r="AK793" s="3"/>
      <c r="AL793" s="3"/>
      <c r="AM793" s="3"/>
      <c r="AN793" s="3"/>
      <c r="AO793" s="3"/>
      <c r="AP793" s="3"/>
      <c r="AQ793" s="3"/>
      <c r="AR793" s="3"/>
      <c r="AS793" s="3"/>
      <c r="AT793" s="3"/>
      <c r="AU793" s="3"/>
      <c r="AV793" s="3"/>
      <c r="AW793" s="3"/>
      <c r="AX793" s="3"/>
      <c r="AY793" s="3"/>
      <c r="AZ793" s="3"/>
      <c r="BA793" s="3"/>
      <c r="BB793" s="3"/>
      <c r="BC793" s="3"/>
      <c r="BD793" s="3"/>
      <c r="BE793" s="3"/>
      <c r="BF793" s="3"/>
      <c r="BG793" s="3"/>
      <c r="BH793" s="3"/>
      <c r="BI793" s="3"/>
      <c r="BJ793" s="3"/>
      <c r="BK793" s="3"/>
      <c r="BL793" s="3"/>
      <c r="BM793" s="3"/>
      <c r="BN793" s="3"/>
      <c r="BO793" s="3"/>
      <c r="BP793" s="3"/>
      <c r="BQ793" s="3"/>
      <c r="BR793" s="3"/>
      <c r="BS793" s="3"/>
      <c r="BT793" s="3"/>
      <c r="BU793" s="3"/>
      <c r="BV793" s="3"/>
      <c r="BW793" s="3"/>
      <c r="BX793" s="3"/>
      <c r="BY793" s="3"/>
    </row>
    <row r="794">
      <c r="A794" s="3"/>
      <c r="B794" s="3"/>
      <c r="C794" s="3"/>
      <c r="D794" s="3"/>
      <c r="E794" s="3"/>
      <c r="F794" s="3"/>
      <c r="G794" s="3"/>
      <c r="H794" s="3"/>
      <c r="I794" s="3"/>
      <c r="J794" s="3"/>
      <c r="K794" s="3"/>
      <c r="L794" s="3"/>
      <c r="M794" s="3"/>
      <c r="N794" s="3"/>
      <c r="O794" s="3"/>
      <c r="P794" s="3"/>
      <c r="Q794" s="3"/>
      <c r="R794" s="3"/>
      <c r="S794" s="3"/>
      <c r="T794" s="3"/>
      <c r="U794" s="3"/>
      <c r="V794" s="3"/>
      <c r="W794" s="3"/>
      <c r="X794" s="3"/>
      <c r="Y794" s="3"/>
      <c r="Z794" s="3"/>
      <c r="AA794" s="3"/>
      <c r="AB794" s="3"/>
      <c r="AC794" s="3"/>
      <c r="AD794" s="3"/>
      <c r="AE794" s="3"/>
      <c r="AF794" s="3"/>
      <c r="AG794" s="3"/>
      <c r="AH794" s="3"/>
      <c r="AI794" s="3"/>
      <c r="AJ794" s="3"/>
      <c r="AK794" s="3"/>
      <c r="AL794" s="3"/>
      <c r="AM794" s="3"/>
      <c r="AN794" s="3"/>
      <c r="AO794" s="3"/>
      <c r="AP794" s="3"/>
      <c r="AQ794" s="3"/>
      <c r="AR794" s="3"/>
      <c r="AS794" s="3"/>
      <c r="AT794" s="3"/>
      <c r="AU794" s="3"/>
      <c r="AV794" s="3"/>
      <c r="AW794" s="3"/>
      <c r="AX794" s="3"/>
      <c r="AY794" s="3"/>
      <c r="AZ794" s="3"/>
      <c r="BA794" s="3"/>
      <c r="BB794" s="3"/>
      <c r="BC794" s="3"/>
      <c r="BD794" s="3"/>
      <c r="BE794" s="3"/>
      <c r="BF794" s="3"/>
      <c r="BG794" s="3"/>
      <c r="BH794" s="3"/>
      <c r="BI794" s="3"/>
      <c r="BJ794" s="3"/>
      <c r="BK794" s="3"/>
      <c r="BL794" s="3"/>
      <c r="BM794" s="3"/>
      <c r="BN794" s="3"/>
      <c r="BO794" s="3"/>
      <c r="BP794" s="3"/>
      <c r="BQ794" s="3"/>
      <c r="BR794" s="3"/>
      <c r="BS794" s="3"/>
      <c r="BT794" s="3"/>
      <c r="BU794" s="3"/>
      <c r="BV794" s="3"/>
      <c r="BW794" s="3"/>
      <c r="BX794" s="3"/>
      <c r="BY794" s="3"/>
    </row>
    <row r="795">
      <c r="A795" s="3"/>
      <c r="B795" s="3"/>
      <c r="C795" s="3"/>
      <c r="D795" s="3"/>
      <c r="E795" s="3"/>
      <c r="F795" s="3"/>
      <c r="G795" s="3"/>
      <c r="H795" s="3"/>
      <c r="I795" s="3"/>
      <c r="J795" s="3"/>
      <c r="K795" s="3"/>
      <c r="L795" s="3"/>
      <c r="M795" s="3"/>
      <c r="N795" s="3"/>
      <c r="O795" s="3"/>
      <c r="P795" s="3"/>
      <c r="Q795" s="3"/>
      <c r="R795" s="3"/>
      <c r="S795" s="3"/>
      <c r="T795" s="3"/>
      <c r="U795" s="3"/>
      <c r="V795" s="3"/>
      <c r="W795" s="3"/>
      <c r="X795" s="3"/>
      <c r="Y795" s="3"/>
      <c r="Z795" s="3"/>
      <c r="AA795" s="3"/>
      <c r="AB795" s="3"/>
      <c r="AC795" s="3"/>
      <c r="AD795" s="3"/>
      <c r="AE795" s="3"/>
      <c r="AF795" s="3"/>
      <c r="AG795" s="3"/>
      <c r="AH795" s="3"/>
      <c r="AI795" s="3"/>
      <c r="AJ795" s="3"/>
      <c r="AK795" s="3"/>
      <c r="AL795" s="3"/>
      <c r="AM795" s="3"/>
      <c r="AN795" s="3"/>
      <c r="AO795" s="3"/>
      <c r="AP795" s="3"/>
      <c r="AQ795" s="3"/>
      <c r="AR795" s="3"/>
      <c r="AS795" s="3"/>
      <c r="AT795" s="3"/>
      <c r="AU795" s="3"/>
      <c r="AV795" s="3"/>
      <c r="AW795" s="3"/>
      <c r="AX795" s="3"/>
      <c r="AY795" s="3"/>
      <c r="AZ795" s="3"/>
      <c r="BA795" s="3"/>
      <c r="BB795" s="3"/>
      <c r="BC795" s="3"/>
      <c r="BD795" s="3"/>
      <c r="BE795" s="3"/>
      <c r="BF795" s="3"/>
      <c r="BG795" s="3"/>
      <c r="BH795" s="3"/>
      <c r="BI795" s="3"/>
      <c r="BJ795" s="3"/>
      <c r="BK795" s="3"/>
      <c r="BL795" s="3"/>
      <c r="BM795" s="3"/>
      <c r="BN795" s="3"/>
      <c r="BO795" s="3"/>
      <c r="BP795" s="3"/>
      <c r="BQ795" s="3"/>
      <c r="BR795" s="3"/>
      <c r="BS795" s="3"/>
      <c r="BT795" s="3"/>
      <c r="BU795" s="3"/>
      <c r="BV795" s="3"/>
      <c r="BW795" s="3"/>
      <c r="BX795" s="3"/>
      <c r="BY795" s="3"/>
    </row>
    <row r="796">
      <c r="A796" s="3"/>
      <c r="B796" s="3"/>
      <c r="C796" s="3"/>
      <c r="D796" s="3"/>
      <c r="E796" s="3"/>
      <c r="F796" s="3"/>
      <c r="G796" s="3"/>
      <c r="H796" s="3"/>
      <c r="I796" s="3"/>
      <c r="J796" s="3"/>
      <c r="K796" s="3"/>
      <c r="L796" s="3"/>
      <c r="M796" s="3"/>
      <c r="N796" s="3"/>
      <c r="O796" s="3"/>
      <c r="P796" s="3"/>
      <c r="Q796" s="3"/>
      <c r="R796" s="3"/>
      <c r="S796" s="3"/>
      <c r="T796" s="3"/>
      <c r="U796" s="3"/>
      <c r="V796" s="3"/>
      <c r="W796" s="3"/>
      <c r="X796" s="3"/>
      <c r="Y796" s="3"/>
      <c r="Z796" s="3"/>
      <c r="AA796" s="3"/>
      <c r="AB796" s="3"/>
      <c r="AC796" s="3"/>
      <c r="AD796" s="3"/>
      <c r="AE796" s="3"/>
      <c r="AF796" s="3"/>
      <c r="AG796" s="3"/>
      <c r="AH796" s="3"/>
      <c r="AI796" s="3"/>
      <c r="AJ796" s="3"/>
      <c r="AK796" s="3"/>
      <c r="AL796" s="3"/>
      <c r="AM796" s="3"/>
      <c r="AN796" s="3"/>
      <c r="AO796" s="3"/>
      <c r="AP796" s="3"/>
      <c r="AQ796" s="3"/>
      <c r="AR796" s="3"/>
      <c r="AS796" s="3"/>
      <c r="AT796" s="3"/>
      <c r="AU796" s="3"/>
      <c r="AV796" s="3"/>
      <c r="AW796" s="3"/>
      <c r="AX796" s="3"/>
      <c r="AY796" s="3"/>
      <c r="AZ796" s="3"/>
      <c r="BA796" s="3"/>
      <c r="BB796" s="3"/>
      <c r="BC796" s="3"/>
      <c r="BD796" s="3"/>
      <c r="BE796" s="3"/>
      <c r="BF796" s="3"/>
      <c r="BG796" s="3"/>
      <c r="BH796" s="3"/>
      <c r="BI796" s="3"/>
      <c r="BJ796" s="3"/>
      <c r="BK796" s="3"/>
      <c r="BL796" s="3"/>
      <c r="BM796" s="3"/>
      <c r="BN796" s="3"/>
      <c r="BO796" s="3"/>
      <c r="BP796" s="3"/>
      <c r="BQ796" s="3"/>
      <c r="BR796" s="3"/>
      <c r="BS796" s="3"/>
      <c r="BT796" s="3"/>
      <c r="BU796" s="3"/>
      <c r="BV796" s="3"/>
      <c r="BW796" s="3"/>
      <c r="BX796" s="3"/>
      <c r="BY796" s="3"/>
    </row>
    <row r="797">
      <c r="A797" s="3"/>
      <c r="B797" s="3"/>
      <c r="C797" s="3"/>
      <c r="D797" s="3"/>
      <c r="E797" s="3"/>
      <c r="F797" s="3"/>
      <c r="G797" s="3"/>
      <c r="H797" s="3"/>
      <c r="I797" s="3"/>
      <c r="J797" s="3"/>
      <c r="K797" s="3"/>
      <c r="L797" s="3"/>
      <c r="M797" s="3"/>
      <c r="N797" s="3"/>
      <c r="O797" s="3"/>
      <c r="P797" s="3"/>
      <c r="Q797" s="3"/>
      <c r="R797" s="3"/>
      <c r="S797" s="3"/>
      <c r="T797" s="3"/>
      <c r="U797" s="3"/>
      <c r="V797" s="3"/>
      <c r="W797" s="3"/>
      <c r="X797" s="3"/>
      <c r="Y797" s="3"/>
      <c r="Z797" s="3"/>
      <c r="AA797" s="3"/>
      <c r="AB797" s="3"/>
      <c r="AC797" s="3"/>
      <c r="AD797" s="3"/>
      <c r="AE797" s="3"/>
      <c r="AF797" s="3"/>
      <c r="AG797" s="3"/>
      <c r="AH797" s="3"/>
      <c r="AI797" s="3"/>
      <c r="AJ797" s="3"/>
      <c r="AK797" s="3"/>
      <c r="AL797" s="3"/>
      <c r="AM797" s="3"/>
      <c r="AN797" s="3"/>
      <c r="AO797" s="3"/>
      <c r="AP797" s="3"/>
      <c r="AQ797" s="3"/>
      <c r="AR797" s="3"/>
      <c r="AS797" s="3"/>
      <c r="AT797" s="3"/>
      <c r="AU797" s="3"/>
      <c r="AV797" s="3"/>
      <c r="AW797" s="3"/>
      <c r="AX797" s="3"/>
      <c r="AY797" s="3"/>
      <c r="AZ797" s="3"/>
      <c r="BA797" s="3"/>
      <c r="BB797" s="3"/>
      <c r="BC797" s="3"/>
      <c r="BD797" s="3"/>
      <c r="BE797" s="3"/>
      <c r="BF797" s="3"/>
      <c r="BG797" s="3"/>
      <c r="BH797" s="3"/>
      <c r="BI797" s="3"/>
      <c r="BJ797" s="3"/>
      <c r="BK797" s="3"/>
      <c r="BL797" s="3"/>
      <c r="BM797" s="3"/>
      <c r="BN797" s="3"/>
      <c r="BO797" s="3"/>
      <c r="BP797" s="3"/>
      <c r="BQ797" s="3"/>
      <c r="BR797" s="3"/>
      <c r="BS797" s="3"/>
      <c r="BT797" s="3"/>
      <c r="BU797" s="3"/>
      <c r="BV797" s="3"/>
      <c r="BW797" s="3"/>
      <c r="BX797" s="3"/>
      <c r="BY797" s="3"/>
    </row>
    <row r="798">
      <c r="A798" s="3"/>
      <c r="B798" s="3"/>
      <c r="C798" s="3"/>
      <c r="D798" s="3"/>
      <c r="E798" s="3"/>
      <c r="F798" s="3"/>
      <c r="G798" s="3"/>
      <c r="H798" s="3"/>
      <c r="I798" s="3"/>
      <c r="J798" s="3"/>
      <c r="K798" s="3"/>
      <c r="L798" s="3"/>
      <c r="M798" s="3"/>
      <c r="N798" s="3"/>
      <c r="O798" s="3"/>
      <c r="P798" s="3"/>
      <c r="Q798" s="3"/>
      <c r="R798" s="3"/>
      <c r="S798" s="3"/>
      <c r="T798" s="3"/>
      <c r="U798" s="3"/>
      <c r="V798" s="3"/>
      <c r="W798" s="3"/>
      <c r="X798" s="3"/>
      <c r="Y798" s="3"/>
      <c r="Z798" s="3"/>
      <c r="AA798" s="3"/>
      <c r="AB798" s="3"/>
      <c r="AC798" s="3"/>
      <c r="AD798" s="3"/>
      <c r="AE798" s="3"/>
      <c r="AF798" s="3"/>
      <c r="AG798" s="3"/>
      <c r="AH798" s="3"/>
      <c r="AI798" s="3"/>
      <c r="AJ798" s="3"/>
      <c r="AK798" s="3"/>
      <c r="AL798" s="3"/>
      <c r="AM798" s="3"/>
      <c r="AN798" s="3"/>
      <c r="AO798" s="3"/>
      <c r="AP798" s="3"/>
      <c r="AQ798" s="3"/>
      <c r="AR798" s="3"/>
      <c r="AS798" s="3"/>
      <c r="AT798" s="3"/>
      <c r="AU798" s="3"/>
      <c r="AV798" s="3"/>
      <c r="AW798" s="3"/>
      <c r="AX798" s="3"/>
      <c r="AY798" s="3"/>
      <c r="AZ798" s="3"/>
      <c r="BA798" s="3"/>
      <c r="BB798" s="3"/>
      <c r="BC798" s="3"/>
      <c r="BD798" s="3"/>
      <c r="BE798" s="3"/>
      <c r="BF798" s="3"/>
      <c r="BG798" s="3"/>
      <c r="BH798" s="3"/>
      <c r="BI798" s="3"/>
      <c r="BJ798" s="3"/>
      <c r="BK798" s="3"/>
      <c r="BL798" s="3"/>
      <c r="BM798" s="3"/>
      <c r="BN798" s="3"/>
      <c r="BO798" s="3"/>
      <c r="BP798" s="3"/>
      <c r="BQ798" s="3"/>
      <c r="BR798" s="3"/>
      <c r="BS798" s="3"/>
      <c r="BT798" s="3"/>
      <c r="BU798" s="3"/>
      <c r="BV798" s="3"/>
      <c r="BW798" s="3"/>
      <c r="BX798" s="3"/>
      <c r="BY798" s="3"/>
    </row>
    <row r="799">
      <c r="A799" s="3"/>
      <c r="B799" s="3"/>
      <c r="C799" s="3"/>
      <c r="D799" s="3"/>
      <c r="E799" s="3"/>
      <c r="F799" s="3"/>
      <c r="G799" s="3"/>
      <c r="H799" s="3"/>
      <c r="I799" s="3"/>
      <c r="J799" s="3"/>
      <c r="K799" s="3"/>
      <c r="L799" s="3"/>
      <c r="M799" s="3"/>
      <c r="N799" s="3"/>
      <c r="O799" s="3"/>
      <c r="P799" s="3"/>
      <c r="Q799" s="3"/>
      <c r="R799" s="3"/>
      <c r="S799" s="3"/>
      <c r="T799" s="3"/>
      <c r="U799" s="3"/>
      <c r="V799" s="3"/>
      <c r="W799" s="3"/>
      <c r="X799" s="3"/>
      <c r="Y799" s="3"/>
      <c r="Z799" s="3"/>
      <c r="AA799" s="3"/>
      <c r="AB799" s="3"/>
      <c r="AC799" s="3"/>
      <c r="AD799" s="3"/>
      <c r="AE799" s="3"/>
      <c r="AF799" s="3"/>
      <c r="AG799" s="3"/>
      <c r="AH799" s="3"/>
      <c r="AI799" s="3"/>
      <c r="AJ799" s="3"/>
      <c r="AK799" s="3"/>
      <c r="AL799" s="3"/>
      <c r="AM799" s="3"/>
      <c r="AN799" s="3"/>
      <c r="AO799" s="3"/>
      <c r="AP799" s="3"/>
      <c r="AQ799" s="3"/>
      <c r="AR799" s="3"/>
      <c r="AS799" s="3"/>
      <c r="AT799" s="3"/>
      <c r="AU799" s="3"/>
      <c r="AV799" s="3"/>
      <c r="AW799" s="3"/>
      <c r="AX799" s="3"/>
      <c r="AY799" s="3"/>
      <c r="AZ799" s="3"/>
      <c r="BA799" s="3"/>
      <c r="BB799" s="3"/>
      <c r="BC799" s="3"/>
      <c r="BD799" s="3"/>
      <c r="BE799" s="3"/>
      <c r="BF799" s="3"/>
      <c r="BG799" s="3"/>
      <c r="BH799" s="3"/>
      <c r="BI799" s="3"/>
      <c r="BJ799" s="3"/>
      <c r="BK799" s="3"/>
      <c r="BL799" s="3"/>
      <c r="BM799" s="3"/>
      <c r="BN799" s="3"/>
      <c r="BO799" s="3"/>
      <c r="BP799" s="3"/>
      <c r="BQ799" s="3"/>
      <c r="BR799" s="3"/>
      <c r="BS799" s="3"/>
      <c r="BT799" s="3"/>
      <c r="BU799" s="3"/>
      <c r="BV799" s="3"/>
      <c r="BW799" s="3"/>
      <c r="BX799" s="3"/>
      <c r="BY799" s="3"/>
    </row>
    <row r="800">
      <c r="A800" s="3"/>
      <c r="B800" s="3"/>
      <c r="C800" s="3"/>
      <c r="D800" s="3"/>
      <c r="E800" s="3"/>
      <c r="F800" s="3"/>
      <c r="G800" s="3"/>
      <c r="H800" s="3"/>
      <c r="I800" s="3"/>
      <c r="J800" s="3"/>
      <c r="K800" s="3"/>
      <c r="L800" s="3"/>
      <c r="M800" s="3"/>
      <c r="N800" s="3"/>
      <c r="O800" s="3"/>
      <c r="P800" s="3"/>
      <c r="Q800" s="3"/>
      <c r="R800" s="3"/>
      <c r="S800" s="3"/>
      <c r="T800" s="3"/>
      <c r="U800" s="3"/>
      <c r="V800" s="3"/>
      <c r="W800" s="3"/>
      <c r="X800" s="3"/>
      <c r="Y800" s="3"/>
      <c r="Z800" s="3"/>
      <c r="AA800" s="3"/>
      <c r="AB800" s="3"/>
      <c r="AC800" s="3"/>
      <c r="AD800" s="3"/>
      <c r="AE800" s="3"/>
      <c r="AF800" s="3"/>
      <c r="AG800" s="3"/>
      <c r="AH800" s="3"/>
      <c r="AI800" s="3"/>
      <c r="AJ800" s="3"/>
      <c r="AK800" s="3"/>
      <c r="AL800" s="3"/>
      <c r="AM800" s="3"/>
      <c r="AN800" s="3"/>
      <c r="AO800" s="3"/>
      <c r="AP800" s="3"/>
      <c r="AQ800" s="3"/>
      <c r="AR800" s="3"/>
      <c r="AS800" s="3"/>
      <c r="AT800" s="3"/>
      <c r="AU800" s="3"/>
      <c r="AV800" s="3"/>
      <c r="AW800" s="3"/>
      <c r="AX800" s="3"/>
      <c r="AY800" s="3"/>
      <c r="AZ800" s="3"/>
      <c r="BA800" s="3"/>
      <c r="BB800" s="3"/>
      <c r="BC800" s="3"/>
      <c r="BD800" s="3"/>
      <c r="BE800" s="3"/>
      <c r="BF800" s="3"/>
      <c r="BG800" s="3"/>
      <c r="BH800" s="3"/>
      <c r="BI800" s="3"/>
      <c r="BJ800" s="3"/>
      <c r="BK800" s="3"/>
      <c r="BL800" s="3"/>
      <c r="BM800" s="3"/>
      <c r="BN800" s="3"/>
      <c r="BO800" s="3"/>
      <c r="BP800" s="3"/>
      <c r="BQ800" s="3"/>
      <c r="BR800" s="3"/>
      <c r="BS800" s="3"/>
      <c r="BT800" s="3"/>
      <c r="BU800" s="3"/>
      <c r="BV800" s="3"/>
      <c r="BW800" s="3"/>
      <c r="BX800" s="3"/>
      <c r="BY800" s="3"/>
    </row>
    <row r="801">
      <c r="A801" s="3"/>
      <c r="B801" s="3"/>
      <c r="C801" s="3"/>
      <c r="D801" s="3"/>
      <c r="E801" s="3"/>
      <c r="F801" s="3"/>
      <c r="G801" s="3"/>
      <c r="H801" s="3"/>
      <c r="I801" s="3"/>
      <c r="J801" s="3"/>
      <c r="K801" s="3"/>
      <c r="L801" s="3"/>
      <c r="M801" s="3"/>
      <c r="N801" s="3"/>
      <c r="O801" s="3"/>
      <c r="P801" s="3"/>
      <c r="Q801" s="3"/>
      <c r="R801" s="3"/>
      <c r="S801" s="3"/>
      <c r="T801" s="3"/>
      <c r="U801" s="3"/>
      <c r="V801" s="3"/>
      <c r="W801" s="3"/>
      <c r="X801" s="3"/>
      <c r="Y801" s="3"/>
      <c r="Z801" s="3"/>
      <c r="AA801" s="3"/>
      <c r="AB801" s="3"/>
      <c r="AC801" s="3"/>
      <c r="AD801" s="3"/>
      <c r="AE801" s="3"/>
      <c r="AF801" s="3"/>
      <c r="AG801" s="3"/>
      <c r="AH801" s="3"/>
      <c r="AI801" s="3"/>
      <c r="AJ801" s="3"/>
      <c r="AK801" s="3"/>
      <c r="AL801" s="3"/>
      <c r="AM801" s="3"/>
      <c r="AN801" s="3"/>
      <c r="AO801" s="3"/>
      <c r="AP801" s="3"/>
      <c r="AQ801" s="3"/>
      <c r="AR801" s="3"/>
      <c r="AS801" s="3"/>
      <c r="AT801" s="3"/>
      <c r="AU801" s="3"/>
      <c r="AV801" s="3"/>
      <c r="AW801" s="3"/>
      <c r="AX801" s="3"/>
      <c r="AY801" s="3"/>
      <c r="AZ801" s="3"/>
      <c r="BA801" s="3"/>
      <c r="BB801" s="3"/>
      <c r="BC801" s="3"/>
      <c r="BD801" s="3"/>
      <c r="BE801" s="3"/>
      <c r="BF801" s="3"/>
      <c r="BG801" s="3"/>
      <c r="BH801" s="3"/>
      <c r="BI801" s="3"/>
      <c r="BJ801" s="3"/>
      <c r="BK801" s="3"/>
      <c r="BL801" s="3"/>
      <c r="BM801" s="3"/>
      <c r="BN801" s="3"/>
      <c r="BO801" s="3"/>
      <c r="BP801" s="3"/>
      <c r="BQ801" s="3"/>
      <c r="BR801" s="3"/>
      <c r="BS801" s="3"/>
      <c r="BT801" s="3"/>
      <c r="BU801" s="3"/>
      <c r="BV801" s="3"/>
      <c r="BW801" s="3"/>
      <c r="BX801" s="3"/>
      <c r="BY801" s="3"/>
    </row>
    <row r="802">
      <c r="A802" s="3"/>
      <c r="B802" s="3"/>
      <c r="C802" s="3"/>
      <c r="D802" s="3"/>
      <c r="E802" s="3"/>
      <c r="F802" s="3"/>
      <c r="G802" s="3"/>
      <c r="H802" s="3"/>
      <c r="I802" s="3"/>
      <c r="J802" s="3"/>
      <c r="K802" s="3"/>
      <c r="L802" s="3"/>
      <c r="M802" s="3"/>
      <c r="N802" s="3"/>
      <c r="O802" s="3"/>
      <c r="P802" s="3"/>
      <c r="Q802" s="3"/>
      <c r="R802" s="3"/>
      <c r="S802" s="3"/>
      <c r="T802" s="3"/>
      <c r="U802" s="3"/>
      <c r="V802" s="3"/>
      <c r="W802" s="3"/>
      <c r="X802" s="3"/>
      <c r="Y802" s="3"/>
      <c r="Z802" s="3"/>
      <c r="AA802" s="3"/>
      <c r="AB802" s="3"/>
      <c r="AC802" s="3"/>
      <c r="AD802" s="3"/>
      <c r="AE802" s="3"/>
      <c r="AF802" s="3"/>
      <c r="AG802" s="3"/>
      <c r="AH802" s="3"/>
      <c r="AI802" s="3"/>
      <c r="AJ802" s="3"/>
      <c r="AK802" s="3"/>
      <c r="AL802" s="3"/>
      <c r="AM802" s="3"/>
      <c r="AN802" s="3"/>
      <c r="AO802" s="3"/>
      <c r="AP802" s="3"/>
      <c r="AQ802" s="3"/>
      <c r="AR802" s="3"/>
      <c r="AS802" s="3"/>
      <c r="AT802" s="3"/>
      <c r="AU802" s="3"/>
      <c r="AV802" s="3"/>
      <c r="AW802" s="3"/>
      <c r="AX802" s="3"/>
      <c r="AY802" s="3"/>
      <c r="AZ802" s="3"/>
      <c r="BA802" s="3"/>
      <c r="BB802" s="3"/>
      <c r="BC802" s="3"/>
      <c r="BD802" s="3"/>
      <c r="BE802" s="3"/>
      <c r="BF802" s="3"/>
      <c r="BG802" s="3"/>
      <c r="BH802" s="3"/>
      <c r="BI802" s="3"/>
      <c r="BJ802" s="3"/>
      <c r="BK802" s="3"/>
      <c r="BL802" s="3"/>
      <c r="BM802" s="3"/>
      <c r="BN802" s="3"/>
      <c r="BO802" s="3"/>
      <c r="BP802" s="3"/>
      <c r="BQ802" s="3"/>
      <c r="BR802" s="3"/>
      <c r="BS802" s="3"/>
      <c r="BT802" s="3"/>
      <c r="BU802" s="3"/>
      <c r="BV802" s="3"/>
      <c r="BW802" s="3"/>
      <c r="BX802" s="3"/>
      <c r="BY802" s="3"/>
    </row>
    <row r="803">
      <c r="A803" s="3"/>
      <c r="B803" s="3"/>
      <c r="C803" s="3"/>
      <c r="D803" s="3"/>
      <c r="E803" s="3"/>
      <c r="F803" s="3"/>
      <c r="G803" s="3"/>
      <c r="H803" s="3"/>
      <c r="I803" s="3"/>
      <c r="J803" s="3"/>
      <c r="K803" s="3"/>
      <c r="L803" s="3"/>
      <c r="M803" s="3"/>
      <c r="N803" s="3"/>
      <c r="O803" s="3"/>
      <c r="P803" s="3"/>
      <c r="Q803" s="3"/>
      <c r="R803" s="3"/>
      <c r="S803" s="3"/>
      <c r="T803" s="3"/>
      <c r="U803" s="3"/>
      <c r="V803" s="3"/>
      <c r="W803" s="3"/>
      <c r="X803" s="3"/>
      <c r="Y803" s="3"/>
      <c r="Z803" s="3"/>
      <c r="AA803" s="3"/>
      <c r="AB803" s="3"/>
      <c r="AC803" s="3"/>
      <c r="AD803" s="3"/>
      <c r="AE803" s="3"/>
      <c r="AF803" s="3"/>
      <c r="AG803" s="3"/>
      <c r="AH803" s="3"/>
      <c r="AI803" s="3"/>
      <c r="AJ803" s="3"/>
      <c r="AK803" s="3"/>
      <c r="AL803" s="3"/>
      <c r="AM803" s="3"/>
      <c r="AN803" s="3"/>
      <c r="AO803" s="3"/>
      <c r="AP803" s="3"/>
      <c r="AQ803" s="3"/>
      <c r="AR803" s="3"/>
      <c r="AS803" s="3"/>
      <c r="AT803" s="3"/>
      <c r="AU803" s="3"/>
      <c r="AV803" s="3"/>
      <c r="AW803" s="3"/>
      <c r="AX803" s="3"/>
      <c r="AY803" s="3"/>
      <c r="AZ803" s="3"/>
      <c r="BA803" s="3"/>
      <c r="BB803" s="3"/>
      <c r="BC803" s="3"/>
      <c r="BD803" s="3"/>
      <c r="BE803" s="3"/>
      <c r="BF803" s="3"/>
      <c r="BG803" s="3"/>
      <c r="BH803" s="3"/>
      <c r="BI803" s="3"/>
      <c r="BJ803" s="3"/>
      <c r="BK803" s="3"/>
      <c r="BL803" s="3"/>
      <c r="BM803" s="3"/>
      <c r="BN803" s="3"/>
      <c r="BO803" s="3"/>
      <c r="BP803" s="3"/>
      <c r="BQ803" s="3"/>
      <c r="BR803" s="3"/>
      <c r="BS803" s="3"/>
      <c r="BT803" s="3"/>
      <c r="BU803" s="3"/>
      <c r="BV803" s="3"/>
      <c r="BW803" s="3"/>
      <c r="BX803" s="3"/>
      <c r="BY803" s="3"/>
    </row>
    <row r="804">
      <c r="A804" s="3"/>
      <c r="B804" s="3"/>
      <c r="C804" s="3"/>
      <c r="D804" s="3"/>
      <c r="E804" s="3"/>
      <c r="F804" s="3"/>
      <c r="G804" s="3"/>
      <c r="H804" s="3"/>
      <c r="I804" s="3"/>
      <c r="J804" s="3"/>
      <c r="K804" s="3"/>
      <c r="L804" s="3"/>
      <c r="M804" s="3"/>
      <c r="N804" s="3"/>
      <c r="O804" s="3"/>
      <c r="P804" s="3"/>
      <c r="Q804" s="3"/>
      <c r="R804" s="3"/>
      <c r="S804" s="3"/>
      <c r="T804" s="3"/>
      <c r="U804" s="3"/>
      <c r="V804" s="3"/>
      <c r="W804" s="3"/>
      <c r="X804" s="3"/>
      <c r="Y804" s="3"/>
      <c r="Z804" s="3"/>
      <c r="AA804" s="3"/>
      <c r="AB804" s="3"/>
      <c r="AC804" s="3"/>
      <c r="AD804" s="3"/>
      <c r="AE804" s="3"/>
      <c r="AF804" s="3"/>
      <c r="AG804" s="3"/>
      <c r="AH804" s="3"/>
      <c r="AI804" s="3"/>
      <c r="AJ804" s="3"/>
      <c r="AK804" s="3"/>
      <c r="AL804" s="3"/>
      <c r="AM804" s="3"/>
      <c r="AN804" s="3"/>
      <c r="AO804" s="3"/>
      <c r="AP804" s="3"/>
      <c r="AQ804" s="3"/>
      <c r="AR804" s="3"/>
      <c r="AS804" s="3"/>
      <c r="AT804" s="3"/>
      <c r="AU804" s="3"/>
      <c r="AV804" s="3"/>
      <c r="AW804" s="3"/>
      <c r="AX804" s="3"/>
      <c r="AY804" s="3"/>
      <c r="AZ804" s="3"/>
      <c r="BA804" s="3"/>
      <c r="BB804" s="3"/>
      <c r="BC804" s="3"/>
      <c r="BD804" s="3"/>
      <c r="BE804" s="3"/>
      <c r="BF804" s="3"/>
      <c r="BG804" s="3"/>
      <c r="BH804" s="3"/>
      <c r="BI804" s="3"/>
      <c r="BJ804" s="3"/>
      <c r="BK804" s="3"/>
      <c r="BL804" s="3"/>
      <c r="BM804" s="3"/>
      <c r="BN804" s="3"/>
      <c r="BO804" s="3"/>
      <c r="BP804" s="3"/>
      <c r="BQ804" s="3"/>
      <c r="BR804" s="3"/>
      <c r="BS804" s="3"/>
      <c r="BT804" s="3"/>
      <c r="BU804" s="3"/>
      <c r="BV804" s="3"/>
      <c r="BW804" s="3"/>
      <c r="BX804" s="3"/>
      <c r="BY804" s="3"/>
    </row>
    <row r="805">
      <c r="A805" s="3"/>
      <c r="B805" s="3"/>
      <c r="C805" s="3"/>
      <c r="D805" s="3"/>
      <c r="E805" s="3"/>
      <c r="F805" s="3"/>
      <c r="G805" s="3"/>
      <c r="H805" s="3"/>
      <c r="I805" s="3"/>
      <c r="J805" s="3"/>
      <c r="K805" s="3"/>
      <c r="L805" s="3"/>
      <c r="M805" s="3"/>
      <c r="N805" s="3"/>
      <c r="O805" s="3"/>
      <c r="P805" s="3"/>
      <c r="Q805" s="3"/>
      <c r="R805" s="3"/>
      <c r="S805" s="3"/>
      <c r="T805" s="3"/>
      <c r="U805" s="3"/>
      <c r="V805" s="3"/>
      <c r="W805" s="3"/>
      <c r="X805" s="3"/>
      <c r="Y805" s="3"/>
      <c r="Z805" s="3"/>
      <c r="AA805" s="3"/>
      <c r="AB805" s="3"/>
      <c r="AC805" s="3"/>
      <c r="AD805" s="3"/>
      <c r="AE805" s="3"/>
      <c r="AF805" s="3"/>
      <c r="AG805" s="3"/>
      <c r="AH805" s="3"/>
      <c r="AI805" s="3"/>
      <c r="AJ805" s="3"/>
      <c r="AK805" s="3"/>
      <c r="AL805" s="3"/>
      <c r="AM805" s="3"/>
      <c r="AN805" s="3"/>
      <c r="AO805" s="3"/>
      <c r="AP805" s="3"/>
      <c r="AQ805" s="3"/>
      <c r="AR805" s="3"/>
      <c r="AS805" s="3"/>
      <c r="AT805" s="3"/>
      <c r="AU805" s="3"/>
      <c r="AV805" s="3"/>
      <c r="AW805" s="3"/>
      <c r="AX805" s="3"/>
      <c r="AY805" s="3"/>
      <c r="AZ805" s="3"/>
      <c r="BA805" s="3"/>
      <c r="BB805" s="3"/>
      <c r="BC805" s="3"/>
      <c r="BD805" s="3"/>
      <c r="BE805" s="3"/>
      <c r="BF805" s="3"/>
      <c r="BG805" s="3"/>
      <c r="BH805" s="3"/>
      <c r="BI805" s="3"/>
      <c r="BJ805" s="3"/>
      <c r="BK805" s="3"/>
      <c r="BL805" s="3"/>
      <c r="BM805" s="3"/>
      <c r="BN805" s="3"/>
      <c r="BO805" s="3"/>
      <c r="BP805" s="3"/>
      <c r="BQ805" s="3"/>
      <c r="BR805" s="3"/>
      <c r="BS805" s="3"/>
      <c r="BT805" s="3"/>
      <c r="BU805" s="3"/>
      <c r="BV805" s="3"/>
      <c r="BW805" s="3"/>
      <c r="BX805" s="3"/>
      <c r="BY805" s="3"/>
    </row>
    <row r="806">
      <c r="A806" s="3"/>
      <c r="B806" s="3"/>
      <c r="C806" s="3"/>
      <c r="D806" s="3"/>
      <c r="E806" s="3"/>
      <c r="F806" s="3"/>
      <c r="G806" s="3"/>
      <c r="H806" s="3"/>
      <c r="I806" s="3"/>
      <c r="J806" s="3"/>
      <c r="K806" s="3"/>
      <c r="L806" s="3"/>
      <c r="M806" s="3"/>
      <c r="N806" s="3"/>
      <c r="O806" s="3"/>
      <c r="P806" s="3"/>
      <c r="Q806" s="3"/>
      <c r="R806" s="3"/>
      <c r="S806" s="3"/>
      <c r="T806" s="3"/>
      <c r="U806" s="3"/>
      <c r="V806" s="3"/>
      <c r="W806" s="3"/>
      <c r="X806" s="3"/>
      <c r="Y806" s="3"/>
      <c r="Z806" s="3"/>
      <c r="AA806" s="3"/>
      <c r="AB806" s="3"/>
      <c r="AC806" s="3"/>
      <c r="AD806" s="3"/>
      <c r="AE806" s="3"/>
      <c r="AF806" s="3"/>
      <c r="AG806" s="3"/>
      <c r="AH806" s="3"/>
      <c r="AI806" s="3"/>
      <c r="AJ806" s="3"/>
      <c r="AK806" s="3"/>
      <c r="AL806" s="3"/>
      <c r="AM806" s="3"/>
      <c r="AN806" s="3"/>
      <c r="AO806" s="3"/>
      <c r="AP806" s="3"/>
      <c r="AQ806" s="3"/>
      <c r="AR806" s="3"/>
      <c r="AS806" s="3"/>
      <c r="AT806" s="3"/>
      <c r="AU806" s="3"/>
      <c r="AV806" s="3"/>
      <c r="AW806" s="3"/>
      <c r="AX806" s="3"/>
      <c r="AY806" s="3"/>
      <c r="AZ806" s="3"/>
      <c r="BA806" s="3"/>
      <c r="BB806" s="3"/>
      <c r="BC806" s="3"/>
      <c r="BD806" s="3"/>
      <c r="BE806" s="3"/>
      <c r="BF806" s="3"/>
      <c r="BG806" s="3"/>
      <c r="BH806" s="3"/>
      <c r="BI806" s="3"/>
      <c r="BJ806" s="3"/>
      <c r="BK806" s="3"/>
      <c r="BL806" s="3"/>
      <c r="BM806" s="3"/>
      <c r="BN806" s="3"/>
      <c r="BO806" s="3"/>
      <c r="BP806" s="3"/>
      <c r="BQ806" s="3"/>
      <c r="BR806" s="3"/>
      <c r="BS806" s="3"/>
      <c r="BT806" s="3"/>
      <c r="BU806" s="3"/>
      <c r="BV806" s="3"/>
      <c r="BW806" s="3"/>
      <c r="BX806" s="3"/>
      <c r="BY806" s="3"/>
    </row>
    <row r="807">
      <c r="A807" s="3"/>
      <c r="B807" s="3"/>
      <c r="C807" s="3"/>
      <c r="D807" s="3"/>
      <c r="E807" s="3"/>
      <c r="F807" s="3"/>
      <c r="G807" s="3"/>
      <c r="H807" s="3"/>
      <c r="I807" s="3"/>
      <c r="J807" s="3"/>
      <c r="K807" s="3"/>
      <c r="L807" s="3"/>
      <c r="M807" s="3"/>
      <c r="N807" s="3"/>
      <c r="O807" s="3"/>
      <c r="P807" s="3"/>
      <c r="Q807" s="3"/>
      <c r="R807" s="3"/>
      <c r="S807" s="3"/>
      <c r="T807" s="3"/>
      <c r="U807" s="3"/>
      <c r="V807" s="3"/>
      <c r="W807" s="3"/>
      <c r="X807" s="3"/>
      <c r="Y807" s="3"/>
      <c r="Z807" s="3"/>
      <c r="AA807" s="3"/>
      <c r="AB807" s="3"/>
      <c r="AC807" s="3"/>
      <c r="AD807" s="3"/>
      <c r="AE807" s="3"/>
      <c r="AF807" s="3"/>
      <c r="AG807" s="3"/>
      <c r="AH807" s="3"/>
      <c r="AI807" s="3"/>
      <c r="AJ807" s="3"/>
      <c r="AK807" s="3"/>
      <c r="AL807" s="3"/>
      <c r="AM807" s="3"/>
      <c r="AN807" s="3"/>
      <c r="AO807" s="3"/>
      <c r="AP807" s="3"/>
      <c r="AQ807" s="3"/>
      <c r="AR807" s="3"/>
      <c r="AS807" s="3"/>
      <c r="AT807" s="3"/>
      <c r="AU807" s="3"/>
      <c r="AV807" s="3"/>
      <c r="AW807" s="3"/>
      <c r="AX807" s="3"/>
      <c r="AY807" s="3"/>
      <c r="AZ807" s="3"/>
      <c r="BA807" s="3"/>
      <c r="BB807" s="3"/>
      <c r="BC807" s="3"/>
      <c r="BD807" s="3"/>
      <c r="BE807" s="3"/>
      <c r="BF807" s="3"/>
      <c r="BG807" s="3"/>
      <c r="BH807" s="3"/>
      <c r="BI807" s="3"/>
      <c r="BJ807" s="3"/>
      <c r="BK807" s="3"/>
      <c r="BL807" s="3"/>
      <c r="BM807" s="3"/>
      <c r="BN807" s="3"/>
      <c r="BO807" s="3"/>
      <c r="BP807" s="3"/>
      <c r="BQ807" s="3"/>
      <c r="BR807" s="3"/>
      <c r="BS807" s="3"/>
      <c r="BT807" s="3"/>
      <c r="BU807" s="3"/>
      <c r="BV807" s="3"/>
      <c r="BW807" s="3"/>
      <c r="BX807" s="3"/>
      <c r="BY807" s="3"/>
    </row>
    <row r="808">
      <c r="A808" s="3"/>
      <c r="B808" s="3"/>
      <c r="C808" s="3"/>
      <c r="D808" s="3"/>
      <c r="E808" s="3"/>
      <c r="F808" s="3"/>
      <c r="G808" s="3"/>
      <c r="H808" s="3"/>
      <c r="I808" s="3"/>
      <c r="J808" s="3"/>
      <c r="K808" s="3"/>
      <c r="L808" s="3"/>
      <c r="M808" s="3"/>
      <c r="N808" s="3"/>
      <c r="O808" s="3"/>
      <c r="P808" s="3"/>
      <c r="Q808" s="3"/>
      <c r="R808" s="3"/>
      <c r="S808" s="3"/>
      <c r="T808" s="3"/>
      <c r="U808" s="3"/>
      <c r="V808" s="3"/>
      <c r="W808" s="3"/>
      <c r="X808" s="3"/>
      <c r="Y808" s="3"/>
      <c r="Z808" s="3"/>
      <c r="AA808" s="3"/>
      <c r="AB808" s="3"/>
      <c r="AC808" s="3"/>
      <c r="AD808" s="3"/>
      <c r="AE808" s="3"/>
      <c r="AF808" s="3"/>
      <c r="AG808" s="3"/>
      <c r="AH808" s="3"/>
      <c r="AI808" s="3"/>
      <c r="AJ808" s="3"/>
      <c r="AK808" s="3"/>
      <c r="AL808" s="3"/>
      <c r="AM808" s="3"/>
      <c r="AN808" s="3"/>
      <c r="AO808" s="3"/>
      <c r="AP808" s="3"/>
      <c r="AQ808" s="3"/>
      <c r="AR808" s="3"/>
      <c r="AS808" s="3"/>
      <c r="AT808" s="3"/>
      <c r="AU808" s="3"/>
      <c r="AV808" s="3"/>
      <c r="AW808" s="3"/>
      <c r="AX808" s="3"/>
      <c r="AY808" s="3"/>
      <c r="AZ808" s="3"/>
      <c r="BA808" s="3"/>
      <c r="BB808" s="3"/>
      <c r="BC808" s="3"/>
      <c r="BD808" s="3"/>
      <c r="BE808" s="3"/>
      <c r="BF808" s="3"/>
      <c r="BG808" s="3"/>
      <c r="BH808" s="3"/>
      <c r="BI808" s="3"/>
      <c r="BJ808" s="3"/>
      <c r="BK808" s="3"/>
      <c r="BL808" s="3"/>
      <c r="BM808" s="3"/>
      <c r="BN808" s="3"/>
      <c r="BO808" s="3"/>
      <c r="BP808" s="3"/>
      <c r="BQ808" s="3"/>
      <c r="BR808" s="3"/>
      <c r="BS808" s="3"/>
      <c r="BT808" s="3"/>
      <c r="BU808" s="3"/>
      <c r="BV808" s="3"/>
      <c r="BW808" s="3"/>
      <c r="BX808" s="3"/>
      <c r="BY808" s="3"/>
    </row>
    <row r="809">
      <c r="A809" s="3"/>
      <c r="B809" s="3"/>
      <c r="C809" s="3"/>
      <c r="D809" s="3"/>
      <c r="E809" s="3"/>
      <c r="F809" s="3"/>
      <c r="G809" s="3"/>
      <c r="H809" s="3"/>
      <c r="I809" s="3"/>
      <c r="J809" s="3"/>
      <c r="K809" s="3"/>
      <c r="L809" s="3"/>
      <c r="M809" s="3"/>
      <c r="N809" s="3"/>
      <c r="O809" s="3"/>
      <c r="P809" s="3"/>
      <c r="Q809" s="3"/>
      <c r="R809" s="3"/>
      <c r="S809" s="3"/>
      <c r="T809" s="3"/>
      <c r="U809" s="3"/>
      <c r="V809" s="3"/>
      <c r="W809" s="3"/>
      <c r="X809" s="3"/>
      <c r="Y809" s="3"/>
      <c r="Z809" s="3"/>
      <c r="AA809" s="3"/>
      <c r="AB809" s="3"/>
      <c r="AC809" s="3"/>
      <c r="AD809" s="3"/>
      <c r="AE809" s="3"/>
      <c r="AF809" s="3"/>
      <c r="AG809" s="3"/>
      <c r="AH809" s="3"/>
      <c r="AI809" s="3"/>
      <c r="AJ809" s="3"/>
      <c r="AK809" s="3"/>
      <c r="AL809" s="3"/>
      <c r="AM809" s="3"/>
      <c r="AN809" s="3"/>
      <c r="AO809" s="3"/>
      <c r="AP809" s="3"/>
      <c r="AQ809" s="3"/>
      <c r="AR809" s="3"/>
      <c r="AS809" s="3"/>
      <c r="AT809" s="3"/>
      <c r="AU809" s="3"/>
      <c r="AV809" s="3"/>
      <c r="AW809" s="3"/>
      <c r="AX809" s="3"/>
      <c r="AY809" s="3"/>
      <c r="AZ809" s="3"/>
      <c r="BA809" s="3"/>
      <c r="BB809" s="3"/>
      <c r="BC809" s="3"/>
      <c r="BD809" s="3"/>
      <c r="BE809" s="3"/>
      <c r="BF809" s="3"/>
      <c r="BG809" s="3"/>
      <c r="BH809" s="3"/>
      <c r="BI809" s="3"/>
      <c r="BJ809" s="3"/>
      <c r="BK809" s="3"/>
      <c r="BL809" s="3"/>
      <c r="BM809" s="3"/>
      <c r="BN809" s="3"/>
      <c r="BO809" s="3"/>
      <c r="BP809" s="3"/>
      <c r="BQ809" s="3"/>
      <c r="BR809" s="3"/>
      <c r="BS809" s="3"/>
      <c r="BT809" s="3"/>
      <c r="BU809" s="3"/>
      <c r="BV809" s="3"/>
      <c r="BW809" s="3"/>
      <c r="BX809" s="3"/>
      <c r="BY809" s="3"/>
    </row>
    <row r="810">
      <c r="A810" s="3"/>
      <c r="B810" s="3"/>
      <c r="C810" s="3"/>
      <c r="D810" s="3"/>
      <c r="E810" s="3"/>
      <c r="F810" s="3"/>
      <c r="G810" s="3"/>
      <c r="H810" s="3"/>
      <c r="I810" s="3"/>
      <c r="J810" s="3"/>
      <c r="K810" s="3"/>
      <c r="L810" s="3"/>
      <c r="M810" s="3"/>
      <c r="N810" s="3"/>
      <c r="O810" s="3"/>
      <c r="P810" s="3"/>
      <c r="Q810" s="3"/>
      <c r="R810" s="3"/>
      <c r="S810" s="3"/>
      <c r="T810" s="3"/>
      <c r="U810" s="3"/>
      <c r="V810" s="3"/>
      <c r="W810" s="3"/>
      <c r="X810" s="3"/>
      <c r="Y810" s="3"/>
      <c r="Z810" s="3"/>
      <c r="AA810" s="3"/>
      <c r="AB810" s="3"/>
      <c r="AC810" s="3"/>
      <c r="AD810" s="3"/>
      <c r="AE810" s="3"/>
      <c r="AF810" s="3"/>
      <c r="AG810" s="3"/>
      <c r="AH810" s="3"/>
      <c r="AI810" s="3"/>
      <c r="AJ810" s="3"/>
      <c r="AK810" s="3"/>
      <c r="AL810" s="3"/>
      <c r="AM810" s="3"/>
      <c r="AN810" s="3"/>
      <c r="AO810" s="3"/>
      <c r="AP810" s="3"/>
      <c r="AQ810" s="3"/>
      <c r="AR810" s="3"/>
      <c r="AS810" s="3"/>
      <c r="AT810" s="3"/>
      <c r="AU810" s="3"/>
      <c r="AV810" s="3"/>
      <c r="AW810" s="3"/>
      <c r="AX810" s="3"/>
      <c r="AY810" s="3"/>
      <c r="AZ810" s="3"/>
      <c r="BA810" s="3"/>
      <c r="BB810" s="3"/>
      <c r="BC810" s="3"/>
      <c r="BD810" s="3"/>
      <c r="BE810" s="3"/>
      <c r="BF810" s="3"/>
      <c r="BG810" s="3"/>
      <c r="BH810" s="3"/>
      <c r="BI810" s="3"/>
      <c r="BJ810" s="3"/>
      <c r="BK810" s="3"/>
      <c r="BL810" s="3"/>
      <c r="BM810" s="3"/>
      <c r="BN810" s="3"/>
      <c r="BO810" s="3"/>
      <c r="BP810" s="3"/>
      <c r="BQ810" s="3"/>
      <c r="BR810" s="3"/>
      <c r="BS810" s="3"/>
      <c r="BT810" s="3"/>
      <c r="BU810" s="3"/>
      <c r="BV810" s="3"/>
      <c r="BW810" s="3"/>
      <c r="BX810" s="3"/>
      <c r="BY810" s="3"/>
    </row>
    <row r="811">
      <c r="A811" s="3"/>
      <c r="B811" s="3"/>
      <c r="C811" s="3"/>
      <c r="D811" s="3"/>
      <c r="E811" s="3"/>
      <c r="F811" s="3"/>
      <c r="G811" s="3"/>
      <c r="H811" s="3"/>
      <c r="I811" s="3"/>
      <c r="J811" s="3"/>
      <c r="K811" s="3"/>
      <c r="L811" s="3"/>
      <c r="M811" s="3"/>
      <c r="N811" s="3"/>
      <c r="O811" s="3"/>
      <c r="P811" s="3"/>
      <c r="Q811" s="3"/>
      <c r="R811" s="3"/>
      <c r="S811" s="3"/>
      <c r="T811" s="3"/>
      <c r="U811" s="3"/>
      <c r="V811" s="3"/>
      <c r="W811" s="3"/>
      <c r="X811" s="3"/>
      <c r="Y811" s="3"/>
      <c r="Z811" s="3"/>
      <c r="AA811" s="3"/>
      <c r="AB811" s="3"/>
      <c r="AC811" s="3"/>
      <c r="AD811" s="3"/>
      <c r="AE811" s="3"/>
      <c r="AF811" s="3"/>
      <c r="AG811" s="3"/>
      <c r="AH811" s="3"/>
      <c r="AI811" s="3"/>
      <c r="AJ811" s="3"/>
      <c r="AK811" s="3"/>
      <c r="AL811" s="3"/>
      <c r="AM811" s="3"/>
      <c r="AN811" s="3"/>
      <c r="AO811" s="3"/>
      <c r="AP811" s="3"/>
      <c r="AQ811" s="3"/>
      <c r="AR811" s="3"/>
      <c r="AS811" s="3"/>
      <c r="AT811" s="3"/>
      <c r="AU811" s="3"/>
      <c r="AV811" s="3"/>
      <c r="AW811" s="3"/>
      <c r="AX811" s="3"/>
      <c r="AY811" s="3"/>
      <c r="AZ811" s="3"/>
      <c r="BA811" s="3"/>
      <c r="BB811" s="3"/>
      <c r="BC811" s="3"/>
      <c r="BD811" s="3"/>
      <c r="BE811" s="3"/>
      <c r="BF811" s="3"/>
      <c r="BG811" s="3"/>
      <c r="BH811" s="3"/>
      <c r="BI811" s="3"/>
      <c r="BJ811" s="3"/>
      <c r="BK811" s="3"/>
      <c r="BL811" s="3"/>
      <c r="BM811" s="3"/>
      <c r="BN811" s="3"/>
      <c r="BO811" s="3"/>
      <c r="BP811" s="3"/>
      <c r="BQ811" s="3"/>
      <c r="BR811" s="3"/>
      <c r="BS811" s="3"/>
      <c r="BT811" s="3"/>
      <c r="BU811" s="3"/>
      <c r="BV811" s="3"/>
      <c r="BW811" s="3"/>
      <c r="BX811" s="3"/>
      <c r="BY811" s="3"/>
    </row>
    <row r="812">
      <c r="A812" s="3"/>
      <c r="B812" s="3"/>
      <c r="C812" s="3"/>
      <c r="D812" s="3"/>
      <c r="E812" s="3"/>
      <c r="F812" s="3"/>
      <c r="G812" s="3"/>
      <c r="H812" s="3"/>
      <c r="I812" s="3"/>
      <c r="J812" s="3"/>
      <c r="K812" s="3"/>
      <c r="L812" s="3"/>
      <c r="M812" s="3"/>
      <c r="N812" s="3"/>
      <c r="O812" s="3"/>
      <c r="P812" s="3"/>
      <c r="Q812" s="3"/>
      <c r="R812" s="3"/>
      <c r="S812" s="3"/>
      <c r="T812" s="3"/>
      <c r="U812" s="3"/>
      <c r="V812" s="3"/>
      <c r="W812" s="3"/>
      <c r="X812" s="3"/>
      <c r="Y812" s="3"/>
      <c r="Z812" s="3"/>
      <c r="AA812" s="3"/>
      <c r="AB812" s="3"/>
      <c r="AC812" s="3"/>
      <c r="AD812" s="3"/>
      <c r="AE812" s="3"/>
      <c r="AF812" s="3"/>
      <c r="AG812" s="3"/>
      <c r="AH812" s="3"/>
      <c r="AI812" s="3"/>
      <c r="AJ812" s="3"/>
      <c r="AK812" s="3"/>
      <c r="AL812" s="3"/>
      <c r="AM812" s="3"/>
      <c r="AN812" s="3"/>
      <c r="AO812" s="3"/>
      <c r="AP812" s="3"/>
      <c r="AQ812" s="3"/>
      <c r="AR812" s="3"/>
      <c r="AS812" s="3"/>
      <c r="AT812" s="3"/>
      <c r="AU812" s="3"/>
      <c r="AV812" s="3"/>
      <c r="AW812" s="3"/>
      <c r="AX812" s="3"/>
      <c r="AY812" s="3"/>
      <c r="AZ812" s="3"/>
      <c r="BA812" s="3"/>
      <c r="BB812" s="3"/>
      <c r="BC812" s="3"/>
      <c r="BD812" s="3"/>
      <c r="BE812" s="3"/>
      <c r="BF812" s="3"/>
      <c r="BG812" s="3"/>
      <c r="BH812" s="3"/>
      <c r="BI812" s="3"/>
      <c r="BJ812" s="3"/>
      <c r="BK812" s="3"/>
      <c r="BL812" s="3"/>
      <c r="BM812" s="3"/>
      <c r="BN812" s="3"/>
      <c r="BO812" s="3"/>
      <c r="BP812" s="3"/>
      <c r="BQ812" s="3"/>
      <c r="BR812" s="3"/>
      <c r="BS812" s="3"/>
      <c r="BT812" s="3"/>
      <c r="BU812" s="3"/>
      <c r="BV812" s="3"/>
      <c r="BW812" s="3"/>
      <c r="BX812" s="3"/>
      <c r="BY812" s="3"/>
    </row>
    <row r="813">
      <c r="A813" s="3"/>
      <c r="B813" s="3"/>
      <c r="C813" s="3"/>
      <c r="D813" s="3"/>
      <c r="E813" s="3"/>
      <c r="F813" s="3"/>
      <c r="G813" s="3"/>
      <c r="H813" s="3"/>
      <c r="I813" s="3"/>
      <c r="J813" s="3"/>
      <c r="K813" s="3"/>
      <c r="L813" s="3"/>
      <c r="M813" s="3"/>
      <c r="N813" s="3"/>
      <c r="O813" s="3"/>
      <c r="P813" s="3"/>
      <c r="Q813" s="3"/>
      <c r="R813" s="3"/>
      <c r="S813" s="3"/>
      <c r="T813" s="3"/>
      <c r="U813" s="3"/>
      <c r="V813" s="3"/>
      <c r="W813" s="3"/>
      <c r="X813" s="3"/>
      <c r="Y813" s="3"/>
      <c r="Z813" s="3"/>
      <c r="AA813" s="3"/>
      <c r="AB813" s="3"/>
      <c r="AC813" s="3"/>
      <c r="AD813" s="3"/>
      <c r="AE813" s="3"/>
      <c r="AF813" s="3"/>
      <c r="AG813" s="3"/>
      <c r="AH813" s="3"/>
      <c r="AI813" s="3"/>
      <c r="AJ813" s="3"/>
      <c r="AK813" s="3"/>
      <c r="AL813" s="3"/>
      <c r="AM813" s="3"/>
      <c r="AN813" s="3"/>
      <c r="AO813" s="3"/>
      <c r="AP813" s="3"/>
      <c r="AQ813" s="3"/>
      <c r="AR813" s="3"/>
      <c r="AS813" s="3"/>
      <c r="AT813" s="3"/>
      <c r="AU813" s="3"/>
      <c r="AV813" s="3"/>
      <c r="AW813" s="3"/>
      <c r="AX813" s="3"/>
      <c r="AY813" s="3"/>
      <c r="AZ813" s="3"/>
      <c r="BA813" s="3"/>
      <c r="BB813" s="3"/>
      <c r="BC813" s="3"/>
      <c r="BD813" s="3"/>
      <c r="BE813" s="3"/>
      <c r="BF813" s="3"/>
      <c r="BG813" s="3"/>
      <c r="BH813" s="3"/>
      <c r="BI813" s="3"/>
      <c r="BJ813" s="3"/>
      <c r="BK813" s="3"/>
      <c r="BL813" s="3"/>
      <c r="BM813" s="3"/>
      <c r="BN813" s="3"/>
      <c r="BO813" s="3"/>
      <c r="BP813" s="3"/>
      <c r="BQ813" s="3"/>
      <c r="BR813" s="3"/>
      <c r="BS813" s="3"/>
      <c r="BT813" s="3"/>
      <c r="BU813" s="3"/>
      <c r="BV813" s="3"/>
      <c r="BW813" s="3"/>
      <c r="BX813" s="3"/>
      <c r="BY813" s="3"/>
    </row>
    <row r="814">
      <c r="A814" s="3"/>
      <c r="B814" s="3"/>
      <c r="C814" s="3"/>
      <c r="D814" s="3"/>
      <c r="E814" s="3"/>
      <c r="F814" s="3"/>
      <c r="G814" s="3"/>
      <c r="H814" s="3"/>
      <c r="I814" s="3"/>
      <c r="J814" s="3"/>
      <c r="K814" s="3"/>
      <c r="L814" s="3"/>
      <c r="M814" s="3"/>
      <c r="N814" s="3"/>
      <c r="O814" s="3"/>
      <c r="P814" s="3"/>
      <c r="Q814" s="3"/>
      <c r="R814" s="3"/>
      <c r="S814" s="3"/>
      <c r="T814" s="3"/>
      <c r="U814" s="3"/>
      <c r="V814" s="3"/>
      <c r="W814" s="3"/>
      <c r="X814" s="3"/>
      <c r="Y814" s="3"/>
      <c r="Z814" s="3"/>
      <c r="AA814" s="3"/>
      <c r="AB814" s="3"/>
      <c r="AC814" s="3"/>
      <c r="AD814" s="3"/>
      <c r="AE814" s="3"/>
      <c r="AF814" s="3"/>
      <c r="AG814" s="3"/>
      <c r="AH814" s="3"/>
      <c r="AI814" s="3"/>
      <c r="AJ814" s="3"/>
      <c r="AK814" s="3"/>
      <c r="AL814" s="3"/>
      <c r="AM814" s="3"/>
      <c r="AN814" s="3"/>
      <c r="AO814" s="3"/>
      <c r="AP814" s="3"/>
      <c r="AQ814" s="3"/>
      <c r="AR814" s="3"/>
      <c r="AS814" s="3"/>
      <c r="AT814" s="3"/>
      <c r="AU814" s="3"/>
      <c r="AV814" s="3"/>
      <c r="AW814" s="3"/>
      <c r="AX814" s="3"/>
      <c r="AY814" s="3"/>
      <c r="AZ814" s="3"/>
      <c r="BA814" s="3"/>
      <c r="BB814" s="3"/>
      <c r="BC814" s="3"/>
      <c r="BD814" s="3"/>
      <c r="BE814" s="3"/>
      <c r="BF814" s="3"/>
      <c r="BG814" s="3"/>
      <c r="BH814" s="3"/>
      <c r="BI814" s="3"/>
      <c r="BJ814" s="3"/>
      <c r="BK814" s="3"/>
      <c r="BL814" s="3"/>
      <c r="BM814" s="3"/>
      <c r="BN814" s="3"/>
      <c r="BO814" s="3"/>
      <c r="BP814" s="3"/>
      <c r="BQ814" s="3"/>
      <c r="BR814" s="3"/>
      <c r="BS814" s="3"/>
      <c r="BT814" s="3"/>
      <c r="BU814" s="3"/>
      <c r="BV814" s="3"/>
      <c r="BW814" s="3"/>
      <c r="BX814" s="3"/>
      <c r="BY814" s="3"/>
    </row>
    <row r="815">
      <c r="A815" s="3"/>
      <c r="B815" s="3"/>
      <c r="C815" s="3"/>
      <c r="D815" s="3"/>
      <c r="E815" s="3"/>
      <c r="F815" s="3"/>
      <c r="G815" s="3"/>
      <c r="H815" s="3"/>
      <c r="I815" s="3"/>
      <c r="J815" s="3"/>
      <c r="K815" s="3"/>
      <c r="L815" s="3"/>
      <c r="M815" s="3"/>
      <c r="N815" s="3"/>
      <c r="O815" s="3"/>
      <c r="P815" s="3"/>
      <c r="Q815" s="3"/>
      <c r="R815" s="3"/>
      <c r="S815" s="3"/>
      <c r="T815" s="3"/>
      <c r="U815" s="3"/>
      <c r="V815" s="3"/>
      <c r="W815" s="3"/>
      <c r="X815" s="3"/>
      <c r="Y815" s="3"/>
      <c r="Z815" s="3"/>
      <c r="AA815" s="3"/>
      <c r="AB815" s="3"/>
      <c r="AC815" s="3"/>
      <c r="AD815" s="3"/>
      <c r="AE815" s="3"/>
      <c r="AF815" s="3"/>
      <c r="AG815" s="3"/>
      <c r="AH815" s="3"/>
      <c r="AI815" s="3"/>
      <c r="AJ815" s="3"/>
      <c r="AK815" s="3"/>
      <c r="AL815" s="3"/>
      <c r="AM815" s="3"/>
      <c r="AN815" s="3"/>
      <c r="AO815" s="3"/>
      <c r="AP815" s="3"/>
      <c r="AQ815" s="3"/>
      <c r="AR815" s="3"/>
      <c r="AS815" s="3"/>
      <c r="AT815" s="3"/>
      <c r="AU815" s="3"/>
      <c r="AV815" s="3"/>
      <c r="AW815" s="3"/>
      <c r="AX815" s="3"/>
      <c r="AY815" s="3"/>
      <c r="AZ815" s="3"/>
      <c r="BA815" s="3"/>
      <c r="BB815" s="3"/>
      <c r="BC815" s="3"/>
      <c r="BD815" s="3"/>
      <c r="BE815" s="3"/>
      <c r="BF815" s="3"/>
      <c r="BG815" s="3"/>
      <c r="BH815" s="3"/>
      <c r="BI815" s="3"/>
      <c r="BJ815" s="3"/>
      <c r="BK815" s="3"/>
      <c r="BL815" s="3"/>
      <c r="BM815" s="3"/>
      <c r="BN815" s="3"/>
      <c r="BO815" s="3"/>
      <c r="BP815" s="3"/>
      <c r="BQ815" s="3"/>
      <c r="BR815" s="3"/>
      <c r="BS815" s="3"/>
      <c r="BT815" s="3"/>
      <c r="BU815" s="3"/>
      <c r="BV815" s="3"/>
      <c r="BW815" s="3"/>
      <c r="BX815" s="3"/>
      <c r="BY815" s="3"/>
    </row>
    <row r="816">
      <c r="A816" s="3"/>
      <c r="B816" s="3"/>
      <c r="C816" s="3"/>
      <c r="D816" s="3"/>
      <c r="E816" s="3"/>
      <c r="F816" s="3"/>
      <c r="G816" s="3"/>
      <c r="H816" s="3"/>
      <c r="I816" s="3"/>
      <c r="J816" s="3"/>
      <c r="K816" s="3"/>
      <c r="L816" s="3"/>
      <c r="M816" s="3"/>
      <c r="N816" s="3"/>
      <c r="O816" s="3"/>
      <c r="P816" s="3"/>
      <c r="Q816" s="3"/>
      <c r="R816" s="3"/>
      <c r="S816" s="3"/>
      <c r="T816" s="3"/>
      <c r="U816" s="3"/>
      <c r="V816" s="3"/>
      <c r="W816" s="3"/>
      <c r="X816" s="3"/>
      <c r="Y816" s="3"/>
      <c r="Z816" s="3"/>
      <c r="AA816" s="3"/>
      <c r="AB816" s="3"/>
      <c r="AC816" s="3"/>
      <c r="AD816" s="3"/>
      <c r="AE816" s="3"/>
      <c r="AF816" s="3"/>
      <c r="AG816" s="3"/>
      <c r="AH816" s="3"/>
      <c r="AI816" s="3"/>
      <c r="AJ816" s="3"/>
      <c r="AK816" s="3"/>
      <c r="AL816" s="3"/>
      <c r="AM816" s="3"/>
      <c r="AN816" s="3"/>
      <c r="AO816" s="3"/>
      <c r="AP816" s="3"/>
      <c r="AQ816" s="3"/>
      <c r="AR816" s="3"/>
      <c r="AS816" s="3"/>
      <c r="AT816" s="3"/>
      <c r="AU816" s="3"/>
      <c r="AV816" s="3"/>
      <c r="AW816" s="3"/>
      <c r="AX816" s="3"/>
      <c r="AY816" s="3"/>
      <c r="AZ816" s="3"/>
      <c r="BA816" s="3"/>
      <c r="BB816" s="3"/>
      <c r="BC816" s="3"/>
      <c r="BD816" s="3"/>
      <c r="BE816" s="3"/>
      <c r="BF816" s="3"/>
      <c r="BG816" s="3"/>
      <c r="BH816" s="3"/>
      <c r="BI816" s="3"/>
      <c r="BJ816" s="3"/>
      <c r="BK816" s="3"/>
      <c r="BL816" s="3"/>
      <c r="BM816" s="3"/>
      <c r="BN816" s="3"/>
      <c r="BO816" s="3"/>
      <c r="BP816" s="3"/>
      <c r="BQ816" s="3"/>
      <c r="BR816" s="3"/>
      <c r="BS816" s="3"/>
      <c r="BT816" s="3"/>
      <c r="BU816" s="3"/>
      <c r="BV816" s="3"/>
      <c r="BW816" s="3"/>
      <c r="BX816" s="3"/>
      <c r="BY816" s="3"/>
    </row>
    <row r="817">
      <c r="A817" s="3"/>
      <c r="B817" s="3"/>
      <c r="C817" s="3"/>
      <c r="D817" s="3"/>
      <c r="E817" s="3"/>
      <c r="F817" s="3"/>
      <c r="G817" s="3"/>
      <c r="H817" s="3"/>
      <c r="I817" s="3"/>
      <c r="J817" s="3"/>
      <c r="K817" s="3"/>
      <c r="L817" s="3"/>
      <c r="M817" s="3"/>
      <c r="N817" s="3"/>
      <c r="O817" s="3"/>
      <c r="P817" s="3"/>
      <c r="Q817" s="3"/>
      <c r="R817" s="3"/>
      <c r="S817" s="3"/>
      <c r="T817" s="3"/>
      <c r="U817" s="3"/>
      <c r="V817" s="3"/>
      <c r="W817" s="3"/>
      <c r="X817" s="3"/>
      <c r="Y817" s="3"/>
      <c r="Z817" s="3"/>
      <c r="AA817" s="3"/>
      <c r="AB817" s="3"/>
      <c r="AC817" s="3"/>
      <c r="AD817" s="3"/>
      <c r="AE817" s="3"/>
      <c r="AF817" s="3"/>
      <c r="AG817" s="3"/>
      <c r="AH817" s="3"/>
      <c r="AI817" s="3"/>
      <c r="AJ817" s="3"/>
      <c r="AK817" s="3"/>
      <c r="AL817" s="3"/>
      <c r="AM817" s="3"/>
      <c r="AN817" s="3"/>
      <c r="AO817" s="3"/>
      <c r="AP817" s="3"/>
      <c r="AQ817" s="3"/>
      <c r="AR817" s="3"/>
      <c r="AS817" s="3"/>
      <c r="AT817" s="3"/>
      <c r="AU817" s="3"/>
      <c r="AV817" s="3"/>
      <c r="AW817" s="3"/>
      <c r="AX817" s="3"/>
      <c r="AY817" s="3"/>
      <c r="AZ817" s="3"/>
      <c r="BA817" s="3"/>
      <c r="BB817" s="3"/>
      <c r="BC817" s="3"/>
      <c r="BD817" s="3"/>
      <c r="BE817" s="3"/>
      <c r="BF817" s="3"/>
      <c r="BG817" s="3"/>
      <c r="BH817" s="3"/>
      <c r="BI817" s="3"/>
      <c r="BJ817" s="3"/>
      <c r="BK817" s="3"/>
      <c r="BL817" s="3"/>
      <c r="BM817" s="3"/>
      <c r="BN817" s="3"/>
      <c r="BO817" s="3"/>
      <c r="BP817" s="3"/>
      <c r="BQ817" s="3"/>
      <c r="BR817" s="3"/>
      <c r="BS817" s="3"/>
      <c r="BT817" s="3"/>
      <c r="BU817" s="3"/>
      <c r="BV817" s="3"/>
      <c r="BW817" s="3"/>
      <c r="BX817" s="3"/>
      <c r="BY817" s="3"/>
    </row>
    <row r="818">
      <c r="A818" s="3"/>
      <c r="B818" s="3"/>
      <c r="C818" s="3"/>
      <c r="D818" s="3"/>
      <c r="E818" s="3"/>
      <c r="F818" s="3"/>
      <c r="G818" s="3"/>
      <c r="H818" s="3"/>
      <c r="I818" s="3"/>
      <c r="J818" s="3"/>
      <c r="K818" s="3"/>
      <c r="L818" s="3"/>
      <c r="M818" s="3"/>
      <c r="N818" s="3"/>
      <c r="O818" s="3"/>
      <c r="P818" s="3"/>
      <c r="Q818" s="3"/>
      <c r="R818" s="3"/>
      <c r="S818" s="3"/>
      <c r="T818" s="3"/>
      <c r="U818" s="3"/>
      <c r="V818" s="3"/>
      <c r="W818" s="3"/>
      <c r="X818" s="3"/>
      <c r="Y818" s="3"/>
      <c r="Z818" s="3"/>
      <c r="AA818" s="3"/>
      <c r="AB818" s="3"/>
      <c r="AC818" s="3"/>
      <c r="AD818" s="3"/>
      <c r="AE818" s="3"/>
      <c r="AF818" s="3"/>
      <c r="AG818" s="3"/>
      <c r="AH818" s="3"/>
      <c r="AI818" s="3"/>
      <c r="AJ818" s="3"/>
      <c r="AK818" s="3"/>
      <c r="AL818" s="3"/>
      <c r="AM818" s="3"/>
      <c r="AN818" s="3"/>
      <c r="AO818" s="3"/>
      <c r="AP818" s="3"/>
      <c r="AQ818" s="3"/>
      <c r="AR818" s="3"/>
      <c r="AS818" s="3"/>
      <c r="AT818" s="3"/>
      <c r="AU818" s="3"/>
      <c r="AV818" s="3"/>
      <c r="AW818" s="3"/>
      <c r="AX818" s="3"/>
      <c r="AY818" s="3"/>
      <c r="AZ818" s="3"/>
      <c r="BA818" s="3"/>
      <c r="BB818" s="3"/>
      <c r="BC818" s="3"/>
      <c r="BD818" s="3"/>
      <c r="BE818" s="3"/>
      <c r="BF818" s="3"/>
      <c r="BG818" s="3"/>
      <c r="BH818" s="3"/>
      <c r="BI818" s="3"/>
      <c r="BJ818" s="3"/>
      <c r="BK818" s="3"/>
      <c r="BL818" s="3"/>
      <c r="BM818" s="3"/>
      <c r="BN818" s="3"/>
      <c r="BO818" s="3"/>
      <c r="BP818" s="3"/>
      <c r="BQ818" s="3"/>
      <c r="BR818" s="3"/>
      <c r="BS818" s="3"/>
      <c r="BT818" s="3"/>
      <c r="BU818" s="3"/>
      <c r="BV818" s="3"/>
      <c r="BW818" s="3"/>
      <c r="BX818" s="3"/>
      <c r="BY818" s="3"/>
    </row>
    <row r="819">
      <c r="A819" s="3"/>
      <c r="B819" s="3"/>
      <c r="C819" s="3"/>
      <c r="D819" s="3"/>
      <c r="E819" s="3"/>
      <c r="F819" s="3"/>
      <c r="G819" s="3"/>
      <c r="H819" s="3"/>
      <c r="I819" s="3"/>
      <c r="J819" s="3"/>
      <c r="K819" s="3"/>
      <c r="L819" s="3"/>
      <c r="M819" s="3"/>
      <c r="N819" s="3"/>
      <c r="O819" s="3"/>
      <c r="P819" s="3"/>
      <c r="Q819" s="3"/>
      <c r="R819" s="3"/>
      <c r="S819" s="3"/>
      <c r="T819" s="3"/>
      <c r="U819" s="3"/>
      <c r="V819" s="3"/>
      <c r="W819" s="3"/>
      <c r="X819" s="3"/>
      <c r="Y819" s="3"/>
      <c r="Z819" s="3"/>
      <c r="AA819" s="3"/>
      <c r="AB819" s="3"/>
      <c r="AC819" s="3"/>
      <c r="AD819" s="3"/>
      <c r="AE819" s="3"/>
      <c r="AF819" s="3"/>
      <c r="AG819" s="3"/>
      <c r="AH819" s="3"/>
      <c r="AI819" s="3"/>
      <c r="AJ819" s="3"/>
      <c r="AK819" s="3"/>
      <c r="AL819" s="3"/>
      <c r="AM819" s="3"/>
      <c r="AN819" s="3"/>
      <c r="AO819" s="3"/>
      <c r="AP819" s="3"/>
      <c r="AQ819" s="3"/>
      <c r="AR819" s="3"/>
      <c r="AS819" s="3"/>
      <c r="AT819" s="3"/>
      <c r="AU819" s="3"/>
      <c r="AV819" s="3"/>
      <c r="AW819" s="3"/>
      <c r="AX819" s="3"/>
      <c r="AY819" s="3"/>
      <c r="AZ819" s="3"/>
      <c r="BA819" s="3"/>
      <c r="BB819" s="3"/>
      <c r="BC819" s="3"/>
      <c r="BD819" s="3"/>
      <c r="BE819" s="3"/>
      <c r="BF819" s="3"/>
      <c r="BG819" s="3"/>
      <c r="BH819" s="3"/>
      <c r="BI819" s="3"/>
      <c r="BJ819" s="3"/>
      <c r="BK819" s="3"/>
      <c r="BL819" s="3"/>
      <c r="BM819" s="3"/>
      <c r="BN819" s="3"/>
      <c r="BO819" s="3"/>
      <c r="BP819" s="3"/>
      <c r="BQ819" s="3"/>
      <c r="BR819" s="3"/>
      <c r="BS819" s="3"/>
      <c r="BT819" s="3"/>
      <c r="BU819" s="3"/>
      <c r="BV819" s="3"/>
      <c r="BW819" s="3"/>
      <c r="BX819" s="3"/>
      <c r="BY819" s="3"/>
    </row>
    <row r="820">
      <c r="A820" s="3"/>
      <c r="B820" s="3"/>
      <c r="C820" s="3"/>
      <c r="D820" s="3"/>
      <c r="E820" s="3"/>
      <c r="F820" s="3"/>
      <c r="G820" s="3"/>
      <c r="H820" s="3"/>
      <c r="I820" s="3"/>
      <c r="J820" s="3"/>
      <c r="K820" s="3"/>
      <c r="L820" s="3"/>
      <c r="M820" s="3"/>
      <c r="N820" s="3"/>
      <c r="O820" s="3"/>
      <c r="P820" s="3"/>
      <c r="Q820" s="3"/>
      <c r="R820" s="3"/>
      <c r="S820" s="3"/>
      <c r="T820" s="3"/>
      <c r="U820" s="3"/>
      <c r="V820" s="3"/>
      <c r="W820" s="3"/>
      <c r="X820" s="3"/>
      <c r="Y820" s="3"/>
      <c r="Z820" s="3"/>
      <c r="AA820" s="3"/>
      <c r="AB820" s="3"/>
      <c r="AC820" s="3"/>
      <c r="AD820" s="3"/>
      <c r="AE820" s="3"/>
      <c r="AF820" s="3"/>
      <c r="AG820" s="3"/>
      <c r="AH820" s="3"/>
      <c r="AI820" s="3"/>
      <c r="AJ820" s="3"/>
      <c r="AK820" s="3"/>
      <c r="AL820" s="3"/>
      <c r="AM820" s="3"/>
      <c r="AN820" s="3"/>
      <c r="AO820" s="3"/>
      <c r="AP820" s="3"/>
      <c r="AQ820" s="3"/>
      <c r="AR820" s="3"/>
      <c r="AS820" s="3"/>
      <c r="AT820" s="3"/>
      <c r="AU820" s="3"/>
      <c r="AV820" s="3"/>
      <c r="AW820" s="3"/>
      <c r="AX820" s="3"/>
      <c r="AY820" s="3"/>
      <c r="AZ820" s="3"/>
      <c r="BA820" s="3"/>
      <c r="BB820" s="3"/>
      <c r="BC820" s="3"/>
      <c r="BD820" s="3"/>
      <c r="BE820" s="3"/>
      <c r="BF820" s="3"/>
      <c r="BG820" s="3"/>
      <c r="BH820" s="3"/>
      <c r="BI820" s="3"/>
      <c r="BJ820" s="3"/>
      <c r="BK820" s="3"/>
      <c r="BL820" s="3"/>
      <c r="BM820" s="3"/>
      <c r="BN820" s="3"/>
      <c r="BO820" s="3"/>
      <c r="BP820" s="3"/>
      <c r="BQ820" s="3"/>
      <c r="BR820" s="3"/>
      <c r="BS820" s="3"/>
      <c r="BT820" s="3"/>
      <c r="BU820" s="3"/>
      <c r="BV820" s="3"/>
      <c r="BW820" s="3"/>
      <c r="BX820" s="3"/>
      <c r="BY820" s="3"/>
    </row>
    <row r="821">
      <c r="A821" s="3"/>
      <c r="B821" s="3"/>
      <c r="C821" s="3"/>
      <c r="D821" s="3"/>
      <c r="E821" s="3"/>
      <c r="F821" s="3"/>
      <c r="G821" s="3"/>
      <c r="H821" s="3"/>
      <c r="I821" s="3"/>
      <c r="J821" s="3"/>
      <c r="K821" s="3"/>
      <c r="L821" s="3"/>
      <c r="M821" s="3"/>
      <c r="N821" s="3"/>
      <c r="O821" s="3"/>
      <c r="P821" s="3"/>
      <c r="Q821" s="3"/>
      <c r="R821" s="3"/>
      <c r="S821" s="3"/>
      <c r="T821" s="3"/>
      <c r="U821" s="3"/>
      <c r="V821" s="3"/>
      <c r="W821" s="3"/>
      <c r="X821" s="3"/>
      <c r="Y821" s="3"/>
      <c r="Z821" s="3"/>
      <c r="AA821" s="3"/>
      <c r="AB821" s="3"/>
      <c r="AC821" s="3"/>
      <c r="AD821" s="3"/>
      <c r="AE821" s="3"/>
      <c r="AF821" s="3"/>
      <c r="AG821" s="3"/>
      <c r="AH821" s="3"/>
      <c r="AI821" s="3"/>
      <c r="AJ821" s="3"/>
      <c r="AK821" s="3"/>
      <c r="AL821" s="3"/>
      <c r="AM821" s="3"/>
      <c r="AN821" s="3"/>
      <c r="AO821" s="3"/>
      <c r="AP821" s="3"/>
      <c r="AQ821" s="3"/>
      <c r="AR821" s="3"/>
      <c r="AS821" s="3"/>
      <c r="AT821" s="3"/>
      <c r="AU821" s="3"/>
      <c r="AV821" s="3"/>
      <c r="AW821" s="3"/>
      <c r="AX821" s="3"/>
      <c r="AY821" s="3"/>
      <c r="AZ821" s="3"/>
      <c r="BA821" s="3"/>
      <c r="BB821" s="3"/>
      <c r="BC821" s="3"/>
      <c r="BD821" s="3"/>
      <c r="BE821" s="3"/>
      <c r="BF821" s="3"/>
      <c r="BG821" s="3"/>
      <c r="BH821" s="3"/>
      <c r="BI821" s="3"/>
      <c r="BJ821" s="3"/>
      <c r="BK821" s="3"/>
      <c r="BL821" s="3"/>
      <c r="BM821" s="3"/>
      <c r="BN821" s="3"/>
      <c r="BO821" s="3"/>
      <c r="BP821" s="3"/>
      <c r="BQ821" s="3"/>
      <c r="BR821" s="3"/>
      <c r="BS821" s="3"/>
      <c r="BT821" s="3"/>
      <c r="BU821" s="3"/>
      <c r="BV821" s="3"/>
      <c r="BW821" s="3"/>
      <c r="BX821" s="3"/>
      <c r="BY821" s="3"/>
    </row>
    <row r="822">
      <c r="A822" s="3"/>
      <c r="B822" s="3"/>
      <c r="C822" s="3"/>
      <c r="D822" s="3"/>
      <c r="E822" s="3"/>
      <c r="F822" s="3"/>
      <c r="G822" s="3"/>
      <c r="H822" s="3"/>
      <c r="I822" s="3"/>
      <c r="J822" s="3"/>
      <c r="K822" s="3"/>
      <c r="L822" s="3"/>
      <c r="M822" s="3"/>
      <c r="N822" s="3"/>
      <c r="O822" s="3"/>
      <c r="P822" s="3"/>
      <c r="Q822" s="3"/>
      <c r="R822" s="3"/>
      <c r="S822" s="3"/>
      <c r="T822" s="3"/>
      <c r="U822" s="3"/>
      <c r="V822" s="3"/>
      <c r="W822" s="3"/>
      <c r="X822" s="3"/>
      <c r="Y822" s="3"/>
      <c r="Z822" s="3"/>
      <c r="AA822" s="3"/>
      <c r="AB822" s="3"/>
      <c r="AC822" s="3"/>
      <c r="AD822" s="3"/>
      <c r="AE822" s="3"/>
      <c r="AF822" s="3"/>
      <c r="AG822" s="3"/>
      <c r="AH822" s="3"/>
      <c r="AI822" s="3"/>
      <c r="AJ822" s="3"/>
      <c r="AK822" s="3"/>
      <c r="AL822" s="3"/>
      <c r="AM822" s="3"/>
      <c r="AN822" s="3"/>
      <c r="AO822" s="3"/>
      <c r="AP822" s="3"/>
      <c r="AQ822" s="3"/>
      <c r="AR822" s="3"/>
      <c r="AS822" s="3"/>
      <c r="AT822" s="3"/>
      <c r="AU822" s="3"/>
      <c r="AV822" s="3"/>
      <c r="AW822" s="3"/>
      <c r="AX822" s="3"/>
      <c r="AY822" s="3"/>
      <c r="AZ822" s="3"/>
      <c r="BA822" s="3"/>
      <c r="BB822" s="3"/>
      <c r="BC822" s="3"/>
      <c r="BD822" s="3"/>
      <c r="BE822" s="3"/>
      <c r="BF822" s="3"/>
      <c r="BG822" s="3"/>
      <c r="BH822" s="3"/>
      <c r="BI822" s="3"/>
      <c r="BJ822" s="3"/>
      <c r="BK822" s="3"/>
      <c r="BL822" s="3"/>
      <c r="BM822" s="3"/>
      <c r="BN822" s="3"/>
      <c r="BO822" s="3"/>
      <c r="BP822" s="3"/>
      <c r="BQ822" s="3"/>
      <c r="BR822" s="3"/>
      <c r="BS822" s="3"/>
      <c r="BT822" s="3"/>
      <c r="BU822" s="3"/>
      <c r="BV822" s="3"/>
      <c r="BW822" s="3"/>
      <c r="BX822" s="3"/>
      <c r="BY822" s="3"/>
    </row>
    <row r="823">
      <c r="A823" s="3"/>
      <c r="B823" s="3"/>
      <c r="C823" s="3"/>
      <c r="D823" s="3"/>
      <c r="E823" s="3"/>
      <c r="F823" s="3"/>
      <c r="G823" s="3"/>
      <c r="H823" s="3"/>
      <c r="I823" s="3"/>
      <c r="J823" s="3"/>
      <c r="K823" s="3"/>
      <c r="L823" s="3"/>
      <c r="M823" s="3"/>
      <c r="N823" s="3"/>
      <c r="O823" s="3"/>
      <c r="P823" s="3"/>
      <c r="Q823" s="3"/>
      <c r="R823" s="3"/>
      <c r="S823" s="3"/>
      <c r="T823" s="3"/>
      <c r="U823" s="3"/>
      <c r="V823" s="3"/>
      <c r="W823" s="3"/>
      <c r="X823" s="3"/>
      <c r="Y823" s="3"/>
      <c r="Z823" s="3"/>
      <c r="AA823" s="3"/>
      <c r="AB823" s="3"/>
      <c r="AC823" s="3"/>
      <c r="AD823" s="3"/>
      <c r="AE823" s="3"/>
      <c r="AF823" s="3"/>
      <c r="AG823" s="3"/>
      <c r="AH823" s="3"/>
      <c r="AI823" s="3"/>
      <c r="AJ823" s="3"/>
      <c r="AK823" s="3"/>
      <c r="AL823" s="3"/>
      <c r="AM823" s="3"/>
      <c r="AN823" s="3"/>
      <c r="AO823" s="3"/>
      <c r="AP823" s="3"/>
      <c r="AQ823" s="3"/>
      <c r="AR823" s="3"/>
      <c r="AS823" s="3"/>
      <c r="AT823" s="3"/>
      <c r="AU823" s="3"/>
      <c r="AV823" s="3"/>
      <c r="AW823" s="3"/>
      <c r="AX823" s="3"/>
      <c r="AY823" s="3"/>
      <c r="AZ823" s="3"/>
      <c r="BA823" s="3"/>
      <c r="BB823" s="3"/>
      <c r="BC823" s="3"/>
      <c r="BD823" s="3"/>
      <c r="BE823" s="3"/>
      <c r="BF823" s="3"/>
      <c r="BG823" s="3"/>
      <c r="BH823" s="3"/>
      <c r="BI823" s="3"/>
      <c r="BJ823" s="3"/>
      <c r="BK823" s="3"/>
      <c r="BL823" s="3"/>
      <c r="BM823" s="3"/>
      <c r="BN823" s="3"/>
      <c r="BO823" s="3"/>
      <c r="BP823" s="3"/>
      <c r="BQ823" s="3"/>
      <c r="BR823" s="3"/>
      <c r="BS823" s="3"/>
      <c r="BT823" s="3"/>
      <c r="BU823" s="3"/>
      <c r="BV823" s="3"/>
      <c r="BW823" s="3"/>
      <c r="BX823" s="3"/>
      <c r="BY823" s="3"/>
    </row>
    <row r="824">
      <c r="A824" s="3"/>
      <c r="B824" s="3"/>
      <c r="C824" s="3"/>
      <c r="D824" s="3"/>
      <c r="E824" s="3"/>
      <c r="F824" s="3"/>
      <c r="G824" s="3"/>
      <c r="H824" s="3"/>
      <c r="I824" s="3"/>
      <c r="J824" s="3"/>
      <c r="K824" s="3"/>
      <c r="L824" s="3"/>
      <c r="M824" s="3"/>
      <c r="N824" s="3"/>
      <c r="O824" s="3"/>
      <c r="P824" s="3"/>
      <c r="Q824" s="3"/>
      <c r="R824" s="3"/>
      <c r="S824" s="3"/>
      <c r="T824" s="3"/>
      <c r="U824" s="3"/>
      <c r="V824" s="3"/>
      <c r="W824" s="3"/>
      <c r="X824" s="3"/>
      <c r="Y824" s="3"/>
      <c r="Z824" s="3"/>
      <c r="AA824" s="3"/>
      <c r="AB824" s="3"/>
      <c r="AC824" s="3"/>
      <c r="AD824" s="3"/>
      <c r="AE824" s="3"/>
      <c r="AF824" s="3"/>
      <c r="AG824" s="3"/>
      <c r="AH824" s="3"/>
      <c r="AI824" s="3"/>
      <c r="AJ824" s="3"/>
      <c r="AK824" s="3"/>
      <c r="AL824" s="3"/>
      <c r="AM824" s="3"/>
      <c r="AN824" s="3"/>
      <c r="AO824" s="3"/>
      <c r="AP824" s="3"/>
      <c r="AQ824" s="3"/>
      <c r="AR824" s="3"/>
      <c r="AS824" s="3"/>
      <c r="AT824" s="3"/>
      <c r="AU824" s="3"/>
      <c r="AV824" s="3"/>
      <c r="AW824" s="3"/>
      <c r="AX824" s="3"/>
      <c r="AY824" s="3"/>
      <c r="AZ824" s="3"/>
      <c r="BA824" s="3"/>
      <c r="BB824" s="3"/>
      <c r="BC824" s="3"/>
      <c r="BD824" s="3"/>
      <c r="BE824" s="3"/>
      <c r="BF824" s="3"/>
      <c r="BG824" s="3"/>
      <c r="BH824" s="3"/>
      <c r="BI824" s="3"/>
      <c r="BJ824" s="3"/>
      <c r="BK824" s="3"/>
      <c r="BL824" s="3"/>
      <c r="BM824" s="3"/>
      <c r="BN824" s="3"/>
      <c r="BO824" s="3"/>
      <c r="BP824" s="3"/>
      <c r="BQ824" s="3"/>
      <c r="BR824" s="3"/>
      <c r="BS824" s="3"/>
      <c r="BT824" s="3"/>
      <c r="BU824" s="3"/>
      <c r="BV824" s="3"/>
      <c r="BW824" s="3"/>
      <c r="BX824" s="3"/>
      <c r="BY824" s="3"/>
    </row>
    <row r="825">
      <c r="A825" s="3"/>
      <c r="B825" s="3"/>
      <c r="C825" s="3"/>
      <c r="D825" s="3"/>
      <c r="E825" s="3"/>
      <c r="F825" s="3"/>
      <c r="G825" s="3"/>
      <c r="H825" s="3"/>
      <c r="I825" s="3"/>
      <c r="J825" s="3"/>
      <c r="K825" s="3"/>
      <c r="L825" s="3"/>
      <c r="M825" s="3"/>
      <c r="N825" s="3"/>
      <c r="O825" s="3"/>
      <c r="P825" s="3"/>
      <c r="Q825" s="3"/>
      <c r="R825" s="3"/>
      <c r="S825" s="3"/>
      <c r="T825" s="3"/>
      <c r="U825" s="3"/>
      <c r="V825" s="3"/>
      <c r="W825" s="3"/>
      <c r="X825" s="3"/>
      <c r="Y825" s="3"/>
      <c r="Z825" s="3"/>
      <c r="AA825" s="3"/>
      <c r="AB825" s="3"/>
      <c r="AC825" s="3"/>
      <c r="AD825" s="3"/>
      <c r="AE825" s="3"/>
      <c r="AF825" s="3"/>
      <c r="AG825" s="3"/>
      <c r="AH825" s="3"/>
      <c r="AI825" s="3"/>
      <c r="AJ825" s="3"/>
      <c r="AK825" s="3"/>
      <c r="AL825" s="3"/>
      <c r="AM825" s="3"/>
      <c r="AN825" s="3"/>
      <c r="AO825" s="3"/>
      <c r="AP825" s="3"/>
      <c r="AQ825" s="3"/>
      <c r="AR825" s="3"/>
      <c r="AS825" s="3"/>
      <c r="AT825" s="3"/>
      <c r="AU825" s="3"/>
      <c r="AV825" s="3"/>
      <c r="AW825" s="3"/>
      <c r="AX825" s="3"/>
      <c r="AY825" s="3"/>
      <c r="AZ825" s="3"/>
      <c r="BA825" s="3"/>
      <c r="BB825" s="3"/>
      <c r="BC825" s="3"/>
      <c r="BD825" s="3"/>
      <c r="BE825" s="3"/>
      <c r="BF825" s="3"/>
      <c r="BG825" s="3"/>
      <c r="BH825" s="3"/>
      <c r="BI825" s="3"/>
      <c r="BJ825" s="3"/>
      <c r="BK825" s="3"/>
      <c r="BL825" s="3"/>
      <c r="BM825" s="3"/>
      <c r="BN825" s="3"/>
      <c r="BO825" s="3"/>
      <c r="BP825" s="3"/>
      <c r="BQ825" s="3"/>
      <c r="BR825" s="3"/>
      <c r="BS825" s="3"/>
      <c r="BT825" s="3"/>
      <c r="BU825" s="3"/>
      <c r="BV825" s="3"/>
      <c r="BW825" s="3"/>
      <c r="BX825" s="3"/>
      <c r="BY825" s="3"/>
    </row>
    <row r="826">
      <c r="A826" s="3"/>
      <c r="B826" s="3"/>
      <c r="C826" s="3"/>
      <c r="D826" s="3"/>
      <c r="E826" s="3"/>
      <c r="F826" s="3"/>
      <c r="G826" s="3"/>
      <c r="H826" s="3"/>
      <c r="I826" s="3"/>
      <c r="J826" s="3"/>
      <c r="K826" s="3"/>
      <c r="L826" s="3"/>
      <c r="M826" s="3"/>
      <c r="N826" s="3"/>
      <c r="O826" s="3"/>
      <c r="P826" s="3"/>
      <c r="Q826" s="3"/>
      <c r="R826" s="3"/>
      <c r="S826" s="3"/>
      <c r="T826" s="3"/>
      <c r="U826" s="3"/>
      <c r="V826" s="3"/>
      <c r="W826" s="3"/>
      <c r="X826" s="3"/>
      <c r="Y826" s="3"/>
      <c r="Z826" s="3"/>
      <c r="AA826" s="3"/>
      <c r="AB826" s="3"/>
      <c r="AC826" s="3"/>
      <c r="AD826" s="3"/>
      <c r="AE826" s="3"/>
      <c r="AF826" s="3"/>
      <c r="AG826" s="3"/>
      <c r="AH826" s="3"/>
      <c r="AI826" s="3"/>
      <c r="AJ826" s="3"/>
      <c r="AK826" s="3"/>
      <c r="AL826" s="3"/>
      <c r="AM826" s="3"/>
      <c r="AN826" s="3"/>
      <c r="AO826" s="3"/>
      <c r="AP826" s="3"/>
      <c r="AQ826" s="3"/>
      <c r="AR826" s="3"/>
      <c r="AS826" s="3"/>
      <c r="AT826" s="3"/>
      <c r="AU826" s="3"/>
      <c r="AV826" s="3"/>
      <c r="AW826" s="3"/>
      <c r="AX826" s="3"/>
      <c r="AY826" s="3"/>
      <c r="AZ826" s="3"/>
      <c r="BA826" s="3"/>
      <c r="BB826" s="3"/>
      <c r="BC826" s="3"/>
      <c r="BD826" s="3"/>
      <c r="BE826" s="3"/>
      <c r="BF826" s="3"/>
      <c r="BG826" s="3"/>
      <c r="BH826" s="3"/>
      <c r="BI826" s="3"/>
      <c r="BJ826" s="3"/>
      <c r="BK826" s="3"/>
      <c r="BL826" s="3"/>
      <c r="BM826" s="3"/>
      <c r="BN826" s="3"/>
      <c r="BO826" s="3"/>
      <c r="BP826" s="3"/>
      <c r="BQ826" s="3"/>
      <c r="BR826" s="3"/>
      <c r="BS826" s="3"/>
      <c r="BT826" s="3"/>
      <c r="BU826" s="3"/>
      <c r="BV826" s="3"/>
      <c r="BW826" s="3"/>
      <c r="BX826" s="3"/>
      <c r="BY826" s="3"/>
    </row>
    <row r="827">
      <c r="A827" s="3"/>
      <c r="B827" s="3"/>
      <c r="C827" s="3"/>
      <c r="D827" s="3"/>
      <c r="E827" s="3"/>
      <c r="F827" s="3"/>
      <c r="G827" s="3"/>
      <c r="H827" s="3"/>
      <c r="I827" s="3"/>
      <c r="J827" s="3"/>
      <c r="K827" s="3"/>
      <c r="L827" s="3"/>
      <c r="M827" s="3"/>
      <c r="N827" s="3"/>
      <c r="O827" s="3"/>
      <c r="P827" s="3"/>
      <c r="Q827" s="3"/>
      <c r="R827" s="3"/>
      <c r="S827" s="3"/>
      <c r="T827" s="3"/>
      <c r="U827" s="3"/>
      <c r="V827" s="3"/>
      <c r="W827" s="3"/>
      <c r="X827" s="3"/>
      <c r="Y827" s="3"/>
      <c r="Z827" s="3"/>
      <c r="AA827" s="3"/>
      <c r="AB827" s="3"/>
      <c r="AC827" s="3"/>
      <c r="AD827" s="3"/>
      <c r="AE827" s="3"/>
      <c r="AF827" s="3"/>
      <c r="AG827" s="3"/>
      <c r="AH827" s="3"/>
      <c r="AI827" s="3"/>
      <c r="AJ827" s="3"/>
      <c r="AK827" s="3"/>
      <c r="AL827" s="3"/>
      <c r="AM827" s="3"/>
      <c r="AN827" s="3"/>
      <c r="AO827" s="3"/>
      <c r="AP827" s="3"/>
      <c r="AQ827" s="3"/>
      <c r="AR827" s="3"/>
      <c r="AS827" s="3"/>
      <c r="AT827" s="3"/>
      <c r="AU827" s="3"/>
      <c r="AV827" s="3"/>
      <c r="AW827" s="3"/>
      <c r="AX827" s="3"/>
      <c r="AY827" s="3"/>
      <c r="AZ827" s="3"/>
      <c r="BA827" s="3"/>
      <c r="BB827" s="3"/>
      <c r="BC827" s="3"/>
      <c r="BD827" s="3"/>
      <c r="BE827" s="3"/>
      <c r="BF827" s="3"/>
      <c r="BG827" s="3"/>
      <c r="BH827" s="3"/>
      <c r="BI827" s="3"/>
      <c r="BJ827" s="3"/>
      <c r="BK827" s="3"/>
      <c r="BL827" s="3"/>
      <c r="BM827" s="3"/>
      <c r="BN827" s="3"/>
      <c r="BO827" s="3"/>
      <c r="BP827" s="3"/>
      <c r="BQ827" s="3"/>
      <c r="BR827" s="3"/>
      <c r="BS827" s="3"/>
      <c r="BT827" s="3"/>
      <c r="BU827" s="3"/>
      <c r="BV827" s="3"/>
      <c r="BW827" s="3"/>
      <c r="BX827" s="3"/>
      <c r="BY827" s="3"/>
    </row>
    <row r="828">
      <c r="A828" s="3"/>
      <c r="B828" s="3"/>
      <c r="C828" s="3"/>
      <c r="D828" s="3"/>
      <c r="E828" s="3"/>
      <c r="F828" s="3"/>
      <c r="G828" s="3"/>
      <c r="H828" s="3"/>
      <c r="I828" s="3"/>
      <c r="J828" s="3"/>
      <c r="K828" s="3"/>
      <c r="L828" s="3"/>
      <c r="M828" s="3"/>
      <c r="N828" s="3"/>
      <c r="O828" s="3"/>
      <c r="P828" s="3"/>
      <c r="Q828" s="3"/>
      <c r="R828" s="3"/>
      <c r="S828" s="3"/>
      <c r="T828" s="3"/>
      <c r="U828" s="3"/>
      <c r="V828" s="3"/>
      <c r="W828" s="3"/>
      <c r="X828" s="3"/>
      <c r="Y828" s="3"/>
      <c r="Z828" s="3"/>
      <c r="AA828" s="3"/>
      <c r="AB828" s="3"/>
      <c r="AC828" s="3"/>
      <c r="AD828" s="3"/>
      <c r="AE828" s="3"/>
      <c r="AF828" s="3"/>
      <c r="AG828" s="3"/>
      <c r="AH828" s="3"/>
      <c r="AI828" s="3"/>
      <c r="AJ828" s="3"/>
      <c r="AK828" s="3"/>
      <c r="AL828" s="3"/>
      <c r="AM828" s="3"/>
      <c r="AN828" s="3"/>
      <c r="AO828" s="3"/>
      <c r="AP828" s="3"/>
      <c r="AQ828" s="3"/>
      <c r="AR828" s="3"/>
      <c r="AS828" s="3"/>
      <c r="AT828" s="3"/>
      <c r="AU828" s="3"/>
      <c r="AV828" s="3"/>
      <c r="AW828" s="3"/>
      <c r="AX828" s="3"/>
      <c r="AY828" s="3"/>
      <c r="AZ828" s="3"/>
      <c r="BA828" s="3"/>
      <c r="BB828" s="3"/>
      <c r="BC828" s="3"/>
      <c r="BD828" s="3"/>
      <c r="BE828" s="3"/>
      <c r="BF828" s="3"/>
      <c r="BG828" s="3"/>
      <c r="BH828" s="3"/>
      <c r="BI828" s="3"/>
      <c r="BJ828" s="3"/>
      <c r="BK828" s="3"/>
      <c r="BL828" s="3"/>
      <c r="BM828" s="3"/>
      <c r="BN828" s="3"/>
      <c r="BO828" s="3"/>
      <c r="BP828" s="3"/>
      <c r="BQ828" s="3"/>
      <c r="BR828" s="3"/>
      <c r="BS828" s="3"/>
      <c r="BT828" s="3"/>
      <c r="BU828" s="3"/>
      <c r="BV828" s="3"/>
      <c r="BW828" s="3"/>
      <c r="BX828" s="3"/>
      <c r="BY828" s="3"/>
    </row>
    <row r="829">
      <c r="A829" s="3"/>
      <c r="B829" s="3"/>
      <c r="C829" s="3"/>
      <c r="D829" s="3"/>
      <c r="E829" s="3"/>
      <c r="F829" s="3"/>
      <c r="G829" s="3"/>
      <c r="H829" s="3"/>
      <c r="I829" s="3"/>
      <c r="J829" s="3"/>
      <c r="K829" s="3"/>
      <c r="L829" s="3"/>
      <c r="M829" s="3"/>
      <c r="N829" s="3"/>
      <c r="O829" s="3"/>
      <c r="P829" s="3"/>
      <c r="Q829" s="3"/>
      <c r="R829" s="3"/>
      <c r="S829" s="3"/>
      <c r="T829" s="3"/>
      <c r="U829" s="3"/>
      <c r="V829" s="3"/>
      <c r="W829" s="3"/>
      <c r="X829" s="3"/>
      <c r="Y829" s="3"/>
      <c r="Z829" s="3"/>
      <c r="AA829" s="3"/>
      <c r="AB829" s="3"/>
      <c r="AC829" s="3"/>
      <c r="AD829" s="3"/>
      <c r="AE829" s="3"/>
      <c r="AF829" s="3"/>
      <c r="AG829" s="3"/>
      <c r="AH829" s="3"/>
      <c r="AI829" s="3"/>
      <c r="AJ829" s="3"/>
      <c r="AK829" s="3"/>
      <c r="AL829" s="3"/>
      <c r="AM829" s="3"/>
      <c r="AN829" s="3"/>
      <c r="AO829" s="3"/>
      <c r="AP829" s="3"/>
      <c r="AQ829" s="3"/>
      <c r="AR829" s="3"/>
      <c r="AS829" s="3"/>
      <c r="AT829" s="3"/>
      <c r="AU829" s="3"/>
      <c r="AV829" s="3"/>
      <c r="AW829" s="3"/>
      <c r="AX829" s="3"/>
      <c r="AY829" s="3"/>
      <c r="AZ829" s="3"/>
      <c r="BA829" s="3"/>
      <c r="BB829" s="3"/>
      <c r="BC829" s="3"/>
      <c r="BD829" s="3"/>
      <c r="BE829" s="3"/>
      <c r="BF829" s="3"/>
      <c r="BG829" s="3"/>
      <c r="BH829" s="3"/>
      <c r="BI829" s="3"/>
      <c r="BJ829" s="3"/>
      <c r="BK829" s="3"/>
      <c r="BL829" s="3"/>
      <c r="BM829" s="3"/>
      <c r="BN829" s="3"/>
      <c r="BO829" s="3"/>
      <c r="BP829" s="3"/>
      <c r="BQ829" s="3"/>
      <c r="BR829" s="3"/>
      <c r="BS829" s="3"/>
      <c r="BT829" s="3"/>
      <c r="BU829" s="3"/>
      <c r="BV829" s="3"/>
      <c r="BW829" s="3"/>
      <c r="BX829" s="3"/>
      <c r="BY829" s="3"/>
    </row>
    <row r="830">
      <c r="A830" s="3"/>
      <c r="B830" s="3"/>
      <c r="C830" s="3"/>
      <c r="D830" s="3"/>
      <c r="E830" s="3"/>
      <c r="F830" s="3"/>
      <c r="G830" s="3"/>
      <c r="H830" s="3"/>
      <c r="I830" s="3"/>
      <c r="J830" s="3"/>
      <c r="K830" s="3"/>
      <c r="L830" s="3"/>
      <c r="M830" s="3"/>
      <c r="N830" s="3"/>
      <c r="O830" s="3"/>
      <c r="P830" s="3"/>
      <c r="Q830" s="3"/>
      <c r="R830" s="3"/>
      <c r="S830" s="3"/>
      <c r="T830" s="3"/>
      <c r="U830" s="3"/>
      <c r="V830" s="3"/>
      <c r="W830" s="3"/>
      <c r="X830" s="3"/>
      <c r="Y830" s="3"/>
      <c r="Z830" s="3"/>
      <c r="AA830" s="3"/>
      <c r="AB830" s="3"/>
      <c r="AC830" s="3"/>
      <c r="AD830" s="3"/>
      <c r="AE830" s="3"/>
      <c r="AF830" s="3"/>
      <c r="AG830" s="3"/>
      <c r="AH830" s="3"/>
      <c r="AI830" s="3"/>
      <c r="AJ830" s="3"/>
      <c r="AK830" s="3"/>
      <c r="AL830" s="3"/>
      <c r="AM830" s="3"/>
      <c r="AN830" s="3"/>
      <c r="AO830" s="3"/>
      <c r="AP830" s="3"/>
      <c r="AQ830" s="3"/>
      <c r="AR830" s="3"/>
      <c r="AS830" s="3"/>
      <c r="AT830" s="3"/>
      <c r="AU830" s="3"/>
      <c r="AV830" s="3"/>
      <c r="AW830" s="3"/>
      <c r="AX830" s="3"/>
      <c r="AY830" s="3"/>
      <c r="AZ830" s="3"/>
      <c r="BA830" s="3"/>
      <c r="BB830" s="3"/>
      <c r="BC830" s="3"/>
      <c r="BD830" s="3"/>
      <c r="BE830" s="3"/>
      <c r="BF830" s="3"/>
      <c r="BG830" s="3"/>
      <c r="BH830" s="3"/>
      <c r="BI830" s="3"/>
      <c r="BJ830" s="3"/>
      <c r="BK830" s="3"/>
      <c r="BL830" s="3"/>
      <c r="BM830" s="3"/>
      <c r="BN830" s="3"/>
      <c r="BO830" s="3"/>
      <c r="BP830" s="3"/>
      <c r="BQ830" s="3"/>
      <c r="BR830" s="3"/>
      <c r="BS830" s="3"/>
      <c r="BT830" s="3"/>
      <c r="BU830" s="3"/>
      <c r="BV830" s="3"/>
      <c r="BW830" s="3"/>
      <c r="BX830" s="3"/>
      <c r="BY830" s="3"/>
    </row>
    <row r="831">
      <c r="A831" s="3"/>
      <c r="B831" s="3"/>
      <c r="C831" s="3"/>
      <c r="D831" s="3"/>
      <c r="E831" s="3"/>
      <c r="F831" s="3"/>
      <c r="G831" s="3"/>
      <c r="H831" s="3"/>
      <c r="I831" s="3"/>
      <c r="J831" s="3"/>
      <c r="K831" s="3"/>
      <c r="L831" s="3"/>
      <c r="M831" s="3"/>
      <c r="N831" s="3"/>
      <c r="O831" s="3"/>
      <c r="P831" s="3"/>
      <c r="Q831" s="3"/>
      <c r="R831" s="3"/>
      <c r="S831" s="3"/>
      <c r="T831" s="3"/>
      <c r="U831" s="3"/>
      <c r="V831" s="3"/>
      <c r="W831" s="3"/>
      <c r="X831" s="3"/>
      <c r="Y831" s="3"/>
      <c r="Z831" s="3"/>
      <c r="AA831" s="3"/>
      <c r="AB831" s="3"/>
      <c r="AC831" s="3"/>
      <c r="AD831" s="3"/>
      <c r="AE831" s="3"/>
      <c r="AF831" s="3"/>
      <c r="AG831" s="3"/>
      <c r="AH831" s="3"/>
      <c r="AI831" s="3"/>
      <c r="AJ831" s="3"/>
      <c r="AK831" s="3"/>
      <c r="AL831" s="3"/>
      <c r="AM831" s="3"/>
      <c r="AN831" s="3"/>
      <c r="AO831" s="3"/>
      <c r="AP831" s="3"/>
      <c r="AQ831" s="3"/>
      <c r="AR831" s="3"/>
      <c r="AS831" s="3"/>
      <c r="AT831" s="3"/>
      <c r="AU831" s="3"/>
      <c r="AV831" s="3"/>
      <c r="AW831" s="3"/>
      <c r="AX831" s="3"/>
      <c r="AY831" s="3"/>
      <c r="AZ831" s="3"/>
      <c r="BA831" s="3"/>
      <c r="BB831" s="3"/>
      <c r="BC831" s="3"/>
      <c r="BD831" s="3"/>
      <c r="BE831" s="3"/>
      <c r="BF831" s="3"/>
      <c r="BG831" s="3"/>
      <c r="BH831" s="3"/>
      <c r="BI831" s="3"/>
      <c r="BJ831" s="3"/>
      <c r="BK831" s="3"/>
      <c r="BL831" s="3"/>
      <c r="BM831" s="3"/>
      <c r="BN831" s="3"/>
      <c r="BO831" s="3"/>
      <c r="BP831" s="3"/>
      <c r="BQ831" s="3"/>
      <c r="BR831" s="3"/>
      <c r="BS831" s="3"/>
      <c r="BT831" s="3"/>
      <c r="BU831" s="3"/>
      <c r="BV831" s="3"/>
      <c r="BW831" s="3"/>
      <c r="BX831" s="3"/>
      <c r="BY831" s="3"/>
    </row>
    <row r="832">
      <c r="A832" s="3"/>
      <c r="B832" s="3"/>
      <c r="C832" s="3"/>
      <c r="D832" s="3"/>
      <c r="E832" s="3"/>
      <c r="F832" s="3"/>
      <c r="G832" s="3"/>
      <c r="H832" s="3"/>
      <c r="I832" s="3"/>
      <c r="J832" s="3"/>
      <c r="K832" s="3"/>
      <c r="L832" s="3"/>
      <c r="M832" s="3"/>
      <c r="N832" s="3"/>
      <c r="O832" s="3"/>
      <c r="P832" s="3"/>
      <c r="Q832" s="3"/>
      <c r="R832" s="3"/>
      <c r="S832" s="3"/>
      <c r="T832" s="3"/>
      <c r="U832" s="3"/>
      <c r="V832" s="3"/>
      <c r="W832" s="3"/>
      <c r="X832" s="3"/>
      <c r="Y832" s="3"/>
      <c r="Z832" s="3"/>
      <c r="AA832" s="3"/>
      <c r="AB832" s="3"/>
      <c r="AC832" s="3"/>
      <c r="AD832" s="3"/>
      <c r="AE832" s="3"/>
      <c r="AF832" s="3"/>
      <c r="AG832" s="3"/>
      <c r="AH832" s="3"/>
      <c r="AI832" s="3"/>
      <c r="AJ832" s="3"/>
      <c r="AK832" s="3"/>
      <c r="AL832" s="3"/>
      <c r="AM832" s="3"/>
      <c r="AN832" s="3"/>
      <c r="AO832" s="3"/>
      <c r="AP832" s="3"/>
      <c r="AQ832" s="3"/>
      <c r="AR832" s="3"/>
      <c r="AS832" s="3"/>
      <c r="AT832" s="3"/>
      <c r="AU832" s="3"/>
      <c r="AV832" s="3"/>
      <c r="AW832" s="3"/>
      <c r="AX832" s="3"/>
      <c r="AY832" s="3"/>
      <c r="AZ832" s="3"/>
      <c r="BA832" s="3"/>
      <c r="BB832" s="3"/>
      <c r="BC832" s="3"/>
      <c r="BD832" s="3"/>
      <c r="BE832" s="3"/>
      <c r="BF832" s="3"/>
      <c r="BG832" s="3"/>
      <c r="BH832" s="3"/>
      <c r="BI832" s="3"/>
      <c r="BJ832" s="3"/>
      <c r="BK832" s="3"/>
      <c r="BL832" s="3"/>
      <c r="BM832" s="3"/>
      <c r="BN832" s="3"/>
      <c r="BO832" s="3"/>
      <c r="BP832" s="3"/>
      <c r="BQ832" s="3"/>
      <c r="BR832" s="3"/>
      <c r="BS832" s="3"/>
      <c r="BT832" s="3"/>
      <c r="BU832" s="3"/>
      <c r="BV832" s="3"/>
      <c r="BW832" s="3"/>
      <c r="BX832" s="3"/>
      <c r="BY832" s="3"/>
    </row>
    <row r="833">
      <c r="A833" s="3"/>
      <c r="B833" s="3"/>
      <c r="C833" s="3"/>
      <c r="D833" s="3"/>
      <c r="E833" s="3"/>
      <c r="F833" s="3"/>
      <c r="G833" s="3"/>
      <c r="H833" s="3"/>
      <c r="I833" s="3"/>
      <c r="J833" s="3"/>
      <c r="K833" s="3"/>
      <c r="L833" s="3"/>
      <c r="M833" s="3"/>
      <c r="N833" s="3"/>
      <c r="O833" s="3"/>
      <c r="P833" s="3"/>
      <c r="Q833" s="3"/>
      <c r="R833" s="3"/>
      <c r="S833" s="3"/>
      <c r="T833" s="3"/>
      <c r="U833" s="3"/>
      <c r="V833" s="3"/>
      <c r="W833" s="3"/>
      <c r="X833" s="3"/>
      <c r="Y833" s="3"/>
      <c r="Z833" s="3"/>
      <c r="AA833" s="3"/>
      <c r="AB833" s="3"/>
      <c r="AC833" s="3"/>
      <c r="AD833" s="3"/>
      <c r="AE833" s="3"/>
      <c r="AF833" s="3"/>
      <c r="AG833" s="3"/>
      <c r="AH833" s="3"/>
      <c r="AI833" s="3"/>
      <c r="AJ833" s="3"/>
      <c r="AK833" s="3"/>
      <c r="AL833" s="3"/>
      <c r="AM833" s="3"/>
      <c r="AN833" s="3"/>
      <c r="AO833" s="3"/>
      <c r="AP833" s="3"/>
      <c r="AQ833" s="3"/>
      <c r="AR833" s="3"/>
      <c r="AS833" s="3"/>
      <c r="AT833" s="3"/>
      <c r="AU833" s="3"/>
      <c r="AV833" s="3"/>
      <c r="AW833" s="3"/>
      <c r="AX833" s="3"/>
      <c r="AY833" s="3"/>
      <c r="AZ833" s="3"/>
      <c r="BA833" s="3"/>
      <c r="BB833" s="3"/>
      <c r="BC833" s="3"/>
      <c r="BD833" s="3"/>
      <c r="BE833" s="3"/>
      <c r="BF833" s="3"/>
      <c r="BG833" s="3"/>
      <c r="BH833" s="3"/>
      <c r="BI833" s="3"/>
      <c r="BJ833" s="3"/>
      <c r="BK833" s="3"/>
      <c r="BL833" s="3"/>
      <c r="BM833" s="3"/>
      <c r="BN833" s="3"/>
      <c r="BO833" s="3"/>
      <c r="BP833" s="3"/>
      <c r="BQ833" s="3"/>
      <c r="BR833" s="3"/>
      <c r="BS833" s="3"/>
      <c r="BT833" s="3"/>
      <c r="BU833" s="3"/>
      <c r="BV833" s="3"/>
      <c r="BW833" s="3"/>
      <c r="BX833" s="3"/>
      <c r="BY833" s="3"/>
    </row>
    <row r="834">
      <c r="A834" s="3"/>
      <c r="B834" s="3"/>
      <c r="C834" s="3"/>
      <c r="D834" s="3"/>
      <c r="E834" s="3"/>
      <c r="F834" s="3"/>
      <c r="G834" s="3"/>
      <c r="H834" s="3"/>
      <c r="I834" s="3"/>
      <c r="J834" s="3"/>
      <c r="K834" s="3"/>
      <c r="L834" s="3"/>
      <c r="M834" s="3"/>
      <c r="N834" s="3"/>
      <c r="O834" s="3"/>
      <c r="P834" s="3"/>
      <c r="Q834" s="3"/>
      <c r="R834" s="3"/>
      <c r="S834" s="3"/>
      <c r="T834" s="3"/>
      <c r="U834" s="3"/>
      <c r="V834" s="3"/>
      <c r="W834" s="3"/>
      <c r="X834" s="3"/>
      <c r="Y834" s="3"/>
      <c r="Z834" s="3"/>
      <c r="AA834" s="3"/>
      <c r="AB834" s="3"/>
      <c r="AC834" s="3"/>
      <c r="AD834" s="3"/>
      <c r="AE834" s="3"/>
      <c r="AF834" s="3"/>
      <c r="AG834" s="3"/>
      <c r="AH834" s="3"/>
      <c r="AI834" s="3"/>
      <c r="AJ834" s="3"/>
      <c r="AK834" s="3"/>
      <c r="AL834" s="3"/>
      <c r="AM834" s="3"/>
      <c r="AN834" s="3"/>
      <c r="AO834" s="3"/>
      <c r="AP834" s="3"/>
      <c r="AQ834" s="3"/>
      <c r="AR834" s="3"/>
      <c r="AS834" s="3"/>
      <c r="AT834" s="3"/>
      <c r="AU834" s="3"/>
      <c r="AV834" s="3"/>
      <c r="AW834" s="3"/>
      <c r="AX834" s="3"/>
      <c r="AY834" s="3"/>
      <c r="AZ834" s="3"/>
      <c r="BA834" s="3"/>
      <c r="BB834" s="3"/>
      <c r="BC834" s="3"/>
      <c r="BD834" s="3"/>
      <c r="BE834" s="3"/>
      <c r="BF834" s="3"/>
      <c r="BG834" s="3"/>
      <c r="BH834" s="3"/>
      <c r="BI834" s="3"/>
      <c r="BJ834" s="3"/>
      <c r="BK834" s="3"/>
      <c r="BL834" s="3"/>
      <c r="BM834" s="3"/>
      <c r="BN834" s="3"/>
      <c r="BO834" s="3"/>
      <c r="BP834" s="3"/>
      <c r="BQ834" s="3"/>
      <c r="BR834" s="3"/>
      <c r="BS834" s="3"/>
      <c r="BT834" s="3"/>
      <c r="BU834" s="3"/>
      <c r="BV834" s="3"/>
      <c r="BW834" s="3"/>
      <c r="BX834" s="3"/>
      <c r="BY834" s="3"/>
    </row>
    <row r="835">
      <c r="A835" s="3"/>
      <c r="B835" s="3"/>
      <c r="C835" s="3"/>
      <c r="D835" s="3"/>
      <c r="E835" s="3"/>
      <c r="F835" s="3"/>
      <c r="G835" s="3"/>
      <c r="H835" s="3"/>
      <c r="I835" s="3"/>
      <c r="J835" s="3"/>
      <c r="K835" s="3"/>
      <c r="L835" s="3"/>
      <c r="M835" s="3"/>
      <c r="N835" s="3"/>
      <c r="O835" s="3"/>
      <c r="P835" s="3"/>
      <c r="Q835" s="3"/>
      <c r="R835" s="3"/>
      <c r="S835" s="3"/>
      <c r="T835" s="3"/>
      <c r="U835" s="3"/>
      <c r="V835" s="3"/>
      <c r="W835" s="3"/>
      <c r="X835" s="3"/>
      <c r="Y835" s="3"/>
      <c r="Z835" s="3"/>
      <c r="AA835" s="3"/>
      <c r="AB835" s="3"/>
      <c r="AC835" s="3"/>
      <c r="AD835" s="3"/>
      <c r="AE835" s="3"/>
      <c r="AF835" s="3"/>
      <c r="AG835" s="3"/>
      <c r="AH835" s="3"/>
      <c r="AI835" s="3"/>
      <c r="AJ835" s="3"/>
      <c r="AK835" s="3"/>
      <c r="AL835" s="3"/>
      <c r="AM835" s="3"/>
      <c r="AN835" s="3"/>
      <c r="AO835" s="3"/>
      <c r="AP835" s="3"/>
      <c r="AQ835" s="3"/>
      <c r="AR835" s="3"/>
      <c r="AS835" s="3"/>
      <c r="AT835" s="3"/>
      <c r="AU835" s="3"/>
      <c r="AV835" s="3"/>
      <c r="AW835" s="3"/>
      <c r="AX835" s="3"/>
      <c r="AY835" s="3"/>
      <c r="AZ835" s="3"/>
      <c r="BA835" s="3"/>
      <c r="BB835" s="3"/>
      <c r="BC835" s="3"/>
      <c r="BD835" s="3"/>
      <c r="BE835" s="3"/>
      <c r="BF835" s="3"/>
      <c r="BG835" s="3"/>
      <c r="BH835" s="3"/>
      <c r="BI835" s="3"/>
      <c r="BJ835" s="3"/>
      <c r="BK835" s="3"/>
      <c r="BL835" s="3"/>
      <c r="BM835" s="3"/>
      <c r="BN835" s="3"/>
      <c r="BO835" s="3"/>
      <c r="BP835" s="3"/>
      <c r="BQ835" s="3"/>
      <c r="BR835" s="3"/>
      <c r="BS835" s="3"/>
      <c r="BT835" s="3"/>
      <c r="BU835" s="3"/>
      <c r="BV835" s="3"/>
      <c r="BW835" s="3"/>
      <c r="BX835" s="3"/>
      <c r="BY835" s="3"/>
    </row>
    <row r="836">
      <c r="A836" s="3"/>
      <c r="B836" s="3"/>
      <c r="C836" s="3"/>
      <c r="D836" s="3"/>
      <c r="E836" s="3"/>
      <c r="F836" s="3"/>
      <c r="G836" s="3"/>
      <c r="H836" s="3"/>
      <c r="I836" s="3"/>
      <c r="J836" s="3"/>
      <c r="K836" s="3"/>
      <c r="L836" s="3"/>
      <c r="M836" s="3"/>
      <c r="N836" s="3"/>
      <c r="O836" s="3"/>
      <c r="P836" s="3"/>
      <c r="Q836" s="3"/>
      <c r="R836" s="3"/>
      <c r="S836" s="3"/>
      <c r="T836" s="3"/>
      <c r="U836" s="3"/>
      <c r="V836" s="3"/>
      <c r="W836" s="3"/>
      <c r="X836" s="3"/>
      <c r="Y836" s="3"/>
      <c r="Z836" s="3"/>
      <c r="AA836" s="3"/>
      <c r="AB836" s="3"/>
      <c r="AC836" s="3"/>
      <c r="AD836" s="3"/>
      <c r="AE836" s="3"/>
      <c r="AF836" s="3"/>
      <c r="AG836" s="3"/>
      <c r="AH836" s="3"/>
      <c r="AI836" s="3"/>
      <c r="AJ836" s="3"/>
      <c r="AK836" s="3"/>
      <c r="AL836" s="3"/>
      <c r="AM836" s="3"/>
      <c r="AN836" s="3"/>
      <c r="AO836" s="3"/>
      <c r="AP836" s="3"/>
      <c r="AQ836" s="3"/>
      <c r="AR836" s="3"/>
      <c r="AS836" s="3"/>
      <c r="AT836" s="3"/>
      <c r="AU836" s="3"/>
      <c r="AV836" s="3"/>
      <c r="AW836" s="3"/>
      <c r="AX836" s="3"/>
      <c r="AY836" s="3"/>
      <c r="AZ836" s="3"/>
      <c r="BA836" s="3"/>
      <c r="BB836" s="3"/>
      <c r="BC836" s="3"/>
      <c r="BD836" s="3"/>
      <c r="BE836" s="3"/>
      <c r="BF836" s="3"/>
      <c r="BG836" s="3"/>
      <c r="BH836" s="3"/>
      <c r="BI836" s="3"/>
      <c r="BJ836" s="3"/>
      <c r="BK836" s="3"/>
      <c r="BL836" s="3"/>
      <c r="BM836" s="3"/>
      <c r="BN836" s="3"/>
      <c r="BO836" s="3"/>
      <c r="BP836" s="3"/>
      <c r="BQ836" s="3"/>
      <c r="BR836" s="3"/>
      <c r="BS836" s="3"/>
      <c r="BT836" s="3"/>
      <c r="BU836" s="3"/>
      <c r="BV836" s="3"/>
      <c r="BW836" s="3"/>
      <c r="BX836" s="3"/>
      <c r="BY836" s="3"/>
    </row>
    <row r="837">
      <c r="A837" s="3"/>
      <c r="B837" s="3"/>
      <c r="C837" s="3"/>
      <c r="D837" s="3"/>
      <c r="E837" s="3"/>
      <c r="F837" s="3"/>
      <c r="G837" s="3"/>
      <c r="H837" s="3"/>
      <c r="I837" s="3"/>
      <c r="J837" s="3"/>
      <c r="K837" s="3"/>
      <c r="L837" s="3"/>
      <c r="M837" s="3"/>
      <c r="N837" s="3"/>
      <c r="O837" s="3"/>
      <c r="P837" s="3"/>
      <c r="Q837" s="3"/>
      <c r="R837" s="3"/>
      <c r="S837" s="3"/>
      <c r="T837" s="3"/>
      <c r="U837" s="3"/>
      <c r="V837" s="3"/>
      <c r="W837" s="3"/>
      <c r="X837" s="3"/>
      <c r="Y837" s="3"/>
      <c r="Z837" s="3"/>
      <c r="AA837" s="3"/>
      <c r="AB837" s="3"/>
      <c r="AC837" s="3"/>
      <c r="AD837" s="3"/>
      <c r="AE837" s="3"/>
      <c r="AF837" s="3"/>
      <c r="AG837" s="3"/>
      <c r="AH837" s="3"/>
      <c r="AI837" s="3"/>
      <c r="AJ837" s="3"/>
      <c r="AK837" s="3"/>
      <c r="AL837" s="3"/>
      <c r="AM837" s="3"/>
      <c r="AN837" s="3"/>
      <c r="AO837" s="3"/>
      <c r="AP837" s="3"/>
      <c r="AQ837" s="3"/>
      <c r="AR837" s="3"/>
      <c r="AS837" s="3"/>
      <c r="AT837" s="3"/>
      <c r="AU837" s="3"/>
      <c r="AV837" s="3"/>
      <c r="AW837" s="3"/>
      <c r="AX837" s="3"/>
      <c r="AY837" s="3"/>
      <c r="AZ837" s="3"/>
      <c r="BA837" s="3"/>
      <c r="BB837" s="3"/>
      <c r="BC837" s="3"/>
      <c r="BD837" s="3"/>
      <c r="BE837" s="3"/>
      <c r="BF837" s="3"/>
      <c r="BG837" s="3"/>
      <c r="BH837" s="3"/>
      <c r="BI837" s="3"/>
      <c r="BJ837" s="3"/>
      <c r="BK837" s="3"/>
      <c r="BL837" s="3"/>
      <c r="BM837" s="3"/>
      <c r="BN837" s="3"/>
      <c r="BO837" s="3"/>
      <c r="BP837" s="3"/>
      <c r="BQ837" s="3"/>
      <c r="BR837" s="3"/>
      <c r="BS837" s="3"/>
      <c r="BT837" s="3"/>
      <c r="BU837" s="3"/>
      <c r="BV837" s="3"/>
      <c r="BW837" s="3"/>
      <c r="BX837" s="3"/>
      <c r="BY837" s="3"/>
    </row>
    <row r="838">
      <c r="A838" s="3"/>
      <c r="B838" s="3"/>
      <c r="C838" s="3"/>
      <c r="D838" s="3"/>
      <c r="E838" s="3"/>
      <c r="F838" s="3"/>
      <c r="G838" s="3"/>
      <c r="H838" s="3"/>
      <c r="I838" s="3"/>
      <c r="J838" s="3"/>
      <c r="K838" s="3"/>
      <c r="L838" s="3"/>
      <c r="M838" s="3"/>
      <c r="N838" s="3"/>
      <c r="O838" s="3"/>
      <c r="P838" s="3"/>
      <c r="Q838" s="3"/>
      <c r="R838" s="3"/>
      <c r="S838" s="3"/>
      <c r="T838" s="3"/>
      <c r="U838" s="3"/>
      <c r="V838" s="3"/>
      <c r="W838" s="3"/>
      <c r="X838" s="3"/>
      <c r="Y838" s="3"/>
      <c r="Z838" s="3"/>
      <c r="AA838" s="3"/>
      <c r="AB838" s="3"/>
      <c r="AC838" s="3"/>
      <c r="AD838" s="3"/>
      <c r="AE838" s="3"/>
      <c r="AF838" s="3"/>
      <c r="AG838" s="3"/>
      <c r="AH838" s="3"/>
      <c r="AI838" s="3"/>
      <c r="AJ838" s="3"/>
      <c r="AK838" s="3"/>
      <c r="AL838" s="3"/>
      <c r="AM838" s="3"/>
      <c r="AN838" s="3"/>
      <c r="AO838" s="3"/>
      <c r="AP838" s="3"/>
      <c r="AQ838" s="3"/>
      <c r="AR838" s="3"/>
      <c r="AS838" s="3"/>
      <c r="AT838" s="3"/>
      <c r="AU838" s="3"/>
      <c r="AV838" s="3"/>
      <c r="AW838" s="3"/>
      <c r="AX838" s="3"/>
      <c r="AY838" s="3"/>
      <c r="AZ838" s="3"/>
      <c r="BA838" s="3"/>
      <c r="BB838" s="3"/>
      <c r="BC838" s="3"/>
      <c r="BD838" s="3"/>
      <c r="BE838" s="3"/>
      <c r="BF838" s="3"/>
      <c r="BG838" s="3"/>
      <c r="BH838" s="3"/>
      <c r="BI838" s="3"/>
      <c r="BJ838" s="3"/>
      <c r="BK838" s="3"/>
      <c r="BL838" s="3"/>
      <c r="BM838" s="3"/>
      <c r="BN838" s="3"/>
      <c r="BO838" s="3"/>
      <c r="BP838" s="3"/>
      <c r="BQ838" s="3"/>
      <c r="BR838" s="3"/>
      <c r="BS838" s="3"/>
      <c r="BT838" s="3"/>
      <c r="BU838" s="3"/>
      <c r="BV838" s="3"/>
      <c r="BW838" s="3"/>
      <c r="BX838" s="3"/>
      <c r="BY838" s="3"/>
    </row>
    <row r="839">
      <c r="A839" s="3"/>
      <c r="B839" s="3"/>
      <c r="C839" s="3"/>
      <c r="D839" s="3"/>
      <c r="E839" s="3"/>
      <c r="F839" s="3"/>
      <c r="G839" s="3"/>
      <c r="H839" s="3"/>
      <c r="I839" s="3"/>
      <c r="J839" s="3"/>
      <c r="K839" s="3"/>
      <c r="L839" s="3"/>
      <c r="M839" s="3"/>
      <c r="N839" s="3"/>
      <c r="O839" s="3"/>
      <c r="P839" s="3"/>
      <c r="Q839" s="3"/>
      <c r="R839" s="3"/>
      <c r="S839" s="3"/>
      <c r="T839" s="3"/>
      <c r="U839" s="3"/>
      <c r="V839" s="3"/>
      <c r="W839" s="3"/>
      <c r="X839" s="3"/>
      <c r="Y839" s="3"/>
      <c r="Z839" s="3"/>
      <c r="AA839" s="3"/>
      <c r="AB839" s="3"/>
      <c r="AC839" s="3"/>
      <c r="AD839" s="3"/>
      <c r="AE839" s="3"/>
      <c r="AF839" s="3"/>
      <c r="AG839" s="3"/>
      <c r="AH839" s="3"/>
      <c r="AI839" s="3"/>
      <c r="AJ839" s="3"/>
      <c r="AK839" s="3"/>
      <c r="AL839" s="3"/>
      <c r="AM839" s="3"/>
      <c r="AN839" s="3"/>
      <c r="AO839" s="3"/>
      <c r="AP839" s="3"/>
      <c r="AQ839" s="3"/>
      <c r="AR839" s="3"/>
      <c r="AS839" s="3"/>
      <c r="AT839" s="3"/>
      <c r="AU839" s="3"/>
      <c r="AV839" s="3"/>
      <c r="AW839" s="3"/>
      <c r="AX839" s="3"/>
      <c r="AY839" s="3"/>
      <c r="AZ839" s="3"/>
      <c r="BA839" s="3"/>
      <c r="BB839" s="3"/>
      <c r="BC839" s="3"/>
      <c r="BD839" s="3"/>
      <c r="BE839" s="3"/>
      <c r="BF839" s="3"/>
      <c r="BG839" s="3"/>
      <c r="BH839" s="3"/>
      <c r="BI839" s="3"/>
      <c r="BJ839" s="3"/>
      <c r="BK839" s="3"/>
      <c r="BL839" s="3"/>
      <c r="BM839" s="3"/>
      <c r="BN839" s="3"/>
      <c r="BO839" s="3"/>
      <c r="BP839" s="3"/>
      <c r="BQ839" s="3"/>
      <c r="BR839" s="3"/>
      <c r="BS839" s="3"/>
      <c r="BT839" s="3"/>
      <c r="BU839" s="3"/>
      <c r="BV839" s="3"/>
      <c r="BW839" s="3"/>
      <c r="BX839" s="3"/>
      <c r="BY839" s="3"/>
    </row>
    <row r="840">
      <c r="A840" s="3"/>
      <c r="B840" s="3"/>
      <c r="C840" s="3"/>
      <c r="D840" s="3"/>
      <c r="E840" s="3"/>
      <c r="F840" s="3"/>
      <c r="G840" s="3"/>
      <c r="H840" s="3"/>
      <c r="I840" s="3"/>
      <c r="J840" s="3"/>
      <c r="K840" s="3"/>
      <c r="L840" s="3"/>
      <c r="M840" s="3"/>
      <c r="N840" s="3"/>
      <c r="O840" s="3"/>
      <c r="P840" s="3"/>
      <c r="Q840" s="3"/>
      <c r="R840" s="3"/>
      <c r="S840" s="3"/>
      <c r="T840" s="3"/>
      <c r="U840" s="3"/>
      <c r="V840" s="3"/>
      <c r="W840" s="3"/>
      <c r="X840" s="3"/>
      <c r="Y840" s="3"/>
      <c r="Z840" s="3"/>
      <c r="AA840" s="3"/>
      <c r="AB840" s="3"/>
      <c r="AC840" s="3"/>
      <c r="AD840" s="3"/>
      <c r="AE840" s="3"/>
      <c r="AF840" s="3"/>
      <c r="AG840" s="3"/>
      <c r="AH840" s="3"/>
      <c r="AI840" s="3"/>
      <c r="AJ840" s="3"/>
      <c r="AK840" s="3"/>
      <c r="AL840" s="3"/>
      <c r="AM840" s="3"/>
      <c r="AN840" s="3"/>
      <c r="AO840" s="3"/>
      <c r="AP840" s="3"/>
      <c r="AQ840" s="3"/>
      <c r="AR840" s="3"/>
      <c r="AS840" s="3"/>
      <c r="AT840" s="3"/>
      <c r="AU840" s="3"/>
      <c r="AV840" s="3"/>
      <c r="AW840" s="3"/>
      <c r="AX840" s="3"/>
      <c r="AY840" s="3"/>
      <c r="AZ840" s="3"/>
      <c r="BA840" s="3"/>
      <c r="BB840" s="3"/>
      <c r="BC840" s="3"/>
      <c r="BD840" s="3"/>
      <c r="BE840" s="3"/>
      <c r="BF840" s="3"/>
      <c r="BG840" s="3"/>
      <c r="BH840" s="3"/>
      <c r="BI840" s="3"/>
      <c r="BJ840" s="3"/>
      <c r="BK840" s="3"/>
      <c r="BL840" s="3"/>
      <c r="BM840" s="3"/>
      <c r="BN840" s="3"/>
      <c r="BO840" s="3"/>
      <c r="BP840" s="3"/>
      <c r="BQ840" s="3"/>
      <c r="BR840" s="3"/>
      <c r="BS840" s="3"/>
      <c r="BT840" s="3"/>
      <c r="BU840" s="3"/>
      <c r="BV840" s="3"/>
      <c r="BW840" s="3"/>
      <c r="BX840" s="3"/>
      <c r="BY840" s="3"/>
    </row>
    <row r="841">
      <c r="A841" s="3"/>
      <c r="B841" s="3"/>
      <c r="C841" s="3"/>
      <c r="D841" s="3"/>
      <c r="E841" s="3"/>
      <c r="F841" s="3"/>
      <c r="G841" s="3"/>
      <c r="H841" s="3"/>
      <c r="I841" s="3"/>
      <c r="J841" s="3"/>
      <c r="K841" s="3"/>
      <c r="L841" s="3"/>
      <c r="M841" s="3"/>
      <c r="N841" s="3"/>
      <c r="O841" s="3"/>
      <c r="P841" s="3"/>
      <c r="Q841" s="3"/>
      <c r="R841" s="3"/>
      <c r="S841" s="3"/>
      <c r="T841" s="3"/>
      <c r="U841" s="3"/>
      <c r="V841" s="3"/>
      <c r="W841" s="3"/>
      <c r="X841" s="3"/>
      <c r="Y841" s="3"/>
      <c r="Z841" s="3"/>
      <c r="AA841" s="3"/>
      <c r="AB841" s="3"/>
      <c r="AC841" s="3"/>
      <c r="AD841" s="3"/>
      <c r="AE841" s="3"/>
      <c r="AF841" s="3"/>
      <c r="AG841" s="3"/>
      <c r="AH841" s="3"/>
      <c r="AI841" s="3"/>
      <c r="AJ841" s="3"/>
      <c r="AK841" s="3"/>
      <c r="AL841" s="3"/>
      <c r="AM841" s="3"/>
      <c r="AN841" s="3"/>
      <c r="AO841" s="3"/>
      <c r="AP841" s="3"/>
      <c r="AQ841" s="3"/>
      <c r="AR841" s="3"/>
      <c r="AS841" s="3"/>
      <c r="AT841" s="3"/>
      <c r="AU841" s="3"/>
      <c r="AV841" s="3"/>
      <c r="AW841" s="3"/>
      <c r="AX841" s="3"/>
      <c r="AY841" s="3"/>
      <c r="AZ841" s="3"/>
      <c r="BA841" s="3"/>
      <c r="BB841" s="3"/>
      <c r="BC841" s="3"/>
      <c r="BD841" s="3"/>
      <c r="BE841" s="3"/>
      <c r="BF841" s="3"/>
      <c r="BG841" s="3"/>
      <c r="BH841" s="3"/>
      <c r="BI841" s="3"/>
      <c r="BJ841" s="3"/>
      <c r="BK841" s="3"/>
      <c r="BL841" s="3"/>
      <c r="BM841" s="3"/>
      <c r="BN841" s="3"/>
      <c r="BO841" s="3"/>
      <c r="BP841" s="3"/>
      <c r="BQ841" s="3"/>
      <c r="BR841" s="3"/>
      <c r="BS841" s="3"/>
      <c r="BT841" s="3"/>
      <c r="BU841" s="3"/>
      <c r="BV841" s="3"/>
      <c r="BW841" s="3"/>
      <c r="BX841" s="3"/>
      <c r="BY841" s="3"/>
    </row>
    <row r="842">
      <c r="A842" s="3"/>
      <c r="B842" s="3"/>
      <c r="C842" s="3"/>
      <c r="D842" s="3"/>
      <c r="E842" s="3"/>
      <c r="F842" s="3"/>
      <c r="G842" s="3"/>
      <c r="H842" s="3"/>
      <c r="I842" s="3"/>
      <c r="J842" s="3"/>
      <c r="K842" s="3"/>
      <c r="L842" s="3"/>
      <c r="M842" s="3"/>
      <c r="N842" s="3"/>
      <c r="O842" s="3"/>
      <c r="P842" s="3"/>
      <c r="Q842" s="3"/>
      <c r="R842" s="3"/>
      <c r="S842" s="3"/>
      <c r="T842" s="3"/>
      <c r="U842" s="3"/>
      <c r="V842" s="3"/>
      <c r="W842" s="3"/>
      <c r="X842" s="3"/>
      <c r="Y842" s="3"/>
      <c r="Z842" s="3"/>
      <c r="AA842" s="3"/>
      <c r="AB842" s="3"/>
      <c r="AC842" s="3"/>
      <c r="AD842" s="3"/>
      <c r="AE842" s="3"/>
      <c r="AF842" s="3"/>
      <c r="AG842" s="3"/>
      <c r="AH842" s="3"/>
      <c r="AI842" s="3"/>
      <c r="AJ842" s="3"/>
      <c r="AK842" s="3"/>
      <c r="AL842" s="3"/>
      <c r="AM842" s="3"/>
      <c r="AN842" s="3"/>
      <c r="AO842" s="3"/>
      <c r="AP842" s="3"/>
      <c r="AQ842" s="3"/>
      <c r="AR842" s="3"/>
      <c r="AS842" s="3"/>
      <c r="AT842" s="3"/>
      <c r="AU842" s="3"/>
      <c r="AV842" s="3"/>
      <c r="AW842" s="3"/>
      <c r="AX842" s="3"/>
      <c r="AY842" s="3"/>
      <c r="AZ842" s="3"/>
      <c r="BA842" s="3"/>
      <c r="BB842" s="3"/>
      <c r="BC842" s="3"/>
      <c r="BD842" s="3"/>
      <c r="BE842" s="3"/>
      <c r="BF842" s="3"/>
      <c r="BG842" s="3"/>
      <c r="BH842" s="3"/>
      <c r="BI842" s="3"/>
      <c r="BJ842" s="3"/>
      <c r="BK842" s="3"/>
      <c r="BL842" s="3"/>
      <c r="BM842" s="3"/>
      <c r="BN842" s="3"/>
      <c r="BO842" s="3"/>
      <c r="BP842" s="3"/>
      <c r="BQ842" s="3"/>
      <c r="BR842" s="3"/>
      <c r="BS842" s="3"/>
      <c r="BT842" s="3"/>
      <c r="BU842" s="3"/>
      <c r="BV842" s="3"/>
      <c r="BW842" s="3"/>
      <c r="BX842" s="3"/>
      <c r="BY842" s="3"/>
    </row>
    <row r="843">
      <c r="A843" s="3"/>
      <c r="B843" s="3"/>
      <c r="C843" s="3"/>
      <c r="D843" s="3"/>
      <c r="E843" s="3"/>
      <c r="F843" s="3"/>
      <c r="G843" s="3"/>
      <c r="H843" s="3"/>
      <c r="I843" s="3"/>
      <c r="J843" s="3"/>
      <c r="K843" s="3"/>
      <c r="L843" s="3"/>
      <c r="M843" s="3"/>
      <c r="N843" s="3"/>
      <c r="O843" s="3"/>
      <c r="P843" s="3"/>
      <c r="Q843" s="3"/>
      <c r="R843" s="3"/>
      <c r="S843" s="3"/>
      <c r="T843" s="3"/>
      <c r="U843" s="3"/>
      <c r="V843" s="3"/>
      <c r="W843" s="3"/>
      <c r="X843" s="3"/>
      <c r="Y843" s="3"/>
      <c r="Z843" s="3"/>
      <c r="AA843" s="3"/>
      <c r="AB843" s="3"/>
      <c r="AC843" s="3"/>
      <c r="AD843" s="3"/>
      <c r="AE843" s="3"/>
      <c r="AF843" s="3"/>
      <c r="AG843" s="3"/>
      <c r="AH843" s="3"/>
      <c r="AI843" s="3"/>
      <c r="AJ843" s="3"/>
      <c r="AK843" s="3"/>
      <c r="AL843" s="3"/>
      <c r="AM843" s="3"/>
      <c r="AN843" s="3"/>
      <c r="AO843" s="3"/>
      <c r="AP843" s="3"/>
      <c r="AQ843" s="3"/>
      <c r="AR843" s="3"/>
      <c r="AS843" s="3"/>
      <c r="AT843" s="3"/>
      <c r="AU843" s="3"/>
      <c r="AV843" s="3"/>
      <c r="AW843" s="3"/>
      <c r="AX843" s="3"/>
      <c r="AY843" s="3"/>
      <c r="AZ843" s="3"/>
      <c r="BA843" s="3"/>
      <c r="BB843" s="3"/>
      <c r="BC843" s="3"/>
      <c r="BD843" s="3"/>
      <c r="BE843" s="3"/>
      <c r="BF843" s="3"/>
      <c r="BG843" s="3"/>
      <c r="BH843" s="3"/>
      <c r="BI843" s="3"/>
      <c r="BJ843" s="3"/>
      <c r="BK843" s="3"/>
      <c r="BL843" s="3"/>
      <c r="BM843" s="3"/>
      <c r="BN843" s="3"/>
      <c r="BO843" s="3"/>
      <c r="BP843" s="3"/>
      <c r="BQ843" s="3"/>
      <c r="BR843" s="3"/>
      <c r="BS843" s="3"/>
      <c r="BT843" s="3"/>
      <c r="BU843" s="3"/>
      <c r="BV843" s="3"/>
      <c r="BW843" s="3"/>
      <c r="BX843" s="3"/>
      <c r="BY843" s="3"/>
    </row>
    <row r="844">
      <c r="A844" s="3"/>
      <c r="B844" s="3"/>
      <c r="C844" s="3"/>
      <c r="D844" s="3"/>
      <c r="E844" s="3"/>
      <c r="F844" s="3"/>
      <c r="G844" s="3"/>
      <c r="H844" s="3"/>
      <c r="I844" s="3"/>
      <c r="J844" s="3"/>
      <c r="K844" s="3"/>
      <c r="L844" s="3"/>
      <c r="M844" s="3"/>
      <c r="N844" s="3"/>
      <c r="O844" s="3"/>
      <c r="P844" s="3"/>
      <c r="Q844" s="3"/>
      <c r="R844" s="3"/>
      <c r="S844" s="3"/>
      <c r="T844" s="3"/>
      <c r="U844" s="3"/>
      <c r="V844" s="3"/>
      <c r="W844" s="3"/>
      <c r="X844" s="3"/>
      <c r="Y844" s="3"/>
      <c r="Z844" s="3"/>
      <c r="AA844" s="3"/>
      <c r="AB844" s="3"/>
      <c r="AC844" s="3"/>
      <c r="AD844" s="3"/>
      <c r="AE844" s="3"/>
      <c r="AF844" s="3"/>
      <c r="AG844" s="3"/>
      <c r="AH844" s="3"/>
      <c r="AI844" s="3"/>
      <c r="AJ844" s="3"/>
      <c r="AK844" s="3"/>
      <c r="AL844" s="3"/>
      <c r="AM844" s="3"/>
      <c r="AN844" s="3"/>
      <c r="AO844" s="3"/>
      <c r="AP844" s="3"/>
      <c r="AQ844" s="3"/>
      <c r="AR844" s="3"/>
      <c r="AS844" s="3"/>
      <c r="AT844" s="3"/>
      <c r="AU844" s="3"/>
      <c r="AV844" s="3"/>
      <c r="AW844" s="3"/>
      <c r="AX844" s="3"/>
      <c r="AY844" s="3"/>
      <c r="AZ844" s="3"/>
      <c r="BA844" s="3"/>
      <c r="BB844" s="3"/>
      <c r="BC844" s="3"/>
      <c r="BD844" s="3"/>
      <c r="BE844" s="3"/>
      <c r="BF844" s="3"/>
      <c r="BG844" s="3"/>
      <c r="BH844" s="3"/>
      <c r="BI844" s="3"/>
      <c r="BJ844" s="3"/>
      <c r="BK844" s="3"/>
      <c r="BL844" s="3"/>
      <c r="BM844" s="3"/>
      <c r="BN844" s="3"/>
      <c r="BO844" s="3"/>
      <c r="BP844" s="3"/>
      <c r="BQ844" s="3"/>
      <c r="BR844" s="3"/>
      <c r="BS844" s="3"/>
      <c r="BT844" s="3"/>
      <c r="BU844" s="3"/>
      <c r="BV844" s="3"/>
      <c r="BW844" s="3"/>
      <c r="BX844" s="3"/>
      <c r="BY844" s="3"/>
    </row>
    <row r="845">
      <c r="A845" s="3"/>
      <c r="B845" s="3"/>
      <c r="C845" s="3"/>
      <c r="D845" s="3"/>
      <c r="E845" s="3"/>
      <c r="F845" s="3"/>
      <c r="G845" s="3"/>
      <c r="H845" s="3"/>
      <c r="I845" s="3"/>
      <c r="J845" s="3"/>
      <c r="K845" s="3"/>
      <c r="L845" s="3"/>
      <c r="M845" s="3"/>
      <c r="N845" s="3"/>
      <c r="O845" s="3"/>
      <c r="P845" s="3"/>
      <c r="Q845" s="3"/>
      <c r="R845" s="3"/>
      <c r="S845" s="3"/>
      <c r="T845" s="3"/>
      <c r="U845" s="3"/>
      <c r="V845" s="3"/>
      <c r="W845" s="3"/>
      <c r="X845" s="3"/>
      <c r="Y845" s="3"/>
      <c r="Z845" s="3"/>
      <c r="AA845" s="3"/>
      <c r="AB845" s="3"/>
      <c r="AC845" s="3"/>
      <c r="AD845" s="3"/>
      <c r="AE845" s="3"/>
      <c r="AF845" s="3"/>
      <c r="AG845" s="3"/>
      <c r="AH845" s="3"/>
      <c r="AI845" s="3"/>
      <c r="AJ845" s="3"/>
      <c r="AK845" s="3"/>
      <c r="AL845" s="3"/>
      <c r="AM845" s="3"/>
      <c r="AN845" s="3"/>
      <c r="AO845" s="3"/>
      <c r="AP845" s="3"/>
      <c r="AQ845" s="3"/>
      <c r="AR845" s="3"/>
      <c r="AS845" s="3"/>
      <c r="AT845" s="3"/>
      <c r="AU845" s="3"/>
      <c r="AV845" s="3"/>
      <c r="AW845" s="3"/>
      <c r="AX845" s="3"/>
      <c r="AY845" s="3"/>
      <c r="AZ845" s="3"/>
      <c r="BA845" s="3"/>
      <c r="BB845" s="3"/>
      <c r="BC845" s="3"/>
      <c r="BD845" s="3"/>
      <c r="BE845" s="3"/>
      <c r="BF845" s="3"/>
      <c r="BG845" s="3"/>
      <c r="BH845" s="3"/>
      <c r="BI845" s="3"/>
      <c r="BJ845" s="3"/>
      <c r="BK845" s="3"/>
      <c r="BL845" s="3"/>
      <c r="BM845" s="3"/>
      <c r="BN845" s="3"/>
      <c r="BO845" s="3"/>
      <c r="BP845" s="3"/>
      <c r="BQ845" s="3"/>
      <c r="BR845" s="3"/>
      <c r="BS845" s="3"/>
      <c r="BT845" s="3"/>
      <c r="BU845" s="3"/>
      <c r="BV845" s="3"/>
      <c r="BW845" s="3"/>
      <c r="BX845" s="3"/>
      <c r="BY845" s="3"/>
    </row>
    <row r="846">
      <c r="A846" s="3"/>
      <c r="B846" s="3"/>
      <c r="C846" s="3"/>
      <c r="D846" s="3"/>
      <c r="E846" s="3"/>
      <c r="F846" s="3"/>
      <c r="G846" s="3"/>
      <c r="H846" s="3"/>
      <c r="I846" s="3"/>
      <c r="J846" s="3"/>
      <c r="K846" s="3"/>
      <c r="L846" s="3"/>
      <c r="M846" s="3"/>
      <c r="N846" s="3"/>
      <c r="O846" s="3"/>
      <c r="P846" s="3"/>
      <c r="Q846" s="3"/>
      <c r="R846" s="3"/>
      <c r="S846" s="3"/>
      <c r="T846" s="3"/>
      <c r="U846" s="3"/>
      <c r="V846" s="3"/>
      <c r="W846" s="3"/>
      <c r="X846" s="3"/>
      <c r="Y846" s="3"/>
      <c r="Z846" s="3"/>
      <c r="AA846" s="3"/>
      <c r="AB846" s="3"/>
      <c r="AC846" s="3"/>
      <c r="AD846" s="3"/>
      <c r="AE846" s="3"/>
      <c r="AF846" s="3"/>
      <c r="AG846" s="3"/>
      <c r="AH846" s="3"/>
      <c r="AI846" s="3"/>
      <c r="AJ846" s="3"/>
      <c r="AK846" s="3"/>
      <c r="AL846" s="3"/>
      <c r="AM846" s="3"/>
      <c r="AN846" s="3"/>
      <c r="AO846" s="3"/>
      <c r="AP846" s="3"/>
      <c r="AQ846" s="3"/>
      <c r="AR846" s="3"/>
      <c r="AS846" s="3"/>
      <c r="AT846" s="3"/>
      <c r="AU846" s="3"/>
      <c r="AV846" s="3"/>
      <c r="AW846" s="3"/>
      <c r="AX846" s="3"/>
      <c r="AY846" s="3"/>
      <c r="AZ846" s="3"/>
      <c r="BA846" s="3"/>
      <c r="BB846" s="3"/>
      <c r="BC846" s="3"/>
      <c r="BD846" s="3"/>
      <c r="BE846" s="3"/>
      <c r="BF846" s="3"/>
      <c r="BG846" s="3"/>
      <c r="BH846" s="3"/>
      <c r="BI846" s="3"/>
      <c r="BJ846" s="3"/>
      <c r="BK846" s="3"/>
      <c r="BL846" s="3"/>
      <c r="BM846" s="3"/>
      <c r="BN846" s="3"/>
      <c r="BO846" s="3"/>
      <c r="BP846" s="3"/>
      <c r="BQ846" s="3"/>
      <c r="BR846" s="3"/>
      <c r="BS846" s="3"/>
      <c r="BT846" s="3"/>
      <c r="BU846" s="3"/>
      <c r="BV846" s="3"/>
      <c r="BW846" s="3"/>
      <c r="BX846" s="3"/>
      <c r="BY846" s="3"/>
    </row>
    <row r="847">
      <c r="A847" s="3"/>
      <c r="B847" s="3"/>
      <c r="C847" s="3"/>
      <c r="D847" s="3"/>
      <c r="E847" s="3"/>
      <c r="F847" s="3"/>
      <c r="G847" s="3"/>
      <c r="H847" s="3"/>
      <c r="I847" s="3"/>
      <c r="J847" s="3"/>
      <c r="K847" s="3"/>
      <c r="L847" s="3"/>
      <c r="M847" s="3"/>
      <c r="N847" s="3"/>
      <c r="O847" s="3"/>
      <c r="P847" s="3"/>
      <c r="Q847" s="3"/>
      <c r="R847" s="3"/>
      <c r="S847" s="3"/>
      <c r="T847" s="3"/>
      <c r="U847" s="3"/>
      <c r="V847" s="3"/>
      <c r="W847" s="3"/>
      <c r="X847" s="3"/>
      <c r="Y847" s="3"/>
      <c r="Z847" s="3"/>
      <c r="AA847" s="3"/>
      <c r="AB847" s="3"/>
      <c r="AC847" s="3"/>
      <c r="AD847" s="3"/>
      <c r="AE847" s="3"/>
      <c r="AF847" s="3"/>
      <c r="AG847" s="3"/>
      <c r="AH847" s="3"/>
      <c r="AI847" s="3"/>
      <c r="AJ847" s="3"/>
      <c r="AK847" s="3"/>
      <c r="AL847" s="3"/>
      <c r="AM847" s="3"/>
      <c r="AN847" s="3"/>
      <c r="AO847" s="3"/>
      <c r="AP847" s="3"/>
      <c r="AQ847" s="3"/>
      <c r="AR847" s="3"/>
      <c r="AS847" s="3"/>
      <c r="AT847" s="3"/>
      <c r="AU847" s="3"/>
      <c r="AV847" s="3"/>
      <c r="AW847" s="3"/>
      <c r="AX847" s="3"/>
      <c r="AY847" s="3"/>
      <c r="AZ847" s="3"/>
      <c r="BA847" s="3"/>
      <c r="BB847" s="3"/>
      <c r="BC847" s="3"/>
      <c r="BD847" s="3"/>
      <c r="BE847" s="3"/>
      <c r="BF847" s="3"/>
      <c r="BG847" s="3"/>
      <c r="BH847" s="3"/>
      <c r="BI847" s="3"/>
      <c r="BJ847" s="3"/>
      <c r="BK847" s="3"/>
      <c r="BL847" s="3"/>
      <c r="BM847" s="3"/>
      <c r="BN847" s="3"/>
      <c r="BO847" s="3"/>
      <c r="BP847" s="3"/>
      <c r="BQ847" s="3"/>
      <c r="BR847" s="3"/>
      <c r="BS847" s="3"/>
      <c r="BT847" s="3"/>
      <c r="BU847" s="3"/>
      <c r="BV847" s="3"/>
      <c r="BW847" s="3"/>
      <c r="BX847" s="3"/>
      <c r="BY847" s="3"/>
    </row>
    <row r="848">
      <c r="A848" s="3"/>
      <c r="B848" s="3"/>
      <c r="C848" s="3"/>
      <c r="D848" s="3"/>
      <c r="E848" s="3"/>
      <c r="F848" s="3"/>
      <c r="G848" s="3"/>
      <c r="H848" s="3"/>
      <c r="I848" s="3"/>
      <c r="J848" s="3"/>
      <c r="K848" s="3"/>
      <c r="L848" s="3"/>
      <c r="M848" s="3"/>
      <c r="N848" s="3"/>
      <c r="O848" s="3"/>
      <c r="P848" s="3"/>
      <c r="Q848" s="3"/>
      <c r="R848" s="3"/>
      <c r="S848" s="3"/>
      <c r="T848" s="3"/>
      <c r="U848" s="3"/>
      <c r="V848" s="3"/>
      <c r="W848" s="3"/>
      <c r="X848" s="3"/>
      <c r="Y848" s="3"/>
      <c r="Z848" s="3"/>
      <c r="AA848" s="3"/>
      <c r="AB848" s="3"/>
      <c r="AC848" s="3"/>
      <c r="AD848" s="3"/>
      <c r="AE848" s="3"/>
      <c r="AF848" s="3"/>
      <c r="AG848" s="3"/>
      <c r="AH848" s="3"/>
      <c r="AI848" s="3"/>
      <c r="AJ848" s="3"/>
      <c r="AK848" s="3"/>
      <c r="AL848" s="3"/>
      <c r="AM848" s="3"/>
      <c r="AN848" s="3"/>
      <c r="AO848" s="3"/>
      <c r="AP848" s="3"/>
      <c r="AQ848" s="3"/>
      <c r="AR848" s="3"/>
      <c r="AS848" s="3"/>
      <c r="AT848" s="3"/>
      <c r="AU848" s="3"/>
      <c r="AV848" s="3"/>
      <c r="AW848" s="3"/>
      <c r="AX848" s="3"/>
      <c r="AY848" s="3"/>
      <c r="AZ848" s="3"/>
      <c r="BA848" s="3"/>
      <c r="BB848" s="3"/>
      <c r="BC848" s="3"/>
      <c r="BD848" s="3"/>
      <c r="BE848" s="3"/>
      <c r="BF848" s="3"/>
      <c r="BG848" s="3"/>
      <c r="BH848" s="3"/>
      <c r="BI848" s="3"/>
      <c r="BJ848" s="3"/>
      <c r="BK848" s="3"/>
      <c r="BL848" s="3"/>
      <c r="BM848" s="3"/>
      <c r="BN848" s="3"/>
      <c r="BO848" s="3"/>
      <c r="BP848" s="3"/>
      <c r="BQ848" s="3"/>
      <c r="BR848" s="3"/>
      <c r="BS848" s="3"/>
      <c r="BT848" s="3"/>
      <c r="BU848" s="3"/>
      <c r="BV848" s="3"/>
      <c r="BW848" s="3"/>
      <c r="BX848" s="3"/>
      <c r="BY848" s="3"/>
    </row>
    <row r="849">
      <c r="A849" s="3"/>
      <c r="B849" s="3"/>
      <c r="C849" s="3"/>
      <c r="D849" s="3"/>
      <c r="E849" s="3"/>
      <c r="F849" s="3"/>
      <c r="G849" s="3"/>
      <c r="H849" s="3"/>
      <c r="I849" s="3"/>
      <c r="J849" s="3"/>
      <c r="K849" s="3"/>
      <c r="L849" s="3"/>
      <c r="M849" s="3"/>
      <c r="N849" s="3"/>
      <c r="O849" s="3"/>
      <c r="P849" s="3"/>
      <c r="Q849" s="3"/>
      <c r="R849" s="3"/>
      <c r="S849" s="3"/>
      <c r="T849" s="3"/>
      <c r="U849" s="3"/>
      <c r="V849" s="3"/>
      <c r="W849" s="3"/>
      <c r="X849" s="3"/>
      <c r="Y849" s="3"/>
      <c r="Z849" s="3"/>
      <c r="AA849" s="3"/>
      <c r="AB849" s="3"/>
      <c r="AC849" s="3"/>
      <c r="AD849" s="3"/>
      <c r="AE849" s="3"/>
      <c r="AF849" s="3"/>
      <c r="AG849" s="3"/>
      <c r="AH849" s="3"/>
      <c r="AI849" s="3"/>
      <c r="AJ849" s="3"/>
      <c r="AK849" s="3"/>
      <c r="AL849" s="3"/>
      <c r="AM849" s="3"/>
      <c r="AN849" s="3"/>
      <c r="AO849" s="3"/>
      <c r="AP849" s="3"/>
      <c r="AQ849" s="3"/>
      <c r="AR849" s="3"/>
      <c r="AS849" s="3"/>
      <c r="AT849" s="3"/>
      <c r="AU849" s="3"/>
      <c r="AV849" s="3"/>
      <c r="AW849" s="3"/>
      <c r="AX849" s="3"/>
      <c r="AY849" s="3"/>
      <c r="AZ849" s="3"/>
      <c r="BA849" s="3"/>
      <c r="BB849" s="3"/>
      <c r="BC849" s="3"/>
      <c r="BD849" s="3"/>
      <c r="BE849" s="3"/>
      <c r="BF849" s="3"/>
      <c r="BG849" s="3"/>
      <c r="BH849" s="3"/>
      <c r="BI849" s="3"/>
      <c r="BJ849" s="3"/>
      <c r="BK849" s="3"/>
      <c r="BL849" s="3"/>
      <c r="BM849" s="3"/>
      <c r="BN849" s="3"/>
      <c r="BO849" s="3"/>
      <c r="BP849" s="3"/>
      <c r="BQ849" s="3"/>
      <c r="BR849" s="3"/>
      <c r="BS849" s="3"/>
      <c r="BT849" s="3"/>
      <c r="BU849" s="3"/>
      <c r="BV849" s="3"/>
      <c r="BW849" s="3"/>
      <c r="BX849" s="3"/>
      <c r="BY849" s="3"/>
    </row>
    <row r="850">
      <c r="A850" s="3"/>
      <c r="B850" s="3"/>
      <c r="C850" s="3"/>
      <c r="D850" s="3"/>
      <c r="E850" s="3"/>
      <c r="F850" s="3"/>
      <c r="G850" s="3"/>
      <c r="H850" s="3"/>
      <c r="I850" s="3"/>
      <c r="J850" s="3"/>
      <c r="K850" s="3"/>
      <c r="L850" s="3"/>
      <c r="M850" s="3"/>
      <c r="N850" s="3"/>
      <c r="O850" s="3"/>
      <c r="P850" s="3"/>
      <c r="Q850" s="3"/>
      <c r="R850" s="3"/>
      <c r="S850" s="3"/>
      <c r="T850" s="3"/>
      <c r="U850" s="3"/>
      <c r="V850" s="3"/>
      <c r="W850" s="3"/>
      <c r="X850" s="3"/>
      <c r="Y850" s="3"/>
      <c r="Z850" s="3"/>
      <c r="AA850" s="3"/>
      <c r="AB850" s="3"/>
      <c r="AC850" s="3"/>
      <c r="AD850" s="3"/>
      <c r="AE850" s="3"/>
      <c r="AF850" s="3"/>
      <c r="AG850" s="3"/>
      <c r="AH850" s="3"/>
      <c r="AI850" s="3"/>
      <c r="AJ850" s="3"/>
      <c r="AK850" s="3"/>
      <c r="AL850" s="3"/>
      <c r="AM850" s="3"/>
      <c r="AN850" s="3"/>
      <c r="AO850" s="3"/>
      <c r="AP850" s="3"/>
      <c r="AQ850" s="3"/>
      <c r="AR850" s="3"/>
      <c r="AS850" s="3"/>
      <c r="AT850" s="3"/>
      <c r="AU850" s="3"/>
      <c r="AV850" s="3"/>
      <c r="AW850" s="3"/>
      <c r="AX850" s="3"/>
      <c r="AY850" s="3"/>
      <c r="AZ850" s="3"/>
      <c r="BA850" s="3"/>
      <c r="BB850" s="3"/>
      <c r="BC850" s="3"/>
      <c r="BD850" s="3"/>
      <c r="BE850" s="3"/>
      <c r="BF850" s="3"/>
      <c r="BG850" s="3"/>
      <c r="BH850" s="3"/>
      <c r="BI850" s="3"/>
      <c r="BJ850" s="3"/>
      <c r="BK850" s="3"/>
      <c r="BL850" s="3"/>
      <c r="BM850" s="3"/>
      <c r="BN850" s="3"/>
      <c r="BO850" s="3"/>
      <c r="BP850" s="3"/>
      <c r="BQ850" s="3"/>
      <c r="BR850" s="3"/>
      <c r="BS850" s="3"/>
      <c r="BT850" s="3"/>
      <c r="BU850" s="3"/>
      <c r="BV850" s="3"/>
      <c r="BW850" s="3"/>
      <c r="BX850" s="3"/>
      <c r="BY850" s="3"/>
    </row>
    <row r="851">
      <c r="A851" s="3"/>
      <c r="B851" s="3"/>
      <c r="C851" s="3"/>
      <c r="D851" s="3"/>
      <c r="E851" s="3"/>
      <c r="F851" s="3"/>
      <c r="G851" s="3"/>
      <c r="H851" s="3"/>
      <c r="I851" s="3"/>
      <c r="J851" s="3"/>
      <c r="K851" s="3"/>
      <c r="L851" s="3"/>
      <c r="M851" s="3"/>
      <c r="N851" s="3"/>
      <c r="O851" s="3"/>
      <c r="P851" s="3"/>
      <c r="Q851" s="3"/>
      <c r="R851" s="3"/>
      <c r="S851" s="3"/>
      <c r="T851" s="3"/>
      <c r="U851" s="3"/>
      <c r="V851" s="3"/>
      <c r="W851" s="3"/>
      <c r="X851" s="3"/>
      <c r="Y851" s="3"/>
      <c r="Z851" s="3"/>
      <c r="AA851" s="3"/>
      <c r="AB851" s="3"/>
      <c r="AC851" s="3"/>
      <c r="AD851" s="3"/>
      <c r="AE851" s="3"/>
      <c r="AF851" s="3"/>
      <c r="AG851" s="3"/>
      <c r="AH851" s="3"/>
      <c r="AI851" s="3"/>
      <c r="AJ851" s="3"/>
      <c r="AK851" s="3"/>
      <c r="AL851" s="3"/>
      <c r="AM851" s="3"/>
      <c r="AN851" s="3"/>
      <c r="AO851" s="3"/>
      <c r="AP851" s="3"/>
      <c r="AQ851" s="3"/>
      <c r="AR851" s="3"/>
      <c r="AS851" s="3"/>
      <c r="AT851" s="3"/>
      <c r="AU851" s="3"/>
      <c r="AV851" s="3"/>
      <c r="AW851" s="3"/>
      <c r="AX851" s="3"/>
      <c r="AY851" s="3"/>
      <c r="AZ851" s="3"/>
      <c r="BA851" s="3"/>
      <c r="BB851" s="3"/>
      <c r="BC851" s="3"/>
      <c r="BD851" s="3"/>
      <c r="BE851" s="3"/>
      <c r="BF851" s="3"/>
      <c r="BG851" s="3"/>
      <c r="BH851" s="3"/>
      <c r="BI851" s="3"/>
      <c r="BJ851" s="3"/>
      <c r="BK851" s="3"/>
      <c r="BL851" s="3"/>
      <c r="BM851" s="3"/>
      <c r="BN851" s="3"/>
      <c r="BO851" s="3"/>
      <c r="BP851" s="3"/>
      <c r="BQ851" s="3"/>
      <c r="BR851" s="3"/>
      <c r="BS851" s="3"/>
      <c r="BT851" s="3"/>
      <c r="BU851" s="3"/>
      <c r="BV851" s="3"/>
      <c r="BW851" s="3"/>
      <c r="BX851" s="3"/>
      <c r="BY851" s="3"/>
    </row>
    <row r="852">
      <c r="A852" s="3"/>
      <c r="B852" s="3"/>
      <c r="C852" s="3"/>
      <c r="D852" s="3"/>
      <c r="E852" s="3"/>
      <c r="F852" s="3"/>
      <c r="G852" s="3"/>
      <c r="H852" s="3"/>
      <c r="I852" s="3"/>
      <c r="J852" s="3"/>
      <c r="K852" s="3"/>
      <c r="L852" s="3"/>
      <c r="M852" s="3"/>
      <c r="N852" s="3"/>
      <c r="O852" s="3"/>
      <c r="P852" s="3"/>
      <c r="Q852" s="3"/>
      <c r="R852" s="3"/>
      <c r="S852" s="3"/>
      <c r="T852" s="3"/>
      <c r="U852" s="3"/>
      <c r="V852" s="3"/>
      <c r="W852" s="3"/>
      <c r="X852" s="3"/>
      <c r="Y852" s="3"/>
      <c r="Z852" s="3"/>
      <c r="AA852" s="3"/>
      <c r="AB852" s="3"/>
      <c r="AC852" s="3"/>
      <c r="AD852" s="3"/>
      <c r="AE852" s="3"/>
      <c r="AF852" s="3"/>
      <c r="AG852" s="3"/>
      <c r="AH852" s="3"/>
      <c r="AI852" s="3"/>
      <c r="AJ852" s="3"/>
      <c r="AK852" s="3"/>
      <c r="AL852" s="3"/>
      <c r="AM852" s="3"/>
      <c r="AN852" s="3"/>
      <c r="AO852" s="3"/>
      <c r="AP852" s="3"/>
      <c r="AQ852" s="3"/>
      <c r="AR852" s="3"/>
      <c r="AS852" s="3"/>
      <c r="AT852" s="3"/>
      <c r="AU852" s="3"/>
      <c r="AV852" s="3"/>
      <c r="AW852" s="3"/>
      <c r="AX852" s="3"/>
      <c r="AY852" s="3"/>
      <c r="AZ852" s="3"/>
      <c r="BA852" s="3"/>
      <c r="BB852" s="3"/>
      <c r="BC852" s="3"/>
      <c r="BD852" s="3"/>
      <c r="BE852" s="3"/>
      <c r="BF852" s="3"/>
      <c r="BG852" s="3"/>
      <c r="BH852" s="3"/>
      <c r="BI852" s="3"/>
      <c r="BJ852" s="3"/>
      <c r="BK852" s="3"/>
      <c r="BL852" s="3"/>
      <c r="BM852" s="3"/>
      <c r="BN852" s="3"/>
      <c r="BO852" s="3"/>
      <c r="BP852" s="3"/>
      <c r="BQ852" s="3"/>
      <c r="BR852" s="3"/>
      <c r="BS852" s="3"/>
      <c r="BT852" s="3"/>
      <c r="BU852" s="3"/>
      <c r="BV852" s="3"/>
      <c r="BW852" s="3"/>
      <c r="BX852" s="3"/>
      <c r="BY852" s="3"/>
    </row>
    <row r="853">
      <c r="A853" s="3"/>
      <c r="B853" s="3"/>
      <c r="C853" s="3"/>
      <c r="D853" s="3"/>
      <c r="E853" s="3"/>
      <c r="F853" s="3"/>
      <c r="G853" s="3"/>
      <c r="H853" s="3"/>
      <c r="I853" s="3"/>
      <c r="J853" s="3"/>
      <c r="K853" s="3"/>
      <c r="L853" s="3"/>
      <c r="M853" s="3"/>
      <c r="N853" s="3"/>
      <c r="O853" s="3"/>
      <c r="P853" s="3"/>
      <c r="Q853" s="3"/>
      <c r="R853" s="3"/>
      <c r="S853" s="3"/>
      <c r="T853" s="3"/>
      <c r="U853" s="3"/>
      <c r="V853" s="3"/>
      <c r="W853" s="3"/>
      <c r="X853" s="3"/>
      <c r="Y853" s="3"/>
      <c r="Z853" s="3"/>
      <c r="AA853" s="3"/>
      <c r="AB853" s="3"/>
      <c r="AC853" s="3"/>
      <c r="AD853" s="3"/>
      <c r="AE853" s="3"/>
      <c r="AF853" s="3"/>
      <c r="AG853" s="3"/>
      <c r="AH853" s="3"/>
      <c r="AI853" s="3"/>
      <c r="AJ853" s="3"/>
      <c r="AK853" s="3"/>
      <c r="AL853" s="3"/>
      <c r="AM853" s="3"/>
      <c r="AN853" s="3"/>
      <c r="AO853" s="3"/>
      <c r="AP853" s="3"/>
      <c r="AQ853" s="3"/>
      <c r="AR853" s="3"/>
      <c r="AS853" s="3"/>
      <c r="AT853" s="3"/>
      <c r="AU853" s="3"/>
      <c r="AV853" s="3"/>
      <c r="AW853" s="3"/>
      <c r="AX853" s="3"/>
      <c r="AY853" s="3"/>
      <c r="AZ853" s="3"/>
      <c r="BA853" s="3"/>
      <c r="BB853" s="3"/>
      <c r="BC853" s="3"/>
      <c r="BD853" s="3"/>
      <c r="BE853" s="3"/>
      <c r="BF853" s="3"/>
      <c r="BG853" s="3"/>
      <c r="BH853" s="3"/>
      <c r="BI853" s="3"/>
      <c r="BJ853" s="3"/>
      <c r="BK853" s="3"/>
      <c r="BL853" s="3"/>
      <c r="BM853" s="3"/>
      <c r="BN853" s="3"/>
      <c r="BO853" s="3"/>
      <c r="BP853" s="3"/>
      <c r="BQ853" s="3"/>
      <c r="BR853" s="3"/>
      <c r="BS853" s="3"/>
      <c r="BT853" s="3"/>
      <c r="BU853" s="3"/>
      <c r="BV853" s="3"/>
      <c r="BW853" s="3"/>
      <c r="BX853" s="3"/>
      <c r="BY853" s="3"/>
    </row>
    <row r="854">
      <c r="A854" s="3"/>
      <c r="B854" s="3"/>
      <c r="C854" s="3"/>
      <c r="D854" s="3"/>
      <c r="E854" s="3"/>
      <c r="F854" s="3"/>
      <c r="G854" s="3"/>
      <c r="H854" s="3"/>
      <c r="I854" s="3"/>
      <c r="J854" s="3"/>
      <c r="K854" s="3"/>
      <c r="L854" s="3"/>
      <c r="M854" s="3"/>
      <c r="N854" s="3"/>
      <c r="O854" s="3"/>
      <c r="P854" s="3"/>
      <c r="Q854" s="3"/>
      <c r="R854" s="3"/>
      <c r="S854" s="3"/>
      <c r="T854" s="3"/>
      <c r="U854" s="3"/>
      <c r="V854" s="3"/>
      <c r="W854" s="3"/>
      <c r="X854" s="3"/>
      <c r="Y854" s="3"/>
      <c r="Z854" s="3"/>
      <c r="AA854" s="3"/>
      <c r="AB854" s="3"/>
      <c r="AC854" s="3"/>
      <c r="AD854" s="3"/>
      <c r="AE854" s="3"/>
      <c r="AF854" s="3"/>
      <c r="AG854" s="3"/>
      <c r="AH854" s="3"/>
      <c r="AI854" s="3"/>
      <c r="AJ854" s="3"/>
      <c r="AK854" s="3"/>
      <c r="AL854" s="3"/>
      <c r="AM854" s="3"/>
      <c r="AN854" s="3"/>
      <c r="AO854" s="3"/>
      <c r="AP854" s="3"/>
      <c r="AQ854" s="3"/>
      <c r="AR854" s="3"/>
      <c r="AS854" s="3"/>
      <c r="AT854" s="3"/>
      <c r="AU854" s="3"/>
      <c r="AV854" s="3"/>
      <c r="AW854" s="3"/>
      <c r="AX854" s="3"/>
      <c r="AY854" s="3"/>
      <c r="AZ854" s="3"/>
      <c r="BA854" s="3"/>
      <c r="BB854" s="3"/>
      <c r="BC854" s="3"/>
      <c r="BD854" s="3"/>
      <c r="BE854" s="3"/>
      <c r="BF854" s="3"/>
      <c r="BG854" s="3"/>
      <c r="BH854" s="3"/>
      <c r="BI854" s="3"/>
      <c r="BJ854" s="3"/>
      <c r="BK854" s="3"/>
      <c r="BL854" s="3"/>
      <c r="BM854" s="3"/>
      <c r="BN854" s="3"/>
      <c r="BO854" s="3"/>
      <c r="BP854" s="3"/>
      <c r="BQ854" s="3"/>
      <c r="BR854" s="3"/>
      <c r="BS854" s="3"/>
      <c r="BT854" s="3"/>
      <c r="BU854" s="3"/>
      <c r="BV854" s="3"/>
      <c r="BW854" s="3"/>
      <c r="BX854" s="3"/>
      <c r="BY854" s="3"/>
    </row>
    <row r="855">
      <c r="A855" s="3"/>
      <c r="B855" s="3"/>
      <c r="C855" s="3"/>
      <c r="D855" s="3"/>
      <c r="E855" s="3"/>
      <c r="F855" s="3"/>
      <c r="G855" s="3"/>
      <c r="H855" s="3"/>
      <c r="I855" s="3"/>
      <c r="J855" s="3"/>
      <c r="K855" s="3"/>
      <c r="L855" s="3"/>
      <c r="M855" s="3"/>
      <c r="N855" s="3"/>
      <c r="O855" s="3"/>
      <c r="P855" s="3"/>
      <c r="Q855" s="3"/>
      <c r="R855" s="3"/>
      <c r="S855" s="3"/>
      <c r="T855" s="3"/>
      <c r="U855" s="3"/>
      <c r="V855" s="3"/>
      <c r="W855" s="3"/>
      <c r="X855" s="3"/>
      <c r="Y855" s="3"/>
      <c r="Z855" s="3"/>
      <c r="AA855" s="3"/>
      <c r="AB855" s="3"/>
      <c r="AC855" s="3"/>
      <c r="AD855" s="3"/>
      <c r="AE855" s="3"/>
      <c r="AF855" s="3"/>
      <c r="AG855" s="3"/>
      <c r="AH855" s="3"/>
      <c r="AI855" s="3"/>
      <c r="AJ855" s="3"/>
      <c r="AK855" s="3"/>
      <c r="AL855" s="3"/>
      <c r="AM855" s="3"/>
      <c r="AN855" s="3"/>
      <c r="AO855" s="3"/>
      <c r="AP855" s="3"/>
      <c r="AQ855" s="3"/>
      <c r="AR855" s="3"/>
      <c r="AS855" s="3"/>
      <c r="AT855" s="3"/>
      <c r="AU855" s="3"/>
      <c r="AV855" s="3"/>
      <c r="AW855" s="3"/>
      <c r="AX855" s="3"/>
      <c r="AY855" s="3"/>
      <c r="AZ855" s="3"/>
      <c r="BA855" s="3"/>
      <c r="BB855" s="3"/>
      <c r="BC855" s="3"/>
      <c r="BD855" s="3"/>
      <c r="BE855" s="3"/>
      <c r="BF855" s="3"/>
      <c r="BG855" s="3"/>
      <c r="BH855" s="3"/>
      <c r="BI855" s="3"/>
      <c r="BJ855" s="3"/>
      <c r="BK855" s="3"/>
      <c r="BL855" s="3"/>
      <c r="BM855" s="3"/>
      <c r="BN855" s="3"/>
      <c r="BO855" s="3"/>
      <c r="BP855" s="3"/>
      <c r="BQ855" s="3"/>
      <c r="BR855" s="3"/>
      <c r="BS855" s="3"/>
      <c r="BT855" s="3"/>
      <c r="BU855" s="3"/>
      <c r="BV855" s="3"/>
      <c r="BW855" s="3"/>
      <c r="BX855" s="3"/>
      <c r="BY855" s="3"/>
    </row>
    <row r="856">
      <c r="A856" s="3"/>
      <c r="B856" s="3"/>
      <c r="C856" s="3"/>
      <c r="D856" s="3"/>
      <c r="E856" s="3"/>
      <c r="F856" s="3"/>
      <c r="G856" s="3"/>
      <c r="H856" s="3"/>
      <c r="I856" s="3"/>
      <c r="J856" s="3"/>
      <c r="K856" s="3"/>
      <c r="L856" s="3"/>
      <c r="M856" s="3"/>
      <c r="N856" s="3"/>
      <c r="O856" s="3"/>
      <c r="P856" s="3"/>
      <c r="Q856" s="3"/>
      <c r="R856" s="3"/>
      <c r="S856" s="3"/>
      <c r="T856" s="3"/>
      <c r="U856" s="3"/>
      <c r="V856" s="3"/>
      <c r="W856" s="3"/>
      <c r="X856" s="3"/>
      <c r="Y856" s="3"/>
      <c r="Z856" s="3"/>
      <c r="AA856" s="3"/>
      <c r="AB856" s="3"/>
      <c r="AC856" s="3"/>
      <c r="AD856" s="3"/>
      <c r="AE856" s="3"/>
      <c r="AF856" s="3"/>
      <c r="AG856" s="3"/>
      <c r="AH856" s="3"/>
      <c r="AI856" s="3"/>
      <c r="AJ856" s="3"/>
      <c r="AK856" s="3"/>
      <c r="AL856" s="3"/>
      <c r="AM856" s="3"/>
      <c r="AN856" s="3"/>
      <c r="AO856" s="3"/>
      <c r="AP856" s="3"/>
      <c r="AQ856" s="3"/>
      <c r="AR856" s="3"/>
      <c r="AS856" s="3"/>
      <c r="AT856" s="3"/>
      <c r="AU856" s="3"/>
      <c r="AV856" s="3"/>
      <c r="AW856" s="3"/>
      <c r="AX856" s="3"/>
      <c r="AY856" s="3"/>
      <c r="AZ856" s="3"/>
      <c r="BA856" s="3"/>
      <c r="BB856" s="3"/>
      <c r="BC856" s="3"/>
      <c r="BD856" s="3"/>
      <c r="BE856" s="3"/>
      <c r="BF856" s="3"/>
      <c r="BG856" s="3"/>
      <c r="BH856" s="3"/>
      <c r="BI856" s="3"/>
      <c r="BJ856" s="3"/>
      <c r="BK856" s="3"/>
      <c r="BL856" s="3"/>
      <c r="BM856" s="3"/>
      <c r="BN856" s="3"/>
      <c r="BO856" s="3"/>
      <c r="BP856" s="3"/>
      <c r="BQ856" s="3"/>
      <c r="BR856" s="3"/>
      <c r="BS856" s="3"/>
      <c r="BT856" s="3"/>
      <c r="BU856" s="3"/>
      <c r="BV856" s="3"/>
      <c r="BW856" s="3"/>
      <c r="BX856" s="3"/>
      <c r="BY856" s="3"/>
    </row>
    <row r="857">
      <c r="A857" s="3"/>
      <c r="B857" s="3"/>
      <c r="C857" s="3"/>
      <c r="D857" s="3"/>
      <c r="E857" s="3"/>
      <c r="F857" s="3"/>
      <c r="G857" s="3"/>
      <c r="H857" s="3"/>
      <c r="I857" s="3"/>
      <c r="J857" s="3"/>
      <c r="K857" s="3"/>
      <c r="L857" s="3"/>
      <c r="M857" s="3"/>
      <c r="N857" s="3"/>
      <c r="O857" s="3"/>
      <c r="P857" s="3"/>
      <c r="Q857" s="3"/>
      <c r="R857" s="3"/>
      <c r="S857" s="3"/>
      <c r="T857" s="3"/>
      <c r="U857" s="3"/>
      <c r="V857" s="3"/>
      <c r="W857" s="3"/>
      <c r="X857" s="3"/>
      <c r="Y857" s="3"/>
      <c r="Z857" s="3"/>
      <c r="AA857" s="3"/>
      <c r="AB857" s="3"/>
      <c r="AC857" s="3"/>
      <c r="AD857" s="3"/>
      <c r="AE857" s="3"/>
      <c r="AF857" s="3"/>
      <c r="AG857" s="3"/>
      <c r="AH857" s="3"/>
      <c r="AI857" s="3"/>
      <c r="AJ857" s="3"/>
      <c r="AK857" s="3"/>
      <c r="AL857" s="3"/>
      <c r="AM857" s="3"/>
      <c r="AN857" s="3"/>
      <c r="AO857" s="3"/>
      <c r="AP857" s="3"/>
      <c r="AQ857" s="3"/>
      <c r="AR857" s="3"/>
      <c r="AS857" s="3"/>
      <c r="AT857" s="3"/>
      <c r="AU857" s="3"/>
      <c r="AV857" s="3"/>
      <c r="AW857" s="3"/>
      <c r="AX857" s="3"/>
      <c r="AY857" s="3"/>
      <c r="AZ857" s="3"/>
      <c r="BA857" s="3"/>
      <c r="BB857" s="3"/>
      <c r="BC857" s="3"/>
      <c r="BD857" s="3"/>
      <c r="BE857" s="3"/>
      <c r="BF857" s="3"/>
      <c r="BG857" s="3"/>
      <c r="BH857" s="3"/>
      <c r="BI857" s="3"/>
      <c r="BJ857" s="3"/>
      <c r="BK857" s="3"/>
      <c r="BL857" s="3"/>
      <c r="BM857" s="3"/>
      <c r="BN857" s="3"/>
      <c r="BO857" s="3"/>
      <c r="BP857" s="3"/>
      <c r="BQ857" s="3"/>
      <c r="BR857" s="3"/>
      <c r="BS857" s="3"/>
      <c r="BT857" s="3"/>
      <c r="BU857" s="3"/>
      <c r="BV857" s="3"/>
      <c r="BW857" s="3"/>
      <c r="BX857" s="3"/>
      <c r="BY857" s="3"/>
    </row>
    <row r="858">
      <c r="A858" s="3"/>
      <c r="B858" s="3"/>
      <c r="C858" s="3"/>
      <c r="D858" s="3"/>
      <c r="E858" s="3"/>
      <c r="F858" s="3"/>
      <c r="G858" s="3"/>
      <c r="H858" s="3"/>
      <c r="I858" s="3"/>
      <c r="J858" s="3"/>
      <c r="K858" s="3"/>
      <c r="L858" s="3"/>
      <c r="M858" s="3"/>
      <c r="N858" s="3"/>
      <c r="O858" s="3"/>
      <c r="P858" s="3"/>
      <c r="Q858" s="3"/>
      <c r="R858" s="3"/>
      <c r="S858" s="3"/>
      <c r="T858" s="3"/>
      <c r="U858" s="3"/>
      <c r="V858" s="3"/>
      <c r="W858" s="3"/>
      <c r="X858" s="3"/>
      <c r="Y858" s="3"/>
      <c r="Z858" s="3"/>
      <c r="AA858" s="3"/>
      <c r="AB858" s="3"/>
      <c r="AC858" s="3"/>
      <c r="AD858" s="3"/>
      <c r="AE858" s="3"/>
      <c r="AF858" s="3"/>
      <c r="AG858" s="3"/>
      <c r="AH858" s="3"/>
      <c r="AI858" s="3"/>
      <c r="AJ858" s="3"/>
      <c r="AK858" s="3"/>
      <c r="AL858" s="3"/>
      <c r="AM858" s="3"/>
      <c r="AN858" s="3"/>
      <c r="AO858" s="3"/>
      <c r="AP858" s="3"/>
      <c r="AQ858" s="3"/>
      <c r="AR858" s="3"/>
      <c r="AS858" s="3"/>
      <c r="AT858" s="3"/>
      <c r="AU858" s="3"/>
      <c r="AV858" s="3"/>
      <c r="AW858" s="3"/>
      <c r="AX858" s="3"/>
      <c r="AY858" s="3"/>
      <c r="AZ858" s="3"/>
      <c r="BA858" s="3"/>
      <c r="BB858" s="3"/>
      <c r="BC858" s="3"/>
      <c r="BD858" s="3"/>
      <c r="BE858" s="3"/>
      <c r="BF858" s="3"/>
      <c r="BG858" s="3"/>
      <c r="BH858" s="3"/>
      <c r="BI858" s="3"/>
      <c r="BJ858" s="3"/>
      <c r="BK858" s="3"/>
      <c r="BL858" s="3"/>
      <c r="BM858" s="3"/>
      <c r="BN858" s="3"/>
      <c r="BO858" s="3"/>
      <c r="BP858" s="3"/>
      <c r="BQ858" s="3"/>
      <c r="BR858" s="3"/>
      <c r="BS858" s="3"/>
      <c r="BT858" s="3"/>
      <c r="BU858" s="3"/>
      <c r="BV858" s="3"/>
      <c r="BW858" s="3"/>
      <c r="BX858" s="3"/>
      <c r="BY858" s="3"/>
    </row>
    <row r="859">
      <c r="A859" s="3"/>
      <c r="B859" s="3"/>
      <c r="C859" s="3"/>
      <c r="D859" s="3"/>
      <c r="E859" s="3"/>
      <c r="F859" s="3"/>
      <c r="G859" s="3"/>
      <c r="H859" s="3"/>
      <c r="I859" s="3"/>
      <c r="J859" s="3"/>
      <c r="K859" s="3"/>
      <c r="L859" s="3"/>
      <c r="M859" s="3"/>
      <c r="N859" s="3"/>
      <c r="O859" s="3"/>
      <c r="P859" s="3"/>
      <c r="Q859" s="3"/>
      <c r="R859" s="3"/>
      <c r="S859" s="3"/>
      <c r="T859" s="3"/>
      <c r="U859" s="3"/>
      <c r="V859" s="3"/>
      <c r="W859" s="3"/>
      <c r="X859" s="3"/>
      <c r="Y859" s="3"/>
      <c r="Z859" s="3"/>
      <c r="AA859" s="3"/>
      <c r="AB859" s="3"/>
      <c r="AC859" s="3"/>
      <c r="AD859" s="3"/>
      <c r="AE859" s="3"/>
      <c r="AF859" s="3"/>
      <c r="AG859" s="3"/>
      <c r="AH859" s="3"/>
      <c r="AI859" s="3"/>
      <c r="AJ859" s="3"/>
      <c r="AK859" s="3"/>
      <c r="AL859" s="3"/>
      <c r="AM859" s="3"/>
      <c r="AN859" s="3"/>
      <c r="AO859" s="3"/>
      <c r="AP859" s="3"/>
      <c r="AQ859" s="3"/>
      <c r="AR859" s="3"/>
      <c r="AS859" s="3"/>
      <c r="AT859" s="3"/>
      <c r="AU859" s="3"/>
      <c r="AV859" s="3"/>
      <c r="AW859" s="3"/>
      <c r="AX859" s="3"/>
      <c r="AY859" s="3"/>
      <c r="AZ859" s="3"/>
      <c r="BA859" s="3"/>
      <c r="BB859" s="3"/>
      <c r="BC859" s="3"/>
      <c r="BD859" s="3"/>
      <c r="BE859" s="3"/>
      <c r="BF859" s="3"/>
      <c r="BG859" s="3"/>
      <c r="BH859" s="3"/>
      <c r="BI859" s="3"/>
      <c r="BJ859" s="3"/>
      <c r="BK859" s="3"/>
      <c r="BL859" s="3"/>
      <c r="BM859" s="3"/>
      <c r="BN859" s="3"/>
      <c r="BO859" s="3"/>
      <c r="BP859" s="3"/>
      <c r="BQ859" s="3"/>
      <c r="BR859" s="3"/>
      <c r="BS859" s="3"/>
      <c r="BT859" s="3"/>
      <c r="BU859" s="3"/>
      <c r="BV859" s="3"/>
      <c r="BW859" s="3"/>
      <c r="BX859" s="3"/>
      <c r="BY859" s="3"/>
    </row>
    <row r="860">
      <c r="A860" s="3"/>
      <c r="B860" s="3"/>
      <c r="C860" s="3"/>
      <c r="D860" s="3"/>
      <c r="E860" s="3"/>
      <c r="F860" s="3"/>
      <c r="G860" s="3"/>
      <c r="H860" s="3"/>
      <c r="I860" s="3"/>
      <c r="J860" s="3"/>
      <c r="K860" s="3"/>
      <c r="L860" s="3"/>
      <c r="M860" s="3"/>
      <c r="N860" s="3"/>
      <c r="O860" s="3"/>
      <c r="P860" s="3"/>
      <c r="Q860" s="3"/>
      <c r="R860" s="3"/>
      <c r="S860" s="3"/>
      <c r="T860" s="3"/>
      <c r="U860" s="3"/>
      <c r="V860" s="3"/>
      <c r="W860" s="3"/>
      <c r="X860" s="3"/>
      <c r="Y860" s="3"/>
      <c r="Z860" s="3"/>
      <c r="AA860" s="3"/>
      <c r="AB860" s="3"/>
      <c r="AC860" s="3"/>
      <c r="AD860" s="3"/>
      <c r="AE860" s="3"/>
      <c r="AF860" s="3"/>
      <c r="AG860" s="3"/>
      <c r="AH860" s="3"/>
      <c r="AI860" s="3"/>
      <c r="AJ860" s="3"/>
      <c r="AK860" s="3"/>
      <c r="AL860" s="3"/>
      <c r="AM860" s="3"/>
      <c r="AN860" s="3"/>
      <c r="AO860" s="3"/>
      <c r="AP860" s="3"/>
      <c r="AQ860" s="3"/>
      <c r="AR860" s="3"/>
      <c r="AS860" s="3"/>
      <c r="AT860" s="3"/>
      <c r="AU860" s="3"/>
      <c r="AV860" s="3"/>
      <c r="AW860" s="3"/>
      <c r="AX860" s="3"/>
      <c r="AY860" s="3"/>
      <c r="AZ860" s="3"/>
      <c r="BA860" s="3"/>
      <c r="BB860" s="3"/>
      <c r="BC860" s="3"/>
      <c r="BD860" s="3"/>
      <c r="BE860" s="3"/>
      <c r="BF860" s="3"/>
      <c r="BG860" s="3"/>
      <c r="BH860" s="3"/>
      <c r="BI860" s="3"/>
      <c r="BJ860" s="3"/>
      <c r="BK860" s="3"/>
      <c r="BL860" s="3"/>
      <c r="BM860" s="3"/>
      <c r="BN860" s="3"/>
      <c r="BO860" s="3"/>
      <c r="BP860" s="3"/>
      <c r="BQ860" s="3"/>
      <c r="BR860" s="3"/>
      <c r="BS860" s="3"/>
      <c r="BT860" s="3"/>
      <c r="BU860" s="3"/>
      <c r="BV860" s="3"/>
      <c r="BW860" s="3"/>
      <c r="BX860" s="3"/>
      <c r="BY860" s="3"/>
    </row>
    <row r="861">
      <c r="A861" s="3"/>
      <c r="B861" s="3"/>
      <c r="C861" s="3"/>
      <c r="D861" s="3"/>
      <c r="E861" s="3"/>
      <c r="F861" s="3"/>
      <c r="G861" s="3"/>
      <c r="H861" s="3"/>
      <c r="I861" s="3"/>
      <c r="J861" s="3"/>
      <c r="K861" s="3"/>
      <c r="L861" s="3"/>
      <c r="M861" s="3"/>
      <c r="N861" s="3"/>
      <c r="O861" s="3"/>
      <c r="P861" s="3"/>
      <c r="Q861" s="3"/>
      <c r="R861" s="3"/>
      <c r="S861" s="3"/>
      <c r="T861" s="3"/>
      <c r="U861" s="3"/>
      <c r="V861" s="3"/>
      <c r="W861" s="3"/>
      <c r="X861" s="3"/>
      <c r="Y861" s="3"/>
      <c r="Z861" s="3"/>
      <c r="AA861" s="3"/>
      <c r="AB861" s="3"/>
      <c r="AC861" s="3"/>
      <c r="AD861" s="3"/>
      <c r="AE861" s="3"/>
      <c r="AF861" s="3"/>
      <c r="AG861" s="3"/>
      <c r="AH861" s="3"/>
      <c r="AI861" s="3"/>
      <c r="AJ861" s="3"/>
      <c r="AK861" s="3"/>
      <c r="AL861" s="3"/>
      <c r="AM861" s="3"/>
      <c r="AN861" s="3"/>
      <c r="AO861" s="3"/>
      <c r="AP861" s="3"/>
      <c r="AQ861" s="3"/>
      <c r="AR861" s="3"/>
      <c r="AS861" s="3"/>
      <c r="AT861" s="3"/>
      <c r="AU861" s="3"/>
      <c r="AV861" s="3"/>
      <c r="AW861" s="3"/>
      <c r="AX861" s="3"/>
      <c r="AY861" s="3"/>
      <c r="AZ861" s="3"/>
      <c r="BA861" s="3"/>
      <c r="BB861" s="3"/>
      <c r="BC861" s="3"/>
      <c r="BD861" s="3"/>
      <c r="BE861" s="3"/>
      <c r="BF861" s="3"/>
      <c r="BG861" s="3"/>
      <c r="BH861" s="3"/>
      <c r="BI861" s="3"/>
      <c r="BJ861" s="3"/>
      <c r="BK861" s="3"/>
      <c r="BL861" s="3"/>
      <c r="BM861" s="3"/>
      <c r="BN861" s="3"/>
      <c r="BO861" s="3"/>
      <c r="BP861" s="3"/>
      <c r="BQ861" s="3"/>
      <c r="BR861" s="3"/>
      <c r="BS861" s="3"/>
      <c r="BT861" s="3"/>
      <c r="BU861" s="3"/>
      <c r="BV861" s="3"/>
      <c r="BW861" s="3"/>
      <c r="BX861" s="3"/>
      <c r="BY861" s="3"/>
    </row>
    <row r="862">
      <c r="A862" s="3"/>
      <c r="B862" s="3"/>
      <c r="C862" s="3"/>
      <c r="D862" s="3"/>
      <c r="E862" s="3"/>
      <c r="F862" s="3"/>
      <c r="G862" s="3"/>
      <c r="H862" s="3"/>
      <c r="I862" s="3"/>
      <c r="J862" s="3"/>
      <c r="K862" s="3"/>
      <c r="L862" s="3"/>
      <c r="M862" s="3"/>
      <c r="N862" s="3"/>
      <c r="O862" s="3"/>
      <c r="P862" s="3"/>
      <c r="Q862" s="3"/>
      <c r="R862" s="3"/>
      <c r="S862" s="3"/>
      <c r="T862" s="3"/>
      <c r="U862" s="3"/>
      <c r="V862" s="3"/>
      <c r="W862" s="3"/>
      <c r="X862" s="3"/>
      <c r="Y862" s="3"/>
      <c r="Z862" s="3"/>
      <c r="AA862" s="3"/>
      <c r="AB862" s="3"/>
      <c r="AC862" s="3"/>
      <c r="AD862" s="3"/>
      <c r="AE862" s="3"/>
      <c r="AF862" s="3"/>
      <c r="AG862" s="3"/>
      <c r="AH862" s="3"/>
      <c r="AI862" s="3"/>
      <c r="AJ862" s="3"/>
      <c r="AK862" s="3"/>
      <c r="AL862" s="3"/>
      <c r="AM862" s="3"/>
      <c r="AN862" s="3"/>
      <c r="AO862" s="3"/>
      <c r="AP862" s="3"/>
      <c r="AQ862" s="3"/>
      <c r="AR862" s="3"/>
      <c r="AS862" s="3"/>
      <c r="AT862" s="3"/>
      <c r="AU862" s="3"/>
      <c r="AV862" s="3"/>
      <c r="AW862" s="3"/>
      <c r="AX862" s="3"/>
      <c r="AY862" s="3"/>
      <c r="AZ862" s="3"/>
      <c r="BA862" s="3"/>
      <c r="BB862" s="3"/>
      <c r="BC862" s="3"/>
      <c r="BD862" s="3"/>
      <c r="BE862" s="3"/>
      <c r="BF862" s="3"/>
      <c r="BG862" s="3"/>
      <c r="BH862" s="3"/>
      <c r="BI862" s="3"/>
      <c r="BJ862" s="3"/>
      <c r="BK862" s="3"/>
      <c r="BL862" s="3"/>
      <c r="BM862" s="3"/>
      <c r="BN862" s="3"/>
      <c r="BO862" s="3"/>
      <c r="BP862" s="3"/>
      <c r="BQ862" s="3"/>
      <c r="BR862" s="3"/>
      <c r="BS862" s="3"/>
      <c r="BT862" s="3"/>
      <c r="BU862" s="3"/>
      <c r="BV862" s="3"/>
      <c r="BW862" s="3"/>
      <c r="BX862" s="3"/>
      <c r="BY862" s="3"/>
    </row>
    <row r="863">
      <c r="A863" s="3"/>
      <c r="B863" s="3"/>
      <c r="C863" s="3"/>
      <c r="D863" s="3"/>
      <c r="E863" s="3"/>
      <c r="F863" s="3"/>
      <c r="G863" s="3"/>
      <c r="H863" s="3"/>
      <c r="I863" s="3"/>
      <c r="J863" s="3"/>
      <c r="K863" s="3"/>
      <c r="L863" s="3"/>
      <c r="M863" s="3"/>
      <c r="N863" s="3"/>
      <c r="O863" s="3"/>
      <c r="P863" s="3"/>
      <c r="Q863" s="3"/>
      <c r="R863" s="3"/>
      <c r="S863" s="3"/>
      <c r="T863" s="3"/>
      <c r="U863" s="3"/>
      <c r="V863" s="3"/>
      <c r="W863" s="3"/>
      <c r="X863" s="3"/>
      <c r="Y863" s="3"/>
      <c r="Z863" s="3"/>
      <c r="AA863" s="3"/>
      <c r="AB863" s="3"/>
      <c r="AC863" s="3"/>
      <c r="AD863" s="3"/>
      <c r="AE863" s="3"/>
      <c r="AF863" s="3"/>
      <c r="AG863" s="3"/>
      <c r="AH863" s="3"/>
      <c r="AI863" s="3"/>
      <c r="AJ863" s="3"/>
      <c r="AK863" s="3"/>
      <c r="AL863" s="3"/>
      <c r="AM863" s="3"/>
      <c r="AN863" s="3"/>
      <c r="AO863" s="3"/>
      <c r="AP863" s="3"/>
      <c r="AQ863" s="3"/>
      <c r="AR863" s="3"/>
      <c r="AS863" s="3"/>
      <c r="AT863" s="3"/>
      <c r="AU863" s="3"/>
      <c r="AV863" s="3"/>
      <c r="AW863" s="3"/>
      <c r="AX863" s="3"/>
      <c r="AY863" s="3"/>
      <c r="AZ863" s="3"/>
      <c r="BA863" s="3"/>
      <c r="BB863" s="3"/>
      <c r="BC863" s="3"/>
      <c r="BD863" s="3"/>
      <c r="BE863" s="3"/>
      <c r="BF863" s="3"/>
      <c r="BG863" s="3"/>
      <c r="BH863" s="3"/>
      <c r="BI863" s="3"/>
      <c r="BJ863" s="3"/>
      <c r="BK863" s="3"/>
      <c r="BL863" s="3"/>
      <c r="BM863" s="3"/>
      <c r="BN863" s="3"/>
      <c r="BO863" s="3"/>
      <c r="BP863" s="3"/>
      <c r="BQ863" s="3"/>
      <c r="BR863" s="3"/>
      <c r="BS863" s="3"/>
      <c r="BT863" s="3"/>
      <c r="BU863" s="3"/>
      <c r="BV863" s="3"/>
      <c r="BW863" s="3"/>
      <c r="BX863" s="3"/>
      <c r="BY863" s="3"/>
    </row>
    <row r="864">
      <c r="A864" s="3"/>
      <c r="B864" s="3"/>
      <c r="C864" s="3"/>
      <c r="D864" s="3"/>
      <c r="E864" s="3"/>
      <c r="F864" s="3"/>
      <c r="G864" s="3"/>
      <c r="H864" s="3"/>
      <c r="I864" s="3"/>
      <c r="J864" s="3"/>
      <c r="K864" s="3"/>
      <c r="L864" s="3"/>
      <c r="M864" s="3"/>
      <c r="N864" s="3"/>
      <c r="O864" s="3"/>
      <c r="P864" s="3"/>
      <c r="Q864" s="3"/>
      <c r="R864" s="3"/>
      <c r="S864" s="3"/>
      <c r="T864" s="3"/>
      <c r="U864" s="3"/>
      <c r="V864" s="3"/>
      <c r="W864" s="3"/>
      <c r="X864" s="3"/>
      <c r="Y864" s="3"/>
      <c r="Z864" s="3"/>
      <c r="AA864" s="3"/>
      <c r="AB864" s="3"/>
      <c r="AC864" s="3"/>
      <c r="AD864" s="3"/>
      <c r="AE864" s="3"/>
      <c r="AF864" s="3"/>
      <c r="AG864" s="3"/>
      <c r="AH864" s="3"/>
      <c r="AI864" s="3"/>
      <c r="AJ864" s="3"/>
      <c r="AK864" s="3"/>
      <c r="AL864" s="3"/>
      <c r="AM864" s="3"/>
      <c r="AN864" s="3"/>
      <c r="AO864" s="3"/>
      <c r="AP864" s="3"/>
      <c r="AQ864" s="3"/>
      <c r="AR864" s="3"/>
      <c r="AS864" s="3"/>
      <c r="AT864" s="3"/>
      <c r="AU864" s="3"/>
      <c r="AV864" s="3"/>
      <c r="AW864" s="3"/>
      <c r="AX864" s="3"/>
      <c r="AY864" s="3"/>
      <c r="AZ864" s="3"/>
      <c r="BA864" s="3"/>
      <c r="BB864" s="3"/>
      <c r="BC864" s="3"/>
      <c r="BD864" s="3"/>
      <c r="BE864" s="3"/>
      <c r="BF864" s="3"/>
      <c r="BG864" s="3"/>
      <c r="BH864" s="3"/>
      <c r="BI864" s="3"/>
      <c r="BJ864" s="3"/>
      <c r="BK864" s="3"/>
      <c r="BL864" s="3"/>
      <c r="BM864" s="3"/>
      <c r="BN864" s="3"/>
      <c r="BO864" s="3"/>
      <c r="BP864" s="3"/>
      <c r="BQ864" s="3"/>
      <c r="BR864" s="3"/>
      <c r="BS864" s="3"/>
      <c r="BT864" s="3"/>
      <c r="BU864" s="3"/>
      <c r="BV864" s="3"/>
      <c r="BW864" s="3"/>
      <c r="BX864" s="3"/>
      <c r="BY864" s="3"/>
    </row>
    <row r="865">
      <c r="A865" s="3"/>
      <c r="B865" s="3"/>
      <c r="C865" s="3"/>
      <c r="D865" s="3"/>
      <c r="E865" s="3"/>
      <c r="F865" s="3"/>
      <c r="G865" s="3"/>
      <c r="H865" s="3"/>
      <c r="I865" s="3"/>
      <c r="J865" s="3"/>
      <c r="K865" s="3"/>
      <c r="L865" s="3"/>
      <c r="M865" s="3"/>
      <c r="N865" s="3"/>
      <c r="O865" s="3"/>
      <c r="P865" s="3"/>
      <c r="Q865" s="3"/>
      <c r="R865" s="3"/>
      <c r="S865" s="3"/>
      <c r="T865" s="3"/>
      <c r="U865" s="3"/>
      <c r="V865" s="3"/>
      <c r="W865" s="3"/>
      <c r="X865" s="3"/>
      <c r="Y865" s="3"/>
      <c r="Z865" s="3"/>
      <c r="AA865" s="3"/>
      <c r="AB865" s="3"/>
      <c r="AC865" s="3"/>
      <c r="AD865" s="3"/>
      <c r="AE865" s="3"/>
      <c r="AF865" s="3"/>
      <c r="AG865" s="3"/>
      <c r="AH865" s="3"/>
      <c r="AI865" s="3"/>
      <c r="AJ865" s="3"/>
      <c r="AK865" s="3"/>
      <c r="AL865" s="3"/>
      <c r="AM865" s="3"/>
      <c r="AN865" s="3"/>
      <c r="AO865" s="3"/>
      <c r="AP865" s="3"/>
      <c r="AQ865" s="3"/>
      <c r="AR865" s="3"/>
      <c r="AS865" s="3"/>
      <c r="AT865" s="3"/>
      <c r="AU865" s="3"/>
      <c r="AV865" s="3"/>
      <c r="AW865" s="3"/>
      <c r="AX865" s="3"/>
      <c r="AY865" s="3"/>
      <c r="AZ865" s="3"/>
      <c r="BA865" s="3"/>
      <c r="BB865" s="3"/>
      <c r="BC865" s="3"/>
      <c r="BD865" s="3"/>
      <c r="BE865" s="3"/>
      <c r="BF865" s="3"/>
      <c r="BG865" s="3"/>
      <c r="BH865" s="3"/>
      <c r="BI865" s="3"/>
      <c r="BJ865" s="3"/>
      <c r="BK865" s="3"/>
      <c r="BL865" s="3"/>
      <c r="BM865" s="3"/>
      <c r="BN865" s="3"/>
      <c r="BO865" s="3"/>
      <c r="BP865" s="3"/>
      <c r="BQ865" s="3"/>
      <c r="BR865" s="3"/>
      <c r="BS865" s="3"/>
      <c r="BT865" s="3"/>
      <c r="BU865" s="3"/>
      <c r="BV865" s="3"/>
      <c r="BW865" s="3"/>
      <c r="BX865" s="3"/>
      <c r="BY865" s="3"/>
    </row>
    <row r="866">
      <c r="A866" s="3"/>
      <c r="B866" s="3"/>
      <c r="C866" s="3"/>
      <c r="D866" s="3"/>
      <c r="E866" s="3"/>
      <c r="F866" s="3"/>
      <c r="G866" s="3"/>
      <c r="H866" s="3"/>
      <c r="I866" s="3"/>
      <c r="J866" s="3"/>
      <c r="K866" s="3"/>
      <c r="L866" s="3"/>
      <c r="M866" s="3"/>
      <c r="N866" s="3"/>
      <c r="O866" s="3"/>
      <c r="P866" s="3"/>
      <c r="Q866" s="3"/>
      <c r="R866" s="3"/>
      <c r="S866" s="3"/>
      <c r="T866" s="3"/>
      <c r="U866" s="3"/>
      <c r="V866" s="3"/>
      <c r="W866" s="3"/>
      <c r="X866" s="3"/>
      <c r="Y866" s="3"/>
      <c r="Z866" s="3"/>
      <c r="AA866" s="3"/>
      <c r="AB866" s="3"/>
      <c r="AC866" s="3"/>
      <c r="AD866" s="3"/>
      <c r="AE866" s="3"/>
      <c r="AF866" s="3"/>
      <c r="AG866" s="3"/>
      <c r="AH866" s="3"/>
      <c r="AI866" s="3"/>
      <c r="AJ866" s="3"/>
      <c r="AK866" s="3"/>
      <c r="AL866" s="3"/>
      <c r="AM866" s="3"/>
      <c r="AN866" s="3"/>
      <c r="AO866" s="3"/>
      <c r="AP866" s="3"/>
      <c r="AQ866" s="3"/>
      <c r="AR866" s="3"/>
      <c r="AS866" s="3"/>
      <c r="AT866" s="3"/>
      <c r="AU866" s="3"/>
      <c r="AV866" s="3"/>
      <c r="AW866" s="3"/>
      <c r="AX866" s="3"/>
      <c r="AY866" s="3"/>
      <c r="AZ866" s="3"/>
      <c r="BA866" s="3"/>
      <c r="BB866" s="3"/>
      <c r="BC866" s="3"/>
      <c r="BD866" s="3"/>
      <c r="BE866" s="3"/>
      <c r="BF866" s="3"/>
      <c r="BG866" s="3"/>
      <c r="BH866" s="3"/>
      <c r="BI866" s="3"/>
      <c r="BJ866" s="3"/>
      <c r="BK866" s="3"/>
      <c r="BL866" s="3"/>
      <c r="BM866" s="3"/>
      <c r="BN866" s="3"/>
      <c r="BO866" s="3"/>
      <c r="BP866" s="3"/>
      <c r="BQ866" s="3"/>
      <c r="BR866" s="3"/>
      <c r="BS866" s="3"/>
      <c r="BT866" s="3"/>
      <c r="BU866" s="3"/>
      <c r="BV866" s="3"/>
      <c r="BW866" s="3"/>
      <c r="BX866" s="3"/>
      <c r="BY866" s="3"/>
    </row>
    <row r="867">
      <c r="A867" s="3"/>
      <c r="B867" s="3"/>
      <c r="C867" s="3"/>
      <c r="D867" s="3"/>
      <c r="E867" s="3"/>
      <c r="F867" s="3"/>
      <c r="G867" s="3"/>
      <c r="H867" s="3"/>
      <c r="I867" s="3"/>
      <c r="J867" s="3"/>
      <c r="K867" s="3"/>
      <c r="L867" s="3"/>
      <c r="M867" s="3"/>
      <c r="N867" s="3"/>
      <c r="O867" s="3"/>
      <c r="P867" s="3"/>
      <c r="Q867" s="3"/>
      <c r="R867" s="3"/>
      <c r="S867" s="3"/>
      <c r="T867" s="3"/>
      <c r="U867" s="3"/>
      <c r="V867" s="3"/>
      <c r="W867" s="3"/>
      <c r="X867" s="3"/>
      <c r="Y867" s="3"/>
      <c r="Z867" s="3"/>
      <c r="AA867" s="3"/>
      <c r="AB867" s="3"/>
      <c r="AC867" s="3"/>
      <c r="AD867" s="3"/>
      <c r="AE867" s="3"/>
      <c r="AF867" s="3"/>
      <c r="AG867" s="3"/>
      <c r="AH867" s="3"/>
      <c r="AI867" s="3"/>
      <c r="AJ867" s="3"/>
      <c r="AK867" s="3"/>
      <c r="AL867" s="3"/>
      <c r="AM867" s="3"/>
      <c r="AN867" s="3"/>
      <c r="AO867" s="3"/>
      <c r="AP867" s="3"/>
      <c r="AQ867" s="3"/>
      <c r="AR867" s="3"/>
      <c r="AS867" s="3"/>
      <c r="AT867" s="3"/>
      <c r="AU867" s="3"/>
      <c r="AV867" s="3"/>
      <c r="AW867" s="3"/>
      <c r="AX867" s="3"/>
      <c r="AY867" s="3"/>
      <c r="AZ867" s="3"/>
      <c r="BA867" s="3"/>
      <c r="BB867" s="3"/>
      <c r="BC867" s="3"/>
      <c r="BD867" s="3"/>
      <c r="BE867" s="3"/>
      <c r="BF867" s="3"/>
      <c r="BG867" s="3"/>
      <c r="BH867" s="3"/>
      <c r="BI867" s="3"/>
      <c r="BJ867" s="3"/>
      <c r="BK867" s="3"/>
      <c r="BL867" s="3"/>
      <c r="BM867" s="3"/>
      <c r="BN867" s="3"/>
      <c r="BO867" s="3"/>
      <c r="BP867" s="3"/>
      <c r="BQ867" s="3"/>
      <c r="BR867" s="3"/>
      <c r="BS867" s="3"/>
      <c r="BT867" s="3"/>
      <c r="BU867" s="3"/>
      <c r="BV867" s="3"/>
      <c r="BW867" s="3"/>
      <c r="BX867" s="3"/>
      <c r="BY867" s="3"/>
    </row>
    <row r="868">
      <c r="A868" s="3"/>
      <c r="B868" s="3"/>
      <c r="C868" s="3"/>
      <c r="D868" s="3"/>
      <c r="E868" s="3"/>
      <c r="F868" s="3"/>
      <c r="G868" s="3"/>
      <c r="H868" s="3"/>
      <c r="I868" s="3"/>
      <c r="J868" s="3"/>
      <c r="K868" s="3"/>
      <c r="L868" s="3"/>
      <c r="M868" s="3"/>
      <c r="N868" s="3"/>
      <c r="O868" s="3"/>
      <c r="P868" s="3"/>
      <c r="Q868" s="3"/>
      <c r="R868" s="3"/>
      <c r="S868" s="3"/>
      <c r="T868" s="3"/>
      <c r="U868" s="3"/>
      <c r="V868" s="3"/>
      <c r="W868" s="3"/>
      <c r="X868" s="3"/>
      <c r="Y868" s="3"/>
      <c r="Z868" s="3"/>
      <c r="AA868" s="3"/>
      <c r="AB868" s="3"/>
      <c r="AC868" s="3"/>
      <c r="AD868" s="3"/>
      <c r="AE868" s="3"/>
      <c r="AF868" s="3"/>
      <c r="AG868" s="3"/>
      <c r="AH868" s="3"/>
      <c r="AI868" s="3"/>
      <c r="AJ868" s="3"/>
      <c r="AK868" s="3"/>
      <c r="AL868" s="3"/>
      <c r="AM868" s="3"/>
      <c r="AN868" s="3"/>
      <c r="AO868" s="3"/>
      <c r="AP868" s="3"/>
      <c r="AQ868" s="3"/>
      <c r="AR868" s="3"/>
      <c r="AS868" s="3"/>
      <c r="AT868" s="3"/>
      <c r="AU868" s="3"/>
      <c r="AV868" s="3"/>
      <c r="AW868" s="3"/>
      <c r="AX868" s="3"/>
      <c r="AY868" s="3"/>
      <c r="AZ868" s="3"/>
      <c r="BA868" s="3"/>
      <c r="BB868" s="3"/>
      <c r="BC868" s="3"/>
      <c r="BD868" s="3"/>
      <c r="BE868" s="3"/>
      <c r="BF868" s="3"/>
      <c r="BG868" s="3"/>
      <c r="BH868" s="3"/>
      <c r="BI868" s="3"/>
      <c r="BJ868" s="3"/>
      <c r="BK868" s="3"/>
      <c r="BL868" s="3"/>
      <c r="BM868" s="3"/>
      <c r="BN868" s="3"/>
      <c r="BO868" s="3"/>
      <c r="BP868" s="3"/>
      <c r="BQ868" s="3"/>
      <c r="BR868" s="3"/>
      <c r="BS868" s="3"/>
      <c r="BT868" s="3"/>
      <c r="BU868" s="3"/>
      <c r="BV868" s="3"/>
      <c r="BW868" s="3"/>
      <c r="BX868" s="3"/>
      <c r="BY868" s="3"/>
    </row>
    <row r="869">
      <c r="A869" s="3"/>
      <c r="B869" s="3"/>
      <c r="C869" s="3"/>
      <c r="D869" s="3"/>
      <c r="E869" s="3"/>
      <c r="F869" s="3"/>
      <c r="G869" s="3"/>
      <c r="H869" s="3"/>
      <c r="I869" s="3"/>
      <c r="J869" s="3"/>
      <c r="K869" s="3"/>
      <c r="L869" s="3"/>
      <c r="M869" s="3"/>
      <c r="N869" s="3"/>
      <c r="O869" s="3"/>
      <c r="P869" s="3"/>
      <c r="Q869" s="3"/>
      <c r="R869" s="3"/>
      <c r="S869" s="3"/>
      <c r="T869" s="3"/>
      <c r="U869" s="3"/>
      <c r="V869" s="3"/>
      <c r="W869" s="3"/>
      <c r="X869" s="3"/>
      <c r="Y869" s="3"/>
      <c r="Z869" s="3"/>
      <c r="AA869" s="3"/>
      <c r="AB869" s="3"/>
      <c r="AC869" s="3"/>
      <c r="AD869" s="3"/>
      <c r="AE869" s="3"/>
      <c r="AF869" s="3"/>
      <c r="AG869" s="3"/>
      <c r="AH869" s="3"/>
      <c r="AI869" s="3"/>
      <c r="AJ869" s="3"/>
      <c r="AK869" s="3"/>
      <c r="AL869" s="3"/>
      <c r="AM869" s="3"/>
      <c r="AN869" s="3"/>
      <c r="AO869" s="3"/>
      <c r="AP869" s="3"/>
      <c r="AQ869" s="3"/>
      <c r="AR869" s="3"/>
      <c r="AS869" s="3"/>
      <c r="AT869" s="3"/>
      <c r="AU869" s="3"/>
      <c r="AV869" s="3"/>
      <c r="AW869" s="3"/>
      <c r="AX869" s="3"/>
      <c r="AY869" s="3"/>
      <c r="AZ869" s="3"/>
      <c r="BA869" s="3"/>
      <c r="BB869" s="3"/>
      <c r="BC869" s="3"/>
      <c r="BD869" s="3"/>
      <c r="BE869" s="3"/>
      <c r="BF869" s="3"/>
      <c r="BG869" s="3"/>
      <c r="BH869" s="3"/>
      <c r="BI869" s="3"/>
      <c r="BJ869" s="3"/>
      <c r="BK869" s="3"/>
      <c r="BL869" s="3"/>
      <c r="BM869" s="3"/>
      <c r="BN869" s="3"/>
      <c r="BO869" s="3"/>
      <c r="BP869" s="3"/>
      <c r="BQ869" s="3"/>
      <c r="BR869" s="3"/>
      <c r="BS869" s="3"/>
      <c r="BT869" s="3"/>
      <c r="BU869" s="3"/>
      <c r="BV869" s="3"/>
      <c r="BW869" s="3"/>
      <c r="BX869" s="3"/>
      <c r="BY869" s="3"/>
    </row>
    <row r="870">
      <c r="A870" s="3"/>
      <c r="B870" s="3"/>
      <c r="C870" s="3"/>
      <c r="D870" s="3"/>
      <c r="E870" s="3"/>
      <c r="F870" s="3"/>
      <c r="G870" s="3"/>
      <c r="H870" s="3"/>
      <c r="I870" s="3"/>
      <c r="J870" s="3"/>
      <c r="K870" s="3"/>
      <c r="L870" s="3"/>
      <c r="M870" s="3"/>
      <c r="N870" s="3"/>
      <c r="O870" s="3"/>
      <c r="P870" s="3"/>
      <c r="Q870" s="3"/>
      <c r="R870" s="3"/>
      <c r="S870" s="3"/>
      <c r="T870" s="3"/>
      <c r="U870" s="3"/>
      <c r="V870" s="3"/>
      <c r="W870" s="3"/>
      <c r="X870" s="3"/>
      <c r="Y870" s="3"/>
      <c r="Z870" s="3"/>
      <c r="AA870" s="3"/>
      <c r="AB870" s="3"/>
      <c r="AC870" s="3"/>
      <c r="AD870" s="3"/>
      <c r="AE870" s="3"/>
      <c r="AF870" s="3"/>
      <c r="AG870" s="3"/>
      <c r="AH870" s="3"/>
      <c r="AI870" s="3"/>
      <c r="AJ870" s="3"/>
      <c r="AK870" s="3"/>
      <c r="AL870" s="3"/>
      <c r="AM870" s="3"/>
      <c r="AN870" s="3"/>
      <c r="AO870" s="3"/>
      <c r="AP870" s="3"/>
      <c r="AQ870" s="3"/>
      <c r="AR870" s="3"/>
      <c r="AS870" s="3"/>
      <c r="AT870" s="3"/>
      <c r="AU870" s="3"/>
      <c r="AV870" s="3"/>
      <c r="AW870" s="3"/>
      <c r="AX870" s="3"/>
      <c r="AY870" s="3"/>
      <c r="AZ870" s="3"/>
      <c r="BA870" s="3"/>
      <c r="BB870" s="3"/>
      <c r="BC870" s="3"/>
      <c r="BD870" s="3"/>
      <c r="BE870" s="3"/>
      <c r="BF870" s="3"/>
      <c r="BG870" s="3"/>
      <c r="BH870" s="3"/>
      <c r="BI870" s="3"/>
      <c r="BJ870" s="3"/>
      <c r="BK870" s="3"/>
      <c r="BL870" s="3"/>
      <c r="BM870" s="3"/>
      <c r="BN870" s="3"/>
      <c r="BO870" s="3"/>
      <c r="BP870" s="3"/>
      <c r="BQ870" s="3"/>
      <c r="BR870" s="3"/>
      <c r="BS870" s="3"/>
      <c r="BT870" s="3"/>
      <c r="BU870" s="3"/>
      <c r="BV870" s="3"/>
      <c r="BW870" s="3"/>
      <c r="BX870" s="3"/>
      <c r="BY870" s="3"/>
    </row>
    <row r="871">
      <c r="A871" s="3"/>
      <c r="B871" s="3"/>
      <c r="C871" s="3"/>
      <c r="D871" s="3"/>
      <c r="E871" s="3"/>
      <c r="F871" s="3"/>
      <c r="G871" s="3"/>
      <c r="H871" s="3"/>
      <c r="I871" s="3"/>
      <c r="J871" s="3"/>
      <c r="K871" s="3"/>
      <c r="L871" s="3"/>
      <c r="M871" s="3"/>
      <c r="N871" s="3"/>
      <c r="O871" s="3"/>
      <c r="P871" s="3"/>
      <c r="Q871" s="3"/>
      <c r="R871" s="3"/>
      <c r="S871" s="3"/>
      <c r="T871" s="3"/>
      <c r="U871" s="3"/>
      <c r="V871" s="3"/>
      <c r="W871" s="3"/>
      <c r="X871" s="3"/>
      <c r="Y871" s="3"/>
      <c r="Z871" s="3"/>
      <c r="AA871" s="3"/>
      <c r="AB871" s="3"/>
      <c r="AC871" s="3"/>
      <c r="AD871" s="3"/>
      <c r="AE871" s="3"/>
      <c r="AF871" s="3"/>
      <c r="AG871" s="3"/>
      <c r="AH871" s="3"/>
      <c r="AI871" s="3"/>
      <c r="AJ871" s="3"/>
      <c r="AK871" s="3"/>
      <c r="AL871" s="3"/>
      <c r="AM871" s="3"/>
      <c r="AN871" s="3"/>
      <c r="AO871" s="3"/>
      <c r="AP871" s="3"/>
      <c r="AQ871" s="3"/>
      <c r="AR871" s="3"/>
      <c r="AS871" s="3"/>
      <c r="AT871" s="3"/>
      <c r="AU871" s="3"/>
      <c r="AV871" s="3"/>
      <c r="AW871" s="3"/>
      <c r="AX871" s="3"/>
      <c r="AY871" s="3"/>
      <c r="AZ871" s="3"/>
      <c r="BA871" s="3"/>
      <c r="BB871" s="3"/>
      <c r="BC871" s="3"/>
      <c r="BD871" s="3"/>
      <c r="BE871" s="3"/>
      <c r="BF871" s="3"/>
      <c r="BG871" s="3"/>
      <c r="BH871" s="3"/>
      <c r="BI871" s="3"/>
      <c r="BJ871" s="3"/>
      <c r="BK871" s="3"/>
      <c r="BL871" s="3"/>
      <c r="BM871" s="3"/>
      <c r="BN871" s="3"/>
      <c r="BO871" s="3"/>
      <c r="BP871" s="3"/>
      <c r="BQ871" s="3"/>
      <c r="BR871" s="3"/>
      <c r="BS871" s="3"/>
      <c r="BT871" s="3"/>
      <c r="BU871" s="3"/>
      <c r="BV871" s="3"/>
      <c r="BW871" s="3"/>
      <c r="BX871" s="3"/>
      <c r="BY871" s="3"/>
    </row>
    <row r="872">
      <c r="A872" s="3"/>
      <c r="B872" s="3"/>
      <c r="C872" s="3"/>
      <c r="D872" s="3"/>
      <c r="E872" s="3"/>
      <c r="F872" s="3"/>
      <c r="G872" s="3"/>
      <c r="H872" s="3"/>
      <c r="I872" s="3"/>
      <c r="J872" s="3"/>
      <c r="K872" s="3"/>
      <c r="L872" s="3"/>
      <c r="M872" s="3"/>
      <c r="N872" s="3"/>
      <c r="O872" s="3"/>
      <c r="P872" s="3"/>
      <c r="Q872" s="3"/>
      <c r="R872" s="3"/>
      <c r="S872" s="3"/>
      <c r="T872" s="3"/>
      <c r="U872" s="3"/>
      <c r="V872" s="3"/>
      <c r="W872" s="3"/>
      <c r="X872" s="3"/>
      <c r="Y872" s="3"/>
      <c r="Z872" s="3"/>
      <c r="AA872" s="3"/>
      <c r="AB872" s="3"/>
      <c r="AC872" s="3"/>
      <c r="AD872" s="3"/>
      <c r="AE872" s="3"/>
      <c r="AF872" s="3"/>
      <c r="AG872" s="3"/>
      <c r="AH872" s="3"/>
      <c r="AI872" s="3"/>
      <c r="AJ872" s="3"/>
      <c r="AK872" s="3"/>
      <c r="AL872" s="3"/>
      <c r="AM872" s="3"/>
      <c r="AN872" s="3"/>
      <c r="AO872" s="3"/>
      <c r="AP872" s="3"/>
      <c r="AQ872" s="3"/>
      <c r="AR872" s="3"/>
      <c r="AS872" s="3"/>
      <c r="AT872" s="3"/>
      <c r="AU872" s="3"/>
      <c r="AV872" s="3"/>
      <c r="AW872" s="3"/>
      <c r="AX872" s="3"/>
      <c r="AY872" s="3"/>
      <c r="AZ872" s="3"/>
      <c r="BA872" s="3"/>
      <c r="BB872" s="3"/>
      <c r="BC872" s="3"/>
      <c r="BD872" s="3"/>
      <c r="BE872" s="3"/>
      <c r="BF872" s="3"/>
      <c r="BG872" s="3"/>
      <c r="BH872" s="3"/>
      <c r="BI872" s="3"/>
      <c r="BJ872" s="3"/>
      <c r="BK872" s="3"/>
      <c r="BL872" s="3"/>
      <c r="BM872" s="3"/>
      <c r="BN872" s="3"/>
      <c r="BO872" s="3"/>
      <c r="BP872" s="3"/>
      <c r="BQ872" s="3"/>
      <c r="BR872" s="3"/>
      <c r="BS872" s="3"/>
      <c r="BT872" s="3"/>
      <c r="BU872" s="3"/>
      <c r="BV872" s="3"/>
      <c r="BW872" s="3"/>
      <c r="BX872" s="3"/>
      <c r="BY872" s="3"/>
    </row>
    <row r="873">
      <c r="A873" s="3"/>
      <c r="B873" s="3"/>
      <c r="C873" s="3"/>
      <c r="D873" s="3"/>
      <c r="E873" s="3"/>
      <c r="F873" s="3"/>
      <c r="G873" s="3"/>
      <c r="H873" s="3"/>
      <c r="I873" s="3"/>
      <c r="J873" s="3"/>
      <c r="K873" s="3"/>
      <c r="L873" s="3"/>
      <c r="M873" s="3"/>
      <c r="N873" s="3"/>
      <c r="O873" s="3"/>
      <c r="P873" s="3"/>
      <c r="Q873" s="3"/>
      <c r="R873" s="3"/>
      <c r="S873" s="3"/>
      <c r="T873" s="3"/>
      <c r="U873" s="3"/>
      <c r="V873" s="3"/>
      <c r="W873" s="3"/>
      <c r="X873" s="3"/>
      <c r="Y873" s="3"/>
      <c r="Z873" s="3"/>
      <c r="AA873" s="3"/>
      <c r="AB873" s="3"/>
      <c r="AC873" s="3"/>
      <c r="AD873" s="3"/>
      <c r="AE873" s="3"/>
      <c r="AF873" s="3"/>
      <c r="AG873" s="3"/>
      <c r="AH873" s="3"/>
      <c r="AI873" s="3"/>
      <c r="AJ873" s="3"/>
      <c r="AK873" s="3"/>
      <c r="AL873" s="3"/>
      <c r="AM873" s="3"/>
      <c r="AN873" s="3"/>
      <c r="AO873" s="3"/>
      <c r="AP873" s="3"/>
      <c r="AQ873" s="3"/>
      <c r="AR873" s="3"/>
      <c r="AS873" s="3"/>
      <c r="AT873" s="3"/>
      <c r="AU873" s="3"/>
      <c r="AV873" s="3"/>
      <c r="AW873" s="3"/>
      <c r="AX873" s="3"/>
      <c r="AY873" s="3"/>
      <c r="AZ873" s="3"/>
      <c r="BA873" s="3"/>
      <c r="BB873" s="3"/>
      <c r="BC873" s="3"/>
      <c r="BD873" s="3"/>
      <c r="BE873" s="3"/>
      <c r="BF873" s="3"/>
      <c r="BG873" s="3"/>
      <c r="BH873" s="3"/>
      <c r="BI873" s="3"/>
      <c r="BJ873" s="3"/>
      <c r="BK873" s="3"/>
      <c r="BL873" s="3"/>
      <c r="BM873" s="3"/>
      <c r="BN873" s="3"/>
      <c r="BO873" s="3"/>
      <c r="BP873" s="3"/>
      <c r="BQ873" s="3"/>
      <c r="BR873" s="3"/>
      <c r="BS873" s="3"/>
      <c r="BT873" s="3"/>
      <c r="BU873" s="3"/>
      <c r="BV873" s="3"/>
      <c r="BW873" s="3"/>
      <c r="BX873" s="3"/>
      <c r="BY873" s="3"/>
    </row>
    <row r="874">
      <c r="A874" s="3"/>
      <c r="B874" s="3"/>
      <c r="C874" s="3"/>
      <c r="D874" s="3"/>
      <c r="E874" s="3"/>
      <c r="F874" s="3"/>
      <c r="G874" s="3"/>
      <c r="H874" s="3"/>
      <c r="I874" s="3"/>
      <c r="J874" s="3"/>
      <c r="K874" s="3"/>
      <c r="L874" s="3"/>
      <c r="M874" s="3"/>
      <c r="N874" s="3"/>
      <c r="O874" s="3"/>
      <c r="P874" s="3"/>
      <c r="Q874" s="3"/>
      <c r="R874" s="3"/>
      <c r="S874" s="3"/>
      <c r="T874" s="3"/>
      <c r="U874" s="3"/>
      <c r="V874" s="3"/>
      <c r="W874" s="3"/>
      <c r="X874" s="3"/>
      <c r="Y874" s="3"/>
      <c r="Z874" s="3"/>
      <c r="AA874" s="3"/>
      <c r="AB874" s="3"/>
      <c r="AC874" s="3"/>
      <c r="AD874" s="3"/>
      <c r="AE874" s="3"/>
      <c r="AF874" s="3"/>
      <c r="AG874" s="3"/>
      <c r="AH874" s="3"/>
      <c r="AI874" s="3"/>
      <c r="AJ874" s="3"/>
      <c r="AK874" s="3"/>
      <c r="AL874" s="3"/>
      <c r="AM874" s="3"/>
      <c r="AN874" s="3"/>
      <c r="AO874" s="3"/>
      <c r="AP874" s="3"/>
      <c r="AQ874" s="3"/>
      <c r="AR874" s="3"/>
      <c r="AS874" s="3"/>
      <c r="AT874" s="3"/>
      <c r="AU874" s="3"/>
      <c r="AV874" s="3"/>
      <c r="AW874" s="3"/>
      <c r="AX874" s="3"/>
      <c r="AY874" s="3"/>
      <c r="AZ874" s="3"/>
      <c r="BA874" s="3"/>
      <c r="BB874" s="3"/>
      <c r="BC874" s="3"/>
      <c r="BD874" s="3"/>
      <c r="BE874" s="3"/>
      <c r="BF874" s="3"/>
      <c r="BG874" s="3"/>
      <c r="BH874" s="3"/>
      <c r="BI874" s="3"/>
      <c r="BJ874" s="3"/>
      <c r="BK874" s="3"/>
      <c r="BL874" s="3"/>
      <c r="BM874" s="3"/>
      <c r="BN874" s="3"/>
      <c r="BO874" s="3"/>
      <c r="BP874" s="3"/>
      <c r="BQ874" s="3"/>
      <c r="BR874" s="3"/>
      <c r="BS874" s="3"/>
      <c r="BT874" s="3"/>
      <c r="BU874" s="3"/>
      <c r="BV874" s="3"/>
      <c r="BW874" s="3"/>
      <c r="BX874" s="3"/>
      <c r="BY874" s="3"/>
    </row>
    <row r="875">
      <c r="A875" s="3"/>
      <c r="B875" s="3"/>
      <c r="C875" s="3"/>
      <c r="D875" s="3"/>
      <c r="E875" s="3"/>
      <c r="F875" s="3"/>
      <c r="G875" s="3"/>
      <c r="H875" s="3"/>
      <c r="I875" s="3"/>
      <c r="J875" s="3"/>
      <c r="K875" s="3"/>
      <c r="L875" s="3"/>
      <c r="M875" s="3"/>
      <c r="N875" s="3"/>
      <c r="O875" s="3"/>
      <c r="P875" s="3"/>
      <c r="Q875" s="3"/>
      <c r="R875" s="3"/>
      <c r="S875" s="3"/>
      <c r="T875" s="3"/>
      <c r="U875" s="3"/>
      <c r="V875" s="3"/>
      <c r="W875" s="3"/>
      <c r="X875" s="3"/>
      <c r="Y875" s="3"/>
      <c r="Z875" s="3"/>
      <c r="AA875" s="3"/>
      <c r="AB875" s="3"/>
      <c r="AC875" s="3"/>
      <c r="AD875" s="3"/>
      <c r="AE875" s="3"/>
      <c r="AF875" s="3"/>
      <c r="AG875" s="3"/>
      <c r="AH875" s="3"/>
      <c r="AI875" s="3"/>
      <c r="AJ875" s="3"/>
      <c r="AK875" s="3"/>
      <c r="AL875" s="3"/>
      <c r="AM875" s="3"/>
      <c r="AN875" s="3"/>
      <c r="AO875" s="3"/>
      <c r="AP875" s="3"/>
      <c r="AQ875" s="3"/>
      <c r="AR875" s="3"/>
      <c r="AS875" s="3"/>
      <c r="AT875" s="3"/>
      <c r="AU875" s="3"/>
      <c r="AV875" s="3"/>
      <c r="AW875" s="3"/>
      <c r="AX875" s="3"/>
      <c r="AY875" s="3"/>
      <c r="AZ875" s="3"/>
      <c r="BA875" s="3"/>
      <c r="BB875" s="3"/>
      <c r="BC875" s="3"/>
      <c r="BD875" s="3"/>
      <c r="BE875" s="3"/>
      <c r="BF875" s="3"/>
      <c r="BG875" s="3"/>
      <c r="BH875" s="3"/>
      <c r="BI875" s="3"/>
      <c r="BJ875" s="3"/>
      <c r="BK875" s="3"/>
      <c r="BL875" s="3"/>
      <c r="BM875" s="3"/>
      <c r="BN875" s="3"/>
      <c r="BO875" s="3"/>
      <c r="BP875" s="3"/>
      <c r="BQ875" s="3"/>
      <c r="BR875" s="3"/>
      <c r="BS875" s="3"/>
      <c r="BT875" s="3"/>
      <c r="BU875" s="3"/>
      <c r="BV875" s="3"/>
      <c r="BW875" s="3"/>
      <c r="BX875" s="3"/>
      <c r="BY875" s="3"/>
    </row>
    <row r="876">
      <c r="A876" s="3"/>
      <c r="B876" s="3"/>
      <c r="C876" s="3"/>
      <c r="D876" s="3"/>
      <c r="E876" s="3"/>
      <c r="F876" s="3"/>
      <c r="G876" s="3"/>
      <c r="H876" s="3"/>
      <c r="I876" s="3"/>
      <c r="J876" s="3"/>
      <c r="K876" s="3"/>
      <c r="L876" s="3"/>
      <c r="M876" s="3"/>
      <c r="N876" s="3"/>
      <c r="O876" s="3"/>
      <c r="P876" s="3"/>
      <c r="Q876" s="3"/>
      <c r="R876" s="3"/>
      <c r="S876" s="3"/>
      <c r="T876" s="3"/>
      <c r="U876" s="3"/>
      <c r="V876" s="3"/>
      <c r="W876" s="3"/>
      <c r="X876" s="3"/>
      <c r="Y876" s="3"/>
      <c r="Z876" s="3"/>
      <c r="AA876" s="3"/>
      <c r="AB876" s="3"/>
      <c r="AC876" s="3"/>
      <c r="AD876" s="3"/>
      <c r="AE876" s="3"/>
      <c r="AF876" s="3"/>
      <c r="AG876" s="3"/>
      <c r="AH876" s="3"/>
      <c r="AI876" s="3"/>
      <c r="AJ876" s="3"/>
      <c r="AK876" s="3"/>
      <c r="AL876" s="3"/>
      <c r="AM876" s="3"/>
      <c r="AN876" s="3"/>
      <c r="AO876" s="3"/>
      <c r="AP876" s="3"/>
      <c r="AQ876" s="3"/>
      <c r="AR876" s="3"/>
      <c r="AS876" s="3"/>
      <c r="AT876" s="3"/>
      <c r="AU876" s="3"/>
      <c r="AV876" s="3"/>
      <c r="AW876" s="3"/>
      <c r="AX876" s="3"/>
      <c r="AY876" s="3"/>
      <c r="AZ876" s="3"/>
      <c r="BA876" s="3"/>
      <c r="BB876" s="3"/>
      <c r="BC876" s="3"/>
      <c r="BD876" s="3"/>
      <c r="BE876" s="3"/>
      <c r="BF876" s="3"/>
      <c r="BG876" s="3"/>
      <c r="BH876" s="3"/>
      <c r="BI876" s="3"/>
      <c r="BJ876" s="3"/>
      <c r="BK876" s="3"/>
      <c r="BL876" s="3"/>
      <c r="BM876" s="3"/>
      <c r="BN876" s="3"/>
      <c r="BO876" s="3"/>
      <c r="BP876" s="3"/>
      <c r="BQ876" s="3"/>
      <c r="BR876" s="3"/>
      <c r="BS876" s="3"/>
      <c r="BT876" s="3"/>
      <c r="BU876" s="3"/>
      <c r="BV876" s="3"/>
      <c r="BW876" s="3"/>
      <c r="BX876" s="3"/>
      <c r="BY876" s="3"/>
    </row>
    <row r="877">
      <c r="A877" s="3"/>
      <c r="B877" s="3"/>
      <c r="C877" s="3"/>
      <c r="D877" s="3"/>
      <c r="E877" s="3"/>
      <c r="F877" s="3"/>
      <c r="G877" s="3"/>
      <c r="H877" s="3"/>
      <c r="I877" s="3"/>
      <c r="J877" s="3"/>
      <c r="K877" s="3"/>
      <c r="L877" s="3"/>
      <c r="M877" s="3"/>
      <c r="N877" s="3"/>
      <c r="O877" s="3"/>
      <c r="P877" s="3"/>
      <c r="Q877" s="3"/>
      <c r="R877" s="3"/>
      <c r="S877" s="3"/>
      <c r="T877" s="3"/>
      <c r="U877" s="3"/>
      <c r="V877" s="3"/>
      <c r="W877" s="3"/>
      <c r="X877" s="3"/>
      <c r="Y877" s="3"/>
      <c r="Z877" s="3"/>
      <c r="AA877" s="3"/>
      <c r="AB877" s="3"/>
      <c r="AC877" s="3"/>
      <c r="AD877" s="3"/>
      <c r="AE877" s="3"/>
      <c r="AF877" s="3"/>
      <c r="AG877" s="3"/>
      <c r="AH877" s="3"/>
      <c r="AI877" s="3"/>
      <c r="AJ877" s="3"/>
      <c r="AK877" s="3"/>
      <c r="AL877" s="3"/>
      <c r="AM877" s="3"/>
      <c r="AN877" s="3"/>
      <c r="AO877" s="3"/>
      <c r="AP877" s="3"/>
      <c r="AQ877" s="3"/>
      <c r="AR877" s="3"/>
      <c r="AS877" s="3"/>
      <c r="AT877" s="3"/>
      <c r="AU877" s="3"/>
      <c r="AV877" s="3"/>
      <c r="AW877" s="3"/>
      <c r="AX877" s="3"/>
      <c r="AY877" s="3"/>
      <c r="AZ877" s="3"/>
      <c r="BA877" s="3"/>
      <c r="BB877" s="3"/>
      <c r="BC877" s="3"/>
      <c r="BD877" s="3"/>
      <c r="BE877" s="3"/>
      <c r="BF877" s="3"/>
      <c r="BG877" s="3"/>
      <c r="BH877" s="3"/>
      <c r="BI877" s="3"/>
      <c r="BJ877" s="3"/>
      <c r="BK877" s="3"/>
      <c r="BL877" s="3"/>
      <c r="BM877" s="3"/>
      <c r="BN877" s="3"/>
      <c r="BO877" s="3"/>
      <c r="BP877" s="3"/>
      <c r="BQ877" s="3"/>
      <c r="BR877" s="3"/>
      <c r="BS877" s="3"/>
      <c r="BT877" s="3"/>
      <c r="BU877" s="3"/>
      <c r="BV877" s="3"/>
      <c r="BW877" s="3"/>
      <c r="BX877" s="3"/>
      <c r="BY877" s="3"/>
    </row>
    <row r="878">
      <c r="A878" s="3"/>
      <c r="B878" s="3"/>
      <c r="C878" s="3"/>
      <c r="D878" s="3"/>
      <c r="E878" s="3"/>
      <c r="F878" s="3"/>
      <c r="G878" s="3"/>
      <c r="H878" s="3"/>
      <c r="I878" s="3"/>
      <c r="J878" s="3"/>
      <c r="K878" s="3"/>
      <c r="L878" s="3"/>
      <c r="M878" s="3"/>
      <c r="N878" s="3"/>
      <c r="O878" s="3"/>
      <c r="P878" s="3"/>
      <c r="Q878" s="3"/>
      <c r="R878" s="3"/>
      <c r="S878" s="3"/>
      <c r="T878" s="3"/>
      <c r="U878" s="3"/>
      <c r="V878" s="3"/>
      <c r="W878" s="3"/>
      <c r="X878" s="3"/>
      <c r="Y878" s="3"/>
      <c r="Z878" s="3"/>
      <c r="AA878" s="3"/>
      <c r="AB878" s="3"/>
      <c r="AC878" s="3"/>
      <c r="AD878" s="3"/>
      <c r="AE878" s="3"/>
      <c r="AF878" s="3"/>
      <c r="AG878" s="3"/>
      <c r="AH878" s="3"/>
      <c r="AI878" s="3"/>
      <c r="AJ878" s="3"/>
      <c r="AK878" s="3"/>
      <c r="AL878" s="3"/>
      <c r="AM878" s="3"/>
      <c r="AN878" s="3"/>
      <c r="AO878" s="3"/>
      <c r="AP878" s="3"/>
      <c r="AQ878" s="3"/>
      <c r="AR878" s="3"/>
      <c r="AS878" s="3"/>
      <c r="AT878" s="3"/>
      <c r="AU878" s="3"/>
      <c r="AV878" s="3"/>
      <c r="AW878" s="3"/>
      <c r="AX878" s="3"/>
      <c r="AY878" s="3"/>
      <c r="AZ878" s="3"/>
      <c r="BA878" s="3"/>
      <c r="BB878" s="3"/>
      <c r="BC878" s="3"/>
      <c r="BD878" s="3"/>
      <c r="BE878" s="3"/>
      <c r="BF878" s="3"/>
      <c r="BG878" s="3"/>
      <c r="BH878" s="3"/>
      <c r="BI878" s="3"/>
      <c r="BJ878" s="3"/>
      <c r="BK878" s="3"/>
      <c r="BL878" s="3"/>
      <c r="BM878" s="3"/>
      <c r="BN878" s="3"/>
      <c r="BO878" s="3"/>
      <c r="BP878" s="3"/>
      <c r="BQ878" s="3"/>
      <c r="BR878" s="3"/>
      <c r="BS878" s="3"/>
      <c r="BT878" s="3"/>
      <c r="BU878" s="3"/>
      <c r="BV878" s="3"/>
      <c r="BW878" s="3"/>
      <c r="BX878" s="3"/>
      <c r="BY878" s="3"/>
    </row>
    <row r="879">
      <c r="A879" s="3"/>
      <c r="B879" s="3"/>
      <c r="C879" s="3"/>
      <c r="D879" s="3"/>
      <c r="E879" s="3"/>
      <c r="F879" s="3"/>
      <c r="G879" s="3"/>
      <c r="H879" s="3"/>
      <c r="I879" s="3"/>
      <c r="J879" s="3"/>
      <c r="K879" s="3"/>
      <c r="L879" s="3"/>
      <c r="M879" s="3"/>
      <c r="N879" s="3"/>
      <c r="O879" s="3"/>
      <c r="P879" s="3"/>
      <c r="Q879" s="3"/>
      <c r="R879" s="3"/>
      <c r="S879" s="3"/>
      <c r="T879" s="3"/>
      <c r="U879" s="3"/>
      <c r="V879" s="3"/>
      <c r="W879" s="3"/>
      <c r="X879" s="3"/>
      <c r="Y879" s="3"/>
      <c r="Z879" s="3"/>
      <c r="AA879" s="3"/>
      <c r="AB879" s="3"/>
      <c r="AC879" s="3"/>
      <c r="AD879" s="3"/>
      <c r="AE879" s="3"/>
      <c r="AF879" s="3"/>
      <c r="AG879" s="3"/>
      <c r="AH879" s="3"/>
      <c r="AI879" s="3"/>
      <c r="AJ879" s="3"/>
      <c r="AK879" s="3"/>
      <c r="AL879" s="3"/>
      <c r="AM879" s="3"/>
      <c r="AN879" s="3"/>
      <c r="AO879" s="3"/>
      <c r="AP879" s="3"/>
      <c r="AQ879" s="3"/>
      <c r="AR879" s="3"/>
      <c r="AS879" s="3"/>
      <c r="AT879" s="3"/>
      <c r="AU879" s="3"/>
      <c r="AV879" s="3"/>
      <c r="AW879" s="3"/>
      <c r="AX879" s="3"/>
      <c r="AY879" s="3"/>
      <c r="AZ879" s="3"/>
      <c r="BA879" s="3"/>
      <c r="BB879" s="3"/>
      <c r="BC879" s="3"/>
      <c r="BD879" s="3"/>
      <c r="BE879" s="3"/>
      <c r="BF879" s="3"/>
      <c r="BG879" s="3"/>
      <c r="BH879" s="3"/>
      <c r="BI879" s="3"/>
      <c r="BJ879" s="3"/>
      <c r="BK879" s="3"/>
      <c r="BL879" s="3"/>
      <c r="BM879" s="3"/>
      <c r="BN879" s="3"/>
      <c r="BO879" s="3"/>
      <c r="BP879" s="3"/>
      <c r="BQ879" s="3"/>
      <c r="BR879" s="3"/>
      <c r="BS879" s="3"/>
      <c r="BT879" s="3"/>
      <c r="BU879" s="3"/>
      <c r="BV879" s="3"/>
      <c r="BW879" s="3"/>
      <c r="BX879" s="3"/>
      <c r="BY879" s="3"/>
    </row>
    <row r="880">
      <c r="A880" s="3"/>
      <c r="B880" s="3"/>
      <c r="C880" s="3"/>
      <c r="D880" s="3"/>
      <c r="E880" s="3"/>
      <c r="F880" s="3"/>
      <c r="G880" s="3"/>
      <c r="H880" s="3"/>
      <c r="I880" s="3"/>
      <c r="J880" s="3"/>
      <c r="K880" s="3"/>
      <c r="L880" s="3"/>
      <c r="M880" s="3"/>
      <c r="N880" s="3"/>
      <c r="O880" s="3"/>
      <c r="P880" s="3"/>
      <c r="Q880" s="3"/>
      <c r="R880" s="3"/>
      <c r="S880" s="3"/>
      <c r="T880" s="3"/>
      <c r="U880" s="3"/>
      <c r="V880" s="3"/>
      <c r="W880" s="3"/>
      <c r="X880" s="3"/>
      <c r="Y880" s="3"/>
      <c r="Z880" s="3"/>
      <c r="AA880" s="3"/>
      <c r="AB880" s="3"/>
      <c r="AC880" s="3"/>
      <c r="AD880" s="3"/>
      <c r="AE880" s="3"/>
      <c r="AF880" s="3"/>
      <c r="AG880" s="3"/>
      <c r="AH880" s="3"/>
      <c r="AI880" s="3"/>
      <c r="AJ880" s="3"/>
      <c r="AK880" s="3"/>
      <c r="AL880" s="3"/>
      <c r="AM880" s="3"/>
      <c r="AN880" s="3"/>
      <c r="AO880" s="3"/>
      <c r="AP880" s="3"/>
      <c r="AQ880" s="3"/>
      <c r="AR880" s="3"/>
      <c r="AS880" s="3"/>
      <c r="AT880" s="3"/>
      <c r="AU880" s="3"/>
      <c r="AV880" s="3"/>
      <c r="AW880" s="3"/>
      <c r="AX880" s="3"/>
      <c r="AY880" s="3"/>
      <c r="AZ880" s="3"/>
      <c r="BA880" s="3"/>
      <c r="BB880" s="3"/>
      <c r="BC880" s="3"/>
      <c r="BD880" s="3"/>
      <c r="BE880" s="3"/>
      <c r="BF880" s="3"/>
      <c r="BG880" s="3"/>
      <c r="BH880" s="3"/>
      <c r="BI880" s="3"/>
      <c r="BJ880" s="3"/>
      <c r="BK880" s="3"/>
      <c r="BL880" s="3"/>
      <c r="BM880" s="3"/>
      <c r="BN880" s="3"/>
      <c r="BO880" s="3"/>
      <c r="BP880" s="3"/>
      <c r="BQ880" s="3"/>
      <c r="BR880" s="3"/>
      <c r="BS880" s="3"/>
      <c r="BT880" s="3"/>
      <c r="BU880" s="3"/>
      <c r="BV880" s="3"/>
      <c r="BW880" s="3"/>
      <c r="BX880" s="3"/>
      <c r="BY880" s="3"/>
    </row>
    <row r="881">
      <c r="A881" s="3"/>
      <c r="B881" s="3"/>
      <c r="C881" s="3"/>
      <c r="D881" s="3"/>
      <c r="E881" s="3"/>
      <c r="F881" s="3"/>
      <c r="G881" s="3"/>
      <c r="H881" s="3"/>
      <c r="I881" s="3"/>
      <c r="J881" s="3"/>
      <c r="K881" s="3"/>
      <c r="L881" s="3"/>
      <c r="M881" s="3"/>
      <c r="N881" s="3"/>
      <c r="O881" s="3"/>
      <c r="P881" s="3"/>
      <c r="Q881" s="3"/>
      <c r="R881" s="3"/>
      <c r="S881" s="3"/>
      <c r="T881" s="3"/>
      <c r="U881" s="3"/>
      <c r="V881" s="3"/>
      <c r="W881" s="3"/>
      <c r="X881" s="3"/>
      <c r="Y881" s="3"/>
      <c r="Z881" s="3"/>
      <c r="AA881" s="3"/>
      <c r="AB881" s="3"/>
      <c r="AC881" s="3"/>
      <c r="AD881" s="3"/>
      <c r="AE881" s="3"/>
      <c r="AF881" s="3"/>
      <c r="AG881" s="3"/>
      <c r="AH881" s="3"/>
      <c r="AI881" s="3"/>
      <c r="AJ881" s="3"/>
      <c r="AK881" s="3"/>
      <c r="AL881" s="3"/>
      <c r="AM881" s="3"/>
      <c r="AN881" s="3"/>
      <c r="AO881" s="3"/>
      <c r="AP881" s="3"/>
      <c r="AQ881" s="3"/>
      <c r="AR881" s="3"/>
      <c r="AS881" s="3"/>
      <c r="AT881" s="3"/>
      <c r="AU881" s="3"/>
      <c r="AV881" s="3"/>
      <c r="AW881" s="3"/>
      <c r="AX881" s="3"/>
      <c r="AY881" s="3"/>
      <c r="AZ881" s="3"/>
      <c r="BA881" s="3"/>
      <c r="BB881" s="3"/>
      <c r="BC881" s="3"/>
      <c r="BD881" s="3"/>
      <c r="BE881" s="3"/>
      <c r="BF881" s="3"/>
      <c r="BG881" s="3"/>
      <c r="BH881" s="3"/>
      <c r="BI881" s="3"/>
      <c r="BJ881" s="3"/>
      <c r="BK881" s="3"/>
      <c r="BL881" s="3"/>
      <c r="BM881" s="3"/>
      <c r="BN881" s="3"/>
      <c r="BO881" s="3"/>
      <c r="BP881" s="3"/>
      <c r="BQ881" s="3"/>
      <c r="BR881" s="3"/>
      <c r="BS881" s="3"/>
      <c r="BT881" s="3"/>
      <c r="BU881" s="3"/>
      <c r="BV881" s="3"/>
      <c r="BW881" s="3"/>
      <c r="BX881" s="3"/>
      <c r="BY881" s="3"/>
    </row>
    <row r="882">
      <c r="A882" s="3"/>
      <c r="B882" s="3"/>
      <c r="C882" s="3"/>
      <c r="D882" s="3"/>
      <c r="E882" s="3"/>
      <c r="F882" s="3"/>
      <c r="G882" s="3"/>
      <c r="H882" s="3"/>
      <c r="I882" s="3"/>
      <c r="J882" s="3"/>
      <c r="K882" s="3"/>
      <c r="L882" s="3"/>
      <c r="M882" s="3"/>
      <c r="N882" s="3"/>
      <c r="O882" s="3"/>
      <c r="P882" s="3"/>
      <c r="Q882" s="3"/>
      <c r="R882" s="3"/>
      <c r="S882" s="3"/>
      <c r="T882" s="3"/>
      <c r="U882" s="3"/>
      <c r="V882" s="3"/>
      <c r="W882" s="3"/>
      <c r="X882" s="3"/>
      <c r="Y882" s="3"/>
      <c r="Z882" s="3"/>
      <c r="AA882" s="3"/>
      <c r="AB882" s="3"/>
      <c r="AC882" s="3"/>
      <c r="AD882" s="3"/>
      <c r="AE882" s="3"/>
      <c r="AF882" s="3"/>
      <c r="AG882" s="3"/>
      <c r="AH882" s="3"/>
      <c r="AI882" s="3"/>
      <c r="AJ882" s="3"/>
      <c r="AK882" s="3"/>
      <c r="AL882" s="3"/>
      <c r="AM882" s="3"/>
      <c r="AN882" s="3"/>
      <c r="AO882" s="3"/>
      <c r="AP882" s="3"/>
      <c r="AQ882" s="3"/>
      <c r="AR882" s="3"/>
      <c r="AS882" s="3"/>
      <c r="AT882" s="3"/>
      <c r="AU882" s="3"/>
      <c r="AV882" s="3"/>
      <c r="AW882" s="3"/>
      <c r="AX882" s="3"/>
      <c r="AY882" s="3"/>
      <c r="AZ882" s="3"/>
      <c r="BA882" s="3"/>
      <c r="BB882" s="3"/>
      <c r="BC882" s="3"/>
      <c r="BD882" s="3"/>
      <c r="BE882" s="3"/>
      <c r="BF882" s="3"/>
      <c r="BG882" s="3"/>
      <c r="BH882" s="3"/>
      <c r="BI882" s="3"/>
      <c r="BJ882" s="3"/>
      <c r="BK882" s="3"/>
      <c r="BL882" s="3"/>
      <c r="BM882" s="3"/>
      <c r="BN882" s="3"/>
      <c r="BO882" s="3"/>
      <c r="BP882" s="3"/>
      <c r="BQ882" s="3"/>
      <c r="BR882" s="3"/>
      <c r="BS882" s="3"/>
      <c r="BT882" s="3"/>
      <c r="BU882" s="3"/>
      <c r="BV882" s="3"/>
      <c r="BW882" s="3"/>
      <c r="BX882" s="3"/>
      <c r="BY882" s="3"/>
    </row>
    <row r="883">
      <c r="A883" s="3"/>
      <c r="B883" s="3"/>
      <c r="C883" s="3"/>
      <c r="D883" s="3"/>
      <c r="E883" s="3"/>
      <c r="F883" s="3"/>
      <c r="G883" s="3"/>
      <c r="H883" s="3"/>
      <c r="I883" s="3"/>
      <c r="J883" s="3"/>
      <c r="K883" s="3"/>
      <c r="L883" s="3"/>
      <c r="M883" s="3"/>
      <c r="N883" s="3"/>
      <c r="O883" s="3"/>
      <c r="P883" s="3"/>
      <c r="Q883" s="3"/>
      <c r="R883" s="3"/>
      <c r="S883" s="3"/>
      <c r="T883" s="3"/>
      <c r="U883" s="3"/>
      <c r="V883" s="3"/>
      <c r="W883" s="3"/>
      <c r="X883" s="3"/>
      <c r="Y883" s="3"/>
      <c r="Z883" s="3"/>
      <c r="AA883" s="3"/>
      <c r="AB883" s="3"/>
      <c r="AC883" s="3"/>
      <c r="AD883" s="3"/>
      <c r="AE883" s="3"/>
      <c r="AF883" s="3"/>
      <c r="AG883" s="3"/>
      <c r="AH883" s="3"/>
      <c r="AI883" s="3"/>
      <c r="AJ883" s="3"/>
      <c r="AK883" s="3"/>
      <c r="AL883" s="3"/>
      <c r="AM883" s="3"/>
      <c r="AN883" s="3"/>
      <c r="AO883" s="3"/>
      <c r="AP883" s="3"/>
      <c r="AQ883" s="3"/>
      <c r="AR883" s="3"/>
      <c r="AS883" s="3"/>
      <c r="AT883" s="3"/>
      <c r="AU883" s="3"/>
      <c r="AV883" s="3"/>
      <c r="AW883" s="3"/>
      <c r="AX883" s="3"/>
      <c r="AY883" s="3"/>
      <c r="AZ883" s="3"/>
      <c r="BA883" s="3"/>
      <c r="BB883" s="3"/>
      <c r="BC883" s="3"/>
      <c r="BD883" s="3"/>
      <c r="BE883" s="3"/>
      <c r="BF883" s="3"/>
      <c r="BG883" s="3"/>
      <c r="BH883" s="3"/>
      <c r="BI883" s="3"/>
      <c r="BJ883" s="3"/>
      <c r="BK883" s="3"/>
      <c r="BL883" s="3"/>
      <c r="BM883" s="3"/>
      <c r="BN883" s="3"/>
      <c r="BO883" s="3"/>
      <c r="BP883" s="3"/>
      <c r="BQ883" s="3"/>
      <c r="BR883" s="3"/>
      <c r="BS883" s="3"/>
      <c r="BT883" s="3"/>
      <c r="BU883" s="3"/>
      <c r="BV883" s="3"/>
      <c r="BW883" s="3"/>
      <c r="BX883" s="3"/>
      <c r="BY883" s="3"/>
    </row>
    <row r="884">
      <c r="A884" s="3"/>
      <c r="B884" s="3"/>
      <c r="C884" s="3"/>
      <c r="D884" s="3"/>
      <c r="E884" s="3"/>
      <c r="F884" s="3"/>
      <c r="G884" s="3"/>
      <c r="H884" s="3"/>
      <c r="I884" s="3"/>
      <c r="J884" s="3"/>
      <c r="K884" s="3"/>
      <c r="L884" s="3"/>
      <c r="M884" s="3"/>
      <c r="N884" s="3"/>
      <c r="O884" s="3"/>
      <c r="P884" s="3"/>
      <c r="Q884" s="3"/>
      <c r="R884" s="3"/>
      <c r="S884" s="3"/>
      <c r="T884" s="3"/>
      <c r="U884" s="3"/>
      <c r="V884" s="3"/>
      <c r="W884" s="3"/>
      <c r="X884" s="3"/>
      <c r="Y884" s="3"/>
      <c r="Z884" s="3"/>
      <c r="AA884" s="3"/>
      <c r="AB884" s="3"/>
      <c r="AC884" s="3"/>
      <c r="AD884" s="3"/>
      <c r="AE884" s="3"/>
      <c r="AF884" s="3"/>
      <c r="AG884" s="3"/>
      <c r="AH884" s="3"/>
      <c r="AI884" s="3"/>
      <c r="AJ884" s="3"/>
      <c r="AK884" s="3"/>
      <c r="AL884" s="3"/>
      <c r="AM884" s="3"/>
      <c r="AN884" s="3"/>
      <c r="AO884" s="3"/>
      <c r="AP884" s="3"/>
      <c r="AQ884" s="3"/>
      <c r="AR884" s="3"/>
      <c r="AS884" s="3"/>
      <c r="AT884" s="3"/>
      <c r="AU884" s="3"/>
      <c r="AV884" s="3"/>
      <c r="AW884" s="3"/>
      <c r="AX884" s="3"/>
      <c r="AY884" s="3"/>
      <c r="AZ884" s="3"/>
      <c r="BA884" s="3"/>
      <c r="BB884" s="3"/>
      <c r="BC884" s="3"/>
      <c r="BD884" s="3"/>
      <c r="BE884" s="3"/>
      <c r="BF884" s="3"/>
      <c r="BG884" s="3"/>
      <c r="BH884" s="3"/>
      <c r="BI884" s="3"/>
      <c r="BJ884" s="3"/>
      <c r="BK884" s="3"/>
      <c r="BL884" s="3"/>
      <c r="BM884" s="3"/>
      <c r="BN884" s="3"/>
      <c r="BO884" s="3"/>
      <c r="BP884" s="3"/>
      <c r="BQ884" s="3"/>
      <c r="BR884" s="3"/>
      <c r="BS884" s="3"/>
      <c r="BT884" s="3"/>
      <c r="BU884" s="3"/>
      <c r="BV884" s="3"/>
      <c r="BW884" s="3"/>
      <c r="BX884" s="3"/>
      <c r="BY884" s="3"/>
    </row>
    <row r="885">
      <c r="A885" s="3"/>
      <c r="B885" s="3"/>
      <c r="C885" s="3"/>
      <c r="D885" s="3"/>
      <c r="E885" s="3"/>
      <c r="F885" s="3"/>
      <c r="G885" s="3"/>
      <c r="H885" s="3"/>
      <c r="I885" s="3"/>
      <c r="J885" s="3"/>
      <c r="K885" s="3"/>
      <c r="L885" s="3"/>
      <c r="M885" s="3"/>
      <c r="N885" s="3"/>
      <c r="O885" s="3"/>
      <c r="P885" s="3"/>
      <c r="Q885" s="3"/>
      <c r="R885" s="3"/>
      <c r="S885" s="3"/>
      <c r="T885" s="3"/>
      <c r="U885" s="3"/>
      <c r="V885" s="3"/>
      <c r="W885" s="3"/>
      <c r="X885" s="3"/>
      <c r="Y885" s="3"/>
      <c r="Z885" s="3"/>
      <c r="AA885" s="3"/>
      <c r="AB885" s="3"/>
      <c r="AC885" s="3"/>
      <c r="AD885" s="3"/>
      <c r="AE885" s="3"/>
      <c r="AF885" s="3"/>
      <c r="AG885" s="3"/>
      <c r="AH885" s="3"/>
      <c r="AI885" s="3"/>
      <c r="AJ885" s="3"/>
      <c r="AK885" s="3"/>
      <c r="AL885" s="3"/>
      <c r="AM885" s="3"/>
      <c r="AN885" s="3"/>
      <c r="AO885" s="3"/>
      <c r="AP885" s="3"/>
      <c r="AQ885" s="3"/>
      <c r="AR885" s="3"/>
      <c r="AS885" s="3"/>
      <c r="AT885" s="3"/>
      <c r="AU885" s="3"/>
      <c r="AV885" s="3"/>
      <c r="AW885" s="3"/>
      <c r="AX885" s="3"/>
      <c r="AY885" s="3"/>
      <c r="AZ885" s="3"/>
      <c r="BA885" s="3"/>
      <c r="BB885" s="3"/>
      <c r="BC885" s="3"/>
      <c r="BD885" s="3"/>
      <c r="BE885" s="3"/>
      <c r="BF885" s="3"/>
      <c r="BG885" s="3"/>
      <c r="BH885" s="3"/>
      <c r="BI885" s="3"/>
      <c r="BJ885" s="3"/>
      <c r="BK885" s="3"/>
      <c r="BL885" s="3"/>
      <c r="BM885" s="3"/>
      <c r="BN885" s="3"/>
      <c r="BO885" s="3"/>
      <c r="BP885" s="3"/>
      <c r="BQ885" s="3"/>
      <c r="BR885" s="3"/>
      <c r="BS885" s="3"/>
      <c r="BT885" s="3"/>
      <c r="BU885" s="3"/>
      <c r="BV885" s="3"/>
      <c r="BW885" s="3"/>
      <c r="BX885" s="3"/>
      <c r="BY885" s="3"/>
    </row>
    <row r="886">
      <c r="A886" s="3"/>
      <c r="B886" s="3"/>
      <c r="C886" s="3"/>
      <c r="D886" s="3"/>
      <c r="E886" s="3"/>
      <c r="F886" s="3"/>
      <c r="G886" s="3"/>
      <c r="H886" s="3"/>
      <c r="I886" s="3"/>
      <c r="J886" s="3"/>
      <c r="K886" s="3"/>
      <c r="L886" s="3"/>
      <c r="M886" s="3"/>
      <c r="N886" s="3"/>
      <c r="O886" s="3"/>
      <c r="P886" s="3"/>
      <c r="Q886" s="3"/>
      <c r="R886" s="3"/>
      <c r="S886" s="3"/>
      <c r="T886" s="3"/>
      <c r="U886" s="3"/>
      <c r="V886" s="3"/>
      <c r="W886" s="3"/>
      <c r="X886" s="3"/>
      <c r="Y886" s="3"/>
      <c r="Z886" s="3"/>
      <c r="AA886" s="3"/>
      <c r="AB886" s="3"/>
      <c r="AC886" s="3"/>
      <c r="AD886" s="3"/>
      <c r="AE886" s="3"/>
      <c r="AF886" s="3"/>
      <c r="AG886" s="3"/>
      <c r="AH886" s="3"/>
      <c r="AI886" s="3"/>
      <c r="AJ886" s="3"/>
      <c r="AK886" s="3"/>
      <c r="AL886" s="3"/>
      <c r="AM886" s="3"/>
      <c r="AN886" s="3"/>
      <c r="AO886" s="3"/>
      <c r="AP886" s="3"/>
      <c r="AQ886" s="3"/>
      <c r="AR886" s="3"/>
      <c r="AS886" s="3"/>
      <c r="AT886" s="3"/>
      <c r="AU886" s="3"/>
      <c r="AV886" s="3"/>
      <c r="AW886" s="3"/>
      <c r="AX886" s="3"/>
      <c r="AY886" s="3"/>
      <c r="AZ886" s="3"/>
      <c r="BA886" s="3"/>
      <c r="BB886" s="3"/>
      <c r="BC886" s="3"/>
      <c r="BD886" s="3"/>
      <c r="BE886" s="3"/>
      <c r="BF886" s="3"/>
      <c r="BG886" s="3"/>
      <c r="BH886" s="3"/>
      <c r="BI886" s="3"/>
      <c r="BJ886" s="3"/>
      <c r="BK886" s="3"/>
      <c r="BL886" s="3"/>
      <c r="BM886" s="3"/>
      <c r="BN886" s="3"/>
      <c r="BO886" s="3"/>
      <c r="BP886" s="3"/>
      <c r="BQ886" s="3"/>
      <c r="BR886" s="3"/>
      <c r="BS886" s="3"/>
      <c r="BT886" s="3"/>
      <c r="BU886" s="3"/>
      <c r="BV886" s="3"/>
      <c r="BW886" s="3"/>
      <c r="BX886" s="3"/>
      <c r="BY886" s="3"/>
    </row>
    <row r="887">
      <c r="A887" s="3"/>
      <c r="B887" s="3"/>
      <c r="C887" s="3"/>
      <c r="D887" s="3"/>
      <c r="E887" s="3"/>
      <c r="F887" s="3"/>
      <c r="G887" s="3"/>
      <c r="H887" s="3"/>
      <c r="I887" s="3"/>
      <c r="J887" s="3"/>
      <c r="K887" s="3"/>
      <c r="L887" s="3"/>
      <c r="M887" s="3"/>
      <c r="N887" s="3"/>
      <c r="O887" s="3"/>
      <c r="P887" s="3"/>
      <c r="Q887" s="3"/>
      <c r="R887" s="3"/>
      <c r="S887" s="3"/>
      <c r="T887" s="3"/>
      <c r="U887" s="3"/>
      <c r="V887" s="3"/>
      <c r="W887" s="3"/>
      <c r="X887" s="3"/>
      <c r="Y887" s="3"/>
      <c r="Z887" s="3"/>
      <c r="AA887" s="3"/>
      <c r="AB887" s="3"/>
      <c r="AC887" s="3"/>
      <c r="AD887" s="3"/>
      <c r="AE887" s="3"/>
      <c r="AF887" s="3"/>
      <c r="AG887" s="3"/>
      <c r="AH887" s="3"/>
      <c r="AI887" s="3"/>
      <c r="AJ887" s="3"/>
      <c r="AK887" s="3"/>
      <c r="AL887" s="3"/>
      <c r="AM887" s="3"/>
      <c r="AN887" s="3"/>
      <c r="AO887" s="3"/>
      <c r="AP887" s="3"/>
      <c r="AQ887" s="3"/>
      <c r="AR887" s="3"/>
      <c r="AS887" s="3"/>
      <c r="AT887" s="3"/>
      <c r="AU887" s="3"/>
      <c r="AV887" s="3"/>
      <c r="AW887" s="3"/>
      <c r="AX887" s="3"/>
      <c r="AY887" s="3"/>
      <c r="AZ887" s="3"/>
      <c r="BA887" s="3"/>
      <c r="BB887" s="3"/>
      <c r="BC887" s="3"/>
      <c r="BD887" s="3"/>
      <c r="BE887" s="3"/>
      <c r="BF887" s="3"/>
      <c r="BG887" s="3"/>
      <c r="BH887" s="3"/>
      <c r="BI887" s="3"/>
      <c r="BJ887" s="3"/>
      <c r="BK887" s="3"/>
      <c r="BL887" s="3"/>
      <c r="BM887" s="3"/>
      <c r="BN887" s="3"/>
      <c r="BO887" s="3"/>
      <c r="BP887" s="3"/>
      <c r="BQ887" s="3"/>
      <c r="BR887" s="3"/>
      <c r="BS887" s="3"/>
      <c r="BT887" s="3"/>
      <c r="BU887" s="3"/>
      <c r="BV887" s="3"/>
      <c r="BW887" s="3"/>
      <c r="BX887" s="3"/>
      <c r="BY887" s="3"/>
    </row>
    <row r="888">
      <c r="A888" s="3"/>
      <c r="B888" s="3"/>
      <c r="C888" s="3"/>
      <c r="D888" s="3"/>
      <c r="E888" s="3"/>
      <c r="F888" s="3"/>
      <c r="G888" s="3"/>
      <c r="H888" s="3"/>
      <c r="I888" s="3"/>
      <c r="J888" s="3"/>
      <c r="K888" s="3"/>
      <c r="L888" s="3"/>
      <c r="M888" s="3"/>
      <c r="N888" s="3"/>
      <c r="O888" s="3"/>
      <c r="P888" s="3"/>
      <c r="Q888" s="3"/>
      <c r="R888" s="3"/>
      <c r="S888" s="3"/>
      <c r="T888" s="3"/>
      <c r="U888" s="3"/>
      <c r="V888" s="3"/>
      <c r="W888" s="3"/>
      <c r="X888" s="3"/>
      <c r="Y888" s="3"/>
      <c r="Z888" s="3"/>
      <c r="AA888" s="3"/>
      <c r="AB888" s="3"/>
      <c r="AC888" s="3"/>
      <c r="AD888" s="3"/>
      <c r="AE888" s="3"/>
      <c r="AF888" s="3"/>
      <c r="AG888" s="3"/>
      <c r="AH888" s="3"/>
      <c r="AI888" s="3"/>
      <c r="AJ888" s="3"/>
      <c r="AK888" s="3"/>
      <c r="AL888" s="3"/>
      <c r="AM888" s="3"/>
      <c r="AN888" s="3"/>
      <c r="AO888" s="3"/>
      <c r="AP888" s="3"/>
      <c r="AQ888" s="3"/>
      <c r="AR888" s="3"/>
      <c r="AS888" s="3"/>
      <c r="AT888" s="3"/>
      <c r="AU888" s="3"/>
      <c r="AV888" s="3"/>
      <c r="AW888" s="3"/>
      <c r="AX888" s="3"/>
      <c r="AY888" s="3"/>
      <c r="AZ888" s="3"/>
      <c r="BA888" s="3"/>
      <c r="BB888" s="3"/>
      <c r="BC888" s="3"/>
      <c r="BD888" s="3"/>
      <c r="BE888" s="3"/>
      <c r="BF888" s="3"/>
      <c r="BG888" s="3"/>
      <c r="BH888" s="3"/>
      <c r="BI888" s="3"/>
      <c r="BJ888" s="3"/>
      <c r="BK888" s="3"/>
      <c r="BL888" s="3"/>
      <c r="BM888" s="3"/>
      <c r="BN888" s="3"/>
      <c r="BO888" s="3"/>
      <c r="BP888" s="3"/>
      <c r="BQ888" s="3"/>
      <c r="BR888" s="3"/>
      <c r="BS888" s="3"/>
      <c r="BT888" s="3"/>
      <c r="BU888" s="3"/>
      <c r="BV888" s="3"/>
      <c r="BW888" s="3"/>
      <c r="BX888" s="3"/>
      <c r="BY888" s="3"/>
    </row>
    <row r="889">
      <c r="A889" s="3"/>
      <c r="B889" s="3"/>
      <c r="C889" s="3"/>
      <c r="D889" s="3"/>
      <c r="E889" s="3"/>
      <c r="F889" s="3"/>
      <c r="G889" s="3"/>
      <c r="H889" s="3"/>
      <c r="I889" s="3"/>
      <c r="J889" s="3"/>
      <c r="K889" s="3"/>
      <c r="L889" s="3"/>
      <c r="M889" s="3"/>
      <c r="N889" s="3"/>
      <c r="O889" s="3"/>
      <c r="P889" s="3"/>
      <c r="Q889" s="3"/>
      <c r="R889" s="3"/>
      <c r="S889" s="3"/>
      <c r="T889" s="3"/>
      <c r="U889" s="3"/>
      <c r="V889" s="3"/>
      <c r="W889" s="3"/>
      <c r="X889" s="3"/>
      <c r="Y889" s="3"/>
      <c r="Z889" s="3"/>
      <c r="AA889" s="3"/>
      <c r="AB889" s="3"/>
      <c r="AC889" s="3"/>
      <c r="AD889" s="3"/>
      <c r="AE889" s="3"/>
      <c r="AF889" s="3"/>
      <c r="AG889" s="3"/>
      <c r="AH889" s="3"/>
      <c r="AI889" s="3"/>
      <c r="AJ889" s="3"/>
      <c r="AK889" s="3"/>
      <c r="AL889" s="3"/>
      <c r="AM889" s="3"/>
      <c r="AN889" s="3"/>
      <c r="AO889" s="3"/>
      <c r="AP889" s="3"/>
      <c r="AQ889" s="3"/>
      <c r="AR889" s="3"/>
      <c r="AS889" s="3"/>
      <c r="AT889" s="3"/>
      <c r="AU889" s="3"/>
      <c r="AV889" s="3"/>
      <c r="AW889" s="3"/>
      <c r="AX889" s="3"/>
      <c r="AY889" s="3"/>
      <c r="AZ889" s="3"/>
      <c r="BA889" s="3"/>
      <c r="BB889" s="3"/>
      <c r="BC889" s="3"/>
      <c r="BD889" s="3"/>
      <c r="BE889" s="3"/>
      <c r="BF889" s="3"/>
      <c r="BG889" s="3"/>
      <c r="BH889" s="3"/>
      <c r="BI889" s="3"/>
      <c r="BJ889" s="3"/>
      <c r="BK889" s="3"/>
      <c r="BL889" s="3"/>
      <c r="BM889" s="3"/>
      <c r="BN889" s="3"/>
      <c r="BO889" s="3"/>
      <c r="BP889" s="3"/>
      <c r="BQ889" s="3"/>
      <c r="BR889" s="3"/>
      <c r="BS889" s="3"/>
      <c r="BT889" s="3"/>
      <c r="BU889" s="3"/>
      <c r="BV889" s="3"/>
      <c r="BW889" s="3"/>
      <c r="BX889" s="3"/>
      <c r="BY889" s="3"/>
    </row>
    <row r="890">
      <c r="A890" s="3"/>
      <c r="B890" s="3"/>
      <c r="C890" s="3"/>
      <c r="D890" s="3"/>
      <c r="E890" s="3"/>
      <c r="F890" s="3"/>
      <c r="G890" s="3"/>
      <c r="H890" s="3"/>
      <c r="I890" s="3"/>
      <c r="J890" s="3"/>
      <c r="K890" s="3"/>
      <c r="L890" s="3"/>
      <c r="M890" s="3"/>
      <c r="N890" s="3"/>
      <c r="O890" s="3"/>
      <c r="P890" s="3"/>
      <c r="Q890" s="3"/>
      <c r="R890" s="3"/>
      <c r="S890" s="3"/>
      <c r="T890" s="3"/>
      <c r="U890" s="3"/>
      <c r="V890" s="3"/>
      <c r="W890" s="3"/>
      <c r="X890" s="3"/>
      <c r="Y890" s="3"/>
      <c r="Z890" s="3"/>
      <c r="AA890" s="3"/>
      <c r="AB890" s="3"/>
      <c r="AC890" s="3"/>
      <c r="AD890" s="3"/>
      <c r="AE890" s="3"/>
      <c r="AF890" s="3"/>
      <c r="AG890" s="3"/>
      <c r="AH890" s="3"/>
      <c r="AI890" s="3"/>
      <c r="AJ890" s="3"/>
      <c r="AK890" s="3"/>
      <c r="AL890" s="3"/>
      <c r="AM890" s="3"/>
      <c r="AN890" s="3"/>
      <c r="AO890" s="3"/>
      <c r="AP890" s="3"/>
      <c r="AQ890" s="3"/>
      <c r="AR890" s="3"/>
      <c r="AS890" s="3"/>
      <c r="AT890" s="3"/>
      <c r="AU890" s="3"/>
      <c r="AV890" s="3"/>
      <c r="AW890" s="3"/>
      <c r="AX890" s="3"/>
      <c r="AY890" s="3"/>
      <c r="AZ890" s="3"/>
      <c r="BA890" s="3"/>
      <c r="BB890" s="3"/>
      <c r="BC890" s="3"/>
      <c r="BD890" s="3"/>
      <c r="BE890" s="3"/>
      <c r="BF890" s="3"/>
      <c r="BG890" s="3"/>
      <c r="BH890" s="3"/>
      <c r="BI890" s="3"/>
      <c r="BJ890" s="3"/>
      <c r="BK890" s="3"/>
      <c r="BL890" s="3"/>
      <c r="BM890" s="3"/>
      <c r="BN890" s="3"/>
      <c r="BO890" s="3"/>
      <c r="BP890" s="3"/>
      <c r="BQ890" s="3"/>
      <c r="BR890" s="3"/>
      <c r="BS890" s="3"/>
      <c r="BT890" s="3"/>
      <c r="BU890" s="3"/>
      <c r="BV890" s="3"/>
      <c r="BW890" s="3"/>
      <c r="BX890" s="3"/>
      <c r="BY890" s="3"/>
    </row>
    <row r="891">
      <c r="A891" s="3"/>
      <c r="B891" s="3"/>
      <c r="C891" s="3"/>
      <c r="D891" s="3"/>
      <c r="E891" s="3"/>
      <c r="F891" s="3"/>
      <c r="G891" s="3"/>
      <c r="H891" s="3"/>
      <c r="I891" s="3"/>
      <c r="J891" s="3"/>
      <c r="K891" s="3"/>
      <c r="L891" s="3"/>
      <c r="M891" s="3"/>
      <c r="N891" s="3"/>
      <c r="O891" s="3"/>
      <c r="P891" s="3"/>
      <c r="Q891" s="3"/>
      <c r="R891" s="3"/>
      <c r="S891" s="3"/>
      <c r="T891" s="3"/>
      <c r="U891" s="3"/>
      <c r="V891" s="3"/>
      <c r="W891" s="3"/>
      <c r="X891" s="3"/>
      <c r="Y891" s="3"/>
      <c r="Z891" s="3"/>
      <c r="AA891" s="3"/>
      <c r="AB891" s="3"/>
      <c r="AC891" s="3"/>
      <c r="AD891" s="3"/>
      <c r="AE891" s="3"/>
      <c r="AF891" s="3"/>
      <c r="AG891" s="3"/>
      <c r="AH891" s="3"/>
      <c r="AI891" s="3"/>
      <c r="AJ891" s="3"/>
      <c r="AK891" s="3"/>
      <c r="AL891" s="3"/>
      <c r="AM891" s="3"/>
      <c r="AN891" s="3"/>
      <c r="AO891" s="3"/>
      <c r="AP891" s="3"/>
      <c r="AQ891" s="3"/>
      <c r="AR891" s="3"/>
      <c r="AS891" s="3"/>
      <c r="AT891" s="3"/>
      <c r="AU891" s="3"/>
      <c r="AV891" s="3"/>
      <c r="AW891" s="3"/>
      <c r="AX891" s="3"/>
      <c r="AY891" s="3"/>
      <c r="AZ891" s="3"/>
      <c r="BA891" s="3"/>
      <c r="BB891" s="3"/>
      <c r="BC891" s="3"/>
      <c r="BD891" s="3"/>
      <c r="BE891" s="3"/>
      <c r="BF891" s="3"/>
      <c r="BG891" s="3"/>
      <c r="BH891" s="3"/>
      <c r="BI891" s="3"/>
      <c r="BJ891" s="3"/>
      <c r="BK891" s="3"/>
      <c r="BL891" s="3"/>
      <c r="BM891" s="3"/>
      <c r="BN891" s="3"/>
      <c r="BO891" s="3"/>
      <c r="BP891" s="3"/>
      <c r="BQ891" s="3"/>
      <c r="BR891" s="3"/>
      <c r="BS891" s="3"/>
      <c r="BT891" s="3"/>
      <c r="BU891" s="3"/>
      <c r="BV891" s="3"/>
      <c r="BW891" s="3"/>
      <c r="BX891" s="3"/>
      <c r="BY891" s="3"/>
    </row>
    <row r="892">
      <c r="A892" s="3"/>
      <c r="B892" s="3"/>
      <c r="C892" s="3"/>
      <c r="D892" s="3"/>
      <c r="E892" s="3"/>
      <c r="F892" s="3"/>
      <c r="G892" s="3"/>
      <c r="H892" s="3"/>
      <c r="I892" s="3"/>
      <c r="J892" s="3"/>
      <c r="K892" s="3"/>
      <c r="L892" s="3"/>
      <c r="M892" s="3"/>
      <c r="N892" s="3"/>
      <c r="O892" s="3"/>
      <c r="P892" s="3"/>
      <c r="Q892" s="3"/>
      <c r="R892" s="3"/>
      <c r="S892" s="3"/>
      <c r="T892" s="3"/>
      <c r="U892" s="3"/>
      <c r="V892" s="3"/>
      <c r="W892" s="3"/>
      <c r="X892" s="3"/>
      <c r="Y892" s="3"/>
      <c r="Z892" s="3"/>
      <c r="AA892" s="3"/>
      <c r="AB892" s="3"/>
      <c r="AC892" s="3"/>
      <c r="AD892" s="3"/>
      <c r="AE892" s="3"/>
      <c r="AF892" s="3"/>
      <c r="AG892" s="3"/>
      <c r="AH892" s="3"/>
      <c r="AI892" s="3"/>
      <c r="AJ892" s="3"/>
      <c r="AK892" s="3"/>
      <c r="AL892" s="3"/>
      <c r="AM892" s="3"/>
      <c r="AN892" s="3"/>
      <c r="AO892" s="3"/>
      <c r="AP892" s="3"/>
      <c r="AQ892" s="3"/>
      <c r="AR892" s="3"/>
      <c r="AS892" s="3"/>
      <c r="AT892" s="3"/>
      <c r="AU892" s="3"/>
      <c r="AV892" s="3"/>
      <c r="AW892" s="3"/>
      <c r="AX892" s="3"/>
      <c r="AY892" s="3"/>
      <c r="AZ892" s="3"/>
      <c r="BA892" s="3"/>
      <c r="BB892" s="3"/>
      <c r="BC892" s="3"/>
      <c r="BD892" s="3"/>
      <c r="BE892" s="3"/>
      <c r="BF892" s="3"/>
      <c r="BG892" s="3"/>
      <c r="BH892" s="3"/>
      <c r="BI892" s="3"/>
      <c r="BJ892" s="3"/>
      <c r="BK892" s="3"/>
      <c r="BL892" s="3"/>
      <c r="BM892" s="3"/>
      <c r="BN892" s="3"/>
      <c r="BO892" s="3"/>
      <c r="BP892" s="3"/>
      <c r="BQ892" s="3"/>
      <c r="BR892" s="3"/>
      <c r="BS892" s="3"/>
      <c r="BT892" s="3"/>
      <c r="BU892" s="3"/>
      <c r="BV892" s="3"/>
      <c r="BW892" s="3"/>
      <c r="BX892" s="3"/>
      <c r="BY892" s="3"/>
    </row>
    <row r="893">
      <c r="A893" s="3"/>
      <c r="B893" s="3"/>
      <c r="C893" s="3"/>
      <c r="D893" s="3"/>
      <c r="E893" s="3"/>
      <c r="F893" s="3"/>
      <c r="G893" s="3"/>
      <c r="H893" s="3"/>
      <c r="I893" s="3"/>
      <c r="J893" s="3"/>
      <c r="K893" s="3"/>
      <c r="L893" s="3"/>
      <c r="M893" s="3"/>
      <c r="N893" s="3"/>
      <c r="O893" s="3"/>
      <c r="P893" s="3"/>
      <c r="Q893" s="3"/>
      <c r="R893" s="3"/>
      <c r="S893" s="3"/>
      <c r="T893" s="3"/>
      <c r="U893" s="3"/>
      <c r="V893" s="3"/>
      <c r="W893" s="3"/>
      <c r="X893" s="3"/>
      <c r="Y893" s="3"/>
      <c r="Z893" s="3"/>
      <c r="AA893" s="3"/>
      <c r="AB893" s="3"/>
      <c r="AC893" s="3"/>
      <c r="AD893" s="3"/>
      <c r="AE893" s="3"/>
      <c r="AF893" s="3"/>
      <c r="AG893" s="3"/>
      <c r="AH893" s="3"/>
      <c r="AI893" s="3"/>
      <c r="AJ893" s="3"/>
      <c r="AK893" s="3"/>
      <c r="AL893" s="3"/>
      <c r="AM893" s="3"/>
      <c r="AN893" s="3"/>
      <c r="AO893" s="3"/>
      <c r="AP893" s="3"/>
      <c r="AQ893" s="3"/>
      <c r="AR893" s="3"/>
      <c r="AS893" s="3"/>
      <c r="AT893" s="3"/>
      <c r="AU893" s="3"/>
      <c r="AV893" s="3"/>
      <c r="AW893" s="3"/>
      <c r="AX893" s="3"/>
      <c r="AY893" s="3"/>
      <c r="AZ893" s="3"/>
      <c r="BA893" s="3"/>
      <c r="BB893" s="3"/>
      <c r="BC893" s="3"/>
      <c r="BD893" s="3"/>
      <c r="BE893" s="3"/>
      <c r="BF893" s="3"/>
      <c r="BG893" s="3"/>
      <c r="BH893" s="3"/>
      <c r="BI893" s="3"/>
      <c r="BJ893" s="3"/>
      <c r="BK893" s="3"/>
      <c r="BL893" s="3"/>
      <c r="BM893" s="3"/>
      <c r="BN893" s="3"/>
      <c r="BO893" s="3"/>
      <c r="BP893" s="3"/>
      <c r="BQ893" s="3"/>
      <c r="BR893" s="3"/>
      <c r="BS893" s="3"/>
      <c r="BT893" s="3"/>
      <c r="BU893" s="3"/>
      <c r="BV893" s="3"/>
      <c r="BW893" s="3"/>
      <c r="BX893" s="3"/>
      <c r="BY893" s="3"/>
    </row>
    <row r="894">
      <c r="A894" s="3"/>
      <c r="B894" s="3"/>
      <c r="C894" s="3"/>
      <c r="D894" s="3"/>
      <c r="E894" s="3"/>
      <c r="F894" s="3"/>
      <c r="G894" s="3"/>
      <c r="H894" s="3"/>
      <c r="I894" s="3"/>
      <c r="J894" s="3"/>
      <c r="K894" s="3"/>
      <c r="L894" s="3"/>
      <c r="M894" s="3"/>
      <c r="N894" s="3"/>
      <c r="O894" s="3"/>
      <c r="P894" s="3"/>
      <c r="Q894" s="3"/>
      <c r="R894" s="3"/>
      <c r="S894" s="3"/>
      <c r="T894" s="3"/>
      <c r="U894" s="3"/>
      <c r="V894" s="3"/>
      <c r="W894" s="3"/>
      <c r="X894" s="3"/>
      <c r="Y894" s="3"/>
      <c r="Z894" s="3"/>
      <c r="AA894" s="3"/>
      <c r="AB894" s="3"/>
      <c r="AC894" s="3"/>
      <c r="AD894" s="3"/>
      <c r="AE894" s="3"/>
      <c r="AF894" s="3"/>
      <c r="AG894" s="3"/>
      <c r="AH894" s="3"/>
      <c r="AI894" s="3"/>
      <c r="AJ894" s="3"/>
      <c r="AK894" s="3"/>
      <c r="AL894" s="3"/>
      <c r="AM894" s="3"/>
      <c r="AN894" s="3"/>
      <c r="AO894" s="3"/>
      <c r="AP894" s="3"/>
      <c r="AQ894" s="3"/>
      <c r="AR894" s="3"/>
      <c r="AS894" s="3"/>
      <c r="AT894" s="3"/>
      <c r="AU894" s="3"/>
      <c r="AV894" s="3"/>
      <c r="AW894" s="3"/>
      <c r="AX894" s="3"/>
      <c r="AY894" s="3"/>
      <c r="AZ894" s="3"/>
      <c r="BA894" s="3"/>
      <c r="BB894" s="3"/>
      <c r="BC894" s="3"/>
      <c r="BD894" s="3"/>
      <c r="BE894" s="3"/>
      <c r="BF894" s="3"/>
      <c r="BG894" s="3"/>
      <c r="BH894" s="3"/>
      <c r="BI894" s="3"/>
      <c r="BJ894" s="3"/>
      <c r="BK894" s="3"/>
      <c r="BL894" s="3"/>
      <c r="BM894" s="3"/>
      <c r="BN894" s="3"/>
      <c r="BO894" s="3"/>
      <c r="BP894" s="3"/>
      <c r="BQ894" s="3"/>
      <c r="BR894" s="3"/>
      <c r="BS894" s="3"/>
      <c r="BT894" s="3"/>
      <c r="BU894" s="3"/>
      <c r="BV894" s="3"/>
      <c r="BW894" s="3"/>
      <c r="BX894" s="3"/>
      <c r="BY894" s="3"/>
    </row>
    <row r="895">
      <c r="A895" s="3"/>
      <c r="B895" s="3"/>
      <c r="C895" s="3"/>
      <c r="D895" s="3"/>
      <c r="E895" s="3"/>
      <c r="F895" s="3"/>
      <c r="G895" s="3"/>
      <c r="H895" s="3"/>
      <c r="I895" s="3"/>
      <c r="J895" s="3"/>
      <c r="K895" s="3"/>
      <c r="L895" s="3"/>
      <c r="M895" s="3"/>
      <c r="N895" s="3"/>
      <c r="O895" s="3"/>
      <c r="P895" s="3"/>
      <c r="Q895" s="3"/>
      <c r="R895" s="3"/>
      <c r="S895" s="3"/>
      <c r="T895" s="3"/>
      <c r="U895" s="3"/>
      <c r="V895" s="3"/>
      <c r="W895" s="3"/>
      <c r="X895" s="3"/>
      <c r="Y895" s="3"/>
      <c r="Z895" s="3"/>
      <c r="AA895" s="3"/>
      <c r="AB895" s="3"/>
      <c r="AC895" s="3"/>
      <c r="AD895" s="3"/>
      <c r="AE895" s="3"/>
      <c r="AF895" s="3"/>
      <c r="AG895" s="3"/>
      <c r="AH895" s="3"/>
      <c r="AI895" s="3"/>
      <c r="AJ895" s="3"/>
      <c r="AK895" s="3"/>
      <c r="AL895" s="3"/>
      <c r="AM895" s="3"/>
      <c r="AN895" s="3"/>
      <c r="AO895" s="3"/>
      <c r="AP895" s="3"/>
      <c r="AQ895" s="3"/>
      <c r="AR895" s="3"/>
      <c r="AS895" s="3"/>
      <c r="AT895" s="3"/>
      <c r="AU895" s="3"/>
      <c r="AV895" s="3"/>
      <c r="AW895" s="3"/>
      <c r="AX895" s="3"/>
      <c r="AY895" s="3"/>
      <c r="AZ895" s="3"/>
      <c r="BA895" s="3"/>
      <c r="BB895" s="3"/>
      <c r="BC895" s="3"/>
      <c r="BD895" s="3"/>
      <c r="BE895" s="3"/>
      <c r="BF895" s="3"/>
      <c r="BG895" s="3"/>
      <c r="BH895" s="3"/>
      <c r="BI895" s="3"/>
      <c r="BJ895" s="3"/>
      <c r="BK895" s="3"/>
      <c r="BL895" s="3"/>
      <c r="BM895" s="3"/>
      <c r="BN895" s="3"/>
      <c r="BO895" s="3"/>
      <c r="BP895" s="3"/>
      <c r="BQ895" s="3"/>
      <c r="BR895" s="3"/>
      <c r="BS895" s="3"/>
      <c r="BT895" s="3"/>
      <c r="BU895" s="3"/>
      <c r="BV895" s="3"/>
      <c r="BW895" s="3"/>
      <c r="BX895" s="3"/>
      <c r="BY895" s="3"/>
    </row>
    <row r="896">
      <c r="A896" s="3"/>
      <c r="B896" s="3"/>
      <c r="C896" s="3"/>
      <c r="D896" s="3"/>
      <c r="E896" s="3"/>
      <c r="F896" s="3"/>
      <c r="G896" s="3"/>
      <c r="H896" s="3"/>
      <c r="I896" s="3"/>
      <c r="J896" s="3"/>
      <c r="K896" s="3"/>
      <c r="L896" s="3"/>
      <c r="M896" s="3"/>
      <c r="N896" s="3"/>
      <c r="O896" s="3"/>
      <c r="P896" s="3"/>
      <c r="Q896" s="3"/>
      <c r="R896" s="3"/>
      <c r="S896" s="3"/>
      <c r="T896" s="3"/>
      <c r="U896" s="3"/>
      <c r="V896" s="3"/>
      <c r="W896" s="3"/>
      <c r="X896" s="3"/>
      <c r="Y896" s="3"/>
      <c r="Z896" s="3"/>
      <c r="AA896" s="3"/>
      <c r="AB896" s="3"/>
      <c r="AC896" s="3"/>
      <c r="AD896" s="3"/>
      <c r="AE896" s="3"/>
      <c r="AF896" s="3"/>
      <c r="AG896" s="3"/>
      <c r="AH896" s="3"/>
      <c r="AI896" s="3"/>
      <c r="AJ896" s="3"/>
      <c r="AK896" s="3"/>
      <c r="AL896" s="3"/>
      <c r="AM896" s="3"/>
      <c r="AN896" s="3"/>
      <c r="AO896" s="3"/>
      <c r="AP896" s="3"/>
      <c r="AQ896" s="3"/>
      <c r="AR896" s="3"/>
      <c r="AS896" s="3"/>
      <c r="AT896" s="3"/>
      <c r="AU896" s="3"/>
      <c r="AV896" s="3"/>
      <c r="AW896" s="3"/>
      <c r="AX896" s="3"/>
      <c r="AY896" s="3"/>
      <c r="AZ896" s="3"/>
      <c r="BA896" s="3"/>
      <c r="BB896" s="3"/>
      <c r="BC896" s="3"/>
      <c r="BD896" s="3"/>
      <c r="BE896" s="3"/>
      <c r="BF896" s="3"/>
      <c r="BG896" s="3"/>
      <c r="BH896" s="3"/>
      <c r="BI896" s="3"/>
      <c r="BJ896" s="3"/>
      <c r="BK896" s="3"/>
      <c r="BL896" s="3"/>
      <c r="BM896" s="3"/>
      <c r="BN896" s="3"/>
      <c r="BO896" s="3"/>
      <c r="BP896" s="3"/>
      <c r="BQ896" s="3"/>
      <c r="BR896" s="3"/>
      <c r="BS896" s="3"/>
      <c r="BT896" s="3"/>
      <c r="BU896" s="3"/>
      <c r="BV896" s="3"/>
      <c r="BW896" s="3"/>
      <c r="BX896" s="3"/>
      <c r="BY896" s="3"/>
    </row>
    <row r="897">
      <c r="A897" s="3"/>
      <c r="B897" s="3"/>
      <c r="C897" s="3"/>
      <c r="D897" s="3"/>
      <c r="E897" s="3"/>
      <c r="F897" s="3"/>
      <c r="G897" s="3"/>
      <c r="H897" s="3"/>
      <c r="I897" s="3"/>
      <c r="J897" s="3"/>
      <c r="K897" s="3"/>
      <c r="L897" s="3"/>
      <c r="M897" s="3"/>
      <c r="N897" s="3"/>
      <c r="O897" s="3"/>
      <c r="P897" s="3"/>
      <c r="Q897" s="3"/>
      <c r="R897" s="3"/>
      <c r="S897" s="3"/>
      <c r="T897" s="3"/>
      <c r="U897" s="3"/>
      <c r="V897" s="3"/>
      <c r="W897" s="3"/>
      <c r="X897" s="3"/>
      <c r="Y897" s="3"/>
      <c r="Z897" s="3"/>
      <c r="AA897" s="3"/>
      <c r="AB897" s="3"/>
      <c r="AC897" s="3"/>
      <c r="AD897" s="3"/>
      <c r="AE897" s="3"/>
      <c r="AF897" s="3"/>
      <c r="AG897" s="3"/>
      <c r="AH897" s="3"/>
      <c r="AI897" s="3"/>
      <c r="AJ897" s="3"/>
      <c r="AK897" s="3"/>
      <c r="AL897" s="3"/>
      <c r="AM897" s="3"/>
      <c r="AN897" s="3"/>
      <c r="AO897" s="3"/>
      <c r="AP897" s="3"/>
      <c r="AQ897" s="3"/>
      <c r="AR897" s="3"/>
      <c r="AS897" s="3"/>
      <c r="AT897" s="3"/>
      <c r="AU897" s="3"/>
      <c r="AV897" s="3"/>
      <c r="AW897" s="3"/>
      <c r="AX897" s="3"/>
      <c r="AY897" s="3"/>
      <c r="AZ897" s="3"/>
      <c r="BA897" s="3"/>
      <c r="BB897" s="3"/>
      <c r="BC897" s="3"/>
      <c r="BD897" s="3"/>
      <c r="BE897" s="3"/>
      <c r="BF897" s="3"/>
      <c r="BG897" s="3"/>
      <c r="BH897" s="3"/>
      <c r="BI897" s="3"/>
      <c r="BJ897" s="3"/>
      <c r="BK897" s="3"/>
      <c r="BL897" s="3"/>
      <c r="BM897" s="3"/>
      <c r="BN897" s="3"/>
      <c r="BO897" s="3"/>
      <c r="BP897" s="3"/>
      <c r="BQ897" s="3"/>
      <c r="BR897" s="3"/>
      <c r="BS897" s="3"/>
      <c r="BT897" s="3"/>
      <c r="BU897" s="3"/>
      <c r="BV897" s="3"/>
      <c r="BW897" s="3"/>
      <c r="BX897" s="3"/>
      <c r="BY897" s="3"/>
    </row>
    <row r="898">
      <c r="A898" s="3"/>
      <c r="B898" s="3"/>
      <c r="C898" s="3"/>
      <c r="D898" s="3"/>
      <c r="E898" s="3"/>
      <c r="F898" s="3"/>
      <c r="G898" s="3"/>
      <c r="H898" s="3"/>
      <c r="I898" s="3"/>
      <c r="J898" s="3"/>
      <c r="K898" s="3"/>
      <c r="L898" s="3"/>
      <c r="M898" s="3"/>
      <c r="N898" s="3"/>
      <c r="O898" s="3"/>
      <c r="P898" s="3"/>
      <c r="Q898" s="3"/>
      <c r="R898" s="3"/>
      <c r="S898" s="3"/>
      <c r="T898" s="3"/>
      <c r="U898" s="3"/>
      <c r="V898" s="3"/>
      <c r="W898" s="3"/>
      <c r="X898" s="3"/>
      <c r="Y898" s="3"/>
      <c r="Z898" s="3"/>
      <c r="AA898" s="3"/>
      <c r="AB898" s="3"/>
      <c r="AC898" s="3"/>
      <c r="AD898" s="3"/>
      <c r="AE898" s="3"/>
      <c r="AF898" s="3"/>
      <c r="AG898" s="3"/>
      <c r="AH898" s="3"/>
      <c r="AI898" s="3"/>
      <c r="AJ898" s="3"/>
      <c r="AK898" s="3"/>
      <c r="AL898" s="3"/>
      <c r="AM898" s="3"/>
      <c r="AN898" s="3"/>
      <c r="AO898" s="3"/>
      <c r="AP898" s="3"/>
      <c r="AQ898" s="3"/>
      <c r="AR898" s="3"/>
      <c r="AS898" s="3"/>
      <c r="AT898" s="3"/>
      <c r="AU898" s="3"/>
      <c r="AV898" s="3"/>
      <c r="AW898" s="3"/>
      <c r="AX898" s="3"/>
      <c r="AY898" s="3"/>
      <c r="AZ898" s="3"/>
      <c r="BA898" s="3"/>
      <c r="BB898" s="3"/>
      <c r="BC898" s="3"/>
      <c r="BD898" s="3"/>
      <c r="BE898" s="3"/>
      <c r="BF898" s="3"/>
      <c r="BG898" s="3"/>
      <c r="BH898" s="3"/>
      <c r="BI898" s="3"/>
      <c r="BJ898" s="3"/>
      <c r="BK898" s="3"/>
      <c r="BL898" s="3"/>
      <c r="BM898" s="3"/>
      <c r="BN898" s="3"/>
      <c r="BO898" s="3"/>
      <c r="BP898" s="3"/>
      <c r="BQ898" s="3"/>
      <c r="BR898" s="3"/>
      <c r="BS898" s="3"/>
      <c r="BT898" s="3"/>
      <c r="BU898" s="3"/>
      <c r="BV898" s="3"/>
      <c r="BW898" s="3"/>
      <c r="BX898" s="3"/>
      <c r="BY898" s="3"/>
    </row>
    <row r="899">
      <c r="A899" s="3"/>
      <c r="B899" s="3"/>
      <c r="C899" s="3"/>
      <c r="D899" s="3"/>
      <c r="E899" s="3"/>
      <c r="F899" s="3"/>
      <c r="G899" s="3"/>
      <c r="H899" s="3"/>
      <c r="I899" s="3"/>
      <c r="J899" s="3"/>
      <c r="K899" s="3"/>
      <c r="L899" s="3"/>
      <c r="M899" s="3"/>
      <c r="N899" s="3"/>
      <c r="O899" s="3"/>
      <c r="P899" s="3"/>
      <c r="Q899" s="3"/>
      <c r="R899" s="3"/>
      <c r="S899" s="3"/>
      <c r="T899" s="3"/>
      <c r="U899" s="3"/>
      <c r="V899" s="3"/>
      <c r="W899" s="3"/>
      <c r="X899" s="3"/>
      <c r="Y899" s="3"/>
      <c r="Z899" s="3"/>
      <c r="AA899" s="3"/>
      <c r="AB899" s="3"/>
      <c r="AC899" s="3"/>
      <c r="AD899" s="3"/>
      <c r="AE899" s="3"/>
      <c r="AF899" s="3"/>
      <c r="AG899" s="3"/>
      <c r="AH899" s="3"/>
      <c r="AI899" s="3"/>
      <c r="AJ899" s="3"/>
      <c r="AK899" s="3"/>
      <c r="AL899" s="3"/>
      <c r="AM899" s="3"/>
      <c r="AN899" s="3"/>
      <c r="AO899" s="3"/>
      <c r="AP899" s="3"/>
      <c r="AQ899" s="3"/>
      <c r="AR899" s="3"/>
      <c r="AS899" s="3"/>
      <c r="AT899" s="3"/>
      <c r="AU899" s="3"/>
      <c r="AV899" s="3"/>
      <c r="AW899" s="3"/>
      <c r="AX899" s="3"/>
      <c r="AY899" s="3"/>
      <c r="AZ899" s="3"/>
      <c r="BA899" s="3"/>
      <c r="BB899" s="3"/>
      <c r="BC899" s="3"/>
      <c r="BD899" s="3"/>
      <c r="BE899" s="3"/>
      <c r="BF899" s="3"/>
      <c r="BG899" s="3"/>
      <c r="BH899" s="3"/>
      <c r="BI899" s="3"/>
      <c r="BJ899" s="3"/>
      <c r="BK899" s="3"/>
      <c r="BL899" s="3"/>
      <c r="BM899" s="3"/>
      <c r="BN899" s="3"/>
      <c r="BO899" s="3"/>
      <c r="BP899" s="3"/>
      <c r="BQ899" s="3"/>
      <c r="BR899" s="3"/>
      <c r="BS899" s="3"/>
      <c r="BT899" s="3"/>
      <c r="BU899" s="3"/>
      <c r="BV899" s="3"/>
      <c r="BW899" s="3"/>
      <c r="BX899" s="3"/>
      <c r="BY899" s="3"/>
    </row>
    <row r="900">
      <c r="A900" s="3"/>
      <c r="B900" s="3"/>
      <c r="C900" s="3"/>
      <c r="D900" s="3"/>
      <c r="E900" s="3"/>
      <c r="F900" s="3"/>
      <c r="G900" s="3"/>
      <c r="H900" s="3"/>
      <c r="I900" s="3"/>
      <c r="J900" s="3"/>
      <c r="K900" s="3"/>
      <c r="L900" s="3"/>
      <c r="M900" s="3"/>
      <c r="N900" s="3"/>
      <c r="O900" s="3"/>
      <c r="P900" s="3"/>
      <c r="Q900" s="3"/>
      <c r="R900" s="3"/>
      <c r="S900" s="3"/>
      <c r="T900" s="3"/>
      <c r="U900" s="3"/>
      <c r="V900" s="3"/>
      <c r="W900" s="3"/>
      <c r="X900" s="3"/>
      <c r="Y900" s="3"/>
      <c r="Z900" s="3"/>
      <c r="AA900" s="3"/>
      <c r="AB900" s="3"/>
      <c r="AC900" s="3"/>
      <c r="AD900" s="3"/>
      <c r="AE900" s="3"/>
      <c r="AF900" s="3"/>
      <c r="AG900" s="3"/>
      <c r="AH900" s="3"/>
      <c r="AI900" s="3"/>
      <c r="AJ900" s="3"/>
      <c r="AK900" s="3"/>
      <c r="AL900" s="3"/>
      <c r="AM900" s="3"/>
      <c r="AN900" s="3"/>
      <c r="AO900" s="3"/>
      <c r="AP900" s="3"/>
      <c r="AQ900" s="3"/>
      <c r="AR900" s="3"/>
      <c r="AS900" s="3"/>
      <c r="AT900" s="3"/>
      <c r="AU900" s="3"/>
      <c r="AV900" s="3"/>
      <c r="AW900" s="3"/>
      <c r="AX900" s="3"/>
      <c r="AY900" s="3"/>
      <c r="AZ900" s="3"/>
      <c r="BA900" s="3"/>
      <c r="BB900" s="3"/>
      <c r="BC900" s="3"/>
      <c r="BD900" s="3"/>
      <c r="BE900" s="3"/>
      <c r="BF900" s="3"/>
      <c r="BG900" s="3"/>
      <c r="BH900" s="3"/>
      <c r="BI900" s="3"/>
      <c r="BJ900" s="3"/>
      <c r="BK900" s="3"/>
      <c r="BL900" s="3"/>
      <c r="BM900" s="3"/>
      <c r="BN900" s="3"/>
      <c r="BO900" s="3"/>
      <c r="BP900" s="3"/>
      <c r="BQ900" s="3"/>
      <c r="BR900" s="3"/>
      <c r="BS900" s="3"/>
      <c r="BT900" s="3"/>
      <c r="BU900" s="3"/>
      <c r="BV900" s="3"/>
      <c r="BW900" s="3"/>
      <c r="BX900" s="3"/>
      <c r="BY900" s="3"/>
    </row>
    <row r="901">
      <c r="A901" s="3"/>
      <c r="B901" s="3"/>
      <c r="C901" s="3"/>
      <c r="D901" s="3"/>
      <c r="E901" s="3"/>
      <c r="F901" s="3"/>
      <c r="G901" s="3"/>
      <c r="H901" s="3"/>
      <c r="I901" s="3"/>
      <c r="J901" s="3"/>
      <c r="K901" s="3"/>
      <c r="L901" s="3"/>
      <c r="M901" s="3"/>
      <c r="N901" s="3"/>
      <c r="O901" s="3"/>
      <c r="P901" s="3"/>
      <c r="Q901" s="3"/>
      <c r="R901" s="3"/>
      <c r="S901" s="3"/>
      <c r="T901" s="3"/>
      <c r="U901" s="3"/>
      <c r="V901" s="3"/>
      <c r="W901" s="3"/>
      <c r="X901" s="3"/>
      <c r="Y901" s="3"/>
      <c r="Z901" s="3"/>
      <c r="AA901" s="3"/>
      <c r="AB901" s="3"/>
      <c r="AC901" s="3"/>
      <c r="AD901" s="3"/>
      <c r="AE901" s="3"/>
      <c r="AF901" s="3"/>
      <c r="AG901" s="3"/>
      <c r="AH901" s="3"/>
      <c r="AI901" s="3"/>
      <c r="AJ901" s="3"/>
      <c r="AK901" s="3"/>
      <c r="AL901" s="3"/>
      <c r="AM901" s="3"/>
      <c r="AN901" s="3"/>
      <c r="AO901" s="3"/>
      <c r="AP901" s="3"/>
      <c r="AQ901" s="3"/>
      <c r="AR901" s="3"/>
      <c r="AS901" s="3"/>
      <c r="AT901" s="3"/>
      <c r="AU901" s="3"/>
      <c r="AV901" s="3"/>
      <c r="AW901" s="3"/>
      <c r="AX901" s="3"/>
      <c r="AY901" s="3"/>
      <c r="AZ901" s="3"/>
      <c r="BA901" s="3"/>
      <c r="BB901" s="3"/>
      <c r="BC901" s="3"/>
      <c r="BD901" s="3"/>
      <c r="BE901" s="3"/>
      <c r="BF901" s="3"/>
      <c r="BG901" s="3"/>
      <c r="BH901" s="3"/>
      <c r="BI901" s="3"/>
      <c r="BJ901" s="3"/>
      <c r="BK901" s="3"/>
      <c r="BL901" s="3"/>
      <c r="BM901" s="3"/>
      <c r="BN901" s="3"/>
      <c r="BO901" s="3"/>
      <c r="BP901" s="3"/>
      <c r="BQ901" s="3"/>
      <c r="BR901" s="3"/>
      <c r="BS901" s="3"/>
      <c r="BT901" s="3"/>
      <c r="BU901" s="3"/>
      <c r="BV901" s="3"/>
      <c r="BW901" s="3"/>
      <c r="BX901" s="3"/>
      <c r="BY901" s="3"/>
    </row>
    <row r="902">
      <c r="A902" s="3"/>
      <c r="B902" s="3"/>
      <c r="C902" s="3"/>
      <c r="D902" s="3"/>
      <c r="E902" s="3"/>
      <c r="F902" s="3"/>
      <c r="G902" s="3"/>
      <c r="H902" s="3"/>
      <c r="I902" s="3"/>
      <c r="J902" s="3"/>
      <c r="K902" s="3"/>
      <c r="L902" s="3"/>
      <c r="M902" s="3"/>
      <c r="N902" s="3"/>
      <c r="O902" s="3"/>
      <c r="P902" s="3"/>
      <c r="Q902" s="3"/>
      <c r="R902" s="3"/>
      <c r="S902" s="3"/>
      <c r="T902" s="3"/>
      <c r="U902" s="3"/>
      <c r="V902" s="3"/>
      <c r="W902" s="3"/>
      <c r="X902" s="3"/>
      <c r="Y902" s="3"/>
      <c r="Z902" s="3"/>
      <c r="AA902" s="3"/>
      <c r="AB902" s="3"/>
      <c r="AC902" s="3"/>
      <c r="AD902" s="3"/>
      <c r="AE902" s="3"/>
      <c r="AF902" s="3"/>
      <c r="AG902" s="3"/>
      <c r="AH902" s="3"/>
      <c r="AI902" s="3"/>
      <c r="AJ902" s="3"/>
      <c r="AK902" s="3"/>
      <c r="AL902" s="3"/>
      <c r="AM902" s="3"/>
      <c r="AN902" s="3"/>
      <c r="AO902" s="3"/>
      <c r="AP902" s="3"/>
      <c r="AQ902" s="3"/>
      <c r="AR902" s="3"/>
      <c r="AS902" s="3"/>
      <c r="AT902" s="3"/>
      <c r="AU902" s="3"/>
      <c r="AV902" s="3"/>
      <c r="AW902" s="3"/>
      <c r="AX902" s="3"/>
      <c r="AY902" s="3"/>
      <c r="AZ902" s="3"/>
      <c r="BA902" s="3"/>
      <c r="BB902" s="3"/>
      <c r="BC902" s="3"/>
      <c r="BD902" s="3"/>
      <c r="BE902" s="3"/>
      <c r="BF902" s="3"/>
      <c r="BG902" s="3"/>
      <c r="BH902" s="3"/>
      <c r="BI902" s="3"/>
      <c r="BJ902" s="3"/>
      <c r="BK902" s="3"/>
      <c r="BL902" s="3"/>
      <c r="BM902" s="3"/>
      <c r="BN902" s="3"/>
      <c r="BO902" s="3"/>
      <c r="BP902" s="3"/>
      <c r="BQ902" s="3"/>
      <c r="BR902" s="3"/>
      <c r="BS902" s="3"/>
      <c r="BT902" s="3"/>
      <c r="BU902" s="3"/>
      <c r="BV902" s="3"/>
      <c r="BW902" s="3"/>
      <c r="BX902" s="3"/>
      <c r="BY902" s="3"/>
    </row>
    <row r="903">
      <c r="A903" s="3"/>
      <c r="B903" s="3"/>
      <c r="C903" s="3"/>
      <c r="D903" s="3"/>
      <c r="E903" s="3"/>
      <c r="F903" s="3"/>
      <c r="G903" s="3"/>
      <c r="H903" s="3"/>
      <c r="I903" s="3"/>
      <c r="J903" s="3"/>
      <c r="K903" s="3"/>
      <c r="L903" s="3"/>
      <c r="M903" s="3"/>
      <c r="N903" s="3"/>
      <c r="O903" s="3"/>
      <c r="P903" s="3"/>
      <c r="Q903" s="3"/>
      <c r="R903" s="3"/>
      <c r="S903" s="3"/>
      <c r="T903" s="3"/>
      <c r="U903" s="3"/>
      <c r="V903" s="3"/>
      <c r="W903" s="3"/>
      <c r="X903" s="3"/>
      <c r="Y903" s="3"/>
      <c r="Z903" s="3"/>
      <c r="AA903" s="3"/>
      <c r="AB903" s="3"/>
      <c r="AC903" s="3"/>
      <c r="AD903" s="3"/>
      <c r="AE903" s="3"/>
      <c r="AF903" s="3"/>
      <c r="AG903" s="3"/>
      <c r="AH903" s="3"/>
      <c r="AI903" s="3"/>
      <c r="AJ903" s="3"/>
      <c r="AK903" s="3"/>
      <c r="AL903" s="3"/>
      <c r="AM903" s="3"/>
      <c r="AN903" s="3"/>
      <c r="AO903" s="3"/>
      <c r="AP903" s="3"/>
      <c r="AQ903" s="3"/>
      <c r="AR903" s="3"/>
      <c r="AS903" s="3"/>
      <c r="AT903" s="3"/>
      <c r="AU903" s="3"/>
      <c r="AV903" s="3"/>
      <c r="AW903" s="3"/>
      <c r="AX903" s="3"/>
      <c r="AY903" s="3"/>
      <c r="AZ903" s="3"/>
      <c r="BA903" s="3"/>
      <c r="BB903" s="3"/>
      <c r="BC903" s="3"/>
      <c r="BD903" s="3"/>
      <c r="BE903" s="3"/>
      <c r="BF903" s="3"/>
      <c r="BG903" s="3"/>
      <c r="BH903" s="3"/>
      <c r="BI903" s="3"/>
      <c r="BJ903" s="3"/>
      <c r="BK903" s="3"/>
      <c r="BL903" s="3"/>
      <c r="BM903" s="3"/>
      <c r="BN903" s="3"/>
      <c r="BO903" s="3"/>
      <c r="BP903" s="3"/>
      <c r="BQ903" s="3"/>
      <c r="BR903" s="3"/>
      <c r="BS903" s="3"/>
      <c r="BT903" s="3"/>
      <c r="BU903" s="3"/>
      <c r="BV903" s="3"/>
      <c r="BW903" s="3"/>
      <c r="BX903" s="3"/>
      <c r="BY903" s="3"/>
    </row>
    <row r="904">
      <c r="A904" s="3"/>
      <c r="B904" s="3"/>
      <c r="C904" s="3"/>
      <c r="D904" s="3"/>
      <c r="E904" s="3"/>
      <c r="F904" s="3"/>
      <c r="G904" s="3"/>
      <c r="H904" s="3"/>
      <c r="I904" s="3"/>
      <c r="J904" s="3"/>
      <c r="K904" s="3"/>
      <c r="L904" s="3"/>
      <c r="M904" s="3"/>
      <c r="N904" s="3"/>
      <c r="O904" s="3"/>
      <c r="P904" s="3"/>
      <c r="Q904" s="3"/>
      <c r="R904" s="3"/>
      <c r="S904" s="3"/>
      <c r="T904" s="3"/>
      <c r="U904" s="3"/>
      <c r="V904" s="3"/>
      <c r="W904" s="3"/>
      <c r="X904" s="3"/>
      <c r="Y904" s="3"/>
      <c r="Z904" s="3"/>
      <c r="AA904" s="3"/>
      <c r="AB904" s="3"/>
      <c r="AC904" s="3"/>
      <c r="AD904" s="3"/>
      <c r="AE904" s="3"/>
      <c r="AF904" s="3"/>
      <c r="AG904" s="3"/>
      <c r="AH904" s="3"/>
      <c r="AI904" s="3"/>
      <c r="AJ904" s="3"/>
      <c r="AK904" s="3"/>
      <c r="AL904" s="3"/>
      <c r="AM904" s="3"/>
      <c r="AN904" s="3"/>
      <c r="AO904" s="3"/>
      <c r="AP904" s="3"/>
      <c r="AQ904" s="3"/>
      <c r="AR904" s="3"/>
      <c r="AS904" s="3"/>
      <c r="AT904" s="3"/>
      <c r="AU904" s="3"/>
      <c r="AV904" s="3"/>
      <c r="AW904" s="3"/>
      <c r="AX904" s="3"/>
      <c r="AY904" s="3"/>
      <c r="AZ904" s="3"/>
      <c r="BA904" s="3"/>
      <c r="BB904" s="3"/>
      <c r="BC904" s="3"/>
      <c r="BD904" s="3"/>
      <c r="BE904" s="3"/>
      <c r="BF904" s="3"/>
      <c r="BG904" s="3"/>
      <c r="BH904" s="3"/>
      <c r="BI904" s="3"/>
      <c r="BJ904" s="3"/>
      <c r="BK904" s="3"/>
      <c r="BL904" s="3"/>
      <c r="BM904" s="3"/>
      <c r="BN904" s="3"/>
      <c r="BO904" s="3"/>
      <c r="BP904" s="3"/>
      <c r="BQ904" s="3"/>
      <c r="BR904" s="3"/>
      <c r="BS904" s="3"/>
      <c r="BT904" s="3"/>
      <c r="BU904" s="3"/>
      <c r="BV904" s="3"/>
      <c r="BW904" s="3"/>
      <c r="BX904" s="3"/>
      <c r="BY904" s="3"/>
    </row>
    <row r="905">
      <c r="A905" s="3"/>
      <c r="B905" s="3"/>
      <c r="C905" s="3"/>
      <c r="D905" s="3"/>
      <c r="E905" s="3"/>
      <c r="F905" s="3"/>
      <c r="G905" s="3"/>
      <c r="H905" s="3"/>
      <c r="I905" s="3"/>
      <c r="J905" s="3"/>
      <c r="K905" s="3"/>
      <c r="L905" s="3"/>
      <c r="M905" s="3"/>
      <c r="N905" s="3"/>
      <c r="O905" s="3"/>
      <c r="P905" s="3"/>
      <c r="Q905" s="3"/>
      <c r="R905" s="3"/>
      <c r="S905" s="3"/>
      <c r="T905" s="3"/>
      <c r="U905" s="3"/>
      <c r="V905" s="3"/>
      <c r="W905" s="3"/>
      <c r="X905" s="3"/>
      <c r="Y905" s="3"/>
      <c r="Z905" s="3"/>
      <c r="AA905" s="3"/>
      <c r="AB905" s="3"/>
      <c r="AC905" s="3"/>
      <c r="AD905" s="3"/>
      <c r="AE905" s="3"/>
      <c r="AF905" s="3"/>
      <c r="AG905" s="3"/>
      <c r="AH905" s="3"/>
      <c r="AI905" s="3"/>
      <c r="AJ905" s="3"/>
      <c r="AK905" s="3"/>
      <c r="AL905" s="3"/>
      <c r="AM905" s="3"/>
      <c r="AN905" s="3"/>
      <c r="AO905" s="3"/>
      <c r="AP905" s="3"/>
      <c r="AQ905" s="3"/>
      <c r="AR905" s="3"/>
      <c r="AS905" s="3"/>
      <c r="AT905" s="3"/>
      <c r="AU905" s="3"/>
      <c r="AV905" s="3"/>
      <c r="AW905" s="3"/>
      <c r="AX905" s="3"/>
      <c r="AY905" s="3"/>
      <c r="AZ905" s="3"/>
      <c r="BA905" s="3"/>
      <c r="BB905" s="3"/>
      <c r="BC905" s="3"/>
      <c r="BD905" s="3"/>
      <c r="BE905" s="3"/>
      <c r="BF905" s="3"/>
      <c r="BG905" s="3"/>
      <c r="BH905" s="3"/>
      <c r="BI905" s="3"/>
      <c r="BJ905" s="3"/>
      <c r="BK905" s="3"/>
      <c r="BL905" s="3"/>
      <c r="BM905" s="3"/>
      <c r="BN905" s="3"/>
      <c r="BO905" s="3"/>
      <c r="BP905" s="3"/>
      <c r="BQ905" s="3"/>
      <c r="BR905" s="3"/>
      <c r="BS905" s="3"/>
      <c r="BT905" s="3"/>
      <c r="BU905" s="3"/>
      <c r="BV905" s="3"/>
      <c r="BW905" s="3"/>
      <c r="BX905" s="3"/>
      <c r="BY905" s="3"/>
    </row>
    <row r="906">
      <c r="A906" s="3"/>
      <c r="B906" s="3"/>
      <c r="C906" s="3"/>
      <c r="D906" s="3"/>
      <c r="E906" s="3"/>
      <c r="F906" s="3"/>
      <c r="G906" s="3"/>
      <c r="H906" s="3"/>
      <c r="I906" s="3"/>
      <c r="J906" s="3"/>
      <c r="K906" s="3"/>
      <c r="L906" s="3"/>
      <c r="M906" s="3"/>
      <c r="N906" s="3"/>
      <c r="O906" s="3"/>
      <c r="P906" s="3"/>
      <c r="Q906" s="3"/>
      <c r="R906" s="3"/>
      <c r="S906" s="3"/>
      <c r="T906" s="3"/>
      <c r="U906" s="3"/>
      <c r="V906" s="3"/>
      <c r="W906" s="3"/>
      <c r="X906" s="3"/>
      <c r="Y906" s="3"/>
      <c r="Z906" s="3"/>
      <c r="AA906" s="3"/>
      <c r="AB906" s="3"/>
      <c r="AC906" s="3"/>
      <c r="AD906" s="3"/>
      <c r="AE906" s="3"/>
      <c r="AF906" s="3"/>
      <c r="AG906" s="3"/>
      <c r="AH906" s="3"/>
      <c r="AI906" s="3"/>
      <c r="AJ906" s="3"/>
      <c r="AK906" s="3"/>
      <c r="AL906" s="3"/>
      <c r="AM906" s="3"/>
      <c r="AN906" s="3"/>
      <c r="AO906" s="3"/>
      <c r="AP906" s="3"/>
      <c r="AQ906" s="3"/>
      <c r="AR906" s="3"/>
      <c r="AS906" s="3"/>
      <c r="AT906" s="3"/>
      <c r="AU906" s="3"/>
      <c r="AV906" s="3"/>
      <c r="AW906" s="3"/>
      <c r="AX906" s="3"/>
      <c r="AY906" s="3"/>
      <c r="AZ906" s="3"/>
      <c r="BA906" s="3"/>
      <c r="BB906" s="3"/>
      <c r="BC906" s="3"/>
      <c r="BD906" s="3"/>
      <c r="BE906" s="3"/>
      <c r="BF906" s="3"/>
      <c r="BG906" s="3"/>
      <c r="BH906" s="3"/>
      <c r="BI906" s="3"/>
      <c r="BJ906" s="3"/>
      <c r="BK906" s="3"/>
      <c r="BL906" s="3"/>
      <c r="BM906" s="3"/>
      <c r="BN906" s="3"/>
      <c r="BO906" s="3"/>
      <c r="BP906" s="3"/>
      <c r="BQ906" s="3"/>
      <c r="BR906" s="3"/>
      <c r="BS906" s="3"/>
      <c r="BT906" s="3"/>
      <c r="BU906" s="3"/>
      <c r="BV906" s="3"/>
      <c r="BW906" s="3"/>
      <c r="BX906" s="3"/>
      <c r="BY906" s="3"/>
    </row>
    <row r="907">
      <c r="A907" s="3"/>
      <c r="B907" s="3"/>
      <c r="C907" s="3"/>
      <c r="D907" s="3"/>
      <c r="E907" s="3"/>
      <c r="F907" s="3"/>
      <c r="G907" s="3"/>
      <c r="H907" s="3"/>
      <c r="I907" s="3"/>
      <c r="J907" s="3"/>
      <c r="K907" s="3"/>
      <c r="L907" s="3"/>
      <c r="M907" s="3"/>
      <c r="N907" s="3"/>
      <c r="O907" s="3"/>
      <c r="P907" s="3"/>
      <c r="Q907" s="3"/>
      <c r="R907" s="3"/>
      <c r="S907" s="3"/>
      <c r="T907" s="3"/>
      <c r="U907" s="3"/>
      <c r="V907" s="3"/>
      <c r="W907" s="3"/>
      <c r="X907" s="3"/>
      <c r="Y907" s="3"/>
      <c r="Z907" s="3"/>
      <c r="AA907" s="3"/>
      <c r="AB907" s="3"/>
      <c r="AC907" s="3"/>
      <c r="AD907" s="3"/>
      <c r="AE907" s="3"/>
      <c r="AF907" s="3"/>
      <c r="AG907" s="3"/>
      <c r="AH907" s="3"/>
      <c r="AI907" s="3"/>
      <c r="AJ907" s="3"/>
      <c r="AK907" s="3"/>
      <c r="AL907" s="3"/>
      <c r="AM907" s="3"/>
      <c r="AN907" s="3"/>
      <c r="AO907" s="3"/>
      <c r="AP907" s="3"/>
      <c r="AQ907" s="3"/>
      <c r="AR907" s="3"/>
      <c r="AS907" s="3"/>
      <c r="AT907" s="3"/>
      <c r="AU907" s="3"/>
      <c r="AV907" s="3"/>
      <c r="AW907" s="3"/>
      <c r="AX907" s="3"/>
      <c r="AY907" s="3"/>
      <c r="AZ907" s="3"/>
      <c r="BA907" s="3"/>
      <c r="BB907" s="3"/>
      <c r="BC907" s="3"/>
      <c r="BD907" s="3"/>
      <c r="BE907" s="3"/>
      <c r="BF907" s="3"/>
      <c r="BG907" s="3"/>
      <c r="BH907" s="3"/>
      <c r="BI907" s="3"/>
      <c r="BJ907" s="3"/>
      <c r="BK907" s="3"/>
      <c r="BL907" s="3"/>
      <c r="BM907" s="3"/>
      <c r="BN907" s="3"/>
      <c r="BO907" s="3"/>
      <c r="BP907" s="3"/>
      <c r="BQ907" s="3"/>
      <c r="BR907" s="3"/>
      <c r="BS907" s="3"/>
      <c r="BT907" s="3"/>
      <c r="BU907" s="3"/>
      <c r="BV907" s="3"/>
      <c r="BW907" s="3"/>
      <c r="BX907" s="3"/>
      <c r="BY907" s="3"/>
    </row>
    <row r="908">
      <c r="A908" s="3"/>
      <c r="B908" s="3"/>
      <c r="C908" s="3"/>
      <c r="D908" s="3"/>
      <c r="E908" s="3"/>
      <c r="F908" s="3"/>
      <c r="G908" s="3"/>
      <c r="H908" s="3"/>
      <c r="I908" s="3"/>
      <c r="J908" s="3"/>
      <c r="K908" s="3"/>
      <c r="L908" s="3"/>
      <c r="M908" s="3"/>
      <c r="N908" s="3"/>
      <c r="O908" s="3"/>
      <c r="P908" s="3"/>
      <c r="Q908" s="3"/>
      <c r="R908" s="3"/>
      <c r="S908" s="3"/>
      <c r="T908" s="3"/>
      <c r="U908" s="3"/>
      <c r="V908" s="3"/>
      <c r="W908" s="3"/>
      <c r="X908" s="3"/>
      <c r="Y908" s="3"/>
      <c r="Z908" s="3"/>
      <c r="AA908" s="3"/>
      <c r="AB908" s="3"/>
      <c r="AC908" s="3"/>
      <c r="AD908" s="3"/>
      <c r="AE908" s="3"/>
      <c r="AF908" s="3"/>
      <c r="AG908" s="3"/>
      <c r="AH908" s="3"/>
      <c r="AI908" s="3"/>
      <c r="AJ908" s="3"/>
      <c r="AK908" s="3"/>
      <c r="AL908" s="3"/>
      <c r="AM908" s="3"/>
      <c r="AN908" s="3"/>
      <c r="AO908" s="3"/>
      <c r="AP908" s="3"/>
      <c r="AQ908" s="3"/>
      <c r="AR908" s="3"/>
      <c r="AS908" s="3"/>
      <c r="AT908" s="3"/>
      <c r="AU908" s="3"/>
      <c r="AV908" s="3"/>
      <c r="AW908" s="3"/>
      <c r="AX908" s="3"/>
      <c r="AY908" s="3"/>
      <c r="AZ908" s="3"/>
      <c r="BA908" s="3"/>
      <c r="BB908" s="3"/>
      <c r="BC908" s="3"/>
      <c r="BD908" s="3"/>
      <c r="BE908" s="3"/>
      <c r="BF908" s="3"/>
      <c r="BG908" s="3"/>
      <c r="BH908" s="3"/>
      <c r="BI908" s="3"/>
      <c r="BJ908" s="3"/>
      <c r="BK908" s="3"/>
      <c r="BL908" s="3"/>
      <c r="BM908" s="3"/>
      <c r="BN908" s="3"/>
      <c r="BO908" s="3"/>
      <c r="BP908" s="3"/>
      <c r="BQ908" s="3"/>
      <c r="BR908" s="3"/>
      <c r="BS908" s="3"/>
      <c r="BT908" s="3"/>
      <c r="BU908" s="3"/>
      <c r="BV908" s="3"/>
      <c r="BW908" s="3"/>
      <c r="BX908" s="3"/>
      <c r="BY908" s="3"/>
    </row>
    <row r="909">
      <c r="A909" s="3"/>
      <c r="B909" s="3"/>
      <c r="C909" s="3"/>
      <c r="D909" s="3"/>
      <c r="E909" s="3"/>
      <c r="F909" s="3"/>
      <c r="G909" s="3"/>
      <c r="H909" s="3"/>
      <c r="I909" s="3"/>
      <c r="J909" s="3"/>
      <c r="K909" s="3"/>
      <c r="L909" s="3"/>
      <c r="M909" s="3"/>
      <c r="N909" s="3"/>
      <c r="O909" s="3"/>
      <c r="P909" s="3"/>
      <c r="Q909" s="3"/>
      <c r="R909" s="3"/>
      <c r="S909" s="3"/>
      <c r="T909" s="3"/>
      <c r="U909" s="3"/>
      <c r="V909" s="3"/>
      <c r="W909" s="3"/>
      <c r="X909" s="3"/>
      <c r="Y909" s="3"/>
      <c r="Z909" s="3"/>
      <c r="AA909" s="3"/>
      <c r="AB909" s="3"/>
      <c r="AC909" s="3"/>
      <c r="AD909" s="3"/>
      <c r="AE909" s="3"/>
      <c r="AF909" s="3"/>
      <c r="AG909" s="3"/>
      <c r="AH909" s="3"/>
      <c r="AI909" s="3"/>
      <c r="AJ909" s="3"/>
      <c r="AK909" s="3"/>
      <c r="AL909" s="3"/>
      <c r="AM909" s="3"/>
      <c r="AN909" s="3"/>
      <c r="AO909" s="3"/>
      <c r="AP909" s="3"/>
      <c r="AQ909" s="3"/>
      <c r="AR909" s="3"/>
      <c r="AS909" s="3"/>
      <c r="AT909" s="3"/>
      <c r="AU909" s="3"/>
      <c r="AV909" s="3"/>
      <c r="AW909" s="3"/>
      <c r="AX909" s="3"/>
      <c r="AY909" s="3"/>
      <c r="AZ909" s="3"/>
      <c r="BA909" s="3"/>
      <c r="BB909" s="3"/>
      <c r="BC909" s="3"/>
      <c r="BD909" s="3"/>
      <c r="BE909" s="3"/>
      <c r="BF909" s="3"/>
      <c r="BG909" s="3"/>
      <c r="BH909" s="3"/>
      <c r="BI909" s="3"/>
      <c r="BJ909" s="3"/>
      <c r="BK909" s="3"/>
      <c r="BL909" s="3"/>
      <c r="BM909" s="3"/>
      <c r="BN909" s="3"/>
      <c r="BO909" s="3"/>
      <c r="BP909" s="3"/>
      <c r="BQ909" s="3"/>
      <c r="BR909" s="3"/>
      <c r="BS909" s="3"/>
      <c r="BT909" s="3"/>
      <c r="BU909" s="3"/>
      <c r="BV909" s="3"/>
      <c r="BW909" s="3"/>
      <c r="BX909" s="3"/>
      <c r="BY909" s="3"/>
    </row>
    <row r="910">
      <c r="A910" s="3"/>
      <c r="B910" s="3"/>
      <c r="C910" s="3"/>
      <c r="D910" s="3"/>
      <c r="E910" s="3"/>
      <c r="F910" s="3"/>
      <c r="G910" s="3"/>
      <c r="H910" s="3"/>
      <c r="I910" s="3"/>
      <c r="J910" s="3"/>
      <c r="K910" s="3"/>
      <c r="L910" s="3"/>
      <c r="M910" s="3"/>
      <c r="N910" s="3"/>
      <c r="O910" s="3"/>
      <c r="P910" s="3"/>
      <c r="Q910" s="3"/>
      <c r="R910" s="3"/>
      <c r="S910" s="3"/>
      <c r="T910" s="3"/>
      <c r="U910" s="3"/>
      <c r="V910" s="3"/>
      <c r="W910" s="3"/>
      <c r="X910" s="3"/>
      <c r="Y910" s="3"/>
      <c r="Z910" s="3"/>
      <c r="AA910" s="3"/>
      <c r="AB910" s="3"/>
      <c r="AC910" s="3"/>
      <c r="AD910" s="3"/>
      <c r="AE910" s="3"/>
      <c r="AF910" s="3"/>
      <c r="AG910" s="3"/>
      <c r="AH910" s="3"/>
      <c r="AI910" s="3"/>
      <c r="AJ910" s="3"/>
      <c r="AK910" s="3"/>
      <c r="AL910" s="3"/>
      <c r="AM910" s="3"/>
      <c r="AN910" s="3"/>
      <c r="AO910" s="3"/>
      <c r="AP910" s="3"/>
      <c r="AQ910" s="3"/>
      <c r="AR910" s="3"/>
      <c r="AS910" s="3"/>
      <c r="AT910" s="3"/>
      <c r="AU910" s="3"/>
      <c r="AV910" s="3"/>
      <c r="AW910" s="3"/>
      <c r="AX910" s="3"/>
      <c r="AY910" s="3"/>
      <c r="AZ910" s="3"/>
      <c r="BA910" s="3"/>
      <c r="BB910" s="3"/>
      <c r="BC910" s="3"/>
      <c r="BD910" s="3"/>
      <c r="BE910" s="3"/>
      <c r="BF910" s="3"/>
      <c r="BG910" s="3"/>
      <c r="BH910" s="3"/>
      <c r="BI910" s="3"/>
      <c r="BJ910" s="3"/>
      <c r="BK910" s="3"/>
      <c r="BL910" s="3"/>
      <c r="BM910" s="3"/>
      <c r="BN910" s="3"/>
      <c r="BO910" s="3"/>
      <c r="BP910" s="3"/>
      <c r="BQ910" s="3"/>
      <c r="BR910" s="3"/>
      <c r="BS910" s="3"/>
      <c r="BT910" s="3"/>
      <c r="BU910" s="3"/>
      <c r="BV910" s="3"/>
      <c r="BW910" s="3"/>
      <c r="BX910" s="3"/>
      <c r="BY910" s="3"/>
    </row>
    <row r="911">
      <c r="A911" s="3"/>
      <c r="B911" s="3"/>
      <c r="C911" s="3"/>
      <c r="D911" s="3"/>
      <c r="E911" s="3"/>
      <c r="F911" s="3"/>
      <c r="G911" s="3"/>
      <c r="H911" s="3"/>
      <c r="I911" s="3"/>
      <c r="J911" s="3"/>
      <c r="K911" s="3"/>
      <c r="L911" s="3"/>
      <c r="M911" s="3"/>
      <c r="N911" s="3"/>
      <c r="O911" s="3"/>
      <c r="P911" s="3"/>
      <c r="Q911" s="3"/>
      <c r="R911" s="3"/>
      <c r="S911" s="3"/>
      <c r="T911" s="3"/>
      <c r="U911" s="3"/>
      <c r="V911" s="3"/>
      <c r="W911" s="3"/>
      <c r="X911" s="3"/>
      <c r="Y911" s="3"/>
      <c r="Z911" s="3"/>
      <c r="AA911" s="3"/>
      <c r="AB911" s="3"/>
      <c r="AC911" s="3"/>
      <c r="AD911" s="3"/>
      <c r="AE911" s="3"/>
      <c r="AF911" s="3"/>
      <c r="AG911" s="3"/>
      <c r="AH911" s="3"/>
      <c r="AI911" s="3"/>
      <c r="AJ911" s="3"/>
      <c r="AK911" s="3"/>
      <c r="AL911" s="3"/>
      <c r="AM911" s="3"/>
      <c r="AN911" s="3"/>
      <c r="AO911" s="3"/>
      <c r="AP911" s="3"/>
      <c r="AQ911" s="3"/>
      <c r="AR911" s="3"/>
      <c r="AS911" s="3"/>
      <c r="AT911" s="3"/>
      <c r="AU911" s="3"/>
      <c r="AV911" s="3"/>
      <c r="AW911" s="3"/>
      <c r="AX911" s="3"/>
      <c r="AY911" s="3"/>
      <c r="AZ911" s="3"/>
      <c r="BA911" s="3"/>
      <c r="BB911" s="3"/>
      <c r="BC911" s="3"/>
      <c r="BD911" s="3"/>
      <c r="BE911" s="3"/>
      <c r="BF911" s="3"/>
      <c r="BG911" s="3"/>
      <c r="BH911" s="3"/>
      <c r="BI911" s="3"/>
      <c r="BJ911" s="3"/>
      <c r="BK911" s="3"/>
      <c r="BL911" s="3"/>
      <c r="BM911" s="3"/>
      <c r="BN911" s="3"/>
      <c r="BO911" s="3"/>
      <c r="BP911" s="3"/>
      <c r="BQ911" s="3"/>
      <c r="BR911" s="3"/>
      <c r="BS911" s="3"/>
      <c r="BT911" s="3"/>
      <c r="BU911" s="3"/>
      <c r="BV911" s="3"/>
      <c r="BW911" s="3"/>
      <c r="BX911" s="3"/>
      <c r="BY911" s="3"/>
    </row>
    <row r="912">
      <c r="A912" s="3"/>
      <c r="B912" s="3"/>
      <c r="C912" s="3"/>
      <c r="D912" s="3"/>
      <c r="E912" s="3"/>
      <c r="F912" s="3"/>
      <c r="G912" s="3"/>
      <c r="H912" s="3"/>
      <c r="I912" s="3"/>
      <c r="J912" s="3"/>
      <c r="K912" s="3"/>
      <c r="L912" s="3"/>
      <c r="M912" s="3"/>
      <c r="N912" s="3"/>
      <c r="O912" s="3"/>
      <c r="P912" s="3"/>
      <c r="Q912" s="3"/>
      <c r="R912" s="3"/>
      <c r="S912" s="3"/>
      <c r="T912" s="3"/>
      <c r="U912" s="3"/>
      <c r="V912" s="3"/>
      <c r="W912" s="3"/>
      <c r="X912" s="3"/>
      <c r="Y912" s="3"/>
      <c r="Z912" s="3"/>
      <c r="AA912" s="3"/>
      <c r="AB912" s="3"/>
      <c r="AC912" s="3"/>
      <c r="AD912" s="3"/>
      <c r="AE912" s="3"/>
      <c r="AF912" s="3"/>
      <c r="AG912" s="3"/>
      <c r="AH912" s="3"/>
      <c r="AI912" s="3"/>
      <c r="AJ912" s="3"/>
      <c r="AK912" s="3"/>
      <c r="AL912" s="3"/>
      <c r="AM912" s="3"/>
      <c r="AN912" s="3"/>
      <c r="AO912" s="3"/>
      <c r="AP912" s="3"/>
      <c r="AQ912" s="3"/>
      <c r="AR912" s="3"/>
      <c r="AS912" s="3"/>
      <c r="AT912" s="3"/>
      <c r="AU912" s="3"/>
      <c r="AV912" s="3"/>
      <c r="AW912" s="3"/>
      <c r="AX912" s="3"/>
      <c r="AY912" s="3"/>
      <c r="AZ912" s="3"/>
      <c r="BA912" s="3"/>
      <c r="BB912" s="3"/>
      <c r="BC912" s="3"/>
      <c r="BD912" s="3"/>
      <c r="BE912" s="3"/>
      <c r="BF912" s="3"/>
      <c r="BG912" s="3"/>
      <c r="BH912" s="3"/>
      <c r="BI912" s="3"/>
      <c r="BJ912" s="3"/>
      <c r="BK912" s="3"/>
      <c r="BL912" s="3"/>
      <c r="BM912" s="3"/>
      <c r="BN912" s="3"/>
      <c r="BO912" s="3"/>
      <c r="BP912" s="3"/>
      <c r="BQ912" s="3"/>
      <c r="BR912" s="3"/>
      <c r="BS912" s="3"/>
      <c r="BT912" s="3"/>
      <c r="BU912" s="3"/>
      <c r="BV912" s="3"/>
      <c r="BW912" s="3"/>
      <c r="BX912" s="3"/>
      <c r="BY912" s="3"/>
    </row>
    <row r="913">
      <c r="A913" s="3"/>
      <c r="B913" s="3"/>
      <c r="C913" s="3"/>
      <c r="D913" s="3"/>
      <c r="E913" s="3"/>
      <c r="F913" s="3"/>
      <c r="G913" s="3"/>
      <c r="H913" s="3"/>
      <c r="I913" s="3"/>
      <c r="J913" s="3"/>
      <c r="K913" s="3"/>
      <c r="L913" s="3"/>
      <c r="M913" s="3"/>
      <c r="N913" s="3"/>
      <c r="O913" s="3"/>
      <c r="P913" s="3"/>
      <c r="Q913" s="3"/>
      <c r="R913" s="3"/>
      <c r="S913" s="3"/>
      <c r="T913" s="3"/>
      <c r="U913" s="3"/>
      <c r="V913" s="3"/>
      <c r="W913" s="3"/>
      <c r="X913" s="3"/>
      <c r="Y913" s="3"/>
      <c r="Z913" s="3"/>
      <c r="AA913" s="3"/>
      <c r="AB913" s="3"/>
      <c r="AC913" s="3"/>
      <c r="AD913" s="3"/>
      <c r="AE913" s="3"/>
      <c r="AF913" s="3"/>
      <c r="AG913" s="3"/>
      <c r="AH913" s="3"/>
      <c r="AI913" s="3"/>
      <c r="AJ913" s="3"/>
      <c r="AK913" s="3"/>
      <c r="AL913" s="3"/>
      <c r="AM913" s="3"/>
      <c r="AN913" s="3"/>
      <c r="AO913" s="3"/>
      <c r="AP913" s="3"/>
      <c r="AQ913" s="3"/>
      <c r="AR913" s="3"/>
      <c r="AS913" s="3"/>
      <c r="AT913" s="3"/>
      <c r="AU913" s="3"/>
      <c r="AV913" s="3"/>
      <c r="AW913" s="3"/>
      <c r="AX913" s="3"/>
      <c r="AY913" s="3"/>
      <c r="AZ913" s="3"/>
      <c r="BA913" s="3"/>
      <c r="BB913" s="3"/>
      <c r="BC913" s="3"/>
      <c r="BD913" s="3"/>
      <c r="BE913" s="3"/>
      <c r="BF913" s="3"/>
      <c r="BG913" s="3"/>
      <c r="BH913" s="3"/>
      <c r="BI913" s="3"/>
      <c r="BJ913" s="3"/>
      <c r="BK913" s="3"/>
      <c r="BL913" s="3"/>
      <c r="BM913" s="3"/>
      <c r="BN913" s="3"/>
      <c r="BO913" s="3"/>
      <c r="BP913" s="3"/>
      <c r="BQ913" s="3"/>
      <c r="BR913" s="3"/>
      <c r="BS913" s="3"/>
      <c r="BT913" s="3"/>
      <c r="BU913" s="3"/>
      <c r="BV913" s="3"/>
      <c r="BW913" s="3"/>
      <c r="BX913" s="3"/>
      <c r="BY913" s="3"/>
    </row>
    <row r="914">
      <c r="A914" s="3"/>
      <c r="B914" s="3"/>
      <c r="C914" s="3"/>
      <c r="D914" s="3"/>
      <c r="E914" s="3"/>
      <c r="F914" s="3"/>
      <c r="G914" s="3"/>
      <c r="H914" s="3"/>
      <c r="I914" s="3"/>
      <c r="J914" s="3"/>
      <c r="K914" s="3"/>
      <c r="L914" s="3"/>
      <c r="M914" s="3"/>
      <c r="N914" s="3"/>
      <c r="O914" s="3"/>
      <c r="P914" s="3"/>
      <c r="Q914" s="3"/>
      <c r="R914" s="3"/>
      <c r="S914" s="3"/>
      <c r="T914" s="3"/>
      <c r="U914" s="3"/>
      <c r="V914" s="3"/>
      <c r="W914" s="3"/>
      <c r="X914" s="3"/>
      <c r="Y914" s="3"/>
      <c r="Z914" s="3"/>
      <c r="AA914" s="3"/>
      <c r="AB914" s="3"/>
      <c r="AC914" s="3"/>
      <c r="AD914" s="3"/>
      <c r="AE914" s="3"/>
      <c r="AF914" s="3"/>
      <c r="AG914" s="3"/>
      <c r="AH914" s="3"/>
      <c r="AI914" s="3"/>
      <c r="AJ914" s="3"/>
      <c r="AK914" s="3"/>
      <c r="AL914" s="3"/>
      <c r="AM914" s="3"/>
      <c r="AN914" s="3"/>
      <c r="AO914" s="3"/>
      <c r="AP914" s="3"/>
      <c r="AQ914" s="3"/>
      <c r="AR914" s="3"/>
      <c r="AS914" s="3"/>
      <c r="AT914" s="3"/>
      <c r="AU914" s="3"/>
      <c r="AV914" s="3"/>
      <c r="AW914" s="3"/>
      <c r="AX914" s="3"/>
      <c r="AY914" s="3"/>
      <c r="AZ914" s="3"/>
      <c r="BA914" s="3"/>
      <c r="BB914" s="3"/>
      <c r="BC914" s="3"/>
      <c r="BD914" s="3"/>
      <c r="BE914" s="3"/>
      <c r="BF914" s="3"/>
      <c r="BG914" s="3"/>
      <c r="BH914" s="3"/>
      <c r="BI914" s="3"/>
      <c r="BJ914" s="3"/>
      <c r="BK914" s="3"/>
      <c r="BL914" s="3"/>
      <c r="BM914" s="3"/>
      <c r="BN914" s="3"/>
      <c r="BO914" s="3"/>
      <c r="BP914" s="3"/>
      <c r="BQ914" s="3"/>
      <c r="BR914" s="3"/>
      <c r="BS914" s="3"/>
      <c r="BT914" s="3"/>
      <c r="BU914" s="3"/>
      <c r="BV914" s="3"/>
      <c r="BW914" s="3"/>
      <c r="BX914" s="3"/>
      <c r="BY914" s="3"/>
    </row>
    <row r="915">
      <c r="A915" s="3"/>
      <c r="B915" s="3"/>
      <c r="C915" s="3"/>
      <c r="D915" s="3"/>
      <c r="E915" s="3"/>
      <c r="F915" s="3"/>
      <c r="G915" s="3"/>
      <c r="H915" s="3"/>
      <c r="I915" s="3"/>
      <c r="J915" s="3"/>
      <c r="K915" s="3"/>
      <c r="L915" s="3"/>
      <c r="M915" s="3"/>
      <c r="N915" s="3"/>
      <c r="O915" s="3"/>
      <c r="P915" s="3"/>
      <c r="Q915" s="3"/>
      <c r="R915" s="3"/>
      <c r="S915" s="3"/>
      <c r="T915" s="3"/>
      <c r="U915" s="3"/>
      <c r="V915" s="3"/>
      <c r="W915" s="3"/>
      <c r="X915" s="3"/>
      <c r="Y915" s="3"/>
      <c r="Z915" s="3"/>
      <c r="AA915" s="3"/>
      <c r="AB915" s="3"/>
      <c r="AC915" s="3"/>
      <c r="AD915" s="3"/>
      <c r="AE915" s="3"/>
      <c r="AF915" s="3"/>
      <c r="AG915" s="3"/>
      <c r="AH915" s="3"/>
      <c r="AI915" s="3"/>
      <c r="AJ915" s="3"/>
      <c r="AK915" s="3"/>
      <c r="AL915" s="3"/>
      <c r="AM915" s="3"/>
      <c r="AN915" s="3"/>
      <c r="AO915" s="3"/>
      <c r="AP915" s="3"/>
      <c r="AQ915" s="3"/>
      <c r="AR915" s="3"/>
      <c r="AS915" s="3"/>
      <c r="AT915" s="3"/>
      <c r="AU915" s="3"/>
      <c r="AV915" s="3"/>
      <c r="AW915" s="3"/>
      <c r="AX915" s="3"/>
      <c r="AY915" s="3"/>
      <c r="AZ915" s="3"/>
      <c r="BA915" s="3"/>
      <c r="BB915" s="3"/>
      <c r="BC915" s="3"/>
      <c r="BD915" s="3"/>
      <c r="BE915" s="3"/>
      <c r="BF915" s="3"/>
      <c r="BG915" s="3"/>
      <c r="BH915" s="3"/>
      <c r="BI915" s="3"/>
      <c r="BJ915" s="3"/>
      <c r="BK915" s="3"/>
      <c r="BL915" s="3"/>
      <c r="BM915" s="3"/>
      <c r="BN915" s="3"/>
      <c r="BO915" s="3"/>
      <c r="BP915" s="3"/>
      <c r="BQ915" s="3"/>
      <c r="BR915" s="3"/>
      <c r="BS915" s="3"/>
      <c r="BT915" s="3"/>
      <c r="BU915" s="3"/>
      <c r="BV915" s="3"/>
      <c r="BW915" s="3"/>
      <c r="BX915" s="3"/>
      <c r="BY915" s="3"/>
    </row>
    <row r="916">
      <c r="A916" s="3"/>
      <c r="B916" s="3"/>
      <c r="C916" s="3"/>
      <c r="D916" s="3"/>
      <c r="E916" s="3"/>
      <c r="F916" s="3"/>
      <c r="G916" s="3"/>
      <c r="H916" s="3"/>
      <c r="I916" s="3"/>
      <c r="J916" s="3"/>
      <c r="K916" s="3"/>
      <c r="L916" s="3"/>
      <c r="M916" s="3"/>
      <c r="N916" s="3"/>
      <c r="O916" s="3"/>
      <c r="P916" s="3"/>
      <c r="Q916" s="3"/>
      <c r="R916" s="3"/>
      <c r="S916" s="3"/>
      <c r="T916" s="3"/>
      <c r="U916" s="3"/>
      <c r="V916" s="3"/>
      <c r="W916" s="3"/>
      <c r="X916" s="3"/>
      <c r="Y916" s="3"/>
      <c r="Z916" s="3"/>
      <c r="AA916" s="3"/>
      <c r="AB916" s="3"/>
      <c r="AC916" s="3"/>
      <c r="AD916" s="3"/>
      <c r="AE916" s="3"/>
      <c r="AF916" s="3"/>
      <c r="AG916" s="3"/>
      <c r="AH916" s="3"/>
      <c r="AI916" s="3"/>
      <c r="AJ916" s="3"/>
      <c r="AK916" s="3"/>
      <c r="AL916" s="3"/>
      <c r="AM916" s="3"/>
      <c r="AN916" s="3"/>
      <c r="AO916" s="3"/>
      <c r="AP916" s="3"/>
      <c r="AQ916" s="3"/>
      <c r="AR916" s="3"/>
      <c r="AS916" s="3"/>
      <c r="AT916" s="3"/>
      <c r="AU916" s="3"/>
      <c r="AV916" s="3"/>
      <c r="AW916" s="3"/>
      <c r="AX916" s="3"/>
      <c r="AY916" s="3"/>
      <c r="AZ916" s="3"/>
      <c r="BA916" s="3"/>
      <c r="BB916" s="3"/>
      <c r="BC916" s="3"/>
      <c r="BD916" s="3"/>
      <c r="BE916" s="3"/>
      <c r="BF916" s="3"/>
      <c r="BG916" s="3"/>
      <c r="BH916" s="3"/>
      <c r="BI916" s="3"/>
      <c r="BJ916" s="3"/>
      <c r="BK916" s="3"/>
      <c r="BL916" s="3"/>
      <c r="BM916" s="3"/>
      <c r="BN916" s="3"/>
      <c r="BO916" s="3"/>
      <c r="BP916" s="3"/>
      <c r="BQ916" s="3"/>
      <c r="BR916" s="3"/>
      <c r="BS916" s="3"/>
      <c r="BT916" s="3"/>
      <c r="BU916" s="3"/>
      <c r="BV916" s="3"/>
      <c r="BW916" s="3"/>
      <c r="BX916" s="3"/>
      <c r="BY916" s="3"/>
    </row>
    <row r="917">
      <c r="A917" s="3"/>
      <c r="B917" s="3"/>
      <c r="C917" s="3"/>
      <c r="D917" s="3"/>
      <c r="E917" s="3"/>
      <c r="F917" s="3"/>
      <c r="G917" s="3"/>
      <c r="H917" s="3"/>
      <c r="I917" s="3"/>
      <c r="J917" s="3"/>
      <c r="K917" s="3"/>
      <c r="L917" s="3"/>
      <c r="M917" s="3"/>
      <c r="N917" s="3"/>
      <c r="O917" s="3"/>
      <c r="P917" s="3"/>
      <c r="Q917" s="3"/>
      <c r="R917" s="3"/>
      <c r="S917" s="3"/>
      <c r="T917" s="3"/>
      <c r="U917" s="3"/>
      <c r="V917" s="3"/>
      <c r="W917" s="3"/>
      <c r="X917" s="3"/>
      <c r="Y917" s="3"/>
      <c r="Z917" s="3"/>
      <c r="AA917" s="3"/>
      <c r="AB917" s="3"/>
      <c r="AC917" s="3"/>
      <c r="AD917" s="3"/>
      <c r="AE917" s="3"/>
      <c r="AF917" s="3"/>
      <c r="AG917" s="3"/>
      <c r="AH917" s="3"/>
      <c r="AI917" s="3"/>
      <c r="AJ917" s="3"/>
      <c r="AK917" s="3"/>
      <c r="AL917" s="3"/>
      <c r="AM917" s="3"/>
      <c r="AN917" s="3"/>
      <c r="AO917" s="3"/>
      <c r="AP917" s="3"/>
      <c r="AQ917" s="3"/>
      <c r="AR917" s="3"/>
      <c r="AS917" s="3"/>
      <c r="AT917" s="3"/>
      <c r="AU917" s="3"/>
      <c r="AV917" s="3"/>
      <c r="AW917" s="3"/>
      <c r="AX917" s="3"/>
      <c r="AY917" s="3"/>
      <c r="AZ917" s="3"/>
      <c r="BA917" s="3"/>
      <c r="BB917" s="3"/>
      <c r="BC917" s="3"/>
      <c r="BD917" s="3"/>
      <c r="BE917" s="3"/>
      <c r="BF917" s="3"/>
      <c r="BG917" s="3"/>
      <c r="BH917" s="3"/>
      <c r="BI917" s="3"/>
      <c r="BJ917" s="3"/>
      <c r="BK917" s="3"/>
      <c r="BL917" s="3"/>
      <c r="BM917" s="3"/>
      <c r="BN917" s="3"/>
      <c r="BO917" s="3"/>
      <c r="BP917" s="3"/>
      <c r="BQ917" s="3"/>
      <c r="BR917" s="3"/>
      <c r="BS917" s="3"/>
      <c r="BT917" s="3"/>
      <c r="BU917" s="3"/>
      <c r="BV917" s="3"/>
      <c r="BW917" s="3"/>
      <c r="BX917" s="3"/>
      <c r="BY917" s="3"/>
    </row>
    <row r="918">
      <c r="A918" s="3"/>
      <c r="B918" s="3"/>
      <c r="C918" s="3"/>
      <c r="D918" s="3"/>
      <c r="E918" s="3"/>
      <c r="F918" s="3"/>
      <c r="G918" s="3"/>
      <c r="H918" s="3"/>
      <c r="I918" s="3"/>
      <c r="J918" s="3"/>
      <c r="K918" s="3"/>
      <c r="L918" s="3"/>
      <c r="M918" s="3"/>
      <c r="N918" s="3"/>
      <c r="O918" s="3"/>
      <c r="P918" s="3"/>
      <c r="Q918" s="3"/>
      <c r="R918" s="3"/>
      <c r="S918" s="3"/>
      <c r="T918" s="3"/>
      <c r="U918" s="3"/>
      <c r="V918" s="3"/>
      <c r="W918" s="3"/>
      <c r="X918" s="3"/>
      <c r="Y918" s="3"/>
      <c r="Z918" s="3"/>
      <c r="AA918" s="3"/>
      <c r="AB918" s="3"/>
      <c r="AC918" s="3"/>
      <c r="AD918" s="3"/>
      <c r="AE918" s="3"/>
      <c r="AF918" s="3"/>
      <c r="AG918" s="3"/>
      <c r="AH918" s="3"/>
      <c r="AI918" s="3"/>
      <c r="AJ918" s="3"/>
      <c r="AK918" s="3"/>
      <c r="AL918" s="3"/>
      <c r="AM918" s="3"/>
      <c r="AN918" s="3"/>
      <c r="AO918" s="3"/>
      <c r="AP918" s="3"/>
      <c r="AQ918" s="3"/>
      <c r="AR918" s="3"/>
      <c r="AS918" s="3"/>
      <c r="AT918" s="3"/>
      <c r="AU918" s="3"/>
      <c r="AV918" s="3"/>
      <c r="AW918" s="3"/>
      <c r="AX918" s="3"/>
      <c r="AY918" s="3"/>
      <c r="AZ918" s="3"/>
      <c r="BA918" s="3"/>
      <c r="BB918" s="3"/>
      <c r="BC918" s="3"/>
      <c r="BD918" s="3"/>
      <c r="BE918" s="3"/>
      <c r="BF918" s="3"/>
      <c r="BG918" s="3"/>
      <c r="BH918" s="3"/>
      <c r="BI918" s="3"/>
      <c r="BJ918" s="3"/>
      <c r="BK918" s="3"/>
      <c r="BL918" s="3"/>
      <c r="BM918" s="3"/>
      <c r="BN918" s="3"/>
      <c r="BO918" s="3"/>
      <c r="BP918" s="3"/>
      <c r="BQ918" s="3"/>
      <c r="BR918" s="3"/>
      <c r="BS918" s="3"/>
      <c r="BT918" s="3"/>
      <c r="BU918" s="3"/>
      <c r="BV918" s="3"/>
      <c r="BW918" s="3"/>
      <c r="BX918" s="3"/>
      <c r="BY918" s="3"/>
    </row>
    <row r="919">
      <c r="A919" s="3"/>
      <c r="B919" s="3"/>
      <c r="C919" s="3"/>
      <c r="D919" s="3"/>
      <c r="E919" s="3"/>
      <c r="F919" s="3"/>
      <c r="G919" s="3"/>
      <c r="H919" s="3"/>
      <c r="I919" s="3"/>
      <c r="J919" s="3"/>
      <c r="K919" s="3"/>
      <c r="L919" s="3"/>
      <c r="M919" s="3"/>
      <c r="N919" s="3"/>
      <c r="O919" s="3"/>
      <c r="P919" s="3"/>
      <c r="Q919" s="3"/>
      <c r="R919" s="3"/>
      <c r="S919" s="3"/>
      <c r="T919" s="3"/>
      <c r="U919" s="3"/>
      <c r="V919" s="3"/>
      <c r="W919" s="3"/>
      <c r="X919" s="3"/>
      <c r="Y919" s="3"/>
      <c r="Z919" s="3"/>
      <c r="AA919" s="3"/>
      <c r="AB919" s="3"/>
      <c r="AC919" s="3"/>
      <c r="AD919" s="3"/>
      <c r="AE919" s="3"/>
      <c r="AF919" s="3"/>
      <c r="AG919" s="3"/>
      <c r="AH919" s="3"/>
      <c r="AI919" s="3"/>
      <c r="AJ919" s="3"/>
      <c r="AK919" s="3"/>
      <c r="AL919" s="3"/>
      <c r="AM919" s="3"/>
      <c r="AN919" s="3"/>
      <c r="AO919" s="3"/>
      <c r="AP919" s="3"/>
      <c r="AQ919" s="3"/>
      <c r="AR919" s="3"/>
      <c r="AS919" s="3"/>
      <c r="AT919" s="3"/>
      <c r="AU919" s="3"/>
      <c r="AV919" s="3"/>
      <c r="AW919" s="3"/>
      <c r="AX919" s="3"/>
      <c r="AY919" s="3"/>
      <c r="AZ919" s="3"/>
      <c r="BA919" s="3"/>
      <c r="BB919" s="3"/>
      <c r="BC919" s="3"/>
      <c r="BD919" s="3"/>
      <c r="BE919" s="3"/>
      <c r="BF919" s="3"/>
      <c r="BG919" s="3"/>
      <c r="BH919" s="3"/>
      <c r="BI919" s="3"/>
      <c r="BJ919" s="3"/>
      <c r="BK919" s="3"/>
      <c r="BL919" s="3"/>
      <c r="BM919" s="3"/>
      <c r="BN919" s="3"/>
      <c r="BO919" s="3"/>
      <c r="BP919" s="3"/>
      <c r="BQ919" s="3"/>
      <c r="BR919" s="3"/>
      <c r="BS919" s="3"/>
      <c r="BT919" s="3"/>
      <c r="BU919" s="3"/>
      <c r="BV919" s="3"/>
      <c r="BW919" s="3"/>
      <c r="BX919" s="3"/>
      <c r="BY919" s="3"/>
    </row>
    <row r="920">
      <c r="A920" s="3"/>
      <c r="B920" s="3"/>
      <c r="C920" s="3"/>
      <c r="D920" s="3"/>
      <c r="E920" s="3"/>
      <c r="F920" s="3"/>
      <c r="G920" s="3"/>
      <c r="H920" s="3"/>
      <c r="I920" s="3"/>
      <c r="J920" s="3"/>
      <c r="K920" s="3"/>
      <c r="L920" s="3"/>
      <c r="M920" s="3"/>
      <c r="N920" s="3"/>
      <c r="O920" s="3"/>
      <c r="P920" s="3"/>
      <c r="Q920" s="3"/>
      <c r="R920" s="3"/>
      <c r="S920" s="3"/>
      <c r="T920" s="3"/>
      <c r="U920" s="3"/>
      <c r="V920" s="3"/>
      <c r="W920" s="3"/>
      <c r="X920" s="3"/>
      <c r="Y920" s="3"/>
      <c r="Z920" s="3"/>
      <c r="AA920" s="3"/>
      <c r="AB920" s="3"/>
      <c r="AC920" s="3"/>
      <c r="AD920" s="3"/>
      <c r="AE920" s="3"/>
      <c r="AF920" s="3"/>
      <c r="AG920" s="3"/>
      <c r="AH920" s="3"/>
      <c r="AI920" s="3"/>
      <c r="AJ920" s="3"/>
      <c r="AK920" s="3"/>
      <c r="AL920" s="3"/>
      <c r="AM920" s="3"/>
      <c r="AN920" s="3"/>
      <c r="AO920" s="3"/>
      <c r="AP920" s="3"/>
      <c r="AQ920" s="3"/>
      <c r="AR920" s="3"/>
      <c r="AS920" s="3"/>
      <c r="AT920" s="3"/>
      <c r="AU920" s="3"/>
      <c r="AV920" s="3"/>
      <c r="AW920" s="3"/>
      <c r="AX920" s="3"/>
      <c r="AY920" s="3"/>
      <c r="AZ920" s="3"/>
      <c r="BA920" s="3"/>
      <c r="BB920" s="3"/>
      <c r="BC920" s="3"/>
      <c r="BD920" s="3"/>
      <c r="BE920" s="3"/>
      <c r="BF920" s="3"/>
      <c r="BG920" s="3"/>
      <c r="BH920" s="3"/>
      <c r="BI920" s="3"/>
      <c r="BJ920" s="3"/>
      <c r="BK920" s="3"/>
      <c r="BL920" s="3"/>
      <c r="BM920" s="3"/>
      <c r="BN920" s="3"/>
      <c r="BO920" s="3"/>
      <c r="BP920" s="3"/>
      <c r="BQ920" s="3"/>
      <c r="BR920" s="3"/>
      <c r="BS920" s="3"/>
      <c r="BT920" s="3"/>
      <c r="BU920" s="3"/>
      <c r="BV920" s="3"/>
      <c r="BW920" s="3"/>
      <c r="BX920" s="3"/>
      <c r="BY920" s="3"/>
    </row>
    <row r="921">
      <c r="A921" s="3"/>
      <c r="B921" s="3"/>
      <c r="C921" s="3"/>
      <c r="D921" s="3"/>
      <c r="E921" s="3"/>
      <c r="F921" s="3"/>
      <c r="G921" s="3"/>
      <c r="H921" s="3"/>
      <c r="I921" s="3"/>
      <c r="J921" s="3"/>
      <c r="K921" s="3"/>
      <c r="L921" s="3"/>
      <c r="M921" s="3"/>
      <c r="N921" s="3"/>
      <c r="O921" s="3"/>
      <c r="P921" s="3"/>
      <c r="Q921" s="3"/>
      <c r="R921" s="3"/>
      <c r="S921" s="3"/>
      <c r="T921" s="3"/>
      <c r="U921" s="3"/>
      <c r="V921" s="3"/>
      <c r="W921" s="3"/>
      <c r="X921" s="3"/>
      <c r="Y921" s="3"/>
      <c r="Z921" s="3"/>
      <c r="AA921" s="3"/>
      <c r="AB921" s="3"/>
      <c r="AC921" s="3"/>
      <c r="AD921" s="3"/>
      <c r="AE921" s="3"/>
      <c r="AF921" s="3"/>
      <c r="AG921" s="3"/>
      <c r="AH921" s="3"/>
      <c r="AI921" s="3"/>
      <c r="AJ921" s="3"/>
      <c r="AK921" s="3"/>
      <c r="AL921" s="3"/>
      <c r="AM921" s="3"/>
      <c r="AN921" s="3"/>
      <c r="AO921" s="3"/>
      <c r="AP921" s="3"/>
      <c r="AQ921" s="3"/>
      <c r="AR921" s="3"/>
      <c r="AS921" s="3"/>
      <c r="AT921" s="3"/>
      <c r="AU921" s="3"/>
      <c r="AV921" s="3"/>
      <c r="AW921" s="3"/>
      <c r="AX921" s="3"/>
      <c r="AY921" s="3"/>
      <c r="AZ921" s="3"/>
      <c r="BA921" s="3"/>
      <c r="BB921" s="3"/>
      <c r="BC921" s="3"/>
      <c r="BD921" s="3"/>
      <c r="BE921" s="3"/>
      <c r="BF921" s="3"/>
      <c r="BG921" s="3"/>
      <c r="BH921" s="3"/>
      <c r="BI921" s="3"/>
      <c r="BJ921" s="3"/>
      <c r="BK921" s="3"/>
      <c r="BL921" s="3"/>
      <c r="BM921" s="3"/>
      <c r="BN921" s="3"/>
      <c r="BO921" s="3"/>
      <c r="BP921" s="3"/>
      <c r="BQ921" s="3"/>
      <c r="BR921" s="3"/>
      <c r="BS921" s="3"/>
      <c r="BT921" s="3"/>
      <c r="BU921" s="3"/>
      <c r="BV921" s="3"/>
      <c r="BW921" s="3"/>
      <c r="BX921" s="3"/>
      <c r="BY921" s="3"/>
    </row>
    <row r="922">
      <c r="A922" s="3"/>
      <c r="B922" s="3"/>
      <c r="C922" s="3"/>
      <c r="D922" s="3"/>
      <c r="E922" s="3"/>
      <c r="F922" s="3"/>
      <c r="G922" s="3"/>
      <c r="H922" s="3"/>
      <c r="I922" s="3"/>
      <c r="J922" s="3"/>
      <c r="K922" s="3"/>
      <c r="L922" s="3"/>
      <c r="M922" s="3"/>
      <c r="N922" s="3"/>
      <c r="O922" s="3"/>
      <c r="P922" s="3"/>
      <c r="Q922" s="3"/>
      <c r="R922" s="3"/>
      <c r="S922" s="3"/>
      <c r="T922" s="3"/>
      <c r="U922" s="3"/>
      <c r="V922" s="3"/>
      <c r="W922" s="3"/>
      <c r="X922" s="3"/>
      <c r="Y922" s="3"/>
      <c r="Z922" s="3"/>
      <c r="AA922" s="3"/>
      <c r="AB922" s="3"/>
      <c r="AC922" s="3"/>
      <c r="AD922" s="3"/>
      <c r="AE922" s="3"/>
      <c r="AF922" s="3"/>
      <c r="AG922" s="3"/>
      <c r="AH922" s="3"/>
      <c r="AI922" s="3"/>
      <c r="AJ922" s="3"/>
      <c r="AK922" s="3"/>
      <c r="AL922" s="3"/>
      <c r="AM922" s="3"/>
      <c r="AN922" s="3"/>
      <c r="AO922" s="3"/>
      <c r="AP922" s="3"/>
      <c r="AQ922" s="3"/>
      <c r="AR922" s="3"/>
      <c r="AS922" s="3"/>
      <c r="AT922" s="3"/>
      <c r="AU922" s="3"/>
      <c r="AV922" s="3"/>
      <c r="AW922" s="3"/>
      <c r="AX922" s="3"/>
      <c r="AY922" s="3"/>
      <c r="AZ922" s="3"/>
      <c r="BA922" s="3"/>
      <c r="BB922" s="3"/>
      <c r="BC922" s="3"/>
      <c r="BD922" s="3"/>
      <c r="BE922" s="3"/>
      <c r="BF922" s="3"/>
      <c r="BG922" s="3"/>
      <c r="BH922" s="3"/>
      <c r="BI922" s="3"/>
      <c r="BJ922" s="3"/>
      <c r="BK922" s="3"/>
      <c r="BL922" s="3"/>
      <c r="BM922" s="3"/>
      <c r="BN922" s="3"/>
      <c r="BO922" s="3"/>
      <c r="BP922" s="3"/>
      <c r="BQ922" s="3"/>
      <c r="BR922" s="3"/>
      <c r="BS922" s="3"/>
      <c r="BT922" s="3"/>
      <c r="BU922" s="3"/>
      <c r="BV922" s="3"/>
      <c r="BW922" s="3"/>
      <c r="BX922" s="3"/>
      <c r="BY922" s="3"/>
    </row>
    <row r="923">
      <c r="A923" s="3"/>
      <c r="B923" s="3"/>
      <c r="C923" s="3"/>
      <c r="D923" s="3"/>
      <c r="E923" s="3"/>
      <c r="F923" s="3"/>
      <c r="G923" s="3"/>
      <c r="H923" s="3"/>
      <c r="I923" s="3"/>
      <c r="J923" s="3"/>
      <c r="K923" s="3"/>
      <c r="L923" s="3"/>
      <c r="M923" s="3"/>
      <c r="N923" s="3"/>
      <c r="O923" s="3"/>
      <c r="P923" s="3"/>
      <c r="Q923" s="3"/>
      <c r="R923" s="3"/>
      <c r="S923" s="3"/>
      <c r="T923" s="3"/>
      <c r="U923" s="3"/>
      <c r="V923" s="3"/>
      <c r="W923" s="3"/>
      <c r="X923" s="3"/>
      <c r="Y923" s="3"/>
      <c r="Z923" s="3"/>
      <c r="AA923" s="3"/>
      <c r="AB923" s="3"/>
      <c r="AC923" s="3"/>
      <c r="AD923" s="3"/>
      <c r="AE923" s="3"/>
      <c r="AF923" s="3"/>
      <c r="AG923" s="3"/>
      <c r="AH923" s="3"/>
      <c r="AI923" s="3"/>
      <c r="AJ923" s="3"/>
      <c r="AK923" s="3"/>
      <c r="AL923" s="3"/>
      <c r="AM923" s="3"/>
      <c r="AN923" s="3"/>
      <c r="AO923" s="3"/>
      <c r="AP923" s="3"/>
      <c r="AQ923" s="3"/>
      <c r="AR923" s="3"/>
      <c r="AS923" s="3"/>
      <c r="AT923" s="3"/>
      <c r="AU923" s="3"/>
      <c r="AV923" s="3"/>
      <c r="AW923" s="3"/>
      <c r="AX923" s="3"/>
      <c r="AY923" s="3"/>
      <c r="AZ923" s="3"/>
      <c r="BA923" s="3"/>
      <c r="BB923" s="3"/>
      <c r="BC923" s="3"/>
      <c r="BD923" s="3"/>
      <c r="BE923" s="3"/>
      <c r="BF923" s="3"/>
      <c r="BG923" s="3"/>
      <c r="BH923" s="3"/>
      <c r="BI923" s="3"/>
      <c r="BJ923" s="3"/>
      <c r="BK923" s="3"/>
      <c r="BL923" s="3"/>
      <c r="BM923" s="3"/>
      <c r="BN923" s="3"/>
      <c r="BO923" s="3"/>
      <c r="BP923" s="3"/>
      <c r="BQ923" s="3"/>
      <c r="BR923" s="3"/>
      <c r="BS923" s="3"/>
      <c r="BT923" s="3"/>
      <c r="BU923" s="3"/>
      <c r="BV923" s="3"/>
      <c r="BW923" s="3"/>
      <c r="BX923" s="3"/>
      <c r="BY923" s="3"/>
    </row>
    <row r="924">
      <c r="A924" s="3"/>
      <c r="B924" s="3"/>
      <c r="C924" s="3"/>
      <c r="D924" s="3"/>
      <c r="E924" s="3"/>
      <c r="F924" s="3"/>
      <c r="G924" s="3"/>
      <c r="H924" s="3"/>
      <c r="I924" s="3"/>
      <c r="J924" s="3"/>
      <c r="K924" s="3"/>
      <c r="L924" s="3"/>
      <c r="M924" s="3"/>
      <c r="N924" s="3"/>
      <c r="O924" s="3"/>
      <c r="P924" s="3"/>
      <c r="Q924" s="3"/>
      <c r="R924" s="3"/>
      <c r="S924" s="3"/>
      <c r="T924" s="3"/>
      <c r="U924" s="3"/>
      <c r="V924" s="3"/>
      <c r="W924" s="3"/>
      <c r="X924" s="3"/>
      <c r="Y924" s="3"/>
      <c r="Z924" s="3"/>
      <c r="AA924" s="3"/>
      <c r="AB924" s="3"/>
      <c r="AC924" s="3"/>
      <c r="AD924" s="3"/>
      <c r="AE924" s="3"/>
      <c r="AF924" s="3"/>
      <c r="AG924" s="3"/>
      <c r="AH924" s="3"/>
      <c r="AI924" s="3"/>
      <c r="AJ924" s="3"/>
      <c r="AK924" s="3"/>
      <c r="AL924" s="3"/>
      <c r="AM924" s="3"/>
      <c r="AN924" s="3"/>
      <c r="AO924" s="3"/>
      <c r="AP924" s="3"/>
      <c r="AQ924" s="3"/>
      <c r="AR924" s="3"/>
      <c r="AS924" s="3"/>
      <c r="AT924" s="3"/>
      <c r="AU924" s="3"/>
      <c r="AV924" s="3"/>
      <c r="AW924" s="3"/>
      <c r="AX924" s="3"/>
      <c r="AY924" s="3"/>
      <c r="AZ924" s="3"/>
      <c r="BA924" s="3"/>
      <c r="BB924" s="3"/>
      <c r="BC924" s="3"/>
      <c r="BD924" s="3"/>
      <c r="BE924" s="3"/>
      <c r="BF924" s="3"/>
      <c r="BG924" s="3"/>
      <c r="BH924" s="3"/>
      <c r="BI924" s="3"/>
      <c r="BJ924" s="3"/>
      <c r="BK924" s="3"/>
      <c r="BL924" s="3"/>
      <c r="BM924" s="3"/>
      <c r="BN924" s="3"/>
      <c r="BO924" s="3"/>
      <c r="BP924" s="3"/>
      <c r="BQ924" s="3"/>
      <c r="BR924" s="3"/>
      <c r="BS924" s="3"/>
      <c r="BT924" s="3"/>
      <c r="BU924" s="3"/>
      <c r="BV924" s="3"/>
      <c r="BW924" s="3"/>
      <c r="BX924" s="3"/>
      <c r="BY924" s="3"/>
    </row>
    <row r="925">
      <c r="A925" s="3"/>
      <c r="B925" s="3"/>
      <c r="C925" s="3"/>
      <c r="D925" s="3"/>
      <c r="E925" s="3"/>
      <c r="F925" s="3"/>
      <c r="G925" s="3"/>
      <c r="H925" s="3"/>
      <c r="I925" s="3"/>
      <c r="J925" s="3"/>
      <c r="K925" s="3"/>
      <c r="L925" s="3"/>
      <c r="M925" s="3"/>
      <c r="N925" s="3"/>
      <c r="O925" s="3"/>
      <c r="P925" s="3"/>
      <c r="Q925" s="3"/>
      <c r="R925" s="3"/>
      <c r="S925" s="3"/>
      <c r="T925" s="3"/>
      <c r="U925" s="3"/>
      <c r="V925" s="3"/>
      <c r="W925" s="3"/>
      <c r="X925" s="3"/>
      <c r="Y925" s="3"/>
      <c r="Z925" s="3"/>
      <c r="AA925" s="3"/>
      <c r="AB925" s="3"/>
      <c r="AC925" s="3"/>
      <c r="AD925" s="3"/>
      <c r="AE925" s="3"/>
      <c r="AF925" s="3"/>
      <c r="AG925" s="3"/>
      <c r="AH925" s="3"/>
      <c r="AI925" s="3"/>
      <c r="AJ925" s="3"/>
      <c r="AK925" s="3"/>
      <c r="AL925" s="3"/>
      <c r="AM925" s="3"/>
      <c r="AN925" s="3"/>
      <c r="AO925" s="3"/>
      <c r="AP925" s="3"/>
      <c r="AQ925" s="3"/>
      <c r="AR925" s="3"/>
      <c r="AS925" s="3"/>
      <c r="AT925" s="3"/>
      <c r="AU925" s="3"/>
      <c r="AV925" s="3"/>
      <c r="AW925" s="3"/>
      <c r="AX925" s="3"/>
      <c r="AY925" s="3"/>
      <c r="AZ925" s="3"/>
      <c r="BA925" s="3"/>
      <c r="BB925" s="3"/>
      <c r="BC925" s="3"/>
      <c r="BD925" s="3"/>
      <c r="BE925" s="3"/>
      <c r="BF925" s="3"/>
      <c r="BG925" s="3"/>
      <c r="BH925" s="3"/>
      <c r="BI925" s="3"/>
      <c r="BJ925" s="3"/>
      <c r="BK925" s="3"/>
      <c r="BL925" s="3"/>
      <c r="BM925" s="3"/>
      <c r="BN925" s="3"/>
      <c r="BO925" s="3"/>
      <c r="BP925" s="3"/>
      <c r="BQ925" s="3"/>
      <c r="BR925" s="3"/>
      <c r="BS925" s="3"/>
      <c r="BT925" s="3"/>
      <c r="BU925" s="3"/>
      <c r="BV925" s="3"/>
      <c r="BW925" s="3"/>
      <c r="BX925" s="3"/>
      <c r="BY925" s="3"/>
    </row>
    <row r="926">
      <c r="A926" s="3"/>
      <c r="B926" s="3"/>
      <c r="C926" s="3"/>
      <c r="D926" s="3"/>
      <c r="E926" s="3"/>
      <c r="F926" s="3"/>
      <c r="G926" s="3"/>
      <c r="H926" s="3"/>
      <c r="I926" s="3"/>
      <c r="J926" s="3"/>
      <c r="K926" s="3"/>
      <c r="L926" s="3"/>
      <c r="M926" s="3"/>
      <c r="N926" s="3"/>
      <c r="O926" s="3"/>
      <c r="P926" s="3"/>
      <c r="Q926" s="3"/>
      <c r="R926" s="3"/>
      <c r="S926" s="3"/>
      <c r="T926" s="3"/>
      <c r="U926" s="3"/>
      <c r="V926" s="3"/>
      <c r="W926" s="3"/>
      <c r="X926" s="3"/>
      <c r="Y926" s="3"/>
      <c r="Z926" s="3"/>
      <c r="AA926" s="3"/>
      <c r="AB926" s="3"/>
      <c r="AC926" s="3"/>
      <c r="AD926" s="3"/>
      <c r="AE926" s="3"/>
      <c r="AF926" s="3"/>
      <c r="AG926" s="3"/>
      <c r="AH926" s="3"/>
      <c r="AI926" s="3"/>
      <c r="AJ926" s="3"/>
      <c r="AK926" s="3"/>
      <c r="AL926" s="3"/>
      <c r="AM926" s="3"/>
      <c r="AN926" s="3"/>
      <c r="AO926" s="3"/>
      <c r="AP926" s="3"/>
      <c r="AQ926" s="3"/>
      <c r="AR926" s="3"/>
      <c r="AS926" s="3"/>
      <c r="AT926" s="3"/>
      <c r="AU926" s="3"/>
      <c r="AV926" s="3"/>
      <c r="AW926" s="3"/>
      <c r="AX926" s="3"/>
      <c r="AY926" s="3"/>
      <c r="AZ926" s="3"/>
      <c r="BA926" s="3"/>
      <c r="BB926" s="3"/>
      <c r="BC926" s="3"/>
      <c r="BD926" s="3"/>
      <c r="BE926" s="3"/>
      <c r="BF926" s="3"/>
      <c r="BG926" s="3"/>
      <c r="BH926" s="3"/>
      <c r="BI926" s="3"/>
      <c r="BJ926" s="3"/>
      <c r="BK926" s="3"/>
      <c r="BL926" s="3"/>
      <c r="BM926" s="3"/>
      <c r="BN926" s="3"/>
      <c r="BO926" s="3"/>
      <c r="BP926" s="3"/>
      <c r="BQ926" s="3"/>
      <c r="BR926" s="3"/>
      <c r="BS926" s="3"/>
      <c r="BT926" s="3"/>
      <c r="BU926" s="3"/>
      <c r="BV926" s="3"/>
      <c r="BW926" s="3"/>
      <c r="BX926" s="3"/>
      <c r="BY926" s="3"/>
    </row>
    <row r="927">
      <c r="A927" s="3"/>
      <c r="B927" s="3"/>
      <c r="C927" s="3"/>
      <c r="D927" s="3"/>
      <c r="E927" s="3"/>
      <c r="F927" s="3"/>
      <c r="G927" s="3"/>
      <c r="H927" s="3"/>
      <c r="I927" s="3"/>
      <c r="J927" s="3"/>
      <c r="K927" s="3"/>
      <c r="L927" s="3"/>
      <c r="M927" s="3"/>
      <c r="N927" s="3"/>
      <c r="O927" s="3"/>
      <c r="P927" s="3"/>
      <c r="Q927" s="3"/>
      <c r="R927" s="3"/>
      <c r="S927" s="3"/>
      <c r="T927" s="3"/>
      <c r="U927" s="3"/>
      <c r="V927" s="3"/>
      <c r="W927" s="3"/>
      <c r="X927" s="3"/>
      <c r="Y927" s="3"/>
      <c r="Z927" s="3"/>
      <c r="AA927" s="3"/>
      <c r="AB927" s="3"/>
      <c r="AC927" s="3"/>
      <c r="AD927" s="3"/>
      <c r="AE927" s="3"/>
      <c r="AF927" s="3"/>
      <c r="AG927" s="3"/>
      <c r="AH927" s="3"/>
      <c r="AI927" s="3"/>
      <c r="AJ927" s="3"/>
      <c r="AK927" s="3"/>
      <c r="AL927" s="3"/>
      <c r="AM927" s="3"/>
      <c r="AN927" s="3"/>
      <c r="AO927" s="3"/>
      <c r="AP927" s="3"/>
      <c r="AQ927" s="3"/>
      <c r="AR927" s="3"/>
      <c r="AS927" s="3"/>
      <c r="AT927" s="3"/>
      <c r="AU927" s="3"/>
      <c r="AV927" s="3"/>
      <c r="AW927" s="3"/>
      <c r="AX927" s="3"/>
      <c r="AY927" s="3"/>
      <c r="AZ927" s="3"/>
      <c r="BA927" s="3"/>
      <c r="BB927" s="3"/>
      <c r="BC927" s="3"/>
      <c r="BD927" s="3"/>
      <c r="BE927" s="3"/>
      <c r="BF927" s="3"/>
      <c r="BG927" s="3"/>
      <c r="BH927" s="3"/>
      <c r="BI927" s="3"/>
      <c r="BJ927" s="3"/>
      <c r="BK927" s="3"/>
      <c r="BL927" s="3"/>
      <c r="BM927" s="3"/>
      <c r="BN927" s="3"/>
      <c r="BO927" s="3"/>
      <c r="BP927" s="3"/>
      <c r="BQ927" s="3"/>
      <c r="BR927" s="3"/>
      <c r="BS927" s="3"/>
      <c r="BT927" s="3"/>
      <c r="BU927" s="3"/>
      <c r="BV927" s="3"/>
      <c r="BW927" s="3"/>
      <c r="BX927" s="3"/>
      <c r="BY927" s="3"/>
    </row>
    <row r="928">
      <c r="A928" s="3"/>
      <c r="B928" s="3"/>
      <c r="C928" s="3"/>
      <c r="D928" s="3"/>
      <c r="E928" s="3"/>
      <c r="F928" s="3"/>
      <c r="G928" s="3"/>
      <c r="H928" s="3"/>
      <c r="I928" s="3"/>
      <c r="J928" s="3"/>
      <c r="K928" s="3"/>
      <c r="L928" s="3"/>
      <c r="M928" s="3"/>
      <c r="N928" s="3"/>
      <c r="O928" s="3"/>
      <c r="P928" s="3"/>
      <c r="Q928" s="3"/>
      <c r="R928" s="3"/>
      <c r="S928" s="3"/>
      <c r="T928" s="3"/>
      <c r="U928" s="3"/>
      <c r="V928" s="3"/>
      <c r="W928" s="3"/>
      <c r="X928" s="3"/>
      <c r="Y928" s="3"/>
      <c r="Z928" s="3"/>
      <c r="AA928" s="3"/>
      <c r="AB928" s="3"/>
      <c r="AC928" s="3"/>
      <c r="AD928" s="3"/>
      <c r="AE928" s="3"/>
      <c r="AF928" s="3"/>
      <c r="AG928" s="3"/>
      <c r="AH928" s="3"/>
      <c r="AI928" s="3"/>
      <c r="AJ928" s="3"/>
      <c r="AK928" s="3"/>
      <c r="AL928" s="3"/>
      <c r="AM928" s="3"/>
      <c r="AN928" s="3"/>
      <c r="AO928" s="3"/>
      <c r="AP928" s="3"/>
      <c r="AQ928" s="3"/>
      <c r="AR928" s="3"/>
      <c r="AS928" s="3"/>
      <c r="AT928" s="3"/>
      <c r="AU928" s="3"/>
      <c r="AV928" s="3"/>
      <c r="AW928" s="3"/>
      <c r="AX928" s="3"/>
      <c r="AY928" s="3"/>
      <c r="AZ928" s="3"/>
      <c r="BA928" s="3"/>
      <c r="BB928" s="3"/>
      <c r="BC928" s="3"/>
      <c r="BD928" s="3"/>
      <c r="BE928" s="3"/>
      <c r="BF928" s="3"/>
      <c r="BG928" s="3"/>
      <c r="BH928" s="3"/>
      <c r="BI928" s="3"/>
      <c r="BJ928" s="3"/>
      <c r="BK928" s="3"/>
      <c r="BL928" s="3"/>
      <c r="BM928" s="3"/>
      <c r="BN928" s="3"/>
      <c r="BO928" s="3"/>
      <c r="BP928" s="3"/>
      <c r="BQ928" s="3"/>
      <c r="BR928" s="3"/>
      <c r="BS928" s="3"/>
      <c r="BT928" s="3"/>
      <c r="BU928" s="3"/>
      <c r="BV928" s="3"/>
      <c r="BW928" s="3"/>
      <c r="BX928" s="3"/>
      <c r="BY928" s="3"/>
    </row>
    <row r="929">
      <c r="A929" s="3"/>
      <c r="B929" s="3"/>
      <c r="C929" s="3"/>
      <c r="D929" s="3"/>
      <c r="E929" s="3"/>
      <c r="F929" s="3"/>
      <c r="G929" s="3"/>
      <c r="H929" s="3"/>
      <c r="I929" s="3"/>
      <c r="J929" s="3"/>
      <c r="K929" s="3"/>
      <c r="L929" s="3"/>
      <c r="M929" s="3"/>
      <c r="N929" s="3"/>
      <c r="O929" s="3"/>
      <c r="P929" s="3"/>
      <c r="Q929" s="3"/>
      <c r="R929" s="3"/>
      <c r="S929" s="3"/>
      <c r="T929" s="3"/>
      <c r="U929" s="3"/>
      <c r="V929" s="3"/>
      <c r="W929" s="3"/>
      <c r="X929" s="3"/>
      <c r="Y929" s="3"/>
      <c r="Z929" s="3"/>
      <c r="AA929" s="3"/>
      <c r="AB929" s="3"/>
      <c r="AC929" s="3"/>
      <c r="AD929" s="3"/>
      <c r="AE929" s="3"/>
      <c r="AF929" s="3"/>
      <c r="AG929" s="3"/>
      <c r="AH929" s="3"/>
      <c r="AI929" s="3"/>
      <c r="AJ929" s="3"/>
      <c r="AK929" s="3"/>
      <c r="AL929" s="3"/>
      <c r="AM929" s="3"/>
      <c r="AN929" s="3"/>
      <c r="AO929" s="3"/>
      <c r="AP929" s="3"/>
      <c r="AQ929" s="3"/>
      <c r="AR929" s="3"/>
      <c r="AS929" s="3"/>
      <c r="AT929" s="3"/>
      <c r="AU929" s="3"/>
      <c r="AV929" s="3"/>
      <c r="AW929" s="3"/>
      <c r="AX929" s="3"/>
      <c r="AY929" s="3"/>
      <c r="AZ929" s="3"/>
      <c r="BA929" s="3"/>
      <c r="BB929" s="3"/>
      <c r="BC929" s="3"/>
      <c r="BD929" s="3"/>
      <c r="BE929" s="3"/>
      <c r="BF929" s="3"/>
      <c r="BG929" s="3"/>
      <c r="BH929" s="3"/>
      <c r="BI929" s="3"/>
      <c r="BJ929" s="3"/>
      <c r="BK929" s="3"/>
      <c r="BL929" s="3"/>
      <c r="BM929" s="3"/>
      <c r="BN929" s="3"/>
      <c r="BO929" s="3"/>
      <c r="BP929" s="3"/>
      <c r="BQ929" s="3"/>
      <c r="BR929" s="3"/>
      <c r="BS929" s="3"/>
      <c r="BT929" s="3"/>
      <c r="BU929" s="3"/>
      <c r="BV929" s="3"/>
      <c r="BW929" s="3"/>
      <c r="BX929" s="3"/>
      <c r="BY929" s="3"/>
    </row>
    <row r="930">
      <c r="A930" s="3"/>
      <c r="B930" s="3"/>
      <c r="C930" s="3"/>
      <c r="D930" s="3"/>
      <c r="E930" s="3"/>
      <c r="F930" s="3"/>
      <c r="G930" s="3"/>
      <c r="H930" s="3"/>
      <c r="I930" s="3"/>
      <c r="J930" s="3"/>
      <c r="K930" s="3"/>
      <c r="L930" s="3"/>
      <c r="M930" s="3"/>
      <c r="N930" s="3"/>
      <c r="O930" s="3"/>
      <c r="P930" s="3"/>
      <c r="Q930" s="3"/>
      <c r="R930" s="3"/>
      <c r="S930" s="3"/>
      <c r="T930" s="3"/>
      <c r="U930" s="3"/>
      <c r="V930" s="3"/>
      <c r="W930" s="3"/>
      <c r="X930" s="3"/>
      <c r="Y930" s="3"/>
      <c r="Z930" s="3"/>
      <c r="AA930" s="3"/>
      <c r="AB930" s="3"/>
      <c r="AC930" s="3"/>
      <c r="AD930" s="3"/>
      <c r="AE930" s="3"/>
      <c r="AF930" s="3"/>
      <c r="AG930" s="3"/>
      <c r="AH930" s="3"/>
      <c r="AI930" s="3"/>
      <c r="AJ930" s="3"/>
      <c r="AK930" s="3"/>
      <c r="AL930" s="3"/>
      <c r="AM930" s="3"/>
      <c r="AN930" s="3"/>
      <c r="AO930" s="3"/>
      <c r="AP930" s="3"/>
      <c r="AQ930" s="3"/>
      <c r="AR930" s="3"/>
      <c r="AS930" s="3"/>
      <c r="AT930" s="3"/>
      <c r="AU930" s="3"/>
      <c r="AV930" s="3"/>
      <c r="AW930" s="3"/>
      <c r="AX930" s="3"/>
      <c r="AY930" s="3"/>
      <c r="AZ930" s="3"/>
      <c r="BA930" s="3"/>
      <c r="BB930" s="3"/>
      <c r="BC930" s="3"/>
      <c r="BD930" s="3"/>
      <c r="BE930" s="3"/>
      <c r="BF930" s="3"/>
      <c r="BG930" s="3"/>
      <c r="BH930" s="3"/>
      <c r="BI930" s="3"/>
      <c r="BJ930" s="3"/>
      <c r="BK930" s="3"/>
      <c r="BL930" s="3"/>
      <c r="BM930" s="3"/>
      <c r="BN930" s="3"/>
      <c r="BO930" s="3"/>
      <c r="BP930" s="3"/>
      <c r="BQ930" s="3"/>
      <c r="BR930" s="3"/>
      <c r="BS930" s="3"/>
      <c r="BT930" s="3"/>
      <c r="BU930" s="3"/>
      <c r="BV930" s="3"/>
      <c r="BW930" s="3"/>
      <c r="BX930" s="3"/>
      <c r="BY930" s="3"/>
    </row>
    <row r="931">
      <c r="A931" s="3"/>
      <c r="B931" s="3"/>
      <c r="C931" s="3"/>
      <c r="D931" s="3"/>
      <c r="E931" s="3"/>
      <c r="F931" s="3"/>
      <c r="G931" s="3"/>
      <c r="H931" s="3"/>
      <c r="I931" s="3"/>
      <c r="J931" s="3"/>
      <c r="K931" s="3"/>
      <c r="L931" s="3"/>
      <c r="M931" s="3"/>
      <c r="N931" s="3"/>
      <c r="O931" s="3"/>
      <c r="P931" s="3"/>
      <c r="Q931" s="3"/>
      <c r="R931" s="3"/>
      <c r="S931" s="3"/>
      <c r="T931" s="3"/>
      <c r="U931" s="3"/>
      <c r="V931" s="3"/>
      <c r="W931" s="3"/>
      <c r="X931" s="3"/>
      <c r="Y931" s="3"/>
      <c r="Z931" s="3"/>
      <c r="AA931" s="3"/>
      <c r="AB931" s="3"/>
      <c r="AC931" s="3"/>
      <c r="AD931" s="3"/>
      <c r="AE931" s="3"/>
      <c r="AF931" s="3"/>
      <c r="AG931" s="3"/>
      <c r="AH931" s="3"/>
      <c r="AI931" s="3"/>
      <c r="AJ931" s="3"/>
      <c r="AK931" s="3"/>
      <c r="AL931" s="3"/>
      <c r="AM931" s="3"/>
      <c r="AN931" s="3"/>
      <c r="AO931" s="3"/>
      <c r="AP931" s="3"/>
      <c r="AQ931" s="3"/>
      <c r="AR931" s="3"/>
      <c r="AS931" s="3"/>
      <c r="AT931" s="3"/>
      <c r="AU931" s="3"/>
      <c r="AV931" s="3"/>
      <c r="AW931" s="3"/>
      <c r="AX931" s="3"/>
      <c r="AY931" s="3"/>
      <c r="AZ931" s="3"/>
      <c r="BA931" s="3"/>
      <c r="BB931" s="3"/>
      <c r="BC931" s="3"/>
      <c r="BD931" s="3"/>
      <c r="BE931" s="3"/>
      <c r="BF931" s="3"/>
      <c r="BG931" s="3"/>
      <c r="BH931" s="3"/>
      <c r="BI931" s="3"/>
      <c r="BJ931" s="3"/>
      <c r="BK931" s="3"/>
      <c r="BL931" s="3"/>
      <c r="BM931" s="3"/>
      <c r="BN931" s="3"/>
      <c r="BO931" s="3"/>
      <c r="BP931" s="3"/>
      <c r="BQ931" s="3"/>
      <c r="BR931" s="3"/>
      <c r="BS931" s="3"/>
      <c r="BT931" s="3"/>
      <c r="BU931" s="3"/>
      <c r="BV931" s="3"/>
      <c r="BW931" s="3"/>
      <c r="BX931" s="3"/>
      <c r="BY931" s="3"/>
    </row>
    <row r="932">
      <c r="A932" s="3"/>
      <c r="B932" s="3"/>
      <c r="C932" s="3"/>
      <c r="D932" s="3"/>
      <c r="E932" s="3"/>
      <c r="F932" s="3"/>
      <c r="G932" s="3"/>
      <c r="H932" s="3"/>
      <c r="I932" s="3"/>
      <c r="J932" s="3"/>
      <c r="K932" s="3"/>
      <c r="L932" s="3"/>
      <c r="M932" s="3"/>
      <c r="N932" s="3"/>
      <c r="O932" s="3"/>
      <c r="P932" s="3"/>
      <c r="Q932" s="3"/>
      <c r="R932" s="3"/>
      <c r="S932" s="3"/>
      <c r="T932" s="3"/>
      <c r="U932" s="3"/>
      <c r="V932" s="3"/>
      <c r="W932" s="3"/>
      <c r="X932" s="3"/>
      <c r="Y932" s="3"/>
      <c r="Z932" s="3"/>
      <c r="AA932" s="3"/>
      <c r="AB932" s="3"/>
      <c r="AC932" s="3"/>
      <c r="AD932" s="3"/>
      <c r="AE932" s="3"/>
      <c r="AF932" s="3"/>
      <c r="AG932" s="3"/>
      <c r="AH932" s="3"/>
      <c r="AI932" s="3"/>
      <c r="AJ932" s="3"/>
      <c r="AK932" s="3"/>
      <c r="AL932" s="3"/>
      <c r="AM932" s="3"/>
      <c r="AN932" s="3"/>
      <c r="AO932" s="3"/>
      <c r="AP932" s="3"/>
      <c r="AQ932" s="3"/>
      <c r="AR932" s="3"/>
      <c r="AS932" s="3"/>
      <c r="AT932" s="3"/>
      <c r="AU932" s="3"/>
      <c r="AV932" s="3"/>
      <c r="AW932" s="3"/>
      <c r="AX932" s="3"/>
      <c r="AY932" s="3"/>
      <c r="AZ932" s="3"/>
      <c r="BA932" s="3"/>
      <c r="BB932" s="3"/>
      <c r="BC932" s="3"/>
      <c r="BD932" s="3"/>
      <c r="BE932" s="3"/>
      <c r="BF932" s="3"/>
      <c r="BG932" s="3"/>
      <c r="BH932" s="3"/>
      <c r="BI932" s="3"/>
      <c r="BJ932" s="3"/>
      <c r="BK932" s="3"/>
      <c r="BL932" s="3"/>
      <c r="BM932" s="3"/>
      <c r="BN932" s="3"/>
      <c r="BO932" s="3"/>
      <c r="BP932" s="3"/>
      <c r="BQ932" s="3"/>
      <c r="BR932" s="3"/>
      <c r="BS932" s="3"/>
      <c r="BT932" s="3"/>
      <c r="BU932" s="3"/>
      <c r="BV932" s="3"/>
      <c r="BW932" s="3"/>
      <c r="BX932" s="3"/>
      <c r="BY932" s="3"/>
    </row>
    <row r="933">
      <c r="A933" s="3"/>
      <c r="B933" s="3"/>
      <c r="C933" s="3"/>
      <c r="D933" s="3"/>
      <c r="E933" s="3"/>
      <c r="F933" s="3"/>
      <c r="G933" s="3"/>
      <c r="H933" s="3"/>
      <c r="I933" s="3"/>
      <c r="J933" s="3"/>
      <c r="K933" s="3"/>
      <c r="L933" s="3"/>
      <c r="M933" s="3"/>
      <c r="N933" s="3"/>
      <c r="O933" s="3"/>
      <c r="P933" s="3"/>
      <c r="Q933" s="3"/>
      <c r="R933" s="3"/>
      <c r="S933" s="3"/>
      <c r="T933" s="3"/>
      <c r="U933" s="3"/>
      <c r="V933" s="3"/>
      <c r="W933" s="3"/>
      <c r="X933" s="3"/>
      <c r="Y933" s="3"/>
      <c r="Z933" s="3"/>
      <c r="AA933" s="3"/>
      <c r="AB933" s="3"/>
      <c r="AC933" s="3"/>
      <c r="AD933" s="3"/>
      <c r="AE933" s="3"/>
      <c r="AF933" s="3"/>
      <c r="AG933" s="3"/>
      <c r="AH933" s="3"/>
      <c r="AI933" s="3"/>
      <c r="AJ933" s="3"/>
      <c r="AK933" s="3"/>
      <c r="AL933" s="3"/>
      <c r="AM933" s="3"/>
      <c r="AN933" s="3"/>
      <c r="AO933" s="3"/>
      <c r="AP933" s="3"/>
      <c r="AQ933" s="3"/>
      <c r="AR933" s="3"/>
      <c r="AS933" s="3"/>
      <c r="AT933" s="3"/>
      <c r="AU933" s="3"/>
      <c r="AV933" s="3"/>
      <c r="AW933" s="3"/>
      <c r="AX933" s="3"/>
      <c r="AY933" s="3"/>
      <c r="AZ933" s="3"/>
      <c r="BA933" s="3"/>
      <c r="BB933" s="3"/>
      <c r="BC933" s="3"/>
      <c r="BD933" s="3"/>
      <c r="BE933" s="3"/>
      <c r="BF933" s="3"/>
      <c r="BG933" s="3"/>
      <c r="BH933" s="3"/>
      <c r="BI933" s="3"/>
      <c r="BJ933" s="3"/>
      <c r="BK933" s="3"/>
      <c r="BL933" s="3"/>
      <c r="BM933" s="3"/>
      <c r="BN933" s="3"/>
      <c r="BO933" s="3"/>
      <c r="BP933" s="3"/>
      <c r="BQ933" s="3"/>
      <c r="BR933" s="3"/>
      <c r="BS933" s="3"/>
      <c r="BT933" s="3"/>
      <c r="BU933" s="3"/>
      <c r="BV933" s="3"/>
      <c r="BW933" s="3"/>
      <c r="BX933" s="3"/>
      <c r="BY933" s="3"/>
    </row>
    <row r="934">
      <c r="A934" s="3"/>
      <c r="B934" s="3"/>
      <c r="C934" s="3"/>
      <c r="D934" s="3"/>
      <c r="E934" s="3"/>
      <c r="F934" s="3"/>
      <c r="G934" s="3"/>
      <c r="H934" s="3"/>
      <c r="I934" s="3"/>
      <c r="J934" s="3"/>
      <c r="K934" s="3"/>
      <c r="L934" s="3"/>
      <c r="M934" s="3"/>
      <c r="N934" s="3"/>
      <c r="O934" s="3"/>
      <c r="P934" s="3"/>
      <c r="Q934" s="3"/>
      <c r="R934" s="3"/>
      <c r="S934" s="3"/>
      <c r="T934" s="3"/>
      <c r="U934" s="3"/>
      <c r="V934" s="3"/>
      <c r="W934" s="3"/>
      <c r="X934" s="3"/>
      <c r="Y934" s="3"/>
      <c r="Z934" s="3"/>
      <c r="AA934" s="3"/>
      <c r="AB934" s="3"/>
      <c r="AC934" s="3"/>
      <c r="AD934" s="3"/>
      <c r="AE934" s="3"/>
      <c r="AF934" s="3"/>
      <c r="AG934" s="3"/>
      <c r="AH934" s="3"/>
      <c r="AI934" s="3"/>
      <c r="AJ934" s="3"/>
      <c r="AK934" s="3"/>
      <c r="AL934" s="3"/>
      <c r="AM934" s="3"/>
      <c r="AN934" s="3"/>
      <c r="AO934" s="3"/>
      <c r="AP934" s="3"/>
      <c r="AQ934" s="3"/>
      <c r="AR934" s="3"/>
      <c r="AS934" s="3"/>
      <c r="AT934" s="3"/>
      <c r="AU934" s="3"/>
      <c r="AV934" s="3"/>
      <c r="AW934" s="3"/>
      <c r="AX934" s="3"/>
      <c r="AY934" s="3"/>
      <c r="AZ934" s="3"/>
      <c r="BA934" s="3"/>
      <c r="BB934" s="3"/>
      <c r="BC934" s="3"/>
      <c r="BD934" s="3"/>
      <c r="BE934" s="3"/>
      <c r="BF934" s="3"/>
      <c r="BG934" s="3"/>
      <c r="BH934" s="3"/>
      <c r="BI934" s="3"/>
      <c r="BJ934" s="3"/>
      <c r="BK934" s="3"/>
      <c r="BL934" s="3"/>
      <c r="BM934" s="3"/>
      <c r="BN934" s="3"/>
      <c r="BO934" s="3"/>
      <c r="BP934" s="3"/>
      <c r="BQ934" s="3"/>
      <c r="BR934" s="3"/>
      <c r="BS934" s="3"/>
      <c r="BT934" s="3"/>
      <c r="BU934" s="3"/>
      <c r="BV934" s="3"/>
      <c r="BW934" s="3"/>
      <c r="BX934" s="3"/>
      <c r="BY934" s="3"/>
    </row>
    <row r="935">
      <c r="A935" s="3"/>
      <c r="B935" s="3"/>
      <c r="C935" s="3"/>
      <c r="D935" s="3"/>
      <c r="E935" s="3"/>
      <c r="F935" s="3"/>
      <c r="G935" s="3"/>
      <c r="H935" s="3"/>
      <c r="I935" s="3"/>
      <c r="J935" s="3"/>
      <c r="K935" s="3"/>
      <c r="L935" s="3"/>
      <c r="M935" s="3"/>
      <c r="N935" s="3"/>
      <c r="O935" s="3"/>
      <c r="P935" s="3"/>
      <c r="Q935" s="3"/>
      <c r="R935" s="3"/>
      <c r="S935" s="3"/>
      <c r="T935" s="3"/>
      <c r="U935" s="3"/>
      <c r="V935" s="3"/>
      <c r="W935" s="3"/>
      <c r="X935" s="3"/>
      <c r="Y935" s="3"/>
      <c r="Z935" s="3"/>
      <c r="AA935" s="3"/>
      <c r="AB935" s="3"/>
      <c r="AC935" s="3"/>
      <c r="AD935" s="3"/>
      <c r="AE935" s="3"/>
      <c r="AF935" s="3"/>
      <c r="AG935" s="3"/>
      <c r="AH935" s="3"/>
      <c r="AI935" s="3"/>
      <c r="AJ935" s="3"/>
      <c r="AK935" s="3"/>
      <c r="AL935" s="3"/>
      <c r="AM935" s="3"/>
      <c r="AN935" s="3"/>
      <c r="AO935" s="3"/>
      <c r="AP935" s="3"/>
      <c r="AQ935" s="3"/>
      <c r="AR935" s="3"/>
      <c r="AS935" s="3"/>
      <c r="AT935" s="3"/>
      <c r="AU935" s="3"/>
      <c r="AV935" s="3"/>
      <c r="AW935" s="3"/>
      <c r="AX935" s="3"/>
      <c r="AY935" s="3"/>
      <c r="AZ935" s="3"/>
      <c r="BA935" s="3"/>
      <c r="BB935" s="3"/>
      <c r="BC935" s="3"/>
      <c r="BD935" s="3"/>
      <c r="BE935" s="3"/>
      <c r="BF935" s="3"/>
      <c r="BG935" s="3"/>
      <c r="BH935" s="3"/>
      <c r="BI935" s="3"/>
      <c r="BJ935" s="3"/>
      <c r="BK935" s="3"/>
      <c r="BL935" s="3"/>
      <c r="BM935" s="3"/>
      <c r="BN935" s="3"/>
      <c r="BO935" s="3"/>
      <c r="BP935" s="3"/>
      <c r="BQ935" s="3"/>
      <c r="BR935" s="3"/>
      <c r="BS935" s="3"/>
      <c r="BT935" s="3"/>
      <c r="BU935" s="3"/>
      <c r="BV935" s="3"/>
      <c r="BW935" s="3"/>
      <c r="BX935" s="3"/>
      <c r="BY935" s="3"/>
    </row>
    <row r="936">
      <c r="A936" s="3"/>
      <c r="B936" s="3"/>
      <c r="C936" s="3"/>
      <c r="D936" s="3"/>
      <c r="E936" s="3"/>
      <c r="F936" s="3"/>
      <c r="G936" s="3"/>
      <c r="H936" s="3"/>
      <c r="I936" s="3"/>
      <c r="J936" s="3"/>
      <c r="K936" s="3"/>
      <c r="L936" s="3"/>
      <c r="M936" s="3"/>
      <c r="N936" s="3"/>
      <c r="O936" s="3"/>
      <c r="P936" s="3"/>
      <c r="Q936" s="3"/>
      <c r="R936" s="3"/>
      <c r="S936" s="3"/>
      <c r="T936" s="3"/>
      <c r="U936" s="3"/>
      <c r="V936" s="3"/>
      <c r="W936" s="3"/>
      <c r="X936" s="3"/>
      <c r="Y936" s="3"/>
      <c r="Z936" s="3"/>
      <c r="AA936" s="3"/>
      <c r="AB936" s="3"/>
      <c r="AC936" s="3"/>
      <c r="AD936" s="3"/>
      <c r="AE936" s="3"/>
      <c r="AF936" s="3"/>
      <c r="AG936" s="3"/>
      <c r="AH936" s="3"/>
      <c r="AI936" s="3"/>
      <c r="AJ936" s="3"/>
      <c r="AK936" s="3"/>
      <c r="AL936" s="3"/>
      <c r="AM936" s="3"/>
      <c r="AN936" s="3"/>
      <c r="AO936" s="3"/>
      <c r="AP936" s="3"/>
      <c r="AQ936" s="3"/>
      <c r="AR936" s="3"/>
      <c r="AS936" s="3"/>
      <c r="AT936" s="3"/>
      <c r="AU936" s="3"/>
      <c r="AV936" s="3"/>
      <c r="AW936" s="3"/>
      <c r="AX936" s="3"/>
      <c r="AY936" s="3"/>
      <c r="AZ936" s="3"/>
      <c r="BA936" s="3"/>
      <c r="BB936" s="3"/>
      <c r="BC936" s="3"/>
      <c r="BD936" s="3"/>
      <c r="BE936" s="3"/>
      <c r="BF936" s="3"/>
      <c r="BG936" s="3"/>
      <c r="BH936" s="3"/>
      <c r="BI936" s="3"/>
      <c r="BJ936" s="3"/>
      <c r="BK936" s="3"/>
      <c r="BL936" s="3"/>
      <c r="BM936" s="3"/>
      <c r="BN936" s="3"/>
      <c r="BO936" s="3"/>
      <c r="BP936" s="3"/>
      <c r="BQ936" s="3"/>
      <c r="BR936" s="3"/>
      <c r="BS936" s="3"/>
      <c r="BT936" s="3"/>
      <c r="BU936" s="3"/>
      <c r="BV936" s="3"/>
      <c r="BW936" s="3"/>
      <c r="BX936" s="3"/>
      <c r="BY936" s="3"/>
    </row>
    <row r="937">
      <c r="A937" s="3"/>
      <c r="B937" s="3"/>
      <c r="C937" s="3"/>
      <c r="D937" s="3"/>
      <c r="E937" s="3"/>
      <c r="F937" s="3"/>
      <c r="G937" s="3"/>
      <c r="H937" s="3"/>
      <c r="I937" s="3"/>
      <c r="J937" s="3"/>
      <c r="K937" s="3"/>
      <c r="L937" s="3"/>
      <c r="M937" s="3"/>
      <c r="N937" s="3"/>
      <c r="O937" s="3"/>
      <c r="P937" s="3"/>
      <c r="Q937" s="3"/>
      <c r="R937" s="3"/>
      <c r="S937" s="3"/>
      <c r="T937" s="3"/>
      <c r="U937" s="3"/>
      <c r="V937" s="3"/>
      <c r="W937" s="3"/>
      <c r="X937" s="3"/>
      <c r="Y937" s="3"/>
      <c r="Z937" s="3"/>
      <c r="AA937" s="3"/>
      <c r="AB937" s="3"/>
      <c r="AC937" s="3"/>
      <c r="AD937" s="3"/>
      <c r="AE937" s="3"/>
      <c r="AF937" s="3"/>
      <c r="AG937" s="3"/>
      <c r="AH937" s="3"/>
      <c r="AI937" s="3"/>
      <c r="AJ937" s="3"/>
      <c r="AK937" s="3"/>
      <c r="AL937" s="3"/>
      <c r="AM937" s="3"/>
      <c r="AN937" s="3"/>
      <c r="AO937" s="3"/>
      <c r="AP937" s="3"/>
      <c r="AQ937" s="3"/>
      <c r="AR937" s="3"/>
      <c r="AS937" s="3"/>
      <c r="AT937" s="3"/>
      <c r="AU937" s="3"/>
      <c r="AV937" s="3"/>
      <c r="AW937" s="3"/>
      <c r="AX937" s="3"/>
      <c r="AY937" s="3"/>
      <c r="AZ937" s="3"/>
      <c r="BA937" s="3"/>
      <c r="BB937" s="3"/>
      <c r="BC937" s="3"/>
      <c r="BD937" s="3"/>
      <c r="BE937" s="3"/>
      <c r="BF937" s="3"/>
      <c r="BG937" s="3"/>
      <c r="BH937" s="3"/>
      <c r="BI937" s="3"/>
      <c r="BJ937" s="3"/>
      <c r="BK937" s="3"/>
      <c r="BL937" s="3"/>
      <c r="BM937" s="3"/>
      <c r="BN937" s="3"/>
      <c r="BO937" s="3"/>
      <c r="BP937" s="3"/>
      <c r="BQ937" s="3"/>
      <c r="BR937" s="3"/>
      <c r="BS937" s="3"/>
      <c r="BT937" s="3"/>
      <c r="BU937" s="3"/>
      <c r="BV937" s="3"/>
      <c r="BW937" s="3"/>
      <c r="BX937" s="3"/>
      <c r="BY937" s="3"/>
    </row>
    <row r="938">
      <c r="A938" s="3"/>
      <c r="B938" s="3"/>
      <c r="C938" s="3"/>
      <c r="D938" s="3"/>
      <c r="E938" s="3"/>
      <c r="F938" s="3"/>
      <c r="G938" s="3"/>
      <c r="H938" s="3"/>
      <c r="I938" s="3"/>
      <c r="J938" s="3"/>
      <c r="K938" s="3"/>
      <c r="L938" s="3"/>
      <c r="M938" s="3"/>
      <c r="N938" s="3"/>
      <c r="O938" s="3"/>
      <c r="P938" s="3"/>
      <c r="Q938" s="3"/>
      <c r="R938" s="3"/>
      <c r="S938" s="3"/>
      <c r="T938" s="3"/>
      <c r="U938" s="3"/>
      <c r="V938" s="3"/>
      <c r="W938" s="3"/>
      <c r="X938" s="3"/>
      <c r="Y938" s="3"/>
      <c r="Z938" s="3"/>
      <c r="AA938" s="3"/>
      <c r="AB938" s="3"/>
      <c r="AC938" s="3"/>
      <c r="AD938" s="3"/>
      <c r="AE938" s="3"/>
      <c r="AF938" s="3"/>
      <c r="AG938" s="3"/>
      <c r="AH938" s="3"/>
      <c r="AI938" s="3"/>
      <c r="AJ938" s="3"/>
      <c r="AK938" s="3"/>
      <c r="AL938" s="3"/>
      <c r="AM938" s="3"/>
      <c r="AN938" s="3"/>
      <c r="AO938" s="3"/>
      <c r="AP938" s="3"/>
      <c r="AQ938" s="3"/>
      <c r="AR938" s="3"/>
      <c r="AS938" s="3"/>
      <c r="AT938" s="3"/>
      <c r="AU938" s="3"/>
      <c r="AV938" s="3"/>
      <c r="AW938" s="3"/>
      <c r="AX938" s="3"/>
      <c r="AY938" s="3"/>
      <c r="AZ938" s="3"/>
      <c r="BA938" s="3"/>
      <c r="BB938" s="3"/>
      <c r="BC938" s="3"/>
      <c r="BD938" s="3"/>
      <c r="BE938" s="3"/>
      <c r="BF938" s="3"/>
      <c r="BG938" s="3"/>
      <c r="BH938" s="3"/>
      <c r="BI938" s="3"/>
      <c r="BJ938" s="3"/>
      <c r="BK938" s="3"/>
      <c r="BL938" s="3"/>
      <c r="BM938" s="3"/>
      <c r="BN938" s="3"/>
      <c r="BO938" s="3"/>
      <c r="BP938" s="3"/>
      <c r="BQ938" s="3"/>
      <c r="BR938" s="3"/>
      <c r="BS938" s="3"/>
      <c r="BT938" s="3"/>
      <c r="BU938" s="3"/>
      <c r="BV938" s="3"/>
      <c r="BW938" s="3"/>
      <c r="BX938" s="3"/>
      <c r="BY938" s="3"/>
    </row>
    <row r="939">
      <c r="A939" s="3"/>
      <c r="B939" s="3"/>
      <c r="C939" s="3"/>
      <c r="D939" s="3"/>
      <c r="E939" s="3"/>
      <c r="F939" s="3"/>
      <c r="G939" s="3"/>
      <c r="H939" s="3"/>
      <c r="I939" s="3"/>
      <c r="J939" s="3"/>
      <c r="K939" s="3"/>
      <c r="L939" s="3"/>
      <c r="M939" s="3"/>
      <c r="N939" s="3"/>
      <c r="O939" s="3"/>
      <c r="P939" s="3"/>
      <c r="Q939" s="3"/>
      <c r="R939" s="3"/>
      <c r="S939" s="3"/>
      <c r="T939" s="3"/>
      <c r="U939" s="3"/>
      <c r="V939" s="3"/>
      <c r="W939" s="3"/>
      <c r="X939" s="3"/>
      <c r="Y939" s="3"/>
      <c r="Z939" s="3"/>
      <c r="AA939" s="3"/>
      <c r="AB939" s="3"/>
      <c r="AC939" s="3"/>
      <c r="AD939" s="3"/>
      <c r="AE939" s="3"/>
      <c r="AF939" s="3"/>
      <c r="AG939" s="3"/>
      <c r="AH939" s="3"/>
      <c r="AI939" s="3"/>
      <c r="AJ939" s="3"/>
      <c r="AK939" s="3"/>
      <c r="AL939" s="3"/>
      <c r="AM939" s="3"/>
      <c r="AN939" s="3"/>
      <c r="AO939" s="3"/>
      <c r="AP939" s="3"/>
      <c r="AQ939" s="3"/>
      <c r="AR939" s="3"/>
      <c r="AS939" s="3"/>
      <c r="AT939" s="3"/>
      <c r="AU939" s="3"/>
      <c r="AV939" s="3"/>
      <c r="AW939" s="3"/>
      <c r="AX939" s="3"/>
      <c r="AY939" s="3"/>
      <c r="AZ939" s="3"/>
      <c r="BA939" s="3"/>
      <c r="BB939" s="3"/>
      <c r="BC939" s="3"/>
      <c r="BD939" s="3"/>
      <c r="BE939" s="3"/>
      <c r="BF939" s="3"/>
      <c r="BG939" s="3"/>
      <c r="BH939" s="3"/>
      <c r="BI939" s="3"/>
      <c r="BJ939" s="3"/>
      <c r="BK939" s="3"/>
      <c r="BL939" s="3"/>
      <c r="BM939" s="3"/>
      <c r="BN939" s="3"/>
      <c r="BO939" s="3"/>
      <c r="BP939" s="3"/>
      <c r="BQ939" s="3"/>
      <c r="BR939" s="3"/>
      <c r="BS939" s="3"/>
      <c r="BT939" s="3"/>
      <c r="BU939" s="3"/>
      <c r="BV939" s="3"/>
      <c r="BW939" s="3"/>
      <c r="BX939" s="3"/>
      <c r="BY939" s="3"/>
    </row>
    <row r="940">
      <c r="A940" s="3"/>
      <c r="B940" s="3"/>
      <c r="C940" s="3"/>
      <c r="D940" s="3"/>
      <c r="E940" s="3"/>
      <c r="F940" s="3"/>
      <c r="G940" s="3"/>
      <c r="H940" s="3"/>
      <c r="I940" s="3"/>
      <c r="J940" s="3"/>
      <c r="K940" s="3"/>
      <c r="L940" s="3"/>
      <c r="M940" s="3"/>
      <c r="N940" s="3"/>
      <c r="O940" s="3"/>
      <c r="P940" s="3"/>
      <c r="Q940" s="3"/>
      <c r="R940" s="3"/>
      <c r="S940" s="3"/>
      <c r="T940" s="3"/>
      <c r="U940" s="3"/>
      <c r="V940" s="3"/>
      <c r="W940" s="3"/>
      <c r="X940" s="3"/>
      <c r="Y940" s="3"/>
      <c r="Z940" s="3"/>
      <c r="AA940" s="3"/>
      <c r="AB940" s="3"/>
      <c r="AC940" s="3"/>
      <c r="AD940" s="3"/>
      <c r="AE940" s="3"/>
      <c r="AF940" s="3"/>
      <c r="AG940" s="3"/>
      <c r="AH940" s="3"/>
      <c r="AI940" s="3"/>
      <c r="AJ940" s="3"/>
      <c r="AK940" s="3"/>
      <c r="AL940" s="3"/>
      <c r="AM940" s="3"/>
      <c r="AN940" s="3"/>
      <c r="AO940" s="3"/>
      <c r="AP940" s="3"/>
      <c r="AQ940" s="3"/>
      <c r="AR940" s="3"/>
      <c r="AS940" s="3"/>
      <c r="AT940" s="3"/>
      <c r="AU940" s="3"/>
      <c r="AV940" s="3"/>
      <c r="AW940" s="3"/>
      <c r="AX940" s="3"/>
      <c r="AY940" s="3"/>
      <c r="AZ940" s="3"/>
      <c r="BA940" s="3"/>
      <c r="BB940" s="3"/>
      <c r="BC940" s="3"/>
      <c r="BD940" s="3"/>
      <c r="BE940" s="3"/>
      <c r="BF940" s="3"/>
      <c r="BG940" s="3"/>
      <c r="BH940" s="3"/>
      <c r="BI940" s="3"/>
      <c r="BJ940" s="3"/>
      <c r="BK940" s="3"/>
      <c r="BL940" s="3"/>
      <c r="BM940" s="3"/>
      <c r="BN940" s="3"/>
      <c r="BO940" s="3"/>
      <c r="BP940" s="3"/>
      <c r="BQ940" s="3"/>
      <c r="BR940" s="3"/>
      <c r="BS940" s="3"/>
      <c r="BT940" s="3"/>
      <c r="BU940" s="3"/>
      <c r="BV940" s="3"/>
      <c r="BW940" s="3"/>
      <c r="BX940" s="3"/>
      <c r="BY940" s="3"/>
    </row>
    <row r="941">
      <c r="A941" s="3"/>
      <c r="B941" s="3"/>
      <c r="C941" s="3"/>
      <c r="D941" s="3"/>
      <c r="E941" s="3"/>
      <c r="F941" s="3"/>
      <c r="G941" s="3"/>
      <c r="H941" s="3"/>
      <c r="I941" s="3"/>
      <c r="J941" s="3"/>
      <c r="K941" s="3"/>
      <c r="L941" s="3"/>
      <c r="M941" s="3"/>
      <c r="N941" s="3"/>
      <c r="O941" s="3"/>
      <c r="P941" s="3"/>
      <c r="Q941" s="3"/>
      <c r="R941" s="3"/>
      <c r="S941" s="3"/>
      <c r="T941" s="3"/>
      <c r="U941" s="3"/>
      <c r="V941" s="3"/>
      <c r="W941" s="3"/>
      <c r="X941" s="3"/>
      <c r="Y941" s="3"/>
      <c r="Z941" s="3"/>
      <c r="AA941" s="3"/>
      <c r="AB941" s="3"/>
      <c r="AC941" s="3"/>
      <c r="AD941" s="3"/>
      <c r="AE941" s="3"/>
      <c r="AF941" s="3"/>
      <c r="AG941" s="3"/>
      <c r="AH941" s="3"/>
      <c r="AI941" s="3"/>
      <c r="AJ941" s="3"/>
      <c r="AK941" s="3"/>
      <c r="AL941" s="3"/>
      <c r="AM941" s="3"/>
      <c r="AN941" s="3"/>
      <c r="AO941" s="3"/>
      <c r="AP941" s="3"/>
      <c r="AQ941" s="3"/>
      <c r="AR941" s="3"/>
      <c r="AS941" s="3"/>
      <c r="AT941" s="3"/>
      <c r="AU941" s="3"/>
      <c r="AV941" s="3"/>
      <c r="AW941" s="3"/>
      <c r="AX941" s="3"/>
      <c r="AY941" s="3"/>
      <c r="AZ941" s="3"/>
      <c r="BA941" s="3"/>
      <c r="BB941" s="3"/>
      <c r="BC941" s="3"/>
      <c r="BD941" s="3"/>
      <c r="BE941" s="3"/>
      <c r="BF941" s="3"/>
      <c r="BG941" s="3"/>
      <c r="BH941" s="3"/>
      <c r="BI941" s="3"/>
      <c r="BJ941" s="3"/>
      <c r="BK941" s="3"/>
      <c r="BL941" s="3"/>
      <c r="BM941" s="3"/>
      <c r="BN941" s="3"/>
      <c r="BO941" s="3"/>
      <c r="BP941" s="3"/>
      <c r="BQ941" s="3"/>
      <c r="BR941" s="3"/>
      <c r="BS941" s="3"/>
      <c r="BT941" s="3"/>
      <c r="BU941" s="3"/>
      <c r="BV941" s="3"/>
      <c r="BW941" s="3"/>
      <c r="BX941" s="3"/>
      <c r="BY941" s="3"/>
    </row>
    <row r="942">
      <c r="A942" s="3"/>
      <c r="B942" s="3"/>
      <c r="C942" s="3"/>
      <c r="D942" s="3"/>
      <c r="E942" s="3"/>
      <c r="F942" s="3"/>
      <c r="G942" s="3"/>
      <c r="H942" s="3"/>
      <c r="I942" s="3"/>
      <c r="J942" s="3"/>
      <c r="K942" s="3"/>
      <c r="L942" s="3"/>
      <c r="M942" s="3"/>
      <c r="N942" s="3"/>
      <c r="O942" s="3"/>
      <c r="P942" s="3"/>
      <c r="Q942" s="3"/>
      <c r="R942" s="3"/>
      <c r="S942" s="3"/>
      <c r="T942" s="3"/>
      <c r="U942" s="3"/>
      <c r="V942" s="3"/>
      <c r="W942" s="3"/>
      <c r="X942" s="3"/>
      <c r="Y942" s="3"/>
      <c r="Z942" s="3"/>
      <c r="AA942" s="3"/>
      <c r="AB942" s="3"/>
      <c r="AC942" s="3"/>
      <c r="AD942" s="3"/>
      <c r="AE942" s="3"/>
      <c r="AF942" s="3"/>
      <c r="AG942" s="3"/>
      <c r="AH942" s="3"/>
      <c r="AI942" s="3"/>
      <c r="AJ942" s="3"/>
      <c r="AK942" s="3"/>
      <c r="AL942" s="3"/>
      <c r="AM942" s="3"/>
      <c r="AN942" s="3"/>
      <c r="AO942" s="3"/>
      <c r="AP942" s="3"/>
      <c r="AQ942" s="3"/>
      <c r="AR942" s="3"/>
      <c r="AS942" s="3"/>
      <c r="AT942" s="3"/>
      <c r="AU942" s="3"/>
      <c r="AV942" s="3"/>
      <c r="AW942" s="3"/>
      <c r="AX942" s="3"/>
      <c r="AY942" s="3"/>
      <c r="AZ942" s="3"/>
      <c r="BA942" s="3"/>
      <c r="BB942" s="3"/>
      <c r="BC942" s="3"/>
      <c r="BD942" s="3"/>
      <c r="BE942" s="3"/>
      <c r="BF942" s="3"/>
      <c r="BG942" s="3"/>
      <c r="BH942" s="3"/>
      <c r="BI942" s="3"/>
      <c r="BJ942" s="3"/>
      <c r="BK942" s="3"/>
      <c r="BL942" s="3"/>
      <c r="BM942" s="3"/>
      <c r="BN942" s="3"/>
      <c r="BO942" s="3"/>
      <c r="BP942" s="3"/>
      <c r="BQ942" s="3"/>
      <c r="BR942" s="3"/>
      <c r="BS942" s="3"/>
      <c r="BT942" s="3"/>
      <c r="BU942" s="3"/>
      <c r="BV942" s="3"/>
      <c r="BW942" s="3"/>
      <c r="BX942" s="3"/>
      <c r="BY942" s="3"/>
    </row>
    <row r="943">
      <c r="A943" s="3"/>
      <c r="B943" s="3"/>
      <c r="C943" s="3"/>
      <c r="D943" s="3"/>
      <c r="E943" s="3"/>
      <c r="F943" s="3"/>
      <c r="G943" s="3"/>
      <c r="H943" s="3"/>
      <c r="I943" s="3"/>
      <c r="J943" s="3"/>
      <c r="K943" s="3"/>
      <c r="L943" s="3"/>
      <c r="M943" s="3"/>
      <c r="N943" s="3"/>
      <c r="O943" s="3"/>
      <c r="P943" s="3"/>
      <c r="Q943" s="3"/>
      <c r="R943" s="3"/>
      <c r="S943" s="3"/>
      <c r="T943" s="3"/>
      <c r="U943" s="3"/>
      <c r="V943" s="3"/>
      <c r="W943" s="3"/>
      <c r="X943" s="3"/>
      <c r="Y943" s="3"/>
      <c r="Z943" s="3"/>
      <c r="AA943" s="3"/>
      <c r="AB943" s="3"/>
      <c r="AC943" s="3"/>
      <c r="AD943" s="3"/>
      <c r="AE943" s="3"/>
      <c r="AF943" s="3"/>
      <c r="AG943" s="3"/>
      <c r="AH943" s="3"/>
      <c r="AI943" s="3"/>
      <c r="AJ943" s="3"/>
      <c r="AK943" s="3"/>
      <c r="AL943" s="3"/>
      <c r="AM943" s="3"/>
      <c r="AN943" s="3"/>
      <c r="AO943" s="3"/>
      <c r="AP943" s="3"/>
      <c r="AQ943" s="3"/>
      <c r="AR943" s="3"/>
      <c r="AS943" s="3"/>
      <c r="AT943" s="3"/>
      <c r="AU943" s="3"/>
      <c r="AV943" s="3"/>
      <c r="AW943" s="3"/>
      <c r="AX943" s="3"/>
      <c r="AY943" s="3"/>
      <c r="AZ943" s="3"/>
      <c r="BA943" s="3"/>
      <c r="BB943" s="3"/>
      <c r="BC943" s="3"/>
      <c r="BD943" s="3"/>
      <c r="BE943" s="3"/>
      <c r="BF943" s="3"/>
      <c r="BG943" s="3"/>
      <c r="BH943" s="3"/>
      <c r="BI943" s="3"/>
      <c r="BJ943" s="3"/>
      <c r="BK943" s="3"/>
      <c r="BL943" s="3"/>
      <c r="BM943" s="3"/>
      <c r="BN943" s="3"/>
      <c r="BO943" s="3"/>
      <c r="BP943" s="3"/>
      <c r="BQ943" s="3"/>
      <c r="BR943" s="3"/>
      <c r="BS943" s="3"/>
      <c r="BT943" s="3"/>
      <c r="BU943" s="3"/>
      <c r="BV943" s="3"/>
      <c r="BW943" s="3"/>
      <c r="BX943" s="3"/>
      <c r="BY943" s="3"/>
    </row>
    <row r="944">
      <c r="A944" s="3"/>
      <c r="B944" s="3"/>
      <c r="C944" s="3"/>
      <c r="D944" s="3"/>
      <c r="E944" s="3"/>
      <c r="F944" s="3"/>
      <c r="G944" s="3"/>
      <c r="H944" s="3"/>
      <c r="I944" s="3"/>
      <c r="J944" s="3"/>
      <c r="K944" s="3"/>
      <c r="L944" s="3"/>
      <c r="M944" s="3"/>
      <c r="N944" s="3"/>
      <c r="O944" s="3"/>
      <c r="P944" s="3"/>
      <c r="Q944" s="3"/>
      <c r="R944" s="3"/>
      <c r="S944" s="3"/>
      <c r="T944" s="3"/>
      <c r="U944" s="3"/>
      <c r="V944" s="3"/>
      <c r="W944" s="3"/>
      <c r="X944" s="3"/>
      <c r="Y944" s="3"/>
      <c r="Z944" s="3"/>
      <c r="AA944" s="3"/>
      <c r="AB944" s="3"/>
      <c r="AC944" s="3"/>
      <c r="AD944" s="3"/>
      <c r="AE944" s="3"/>
      <c r="AF944" s="3"/>
      <c r="AG944" s="3"/>
      <c r="AH944" s="3"/>
      <c r="AI944" s="3"/>
      <c r="AJ944" s="3"/>
      <c r="AK944" s="3"/>
      <c r="AL944" s="3"/>
      <c r="AM944" s="3"/>
      <c r="AN944" s="3"/>
      <c r="AO944" s="3"/>
      <c r="AP944" s="3"/>
      <c r="AQ944" s="3"/>
      <c r="AR944" s="3"/>
      <c r="AS944" s="3"/>
      <c r="AT944" s="3"/>
      <c r="AU944" s="3"/>
      <c r="AV944" s="3"/>
      <c r="AW944" s="3"/>
      <c r="AX944" s="3"/>
      <c r="AY944" s="3"/>
      <c r="AZ944" s="3"/>
      <c r="BA944" s="3"/>
      <c r="BB944" s="3"/>
      <c r="BC944" s="3"/>
      <c r="BD944" s="3"/>
      <c r="BE944" s="3"/>
      <c r="BF944" s="3"/>
      <c r="BG944" s="3"/>
      <c r="BH944" s="3"/>
      <c r="BI944" s="3"/>
      <c r="BJ944" s="3"/>
      <c r="BK944" s="3"/>
      <c r="BL944" s="3"/>
      <c r="BM944" s="3"/>
      <c r="BN944" s="3"/>
      <c r="BO944" s="3"/>
      <c r="BP944" s="3"/>
      <c r="BQ944" s="3"/>
      <c r="BR944" s="3"/>
      <c r="BS944" s="3"/>
      <c r="BT944" s="3"/>
      <c r="BU944" s="3"/>
      <c r="BV944" s="3"/>
      <c r="BW944" s="3"/>
      <c r="BX944" s="3"/>
      <c r="BY944" s="3"/>
    </row>
    <row r="945">
      <c r="A945" s="3"/>
      <c r="B945" s="3"/>
      <c r="C945" s="3"/>
      <c r="D945" s="3"/>
      <c r="E945" s="3"/>
      <c r="F945" s="3"/>
      <c r="G945" s="3"/>
      <c r="H945" s="3"/>
      <c r="I945" s="3"/>
      <c r="J945" s="3"/>
      <c r="K945" s="3"/>
      <c r="L945" s="3"/>
      <c r="M945" s="3"/>
      <c r="N945" s="3"/>
      <c r="O945" s="3"/>
      <c r="P945" s="3"/>
      <c r="Q945" s="3"/>
      <c r="R945" s="3"/>
      <c r="S945" s="3"/>
      <c r="T945" s="3"/>
      <c r="U945" s="3"/>
      <c r="V945" s="3"/>
      <c r="W945" s="3"/>
      <c r="X945" s="3"/>
      <c r="Y945" s="3"/>
      <c r="Z945" s="3"/>
      <c r="AA945" s="3"/>
      <c r="AB945" s="3"/>
      <c r="AC945" s="3"/>
      <c r="AD945" s="3"/>
      <c r="AE945" s="3"/>
      <c r="AF945" s="3"/>
      <c r="AG945" s="3"/>
      <c r="AH945" s="3"/>
      <c r="AI945" s="3"/>
      <c r="AJ945" s="3"/>
      <c r="AK945" s="3"/>
      <c r="AL945" s="3"/>
      <c r="AM945" s="3"/>
      <c r="AN945" s="3"/>
      <c r="AO945" s="3"/>
      <c r="AP945" s="3"/>
      <c r="AQ945" s="3"/>
      <c r="AR945" s="3"/>
      <c r="AS945" s="3"/>
      <c r="AT945" s="3"/>
      <c r="AU945" s="3"/>
      <c r="AV945" s="3"/>
      <c r="AW945" s="3"/>
      <c r="AX945" s="3"/>
      <c r="AY945" s="3"/>
      <c r="AZ945" s="3"/>
      <c r="BA945" s="3"/>
      <c r="BB945" s="3"/>
      <c r="BC945" s="3"/>
      <c r="BD945" s="3"/>
      <c r="BE945" s="3"/>
      <c r="BF945" s="3"/>
      <c r="BG945" s="3"/>
      <c r="BH945" s="3"/>
      <c r="BI945" s="3"/>
      <c r="BJ945" s="3"/>
      <c r="BK945" s="3"/>
      <c r="BL945" s="3"/>
      <c r="BM945" s="3"/>
      <c r="BN945" s="3"/>
      <c r="BO945" s="3"/>
      <c r="BP945" s="3"/>
      <c r="BQ945" s="3"/>
      <c r="BR945" s="3"/>
      <c r="BS945" s="3"/>
      <c r="BT945" s="3"/>
      <c r="BU945" s="3"/>
      <c r="BV945" s="3"/>
      <c r="BW945" s="3"/>
      <c r="BX945" s="3"/>
      <c r="BY945" s="3"/>
    </row>
    <row r="946">
      <c r="A946" s="3"/>
      <c r="B946" s="3"/>
      <c r="C946" s="3"/>
      <c r="D946" s="3"/>
      <c r="E946" s="3"/>
      <c r="F946" s="3"/>
      <c r="G946" s="3"/>
      <c r="H946" s="3"/>
      <c r="I946" s="3"/>
      <c r="J946" s="3"/>
      <c r="K946" s="3"/>
      <c r="L946" s="3"/>
      <c r="M946" s="3"/>
      <c r="N946" s="3"/>
      <c r="O946" s="3"/>
      <c r="P946" s="3"/>
      <c r="Q946" s="3"/>
      <c r="R946" s="3"/>
      <c r="S946" s="3"/>
      <c r="T946" s="3"/>
      <c r="U946" s="3"/>
      <c r="V946" s="3"/>
      <c r="W946" s="3"/>
      <c r="X946" s="3"/>
      <c r="Y946" s="3"/>
      <c r="Z946" s="3"/>
      <c r="AA946" s="3"/>
      <c r="AB946" s="3"/>
      <c r="AC946" s="3"/>
      <c r="AD946" s="3"/>
      <c r="AE946" s="3"/>
      <c r="AF946" s="3"/>
      <c r="AG946" s="3"/>
      <c r="AH946" s="3"/>
      <c r="AI946" s="3"/>
      <c r="AJ946" s="3"/>
      <c r="AK946" s="3"/>
      <c r="AL946" s="3"/>
      <c r="AM946" s="3"/>
      <c r="AN946" s="3"/>
      <c r="AO946" s="3"/>
      <c r="AP946" s="3"/>
      <c r="AQ946" s="3"/>
      <c r="AR946" s="3"/>
      <c r="AS946" s="3"/>
      <c r="AT946" s="3"/>
      <c r="AU946" s="3"/>
      <c r="AV946" s="3"/>
      <c r="AW946" s="3"/>
      <c r="AX946" s="3"/>
      <c r="AY946" s="3"/>
      <c r="AZ946" s="3"/>
      <c r="BA946" s="3"/>
      <c r="BB946" s="3"/>
      <c r="BC946" s="3"/>
      <c r="BD946" s="3"/>
      <c r="BE946" s="3"/>
      <c r="BF946" s="3"/>
      <c r="BG946" s="3"/>
      <c r="BH946" s="3"/>
      <c r="BI946" s="3"/>
      <c r="BJ946" s="3"/>
      <c r="BK946" s="3"/>
      <c r="BL946" s="3"/>
      <c r="BM946" s="3"/>
      <c r="BN946" s="3"/>
      <c r="BO946" s="3"/>
      <c r="BP946" s="3"/>
      <c r="BQ946" s="3"/>
      <c r="BR946" s="3"/>
      <c r="BS946" s="3"/>
      <c r="BT946" s="3"/>
      <c r="BU946" s="3"/>
      <c r="BV946" s="3"/>
      <c r="BW946" s="3"/>
      <c r="BX946" s="3"/>
      <c r="BY946" s="3"/>
    </row>
    <row r="947">
      <c r="A947" s="3"/>
      <c r="B947" s="3"/>
      <c r="C947" s="3"/>
      <c r="D947" s="3"/>
      <c r="E947" s="3"/>
      <c r="F947" s="3"/>
      <c r="G947" s="3"/>
      <c r="H947" s="3"/>
      <c r="I947" s="3"/>
      <c r="J947" s="3"/>
      <c r="K947" s="3"/>
      <c r="L947" s="3"/>
      <c r="M947" s="3"/>
      <c r="N947" s="3"/>
      <c r="O947" s="3"/>
      <c r="P947" s="3"/>
      <c r="Q947" s="3"/>
      <c r="R947" s="3"/>
      <c r="S947" s="3"/>
      <c r="T947" s="3"/>
      <c r="U947" s="3"/>
      <c r="V947" s="3"/>
      <c r="W947" s="3"/>
      <c r="X947" s="3"/>
      <c r="Y947" s="3"/>
      <c r="Z947" s="3"/>
      <c r="AA947" s="3"/>
      <c r="AB947" s="3"/>
      <c r="AC947" s="3"/>
      <c r="AD947" s="3"/>
      <c r="AE947" s="3"/>
      <c r="AF947" s="3"/>
      <c r="AG947" s="3"/>
      <c r="AH947" s="3"/>
      <c r="AI947" s="3"/>
      <c r="AJ947" s="3"/>
      <c r="AK947" s="3"/>
      <c r="AL947" s="3"/>
      <c r="AM947" s="3"/>
      <c r="AN947" s="3"/>
      <c r="AO947" s="3"/>
      <c r="AP947" s="3"/>
      <c r="AQ947" s="3"/>
      <c r="AR947" s="3"/>
      <c r="AS947" s="3"/>
      <c r="AT947" s="3"/>
      <c r="AU947" s="3"/>
      <c r="AV947" s="3"/>
      <c r="AW947" s="3"/>
      <c r="AX947" s="3"/>
      <c r="AY947" s="3"/>
      <c r="AZ947" s="3"/>
      <c r="BA947" s="3"/>
      <c r="BB947" s="3"/>
      <c r="BC947" s="3"/>
      <c r="BD947" s="3"/>
      <c r="BE947" s="3"/>
      <c r="BF947" s="3"/>
      <c r="BG947" s="3"/>
      <c r="BH947" s="3"/>
      <c r="BI947" s="3"/>
      <c r="BJ947" s="3"/>
      <c r="BK947" s="3"/>
      <c r="BL947" s="3"/>
      <c r="BM947" s="3"/>
      <c r="BN947" s="3"/>
      <c r="BO947" s="3"/>
      <c r="BP947" s="3"/>
      <c r="BQ947" s="3"/>
      <c r="BR947" s="3"/>
      <c r="BS947" s="3"/>
      <c r="BT947" s="3"/>
      <c r="BU947" s="3"/>
      <c r="BV947" s="3"/>
      <c r="BW947" s="3"/>
      <c r="BX947" s="3"/>
      <c r="BY947" s="3"/>
    </row>
    <row r="948">
      <c r="A948" s="3"/>
      <c r="B948" s="3"/>
      <c r="C948" s="3"/>
      <c r="D948" s="3"/>
      <c r="E948" s="3"/>
      <c r="F948" s="3"/>
      <c r="G948" s="3"/>
      <c r="H948" s="3"/>
      <c r="I948" s="3"/>
      <c r="J948" s="3"/>
      <c r="K948" s="3"/>
      <c r="L948" s="3"/>
      <c r="M948" s="3"/>
      <c r="N948" s="3"/>
      <c r="O948" s="3"/>
      <c r="P948" s="3"/>
      <c r="Q948" s="3"/>
      <c r="R948" s="3"/>
      <c r="S948" s="3"/>
      <c r="T948" s="3"/>
      <c r="U948" s="3"/>
      <c r="V948" s="3"/>
      <c r="W948" s="3"/>
      <c r="X948" s="3"/>
      <c r="Y948" s="3"/>
      <c r="Z948" s="3"/>
      <c r="AA948" s="3"/>
      <c r="AB948" s="3"/>
      <c r="AC948" s="3"/>
      <c r="AD948" s="3"/>
      <c r="AE948" s="3"/>
      <c r="AF948" s="3"/>
      <c r="AG948" s="3"/>
      <c r="AH948" s="3"/>
      <c r="AI948" s="3"/>
      <c r="AJ948" s="3"/>
      <c r="AK948" s="3"/>
      <c r="AL948" s="3"/>
      <c r="AM948" s="3"/>
      <c r="AN948" s="3"/>
      <c r="AO948" s="3"/>
      <c r="AP948" s="3"/>
      <c r="AQ948" s="3"/>
      <c r="AR948" s="3"/>
      <c r="AS948" s="3"/>
      <c r="AT948" s="3"/>
      <c r="AU948" s="3"/>
      <c r="AV948" s="3"/>
      <c r="AW948" s="3"/>
      <c r="AX948" s="3"/>
      <c r="AY948" s="3"/>
      <c r="AZ948" s="3"/>
      <c r="BA948" s="3"/>
      <c r="BB948" s="3"/>
      <c r="BC948" s="3"/>
      <c r="BD948" s="3"/>
      <c r="BE948" s="3"/>
      <c r="BF948" s="3"/>
      <c r="BG948" s="3"/>
      <c r="BH948" s="3"/>
      <c r="BI948" s="3"/>
      <c r="BJ948" s="3"/>
      <c r="BK948" s="3"/>
      <c r="BL948" s="3"/>
      <c r="BM948" s="3"/>
      <c r="BN948" s="3"/>
      <c r="BO948" s="3"/>
      <c r="BP948" s="3"/>
      <c r="BQ948" s="3"/>
      <c r="BR948" s="3"/>
      <c r="BS948" s="3"/>
      <c r="BT948" s="3"/>
      <c r="BU948" s="3"/>
      <c r="BV948" s="3"/>
      <c r="BW948" s="3"/>
      <c r="BX948" s="3"/>
      <c r="BY948" s="3"/>
    </row>
    <row r="949">
      <c r="A949" s="3"/>
      <c r="B949" s="3"/>
      <c r="C949" s="3"/>
      <c r="D949" s="3"/>
      <c r="E949" s="3"/>
      <c r="F949" s="3"/>
      <c r="G949" s="3"/>
      <c r="H949" s="3"/>
      <c r="I949" s="3"/>
      <c r="J949" s="3"/>
      <c r="K949" s="3"/>
      <c r="L949" s="3"/>
      <c r="M949" s="3"/>
      <c r="N949" s="3"/>
      <c r="O949" s="3"/>
      <c r="P949" s="3"/>
      <c r="Q949" s="3"/>
      <c r="R949" s="3"/>
      <c r="S949" s="3"/>
      <c r="T949" s="3"/>
      <c r="U949" s="3"/>
      <c r="V949" s="3"/>
      <c r="W949" s="3"/>
      <c r="X949" s="3"/>
      <c r="Y949" s="3"/>
      <c r="Z949" s="3"/>
      <c r="AA949" s="3"/>
      <c r="AB949" s="3"/>
      <c r="AC949" s="3"/>
      <c r="AD949" s="3"/>
      <c r="AE949" s="3"/>
      <c r="AF949" s="3"/>
      <c r="AG949" s="3"/>
      <c r="AH949" s="3"/>
      <c r="AI949" s="3"/>
      <c r="AJ949" s="3"/>
      <c r="AK949" s="3"/>
      <c r="AL949" s="3"/>
      <c r="AM949" s="3"/>
      <c r="AN949" s="3"/>
      <c r="AO949" s="3"/>
      <c r="AP949" s="3"/>
      <c r="AQ949" s="3"/>
      <c r="AR949" s="3"/>
      <c r="AS949" s="3"/>
      <c r="AT949" s="3"/>
      <c r="AU949" s="3"/>
      <c r="AV949" s="3"/>
      <c r="AW949" s="3"/>
      <c r="AX949" s="3"/>
      <c r="AY949" s="3"/>
      <c r="AZ949" s="3"/>
      <c r="BA949" s="3"/>
      <c r="BB949" s="3"/>
      <c r="BC949" s="3"/>
      <c r="BD949" s="3"/>
      <c r="BE949" s="3"/>
      <c r="BF949" s="3"/>
      <c r="BG949" s="3"/>
      <c r="BH949" s="3"/>
      <c r="BI949" s="3"/>
      <c r="BJ949" s="3"/>
      <c r="BK949" s="3"/>
      <c r="BL949" s="3"/>
      <c r="BM949" s="3"/>
      <c r="BN949" s="3"/>
      <c r="BO949" s="3"/>
      <c r="BP949" s="3"/>
      <c r="BQ949" s="3"/>
      <c r="BR949" s="3"/>
      <c r="BS949" s="3"/>
      <c r="BT949" s="3"/>
      <c r="BU949" s="3"/>
      <c r="BV949" s="3"/>
      <c r="BW949" s="3"/>
      <c r="BX949" s="3"/>
      <c r="BY949" s="3"/>
    </row>
    <row r="950">
      <c r="A950" s="3"/>
      <c r="B950" s="3"/>
      <c r="C950" s="3"/>
      <c r="D950" s="3"/>
      <c r="E950" s="3"/>
      <c r="F950" s="3"/>
      <c r="G950" s="3"/>
      <c r="H950" s="3"/>
      <c r="I950" s="3"/>
      <c r="J950" s="3"/>
      <c r="K950" s="3"/>
      <c r="L950" s="3"/>
      <c r="M950" s="3"/>
      <c r="N950" s="3"/>
      <c r="O950" s="3"/>
      <c r="P950" s="3"/>
      <c r="Q950" s="3"/>
      <c r="R950" s="3"/>
      <c r="S950" s="3"/>
      <c r="T950" s="3"/>
      <c r="U950" s="3"/>
      <c r="V950" s="3"/>
      <c r="W950" s="3"/>
      <c r="X950" s="3"/>
      <c r="Y950" s="3"/>
      <c r="Z950" s="3"/>
      <c r="AA950" s="3"/>
      <c r="AB950" s="3"/>
      <c r="AC950" s="3"/>
      <c r="AD950" s="3"/>
      <c r="AE950" s="3"/>
      <c r="AF950" s="3"/>
      <c r="AG950" s="3"/>
      <c r="AH950" s="3"/>
      <c r="AI950" s="3"/>
      <c r="AJ950" s="3"/>
      <c r="AK950" s="3"/>
      <c r="AL950" s="3"/>
      <c r="AM950" s="3"/>
      <c r="AN950" s="3"/>
      <c r="AO950" s="3"/>
      <c r="AP950" s="3"/>
      <c r="AQ950" s="3"/>
      <c r="AR950" s="3"/>
      <c r="AS950" s="3"/>
      <c r="AT950" s="3"/>
      <c r="AU950" s="3"/>
      <c r="AV950" s="3"/>
      <c r="AW950" s="3"/>
      <c r="AX950" s="3"/>
      <c r="AY950" s="3"/>
      <c r="AZ950" s="3"/>
      <c r="BA950" s="3"/>
      <c r="BB950" s="3"/>
      <c r="BC950" s="3"/>
      <c r="BD950" s="3"/>
      <c r="BE950" s="3"/>
      <c r="BF950" s="3"/>
      <c r="BG950" s="3"/>
      <c r="BH950" s="3"/>
      <c r="BI950" s="3"/>
      <c r="BJ950" s="3"/>
      <c r="BK950" s="3"/>
      <c r="BL950" s="3"/>
      <c r="BM950" s="3"/>
      <c r="BN950" s="3"/>
      <c r="BO950" s="3"/>
      <c r="BP950" s="3"/>
      <c r="BQ950" s="3"/>
      <c r="BR950" s="3"/>
      <c r="BS950" s="3"/>
      <c r="BT950" s="3"/>
      <c r="BU950" s="3"/>
      <c r="BV950" s="3"/>
      <c r="BW950" s="3"/>
      <c r="BX950" s="3"/>
      <c r="BY950" s="3"/>
    </row>
    <row r="951">
      <c r="A951" s="3"/>
      <c r="B951" s="3"/>
      <c r="C951" s="3"/>
      <c r="D951" s="3"/>
      <c r="E951" s="3"/>
      <c r="F951" s="3"/>
      <c r="G951" s="3"/>
      <c r="H951" s="3"/>
      <c r="I951" s="3"/>
      <c r="J951" s="3"/>
      <c r="K951" s="3"/>
      <c r="L951" s="3"/>
      <c r="M951" s="3"/>
      <c r="N951" s="3"/>
      <c r="O951" s="3"/>
      <c r="P951" s="3"/>
      <c r="Q951" s="3"/>
      <c r="R951" s="3"/>
      <c r="S951" s="3"/>
      <c r="T951" s="3"/>
      <c r="U951" s="3"/>
      <c r="V951" s="3"/>
      <c r="W951" s="3"/>
      <c r="X951" s="3"/>
      <c r="Y951" s="3"/>
      <c r="Z951" s="3"/>
      <c r="AA951" s="3"/>
      <c r="AB951" s="3"/>
      <c r="AC951" s="3"/>
      <c r="AD951" s="3"/>
      <c r="AE951" s="3"/>
      <c r="AF951" s="3"/>
      <c r="AG951" s="3"/>
      <c r="AH951" s="3"/>
      <c r="AI951" s="3"/>
      <c r="AJ951" s="3"/>
      <c r="AK951" s="3"/>
      <c r="AL951" s="3"/>
      <c r="AM951" s="3"/>
      <c r="AN951" s="3"/>
      <c r="AO951" s="3"/>
      <c r="AP951" s="3"/>
      <c r="AQ951" s="3"/>
      <c r="AR951" s="3"/>
      <c r="AS951" s="3"/>
      <c r="AT951" s="3"/>
      <c r="AU951" s="3"/>
      <c r="AV951" s="3"/>
      <c r="AW951" s="3"/>
      <c r="AX951" s="3"/>
      <c r="AY951" s="3"/>
      <c r="AZ951" s="3"/>
      <c r="BA951" s="3"/>
      <c r="BB951" s="3"/>
      <c r="BC951" s="3"/>
      <c r="BD951" s="3"/>
      <c r="BE951" s="3"/>
      <c r="BF951" s="3"/>
      <c r="BG951" s="3"/>
      <c r="BH951" s="3"/>
      <c r="BI951" s="3"/>
      <c r="BJ951" s="3"/>
      <c r="BK951" s="3"/>
      <c r="BL951" s="3"/>
      <c r="BM951" s="3"/>
      <c r="BN951" s="3"/>
      <c r="BO951" s="3"/>
      <c r="BP951" s="3"/>
      <c r="BQ951" s="3"/>
      <c r="BR951" s="3"/>
      <c r="BS951" s="3"/>
      <c r="BT951" s="3"/>
      <c r="BU951" s="3"/>
      <c r="BV951" s="3"/>
      <c r="BW951" s="3"/>
      <c r="BX951" s="3"/>
      <c r="BY951" s="3"/>
    </row>
    <row r="952">
      <c r="A952" s="3"/>
      <c r="B952" s="3"/>
      <c r="C952" s="3"/>
      <c r="D952" s="3"/>
      <c r="E952" s="3"/>
      <c r="F952" s="3"/>
      <c r="G952" s="3"/>
      <c r="H952" s="3"/>
      <c r="I952" s="3"/>
      <c r="J952" s="3"/>
      <c r="K952" s="3"/>
      <c r="L952" s="3"/>
      <c r="M952" s="3"/>
      <c r="N952" s="3"/>
      <c r="O952" s="3"/>
      <c r="P952" s="3"/>
      <c r="Q952" s="3"/>
      <c r="R952" s="3"/>
      <c r="S952" s="3"/>
      <c r="T952" s="3"/>
      <c r="U952" s="3"/>
      <c r="V952" s="3"/>
      <c r="W952" s="3"/>
      <c r="X952" s="3"/>
      <c r="Y952" s="3"/>
      <c r="Z952" s="3"/>
      <c r="AA952" s="3"/>
      <c r="AB952" s="3"/>
      <c r="AC952" s="3"/>
      <c r="AD952" s="3"/>
      <c r="AE952" s="3"/>
      <c r="AF952" s="3"/>
      <c r="AG952" s="3"/>
      <c r="AH952" s="3"/>
      <c r="AI952" s="3"/>
      <c r="AJ952" s="3"/>
      <c r="AK952" s="3"/>
      <c r="AL952" s="3"/>
      <c r="AM952" s="3"/>
      <c r="AN952" s="3"/>
      <c r="AO952" s="3"/>
      <c r="AP952" s="3"/>
      <c r="AQ952" s="3"/>
      <c r="AR952" s="3"/>
      <c r="AS952" s="3"/>
      <c r="AT952" s="3"/>
      <c r="AU952" s="3"/>
      <c r="AV952" s="3"/>
      <c r="AW952" s="3"/>
      <c r="AX952" s="3"/>
      <c r="AY952" s="3"/>
      <c r="AZ952" s="3"/>
      <c r="BA952" s="3"/>
      <c r="BB952" s="3"/>
      <c r="BC952" s="3"/>
      <c r="BD952" s="3"/>
      <c r="BE952" s="3"/>
      <c r="BF952" s="3"/>
      <c r="BG952" s="3"/>
      <c r="BH952" s="3"/>
      <c r="BI952" s="3"/>
      <c r="BJ952" s="3"/>
      <c r="BK952" s="3"/>
      <c r="BL952" s="3"/>
      <c r="BM952" s="3"/>
      <c r="BN952" s="3"/>
      <c r="BO952" s="3"/>
      <c r="BP952" s="3"/>
      <c r="BQ952" s="3"/>
      <c r="BR952" s="3"/>
      <c r="BS952" s="3"/>
      <c r="BT952" s="3"/>
      <c r="BU952" s="3"/>
      <c r="BV952" s="3"/>
      <c r="BW952" s="3"/>
      <c r="BX952" s="3"/>
      <c r="BY952" s="3"/>
    </row>
    <row r="953">
      <c r="A953" s="3"/>
      <c r="B953" s="3"/>
      <c r="C953" s="3"/>
      <c r="D953" s="3"/>
      <c r="E953" s="3"/>
      <c r="F953" s="3"/>
      <c r="G953" s="3"/>
      <c r="H953" s="3"/>
      <c r="I953" s="3"/>
      <c r="J953" s="3"/>
      <c r="K953" s="3"/>
      <c r="L953" s="3"/>
      <c r="M953" s="3"/>
      <c r="N953" s="3"/>
      <c r="O953" s="3"/>
      <c r="P953" s="3"/>
      <c r="Q953" s="3"/>
      <c r="R953" s="3"/>
      <c r="S953" s="3"/>
      <c r="T953" s="3"/>
      <c r="U953" s="3"/>
      <c r="V953" s="3"/>
      <c r="W953" s="3"/>
      <c r="X953" s="3"/>
      <c r="Y953" s="3"/>
      <c r="Z953" s="3"/>
      <c r="AA953" s="3"/>
      <c r="AB953" s="3"/>
      <c r="AC953" s="3"/>
      <c r="AD953" s="3"/>
      <c r="AE953" s="3"/>
      <c r="AF953" s="3"/>
      <c r="AG953" s="3"/>
      <c r="AH953" s="3"/>
      <c r="AI953" s="3"/>
      <c r="AJ953" s="3"/>
      <c r="AK953" s="3"/>
      <c r="AL953" s="3"/>
      <c r="AM953" s="3"/>
      <c r="AN953" s="3"/>
      <c r="AO953" s="3"/>
      <c r="AP953" s="3"/>
      <c r="AQ953" s="3"/>
      <c r="AR953" s="3"/>
      <c r="AS953" s="3"/>
      <c r="AT953" s="3"/>
      <c r="AU953" s="3"/>
      <c r="AV953" s="3"/>
      <c r="AW953" s="3"/>
      <c r="AX953" s="3"/>
      <c r="AY953" s="3"/>
      <c r="AZ953" s="3"/>
      <c r="BA953" s="3"/>
      <c r="BB953" s="3"/>
      <c r="BC953" s="3"/>
      <c r="BD953" s="3"/>
      <c r="BE953" s="3"/>
      <c r="BF953" s="3"/>
      <c r="BG953" s="3"/>
      <c r="BH953" s="3"/>
      <c r="BI953" s="3"/>
      <c r="BJ953" s="3"/>
      <c r="BK953" s="3"/>
      <c r="BL953" s="3"/>
      <c r="BM953" s="3"/>
      <c r="BN953" s="3"/>
      <c r="BO953" s="3"/>
      <c r="BP953" s="3"/>
      <c r="BQ953" s="3"/>
      <c r="BR953" s="3"/>
      <c r="BS953" s="3"/>
      <c r="BT953" s="3"/>
      <c r="BU953" s="3"/>
      <c r="BV953" s="3"/>
      <c r="BW953" s="3"/>
      <c r="BX953" s="3"/>
      <c r="BY953" s="3"/>
    </row>
    <row r="954">
      <c r="A954" s="3"/>
      <c r="B954" s="3"/>
      <c r="C954" s="3"/>
      <c r="D954" s="3"/>
      <c r="E954" s="3"/>
      <c r="F954" s="3"/>
      <c r="G954" s="3"/>
      <c r="H954" s="3"/>
      <c r="I954" s="3"/>
      <c r="J954" s="3"/>
      <c r="K954" s="3"/>
      <c r="L954" s="3"/>
      <c r="M954" s="3"/>
      <c r="N954" s="3"/>
      <c r="O954" s="3"/>
      <c r="P954" s="3"/>
      <c r="Q954" s="3"/>
      <c r="R954" s="3"/>
      <c r="S954" s="3"/>
      <c r="T954" s="3"/>
      <c r="U954" s="3"/>
      <c r="V954" s="3"/>
      <c r="W954" s="3"/>
      <c r="X954" s="3"/>
      <c r="Y954" s="3"/>
      <c r="Z954" s="3"/>
      <c r="AA954" s="3"/>
      <c r="AB954" s="3"/>
      <c r="AC954" s="3"/>
      <c r="AD954" s="3"/>
      <c r="AE954" s="3"/>
      <c r="AF954" s="3"/>
      <c r="AG954" s="3"/>
      <c r="AH954" s="3"/>
      <c r="AI954" s="3"/>
      <c r="AJ954" s="3"/>
      <c r="AK954" s="3"/>
      <c r="AL954" s="3"/>
      <c r="AM954" s="3"/>
      <c r="AN954" s="3"/>
      <c r="AO954" s="3"/>
      <c r="AP954" s="3"/>
      <c r="AQ954" s="3"/>
      <c r="AR954" s="3"/>
      <c r="AS954" s="3"/>
      <c r="AT954" s="3"/>
      <c r="AU954" s="3"/>
      <c r="AV954" s="3"/>
      <c r="AW954" s="3"/>
      <c r="AX954" s="3"/>
      <c r="AY954" s="3"/>
      <c r="AZ954" s="3"/>
      <c r="BA954" s="3"/>
      <c r="BB954" s="3"/>
      <c r="BC954" s="3"/>
      <c r="BD954" s="3"/>
      <c r="BE954" s="3"/>
      <c r="BF954" s="3"/>
      <c r="BG954" s="3"/>
      <c r="BH954" s="3"/>
      <c r="BI954" s="3"/>
      <c r="BJ954" s="3"/>
      <c r="BK954" s="3"/>
      <c r="BL954" s="3"/>
      <c r="BM954" s="3"/>
      <c r="BN954" s="3"/>
      <c r="BO954" s="3"/>
      <c r="BP954" s="3"/>
      <c r="BQ954" s="3"/>
      <c r="BR954" s="3"/>
      <c r="BS954" s="3"/>
      <c r="BT954" s="3"/>
      <c r="BU954" s="3"/>
      <c r="BV954" s="3"/>
      <c r="BW954" s="3"/>
      <c r="BX954" s="3"/>
      <c r="BY954" s="3"/>
    </row>
    <row r="955">
      <c r="A955" s="3"/>
      <c r="B955" s="3"/>
      <c r="C955" s="3"/>
      <c r="D955" s="3"/>
      <c r="E955" s="3"/>
      <c r="F955" s="3"/>
      <c r="G955" s="3"/>
      <c r="H955" s="3"/>
      <c r="I955" s="3"/>
      <c r="J955" s="3"/>
      <c r="K955" s="3"/>
      <c r="L955" s="3"/>
      <c r="M955" s="3"/>
      <c r="N955" s="3"/>
      <c r="O955" s="3"/>
      <c r="P955" s="3"/>
      <c r="Q955" s="3"/>
      <c r="R955" s="3"/>
      <c r="S955" s="3"/>
      <c r="T955" s="3"/>
      <c r="U955" s="3"/>
      <c r="V955" s="3"/>
      <c r="W955" s="3"/>
      <c r="X955" s="3"/>
      <c r="Y955" s="3"/>
      <c r="Z955" s="3"/>
      <c r="AA955" s="3"/>
      <c r="AB955" s="3"/>
      <c r="AC955" s="3"/>
      <c r="AD955" s="3"/>
      <c r="AE955" s="3"/>
      <c r="AF955" s="3"/>
      <c r="AG955" s="3"/>
      <c r="AH955" s="3"/>
      <c r="AI955" s="3"/>
      <c r="AJ955" s="3"/>
      <c r="AK955" s="3"/>
      <c r="AL955" s="3"/>
      <c r="AM955" s="3"/>
      <c r="AN955" s="3"/>
      <c r="AO955" s="3"/>
      <c r="AP955" s="3"/>
      <c r="AQ955" s="3"/>
      <c r="AR955" s="3"/>
      <c r="AS955" s="3"/>
      <c r="AT955" s="3"/>
      <c r="AU955" s="3"/>
      <c r="AV955" s="3"/>
      <c r="AW955" s="3"/>
      <c r="AX955" s="3"/>
      <c r="AY955" s="3"/>
      <c r="AZ955" s="3"/>
      <c r="BA955" s="3"/>
      <c r="BB955" s="3"/>
      <c r="BC955" s="3"/>
      <c r="BD955" s="3"/>
      <c r="BE955" s="3"/>
      <c r="BF955" s="3"/>
      <c r="BG955" s="3"/>
      <c r="BH955" s="3"/>
      <c r="BI955" s="3"/>
      <c r="BJ955" s="3"/>
      <c r="BK955" s="3"/>
      <c r="BL955" s="3"/>
      <c r="BM955" s="3"/>
      <c r="BN955" s="3"/>
      <c r="BO955" s="3"/>
      <c r="BP955" s="3"/>
      <c r="BQ955" s="3"/>
      <c r="BR955" s="3"/>
      <c r="BS955" s="3"/>
      <c r="BT955" s="3"/>
      <c r="BU955" s="3"/>
      <c r="BV955" s="3"/>
      <c r="BW955" s="3"/>
      <c r="BX955" s="3"/>
      <c r="BY955" s="3"/>
    </row>
    <row r="956">
      <c r="A956" s="3"/>
      <c r="B956" s="3"/>
      <c r="C956" s="3"/>
      <c r="D956" s="3"/>
      <c r="E956" s="3"/>
      <c r="F956" s="3"/>
      <c r="G956" s="3"/>
      <c r="H956" s="3"/>
      <c r="I956" s="3"/>
      <c r="J956" s="3"/>
      <c r="K956" s="3"/>
      <c r="L956" s="3"/>
      <c r="M956" s="3"/>
      <c r="N956" s="3"/>
      <c r="O956" s="3"/>
      <c r="P956" s="3"/>
      <c r="Q956" s="3"/>
      <c r="R956" s="3"/>
      <c r="S956" s="3"/>
      <c r="T956" s="3"/>
      <c r="U956" s="3"/>
      <c r="V956" s="3"/>
      <c r="W956" s="3"/>
      <c r="X956" s="3"/>
      <c r="Y956" s="3"/>
      <c r="Z956" s="3"/>
      <c r="AA956" s="3"/>
      <c r="AB956" s="3"/>
      <c r="AC956" s="3"/>
      <c r="AD956" s="3"/>
      <c r="AE956" s="3"/>
      <c r="AF956" s="3"/>
      <c r="AG956" s="3"/>
      <c r="AH956" s="3"/>
      <c r="AI956" s="3"/>
      <c r="AJ956" s="3"/>
      <c r="AK956" s="3"/>
      <c r="AL956" s="3"/>
      <c r="AM956" s="3"/>
      <c r="AN956" s="3"/>
      <c r="AO956" s="3"/>
      <c r="AP956" s="3"/>
      <c r="AQ956" s="3"/>
      <c r="AR956" s="3"/>
      <c r="AS956" s="3"/>
      <c r="AT956" s="3"/>
      <c r="AU956" s="3"/>
      <c r="AV956" s="3"/>
      <c r="AW956" s="3"/>
      <c r="AX956" s="3"/>
      <c r="AY956" s="3"/>
      <c r="AZ956" s="3"/>
      <c r="BA956" s="3"/>
      <c r="BB956" s="3"/>
      <c r="BC956" s="3"/>
      <c r="BD956" s="3"/>
      <c r="BE956" s="3"/>
      <c r="BF956" s="3"/>
      <c r="BG956" s="3"/>
      <c r="BH956" s="3"/>
      <c r="BI956" s="3"/>
      <c r="BJ956" s="3"/>
      <c r="BK956" s="3"/>
      <c r="BL956" s="3"/>
      <c r="BM956" s="3"/>
      <c r="BN956" s="3"/>
      <c r="BO956" s="3"/>
      <c r="BP956" s="3"/>
      <c r="BQ956" s="3"/>
      <c r="BR956" s="3"/>
      <c r="BS956" s="3"/>
      <c r="BT956" s="3"/>
      <c r="BU956" s="3"/>
      <c r="BV956" s="3"/>
      <c r="BW956" s="3"/>
      <c r="BX956" s="3"/>
      <c r="BY956" s="3"/>
    </row>
    <row r="957">
      <c r="A957" s="3"/>
      <c r="B957" s="3"/>
      <c r="C957" s="3"/>
      <c r="D957" s="3"/>
      <c r="E957" s="3"/>
      <c r="F957" s="3"/>
      <c r="G957" s="3"/>
      <c r="H957" s="3"/>
      <c r="I957" s="3"/>
      <c r="J957" s="3"/>
      <c r="K957" s="3"/>
      <c r="L957" s="3"/>
      <c r="M957" s="3"/>
      <c r="N957" s="3"/>
      <c r="O957" s="3"/>
      <c r="P957" s="3"/>
      <c r="Q957" s="3"/>
      <c r="R957" s="3"/>
      <c r="S957" s="3"/>
      <c r="T957" s="3"/>
      <c r="U957" s="3"/>
      <c r="V957" s="3"/>
      <c r="W957" s="3"/>
      <c r="X957" s="3"/>
      <c r="Y957" s="3"/>
      <c r="Z957" s="3"/>
      <c r="AA957" s="3"/>
      <c r="AB957" s="3"/>
      <c r="AC957" s="3"/>
      <c r="AD957" s="3"/>
      <c r="AE957" s="3"/>
      <c r="AF957" s="3"/>
      <c r="AG957" s="3"/>
      <c r="AH957" s="3"/>
      <c r="AI957" s="3"/>
      <c r="AJ957" s="3"/>
      <c r="AK957" s="3"/>
      <c r="AL957" s="3"/>
      <c r="AM957" s="3"/>
      <c r="AN957" s="3"/>
      <c r="AO957" s="3"/>
      <c r="AP957" s="3"/>
      <c r="AQ957" s="3"/>
      <c r="AR957" s="3"/>
      <c r="AS957" s="3"/>
      <c r="AT957" s="3"/>
      <c r="AU957" s="3"/>
      <c r="AV957" s="3"/>
      <c r="AW957" s="3"/>
      <c r="AX957" s="3"/>
      <c r="AY957" s="3"/>
      <c r="AZ957" s="3"/>
      <c r="BA957" s="3"/>
      <c r="BB957" s="3"/>
      <c r="BC957" s="3"/>
      <c r="BD957" s="3"/>
      <c r="BE957" s="3"/>
      <c r="BF957" s="3"/>
      <c r="BG957" s="3"/>
      <c r="BH957" s="3"/>
      <c r="BI957" s="3"/>
      <c r="BJ957" s="3"/>
      <c r="BK957" s="3"/>
      <c r="BL957" s="3"/>
      <c r="BM957" s="3"/>
      <c r="BN957" s="3"/>
      <c r="BO957" s="3"/>
      <c r="BP957" s="3"/>
      <c r="BQ957" s="3"/>
      <c r="BR957" s="3"/>
      <c r="BS957" s="3"/>
      <c r="BT957" s="3"/>
      <c r="BU957" s="3"/>
      <c r="BV957" s="3"/>
      <c r="BW957" s="3"/>
      <c r="BX957" s="3"/>
      <c r="BY957" s="3"/>
    </row>
    <row r="958">
      <c r="A958" s="3"/>
      <c r="B958" s="3"/>
      <c r="C958" s="3"/>
      <c r="D958" s="3"/>
      <c r="E958" s="3"/>
      <c r="F958" s="3"/>
      <c r="G958" s="3"/>
      <c r="H958" s="3"/>
      <c r="I958" s="3"/>
      <c r="J958" s="3"/>
      <c r="K958" s="3"/>
      <c r="L958" s="3"/>
      <c r="M958" s="3"/>
      <c r="N958" s="3"/>
      <c r="O958" s="3"/>
      <c r="P958" s="3"/>
      <c r="Q958" s="3"/>
      <c r="R958" s="3"/>
      <c r="S958" s="3"/>
      <c r="T958" s="3"/>
      <c r="U958" s="3"/>
      <c r="V958" s="3"/>
      <c r="W958" s="3"/>
      <c r="X958" s="3"/>
      <c r="Y958" s="3"/>
      <c r="Z958" s="3"/>
      <c r="AA958" s="3"/>
      <c r="AB958" s="3"/>
      <c r="AC958" s="3"/>
      <c r="AD958" s="3"/>
      <c r="AE958" s="3"/>
      <c r="AF958" s="3"/>
      <c r="AG958" s="3"/>
      <c r="AH958" s="3"/>
      <c r="AI958" s="3"/>
      <c r="AJ958" s="3"/>
      <c r="AK958" s="3"/>
      <c r="AL958" s="3"/>
      <c r="AM958" s="3"/>
      <c r="AN958" s="3"/>
      <c r="AO958" s="3"/>
      <c r="AP958" s="3"/>
      <c r="AQ958" s="3"/>
      <c r="AR958" s="3"/>
      <c r="AS958" s="3"/>
      <c r="AT958" s="3"/>
      <c r="AU958" s="3"/>
      <c r="AV958" s="3"/>
      <c r="AW958" s="3"/>
      <c r="AX958" s="3"/>
      <c r="AY958" s="3"/>
      <c r="AZ958" s="3"/>
      <c r="BA958" s="3"/>
      <c r="BB958" s="3"/>
      <c r="BC958" s="3"/>
      <c r="BD958" s="3"/>
      <c r="BE958" s="3"/>
      <c r="BF958" s="3"/>
      <c r="BG958" s="3"/>
      <c r="BH958" s="3"/>
      <c r="BI958" s="3"/>
      <c r="BJ958" s="3"/>
      <c r="BK958" s="3"/>
      <c r="BL958" s="3"/>
      <c r="BM958" s="3"/>
      <c r="BN958" s="3"/>
      <c r="BO958" s="3"/>
      <c r="BP958" s="3"/>
      <c r="BQ958" s="3"/>
      <c r="BR958" s="3"/>
      <c r="BS958" s="3"/>
      <c r="BT958" s="3"/>
      <c r="BU958" s="3"/>
      <c r="BV958" s="3"/>
      <c r="BW958" s="3"/>
      <c r="BX958" s="3"/>
      <c r="BY958" s="3"/>
    </row>
    <row r="959">
      <c r="A959" s="3"/>
      <c r="B959" s="3"/>
      <c r="C959" s="3"/>
      <c r="D959" s="3"/>
      <c r="E959" s="3"/>
      <c r="F959" s="3"/>
      <c r="G959" s="3"/>
      <c r="H959" s="3"/>
      <c r="I959" s="3"/>
      <c r="J959" s="3"/>
      <c r="K959" s="3"/>
      <c r="L959" s="3"/>
      <c r="M959" s="3"/>
      <c r="N959" s="3"/>
      <c r="O959" s="3"/>
      <c r="P959" s="3"/>
      <c r="Q959" s="3"/>
      <c r="R959" s="3"/>
      <c r="S959" s="3"/>
      <c r="T959" s="3"/>
      <c r="U959" s="3"/>
      <c r="V959" s="3"/>
      <c r="W959" s="3"/>
      <c r="X959" s="3"/>
      <c r="Y959" s="3"/>
      <c r="Z959" s="3"/>
      <c r="AA959" s="3"/>
      <c r="AB959" s="3"/>
      <c r="AC959" s="3"/>
      <c r="AD959" s="3"/>
      <c r="AE959" s="3"/>
      <c r="AF959" s="3"/>
      <c r="AG959" s="3"/>
      <c r="AH959" s="3"/>
      <c r="AI959" s="3"/>
      <c r="AJ959" s="3"/>
      <c r="AK959" s="3"/>
      <c r="AL959" s="3"/>
      <c r="AM959" s="3"/>
      <c r="AN959" s="3"/>
      <c r="AO959" s="3"/>
      <c r="AP959" s="3"/>
      <c r="AQ959" s="3"/>
      <c r="AR959" s="3"/>
      <c r="AS959" s="3"/>
      <c r="AT959" s="3"/>
      <c r="AU959" s="3"/>
      <c r="AV959" s="3"/>
      <c r="AW959" s="3"/>
      <c r="AX959" s="3"/>
      <c r="AY959" s="3"/>
      <c r="AZ959" s="3"/>
      <c r="BA959" s="3"/>
      <c r="BB959" s="3"/>
      <c r="BC959" s="3"/>
      <c r="BD959" s="3"/>
      <c r="BE959" s="3"/>
      <c r="BF959" s="3"/>
      <c r="BG959" s="3"/>
      <c r="BH959" s="3"/>
      <c r="BI959" s="3"/>
      <c r="BJ959" s="3"/>
      <c r="BK959" s="3"/>
      <c r="BL959" s="3"/>
      <c r="BM959" s="3"/>
      <c r="BN959" s="3"/>
      <c r="BO959" s="3"/>
      <c r="BP959" s="3"/>
      <c r="BQ959" s="3"/>
      <c r="BR959" s="3"/>
      <c r="BS959" s="3"/>
      <c r="BT959" s="3"/>
      <c r="BU959" s="3"/>
      <c r="BV959" s="3"/>
      <c r="BW959" s="3"/>
      <c r="BX959" s="3"/>
      <c r="BY959" s="3"/>
    </row>
    <row r="960">
      <c r="A960" s="3"/>
      <c r="B960" s="3"/>
      <c r="C960" s="3"/>
      <c r="D960" s="3"/>
      <c r="E960" s="3"/>
      <c r="F960" s="3"/>
      <c r="G960" s="3"/>
      <c r="H960" s="3"/>
      <c r="I960" s="3"/>
      <c r="J960" s="3"/>
      <c r="K960" s="3"/>
      <c r="L960" s="3"/>
      <c r="M960" s="3"/>
      <c r="N960" s="3"/>
      <c r="O960" s="3"/>
      <c r="P960" s="3"/>
      <c r="Q960" s="3"/>
      <c r="R960" s="3"/>
      <c r="S960" s="3"/>
      <c r="T960" s="3"/>
      <c r="U960" s="3"/>
      <c r="V960" s="3"/>
      <c r="W960" s="3"/>
      <c r="X960" s="3"/>
      <c r="Y960" s="3"/>
      <c r="Z960" s="3"/>
      <c r="AA960" s="3"/>
      <c r="AB960" s="3"/>
      <c r="AC960" s="3"/>
      <c r="AD960" s="3"/>
      <c r="AE960" s="3"/>
      <c r="AF960" s="3"/>
      <c r="AG960" s="3"/>
      <c r="AH960" s="3"/>
      <c r="AI960" s="3"/>
      <c r="AJ960" s="3"/>
      <c r="AK960" s="3"/>
      <c r="AL960" s="3"/>
      <c r="AM960" s="3"/>
      <c r="AN960" s="3"/>
      <c r="AO960" s="3"/>
      <c r="AP960" s="3"/>
      <c r="AQ960" s="3"/>
      <c r="AR960" s="3"/>
      <c r="AS960" s="3"/>
      <c r="AT960" s="3"/>
      <c r="AU960" s="3"/>
      <c r="AV960" s="3"/>
      <c r="AW960" s="3"/>
      <c r="AX960" s="3"/>
      <c r="AY960" s="3"/>
      <c r="AZ960" s="3"/>
      <c r="BA960" s="3"/>
      <c r="BB960" s="3"/>
      <c r="BC960" s="3"/>
      <c r="BD960" s="3"/>
      <c r="BE960" s="3"/>
      <c r="BF960" s="3"/>
      <c r="BG960" s="3"/>
      <c r="BH960" s="3"/>
      <c r="BI960" s="3"/>
      <c r="BJ960" s="3"/>
      <c r="BK960" s="3"/>
      <c r="BL960" s="3"/>
      <c r="BM960" s="3"/>
      <c r="BN960" s="3"/>
      <c r="BO960" s="3"/>
      <c r="BP960" s="3"/>
      <c r="BQ960" s="3"/>
      <c r="BR960" s="3"/>
      <c r="BS960" s="3"/>
      <c r="BT960" s="3"/>
      <c r="BU960" s="3"/>
      <c r="BV960" s="3"/>
      <c r="BW960" s="3"/>
      <c r="BX960" s="3"/>
      <c r="BY960" s="3"/>
    </row>
    <row r="961">
      <c r="A961" s="3"/>
      <c r="B961" s="3"/>
      <c r="C961" s="3"/>
      <c r="D961" s="3"/>
      <c r="E961" s="3"/>
      <c r="F961" s="3"/>
      <c r="G961" s="3"/>
      <c r="H961" s="3"/>
      <c r="I961" s="3"/>
      <c r="J961" s="3"/>
      <c r="K961" s="3"/>
      <c r="L961" s="3"/>
      <c r="M961" s="3"/>
      <c r="N961" s="3"/>
      <c r="O961" s="3"/>
      <c r="P961" s="3"/>
      <c r="Q961" s="3"/>
      <c r="R961" s="3"/>
      <c r="S961" s="3"/>
      <c r="T961" s="3"/>
      <c r="U961" s="3"/>
      <c r="V961" s="3"/>
      <c r="W961" s="3"/>
      <c r="X961" s="3"/>
      <c r="Y961" s="3"/>
      <c r="Z961" s="3"/>
      <c r="AA961" s="3"/>
      <c r="AB961" s="3"/>
      <c r="AC961" s="3"/>
      <c r="AD961" s="3"/>
      <c r="AE961" s="3"/>
      <c r="AF961" s="3"/>
      <c r="AG961" s="3"/>
      <c r="AH961" s="3"/>
      <c r="AI961" s="3"/>
      <c r="AJ961" s="3"/>
      <c r="AK961" s="3"/>
      <c r="AL961" s="3"/>
      <c r="AM961" s="3"/>
      <c r="AN961" s="3"/>
      <c r="AO961" s="3"/>
      <c r="AP961" s="3"/>
      <c r="AQ961" s="3"/>
      <c r="AR961" s="3"/>
      <c r="AS961" s="3"/>
      <c r="AT961" s="3"/>
      <c r="AU961" s="3"/>
      <c r="AV961" s="3"/>
      <c r="AW961" s="3"/>
      <c r="AX961" s="3"/>
      <c r="AY961" s="3"/>
      <c r="AZ961" s="3"/>
      <c r="BA961" s="3"/>
      <c r="BB961" s="3"/>
      <c r="BC961" s="3"/>
      <c r="BD961" s="3"/>
      <c r="BE961" s="3"/>
      <c r="BF961" s="3"/>
      <c r="BG961" s="3"/>
      <c r="BH961" s="3"/>
      <c r="BI961" s="3"/>
      <c r="BJ961" s="3"/>
      <c r="BK961" s="3"/>
      <c r="BL961" s="3"/>
      <c r="BM961" s="3"/>
      <c r="BN961" s="3"/>
      <c r="BO961" s="3"/>
      <c r="BP961" s="3"/>
      <c r="BQ961" s="3"/>
      <c r="BR961" s="3"/>
      <c r="BS961" s="3"/>
      <c r="BT961" s="3"/>
      <c r="BU961" s="3"/>
      <c r="BV961" s="3"/>
      <c r="BW961" s="3"/>
      <c r="BX961" s="3"/>
      <c r="BY961" s="3"/>
    </row>
    <row r="962">
      <c r="A962" s="3"/>
      <c r="B962" s="3"/>
      <c r="C962" s="3"/>
      <c r="D962" s="3"/>
      <c r="E962" s="3"/>
      <c r="F962" s="3"/>
      <c r="G962" s="3"/>
      <c r="H962" s="3"/>
      <c r="I962" s="3"/>
      <c r="J962" s="3"/>
      <c r="K962" s="3"/>
      <c r="L962" s="3"/>
      <c r="M962" s="3"/>
      <c r="N962" s="3"/>
      <c r="O962" s="3"/>
      <c r="P962" s="3"/>
      <c r="Q962" s="3"/>
      <c r="R962" s="3"/>
      <c r="S962" s="3"/>
      <c r="T962" s="3"/>
      <c r="U962" s="3"/>
      <c r="V962" s="3"/>
      <c r="W962" s="3"/>
      <c r="X962" s="3"/>
      <c r="Y962" s="3"/>
      <c r="Z962" s="3"/>
      <c r="AA962" s="3"/>
      <c r="AB962" s="3"/>
      <c r="AC962" s="3"/>
      <c r="AD962" s="3"/>
      <c r="AE962" s="3"/>
      <c r="AF962" s="3"/>
      <c r="AG962" s="3"/>
      <c r="AH962" s="3"/>
      <c r="AI962" s="3"/>
      <c r="AJ962" s="3"/>
      <c r="AK962" s="3"/>
      <c r="AL962" s="3"/>
      <c r="AM962" s="3"/>
      <c r="AN962" s="3"/>
      <c r="AO962" s="3"/>
      <c r="AP962" s="3"/>
      <c r="AQ962" s="3"/>
      <c r="AR962" s="3"/>
      <c r="AS962" s="3"/>
      <c r="AT962" s="3"/>
      <c r="AU962" s="3"/>
      <c r="AV962" s="3"/>
      <c r="AW962" s="3"/>
      <c r="AX962" s="3"/>
      <c r="AY962" s="3"/>
      <c r="AZ962" s="3"/>
      <c r="BA962" s="3"/>
      <c r="BB962" s="3"/>
      <c r="BC962" s="3"/>
      <c r="BD962" s="3"/>
      <c r="BE962" s="3"/>
      <c r="BF962" s="3"/>
      <c r="BG962" s="3"/>
      <c r="BH962" s="3"/>
      <c r="BI962" s="3"/>
      <c r="BJ962" s="3"/>
      <c r="BK962" s="3"/>
      <c r="BL962" s="3"/>
      <c r="BM962" s="3"/>
      <c r="BN962" s="3"/>
      <c r="BO962" s="3"/>
      <c r="BP962" s="3"/>
      <c r="BQ962" s="3"/>
      <c r="BR962" s="3"/>
      <c r="BS962" s="3"/>
      <c r="BT962" s="3"/>
      <c r="BU962" s="3"/>
      <c r="BV962" s="3"/>
      <c r="BW962" s="3"/>
      <c r="BX962" s="3"/>
      <c r="BY962" s="3"/>
    </row>
    <row r="963">
      <c r="A963" s="3"/>
      <c r="B963" s="3"/>
      <c r="C963" s="3"/>
      <c r="D963" s="3"/>
      <c r="E963" s="3"/>
      <c r="F963" s="3"/>
      <c r="G963" s="3"/>
      <c r="H963" s="3"/>
      <c r="I963" s="3"/>
      <c r="J963" s="3"/>
      <c r="K963" s="3"/>
      <c r="L963" s="3"/>
      <c r="M963" s="3"/>
      <c r="N963" s="3"/>
      <c r="O963" s="3"/>
      <c r="P963" s="3"/>
      <c r="Q963" s="3"/>
      <c r="R963" s="3"/>
      <c r="S963" s="3"/>
      <c r="T963" s="3"/>
      <c r="U963" s="3"/>
      <c r="V963" s="3"/>
      <c r="W963" s="3"/>
      <c r="X963" s="3"/>
      <c r="Y963" s="3"/>
      <c r="Z963" s="3"/>
      <c r="AA963" s="3"/>
      <c r="AB963" s="3"/>
      <c r="AC963" s="3"/>
      <c r="AD963" s="3"/>
      <c r="AE963" s="3"/>
      <c r="AF963" s="3"/>
      <c r="AG963" s="3"/>
      <c r="AH963" s="3"/>
      <c r="AI963" s="3"/>
      <c r="AJ963" s="3"/>
      <c r="AK963" s="3"/>
      <c r="AL963" s="3"/>
      <c r="AM963" s="3"/>
      <c r="AN963" s="3"/>
      <c r="AO963" s="3"/>
      <c r="AP963" s="3"/>
      <c r="AQ963" s="3"/>
      <c r="AR963" s="3"/>
      <c r="AS963" s="3"/>
      <c r="AT963" s="3"/>
      <c r="AU963" s="3"/>
      <c r="AV963" s="3"/>
      <c r="AW963" s="3"/>
      <c r="AX963" s="3"/>
      <c r="AY963" s="3"/>
      <c r="AZ963" s="3"/>
      <c r="BA963" s="3"/>
      <c r="BB963" s="3"/>
      <c r="BC963" s="3"/>
      <c r="BD963" s="3"/>
      <c r="BE963" s="3"/>
      <c r="BF963" s="3"/>
      <c r="BG963" s="3"/>
      <c r="BH963" s="3"/>
      <c r="BI963" s="3"/>
      <c r="BJ963" s="3"/>
      <c r="BK963" s="3"/>
      <c r="BL963" s="3"/>
      <c r="BM963" s="3"/>
      <c r="BN963" s="3"/>
      <c r="BO963" s="3"/>
      <c r="BP963" s="3"/>
      <c r="BQ963" s="3"/>
      <c r="BR963" s="3"/>
      <c r="BS963" s="3"/>
      <c r="BT963" s="3"/>
      <c r="BU963" s="3"/>
      <c r="BV963" s="3"/>
      <c r="BW963" s="3"/>
      <c r="BX963" s="3"/>
      <c r="BY963" s="3"/>
    </row>
    <row r="964">
      <c r="A964" s="3"/>
      <c r="B964" s="3"/>
      <c r="C964" s="3"/>
      <c r="D964" s="3"/>
      <c r="E964" s="3"/>
      <c r="F964" s="3"/>
      <c r="G964" s="3"/>
      <c r="H964" s="3"/>
      <c r="I964" s="3"/>
      <c r="J964" s="3"/>
      <c r="K964" s="3"/>
      <c r="L964" s="3"/>
      <c r="M964" s="3"/>
      <c r="N964" s="3"/>
      <c r="O964" s="3"/>
      <c r="P964" s="3"/>
      <c r="Q964" s="3"/>
      <c r="R964" s="3"/>
      <c r="S964" s="3"/>
      <c r="T964" s="3"/>
      <c r="U964" s="3"/>
      <c r="V964" s="3"/>
      <c r="W964" s="3"/>
      <c r="X964" s="3"/>
      <c r="Y964" s="3"/>
      <c r="Z964" s="3"/>
      <c r="AA964" s="3"/>
      <c r="AB964" s="3"/>
      <c r="AC964" s="3"/>
      <c r="AD964" s="3"/>
      <c r="AE964" s="3"/>
      <c r="AF964" s="3"/>
      <c r="AG964" s="3"/>
      <c r="AH964" s="3"/>
      <c r="AI964" s="3"/>
      <c r="AJ964" s="3"/>
      <c r="AK964" s="3"/>
      <c r="AL964" s="3"/>
      <c r="AM964" s="3"/>
      <c r="AN964" s="3"/>
      <c r="AO964" s="3"/>
      <c r="AP964" s="3"/>
      <c r="AQ964" s="3"/>
      <c r="AR964" s="3"/>
      <c r="AS964" s="3"/>
      <c r="AT964" s="3"/>
      <c r="AU964" s="3"/>
      <c r="AV964" s="3"/>
      <c r="AW964" s="3"/>
      <c r="AX964" s="3"/>
      <c r="AY964" s="3"/>
      <c r="AZ964" s="3"/>
      <c r="BA964" s="3"/>
      <c r="BB964" s="3"/>
      <c r="BC964" s="3"/>
      <c r="BD964" s="3"/>
      <c r="BE964" s="3"/>
      <c r="BF964" s="3"/>
      <c r="BG964" s="3"/>
      <c r="BH964" s="3"/>
      <c r="BI964" s="3"/>
      <c r="BJ964" s="3"/>
      <c r="BK964" s="3"/>
      <c r="BL964" s="3"/>
      <c r="BM964" s="3"/>
      <c r="BN964" s="3"/>
      <c r="BO964" s="3"/>
      <c r="BP964" s="3"/>
      <c r="BQ964" s="3"/>
      <c r="BR964" s="3"/>
      <c r="BS964" s="3"/>
      <c r="BT964" s="3"/>
      <c r="BU964" s="3"/>
      <c r="BV964" s="3"/>
      <c r="BW964" s="3"/>
      <c r="BX964" s="3"/>
      <c r="BY964" s="3"/>
    </row>
    <row r="965">
      <c r="A965" s="3"/>
      <c r="B965" s="3"/>
      <c r="C965" s="3"/>
      <c r="D965" s="3"/>
      <c r="E965" s="3"/>
      <c r="F965" s="3"/>
      <c r="G965" s="3"/>
      <c r="H965" s="3"/>
      <c r="I965" s="3"/>
      <c r="J965" s="3"/>
      <c r="K965" s="3"/>
      <c r="L965" s="3"/>
      <c r="M965" s="3"/>
      <c r="N965" s="3"/>
      <c r="O965" s="3"/>
      <c r="P965" s="3"/>
      <c r="Q965" s="3"/>
      <c r="R965" s="3"/>
      <c r="S965" s="3"/>
      <c r="T965" s="3"/>
      <c r="U965" s="3"/>
      <c r="V965" s="3"/>
      <c r="W965" s="3"/>
      <c r="X965" s="3"/>
      <c r="Y965" s="3"/>
      <c r="Z965" s="3"/>
      <c r="AA965" s="3"/>
      <c r="AB965" s="3"/>
      <c r="AC965" s="3"/>
      <c r="AD965" s="3"/>
      <c r="AE965" s="3"/>
      <c r="AF965" s="3"/>
      <c r="AG965" s="3"/>
      <c r="AH965" s="3"/>
      <c r="AI965" s="3"/>
      <c r="AJ965" s="3"/>
      <c r="AK965" s="3"/>
      <c r="AL965" s="3"/>
      <c r="AM965" s="3"/>
      <c r="AN965" s="3"/>
      <c r="AO965" s="3"/>
      <c r="AP965" s="3"/>
      <c r="AQ965" s="3"/>
      <c r="AR965" s="3"/>
      <c r="AS965" s="3"/>
      <c r="AT965" s="3"/>
      <c r="AU965" s="3"/>
      <c r="AV965" s="3"/>
      <c r="AW965" s="3"/>
      <c r="AX965" s="3"/>
      <c r="AY965" s="3"/>
      <c r="AZ965" s="3"/>
      <c r="BA965" s="3"/>
      <c r="BB965" s="3"/>
      <c r="BC965" s="3"/>
      <c r="BD965" s="3"/>
      <c r="BE965" s="3"/>
      <c r="BF965" s="3"/>
      <c r="BG965" s="3"/>
      <c r="BH965" s="3"/>
      <c r="BI965" s="3"/>
      <c r="BJ965" s="3"/>
      <c r="BK965" s="3"/>
      <c r="BL965" s="3"/>
      <c r="BM965" s="3"/>
      <c r="BN965" s="3"/>
      <c r="BO965" s="3"/>
      <c r="BP965" s="3"/>
      <c r="BQ965" s="3"/>
      <c r="BR965" s="3"/>
      <c r="BS965" s="3"/>
      <c r="BT965" s="3"/>
      <c r="BU965" s="3"/>
      <c r="BV965" s="3"/>
      <c r="BW965" s="3"/>
      <c r="BX965" s="3"/>
      <c r="BY965" s="3"/>
    </row>
    <row r="966">
      <c r="A966" s="3"/>
      <c r="B966" s="3"/>
      <c r="C966" s="3"/>
      <c r="D966" s="3"/>
      <c r="E966" s="3"/>
      <c r="F966" s="3"/>
      <c r="G966" s="3"/>
      <c r="H966" s="3"/>
      <c r="I966" s="3"/>
      <c r="J966" s="3"/>
      <c r="K966" s="3"/>
      <c r="L966" s="3"/>
      <c r="M966" s="3"/>
      <c r="N966" s="3"/>
      <c r="O966" s="3"/>
      <c r="P966" s="3"/>
      <c r="Q966" s="3"/>
      <c r="R966" s="3"/>
      <c r="S966" s="3"/>
      <c r="T966" s="3"/>
      <c r="U966" s="3"/>
      <c r="V966" s="3"/>
      <c r="W966" s="3"/>
      <c r="X966" s="3"/>
      <c r="Y966" s="3"/>
      <c r="Z966" s="3"/>
      <c r="AA966" s="3"/>
      <c r="AB966" s="3"/>
      <c r="AC966" s="3"/>
      <c r="AD966" s="3"/>
      <c r="AE966" s="3"/>
      <c r="AF966" s="3"/>
      <c r="AG966" s="3"/>
      <c r="AH966" s="3"/>
      <c r="AI966" s="3"/>
      <c r="AJ966" s="3"/>
      <c r="AK966" s="3"/>
      <c r="AL966" s="3"/>
      <c r="AM966" s="3"/>
      <c r="AN966" s="3"/>
      <c r="AO966" s="3"/>
      <c r="AP966" s="3"/>
      <c r="AQ966" s="3"/>
      <c r="AR966" s="3"/>
      <c r="AS966" s="3"/>
      <c r="AT966" s="3"/>
      <c r="AU966" s="3"/>
      <c r="AV966" s="3"/>
      <c r="AW966" s="3"/>
      <c r="AX966" s="3"/>
      <c r="AY966" s="3"/>
      <c r="AZ966" s="3"/>
      <c r="BA966" s="3"/>
      <c r="BB966" s="3"/>
      <c r="BC966" s="3"/>
      <c r="BD966" s="3"/>
      <c r="BE966" s="3"/>
      <c r="BF966" s="3"/>
      <c r="BG966" s="3"/>
      <c r="BH966" s="3"/>
      <c r="BI966" s="3"/>
      <c r="BJ966" s="3"/>
      <c r="BK966" s="3"/>
      <c r="BL966" s="3"/>
      <c r="BM966" s="3"/>
      <c r="BN966" s="3"/>
      <c r="BO966" s="3"/>
      <c r="BP966" s="3"/>
      <c r="BQ966" s="3"/>
      <c r="BR966" s="3"/>
      <c r="BS966" s="3"/>
      <c r="BT966" s="3"/>
      <c r="BU966" s="3"/>
      <c r="BV966" s="3"/>
      <c r="BW966" s="3"/>
      <c r="BX966" s="3"/>
      <c r="BY966" s="3"/>
    </row>
    <row r="967">
      <c r="A967" s="3"/>
      <c r="B967" s="3"/>
      <c r="C967" s="3"/>
      <c r="D967" s="3"/>
      <c r="E967" s="3"/>
      <c r="F967" s="3"/>
      <c r="G967" s="3"/>
      <c r="H967" s="3"/>
      <c r="I967" s="3"/>
      <c r="J967" s="3"/>
      <c r="K967" s="3"/>
      <c r="L967" s="3"/>
      <c r="M967" s="3"/>
      <c r="N967" s="3"/>
      <c r="O967" s="3"/>
      <c r="P967" s="3"/>
      <c r="Q967" s="3"/>
      <c r="R967" s="3"/>
      <c r="S967" s="3"/>
      <c r="T967" s="3"/>
      <c r="U967" s="3"/>
      <c r="V967" s="3"/>
      <c r="W967" s="3"/>
      <c r="X967" s="3"/>
      <c r="Y967" s="3"/>
      <c r="Z967" s="3"/>
      <c r="AA967" s="3"/>
      <c r="AB967" s="3"/>
      <c r="AC967" s="3"/>
      <c r="AD967" s="3"/>
      <c r="AE967" s="3"/>
      <c r="AF967" s="3"/>
      <c r="AG967" s="3"/>
      <c r="AH967" s="3"/>
      <c r="AI967" s="3"/>
      <c r="AJ967" s="3"/>
      <c r="AK967" s="3"/>
      <c r="AL967" s="3"/>
      <c r="AM967" s="3"/>
      <c r="AN967" s="3"/>
      <c r="AO967" s="3"/>
      <c r="AP967" s="3"/>
      <c r="AQ967" s="3"/>
      <c r="AR967" s="3"/>
      <c r="AS967" s="3"/>
      <c r="AT967" s="3"/>
      <c r="AU967" s="3"/>
      <c r="AV967" s="3"/>
      <c r="AW967" s="3"/>
      <c r="AX967" s="3"/>
      <c r="AY967" s="3"/>
      <c r="AZ967" s="3"/>
      <c r="BA967" s="3"/>
      <c r="BB967" s="3"/>
      <c r="BC967" s="3"/>
      <c r="BD967" s="3"/>
      <c r="BE967" s="3"/>
      <c r="BF967" s="3"/>
      <c r="BG967" s="3"/>
      <c r="BH967" s="3"/>
      <c r="BI967" s="3"/>
      <c r="BJ967" s="3"/>
      <c r="BK967" s="3"/>
      <c r="BL967" s="3"/>
      <c r="BM967" s="3"/>
      <c r="BN967" s="3"/>
      <c r="BO967" s="3"/>
      <c r="BP967" s="3"/>
      <c r="BQ967" s="3"/>
      <c r="BR967" s="3"/>
      <c r="BS967" s="3"/>
      <c r="BT967" s="3"/>
      <c r="BU967" s="3"/>
      <c r="BV967" s="3"/>
      <c r="BW967" s="3"/>
      <c r="BX967" s="3"/>
      <c r="BY967" s="3"/>
    </row>
    <row r="968">
      <c r="A968" s="3"/>
      <c r="B968" s="3"/>
      <c r="C968" s="3"/>
      <c r="D968" s="3"/>
      <c r="E968" s="3"/>
      <c r="F968" s="3"/>
      <c r="G968" s="3"/>
      <c r="H968" s="3"/>
      <c r="I968" s="3"/>
      <c r="J968" s="3"/>
      <c r="K968" s="3"/>
      <c r="L968" s="3"/>
      <c r="M968" s="3"/>
      <c r="N968" s="3"/>
      <c r="O968" s="3"/>
      <c r="P968" s="3"/>
      <c r="Q968" s="3"/>
      <c r="R968" s="3"/>
      <c r="S968" s="3"/>
      <c r="T968" s="3"/>
      <c r="U968" s="3"/>
      <c r="V968" s="3"/>
      <c r="W968" s="3"/>
      <c r="X968" s="3"/>
      <c r="Y968" s="3"/>
      <c r="Z968" s="3"/>
      <c r="AA968" s="3"/>
      <c r="AB968" s="3"/>
      <c r="AC968" s="3"/>
      <c r="AD968" s="3"/>
      <c r="AE968" s="3"/>
      <c r="AF968" s="3"/>
      <c r="AG968" s="3"/>
      <c r="AH968" s="3"/>
      <c r="AI968" s="3"/>
      <c r="AJ968" s="3"/>
      <c r="AK968" s="3"/>
      <c r="AL968" s="3"/>
      <c r="AM968" s="3"/>
      <c r="AN968" s="3"/>
      <c r="AO968" s="3"/>
      <c r="AP968" s="3"/>
      <c r="AQ968" s="3"/>
      <c r="AR968" s="3"/>
      <c r="AS968" s="3"/>
      <c r="AT968" s="3"/>
      <c r="AU968" s="3"/>
      <c r="AV968" s="3"/>
      <c r="AW968" s="3"/>
      <c r="AX968" s="3"/>
      <c r="AY968" s="3"/>
      <c r="AZ968" s="3"/>
      <c r="BA968" s="3"/>
      <c r="BB968" s="3"/>
      <c r="BC968" s="3"/>
      <c r="BD968" s="3"/>
      <c r="BE968" s="3"/>
      <c r="BF968" s="3"/>
      <c r="BG968" s="3"/>
      <c r="BH968" s="3"/>
      <c r="BI968" s="3"/>
      <c r="BJ968" s="3"/>
      <c r="BK968" s="3"/>
      <c r="BL968" s="3"/>
      <c r="BM968" s="3"/>
      <c r="BN968" s="3"/>
      <c r="BO968" s="3"/>
      <c r="BP968" s="3"/>
      <c r="BQ968" s="3"/>
      <c r="BR968" s="3"/>
      <c r="BS968" s="3"/>
      <c r="BT968" s="3"/>
      <c r="BU968" s="3"/>
      <c r="BV968" s="3"/>
      <c r="BW968" s="3"/>
      <c r="BX968" s="3"/>
      <c r="BY968" s="3"/>
    </row>
    <row r="969">
      <c r="A969" s="3"/>
      <c r="B969" s="3"/>
      <c r="C969" s="3"/>
      <c r="D969" s="3"/>
      <c r="E969" s="3"/>
      <c r="F969" s="3"/>
      <c r="G969" s="3"/>
      <c r="H969" s="3"/>
      <c r="I969" s="3"/>
      <c r="J969" s="3"/>
      <c r="K969" s="3"/>
      <c r="L969" s="3"/>
      <c r="M969" s="3"/>
      <c r="N969" s="3"/>
      <c r="O969" s="3"/>
      <c r="P969" s="3"/>
      <c r="Q969" s="3"/>
      <c r="R969" s="3"/>
      <c r="S969" s="3"/>
      <c r="T969" s="3"/>
      <c r="U969" s="3"/>
      <c r="V969" s="3"/>
      <c r="W969" s="3"/>
      <c r="X969" s="3"/>
      <c r="Y969" s="3"/>
      <c r="Z969" s="3"/>
      <c r="AA969" s="3"/>
      <c r="AB969" s="3"/>
      <c r="AC969" s="3"/>
      <c r="AD969" s="3"/>
      <c r="AE969" s="3"/>
      <c r="AF969" s="3"/>
      <c r="AG969" s="3"/>
      <c r="AH969" s="3"/>
      <c r="AI969" s="3"/>
      <c r="AJ969" s="3"/>
      <c r="AK969" s="3"/>
      <c r="AL969" s="3"/>
      <c r="AM969" s="3"/>
      <c r="AN969" s="3"/>
      <c r="AO969" s="3"/>
      <c r="AP969" s="3"/>
      <c r="AQ969" s="3"/>
      <c r="AR969" s="3"/>
      <c r="AS969" s="3"/>
      <c r="AT969" s="3"/>
      <c r="AU969" s="3"/>
      <c r="AV969" s="3"/>
      <c r="AW969" s="3"/>
      <c r="AX969" s="3"/>
      <c r="AY969" s="3"/>
      <c r="AZ969" s="3"/>
      <c r="BA969" s="3"/>
      <c r="BB969" s="3"/>
      <c r="BC969" s="3"/>
      <c r="BD969" s="3"/>
      <c r="BE969" s="3"/>
      <c r="BF969" s="3"/>
      <c r="BG969" s="3"/>
      <c r="BH969" s="3"/>
      <c r="BI969" s="3"/>
      <c r="BJ969" s="3"/>
      <c r="BK969" s="3"/>
      <c r="BL969" s="3"/>
      <c r="BM969" s="3"/>
      <c r="BN969" s="3"/>
      <c r="BO969" s="3"/>
      <c r="BP969" s="3"/>
      <c r="BQ969" s="3"/>
      <c r="BR969" s="3"/>
      <c r="BS969" s="3"/>
      <c r="BT969" s="3"/>
      <c r="BU969" s="3"/>
      <c r="BV969" s="3"/>
      <c r="BW969" s="3"/>
      <c r="BX969" s="3"/>
      <c r="BY969" s="3"/>
    </row>
    <row r="970">
      <c r="A970" s="3"/>
      <c r="B970" s="3"/>
      <c r="C970" s="3"/>
      <c r="D970" s="3"/>
      <c r="E970" s="3"/>
      <c r="F970" s="3"/>
      <c r="G970" s="3"/>
      <c r="H970" s="3"/>
      <c r="I970" s="3"/>
      <c r="J970" s="3"/>
      <c r="K970" s="3"/>
      <c r="L970" s="3"/>
      <c r="M970" s="3"/>
      <c r="N970" s="3"/>
      <c r="O970" s="3"/>
      <c r="P970" s="3"/>
      <c r="Q970" s="3"/>
      <c r="R970" s="3"/>
      <c r="S970" s="3"/>
      <c r="T970" s="3"/>
      <c r="U970" s="3"/>
      <c r="V970" s="3"/>
      <c r="W970" s="3"/>
      <c r="X970" s="3"/>
      <c r="Y970" s="3"/>
      <c r="Z970" s="3"/>
      <c r="AA970" s="3"/>
      <c r="AB970" s="3"/>
      <c r="AC970" s="3"/>
      <c r="AD970" s="3"/>
      <c r="AE970" s="3"/>
      <c r="AF970" s="3"/>
      <c r="AG970" s="3"/>
      <c r="AH970" s="3"/>
      <c r="AI970" s="3"/>
      <c r="AJ970" s="3"/>
      <c r="AK970" s="3"/>
      <c r="AL970" s="3"/>
      <c r="AM970" s="3"/>
      <c r="AN970" s="3"/>
      <c r="AO970" s="3"/>
      <c r="AP970" s="3"/>
      <c r="AQ970" s="3"/>
      <c r="AR970" s="3"/>
      <c r="AS970" s="3"/>
      <c r="AT970" s="3"/>
      <c r="AU970" s="3"/>
      <c r="AV970" s="3"/>
      <c r="AW970" s="3"/>
      <c r="AX970" s="3"/>
      <c r="AY970" s="3"/>
      <c r="AZ970" s="3"/>
      <c r="BA970" s="3"/>
      <c r="BB970" s="3"/>
      <c r="BC970" s="3"/>
      <c r="BD970" s="3"/>
      <c r="BE970" s="3"/>
      <c r="BF970" s="3"/>
      <c r="BG970" s="3"/>
      <c r="BH970" s="3"/>
      <c r="BI970" s="3"/>
      <c r="BJ970" s="3"/>
      <c r="BK970" s="3"/>
      <c r="BL970" s="3"/>
      <c r="BM970" s="3"/>
      <c r="BN970" s="3"/>
      <c r="BO970" s="3"/>
      <c r="BP970" s="3"/>
      <c r="BQ970" s="3"/>
      <c r="BR970" s="3"/>
      <c r="BS970" s="3"/>
      <c r="BT970" s="3"/>
      <c r="BU970" s="3"/>
      <c r="BV970" s="3"/>
      <c r="BW970" s="3"/>
      <c r="BX970" s="3"/>
      <c r="BY970" s="3"/>
    </row>
    <row r="971">
      <c r="A971" s="3"/>
      <c r="B971" s="3"/>
      <c r="C971" s="3"/>
      <c r="D971" s="3"/>
      <c r="E971" s="3"/>
      <c r="F971" s="3"/>
      <c r="G971" s="3"/>
      <c r="H971" s="3"/>
      <c r="I971" s="3"/>
      <c r="J971" s="3"/>
      <c r="K971" s="3"/>
      <c r="L971" s="3"/>
      <c r="M971" s="3"/>
      <c r="N971" s="3"/>
      <c r="O971" s="3"/>
      <c r="P971" s="3"/>
      <c r="Q971" s="3"/>
      <c r="R971" s="3"/>
      <c r="S971" s="3"/>
      <c r="T971" s="3"/>
      <c r="U971" s="3"/>
      <c r="V971" s="3"/>
      <c r="W971" s="3"/>
      <c r="X971" s="3"/>
      <c r="Y971" s="3"/>
      <c r="Z971" s="3"/>
      <c r="AA971" s="3"/>
      <c r="AB971" s="3"/>
      <c r="AC971" s="3"/>
      <c r="AD971" s="3"/>
      <c r="AE971" s="3"/>
      <c r="AF971" s="3"/>
      <c r="AG971" s="3"/>
      <c r="AH971" s="3"/>
      <c r="AI971" s="3"/>
      <c r="AJ971" s="3"/>
      <c r="AK971" s="3"/>
      <c r="AL971" s="3"/>
      <c r="AM971" s="3"/>
      <c r="AN971" s="3"/>
      <c r="AO971" s="3"/>
      <c r="AP971" s="3"/>
      <c r="AQ971" s="3"/>
      <c r="AR971" s="3"/>
      <c r="AS971" s="3"/>
      <c r="AT971" s="3"/>
      <c r="AU971" s="3"/>
      <c r="AV971" s="3"/>
      <c r="AW971" s="3"/>
      <c r="AX971" s="3"/>
      <c r="AY971" s="3"/>
      <c r="AZ971" s="3"/>
      <c r="BA971" s="3"/>
      <c r="BB971" s="3"/>
      <c r="BC971" s="3"/>
      <c r="BD971" s="3"/>
      <c r="BE971" s="3"/>
      <c r="BF971" s="3"/>
      <c r="BG971" s="3"/>
      <c r="BH971" s="3"/>
      <c r="BI971" s="3"/>
      <c r="BJ971" s="3"/>
      <c r="BK971" s="3"/>
      <c r="BL971" s="3"/>
      <c r="BM971" s="3"/>
      <c r="BN971" s="3"/>
      <c r="BO971" s="3"/>
      <c r="BP971" s="3"/>
      <c r="BQ971" s="3"/>
      <c r="BR971" s="3"/>
      <c r="BS971" s="3"/>
      <c r="BT971" s="3"/>
      <c r="BU971" s="3"/>
      <c r="BV971" s="3"/>
      <c r="BW971" s="3"/>
      <c r="BX971" s="3"/>
      <c r="BY971" s="3"/>
    </row>
    <row r="972">
      <c r="A972" s="3"/>
      <c r="B972" s="3"/>
      <c r="C972" s="3"/>
      <c r="D972" s="3"/>
      <c r="E972" s="3"/>
      <c r="F972" s="3"/>
      <c r="G972" s="3"/>
      <c r="H972" s="3"/>
      <c r="I972" s="3"/>
      <c r="J972" s="3"/>
      <c r="K972" s="3"/>
      <c r="L972" s="3"/>
      <c r="M972" s="3"/>
      <c r="N972" s="3"/>
      <c r="O972" s="3"/>
      <c r="P972" s="3"/>
      <c r="Q972" s="3"/>
      <c r="R972" s="3"/>
      <c r="S972" s="3"/>
      <c r="T972" s="3"/>
      <c r="U972" s="3"/>
      <c r="V972" s="3"/>
      <c r="W972" s="3"/>
      <c r="X972" s="3"/>
      <c r="Y972" s="3"/>
      <c r="Z972" s="3"/>
      <c r="AA972" s="3"/>
      <c r="AB972" s="3"/>
      <c r="AC972" s="3"/>
      <c r="AD972" s="3"/>
      <c r="AE972" s="3"/>
      <c r="AF972" s="3"/>
      <c r="AG972" s="3"/>
      <c r="AH972" s="3"/>
      <c r="AI972" s="3"/>
      <c r="AJ972" s="3"/>
      <c r="AK972" s="3"/>
      <c r="AL972" s="3"/>
      <c r="AM972" s="3"/>
      <c r="AN972" s="3"/>
      <c r="AO972" s="3"/>
      <c r="AP972" s="3"/>
      <c r="AQ972" s="3"/>
      <c r="AR972" s="3"/>
      <c r="AS972" s="3"/>
      <c r="AT972" s="3"/>
      <c r="AU972" s="3"/>
      <c r="AV972" s="3"/>
      <c r="AW972" s="3"/>
      <c r="AX972" s="3"/>
      <c r="AY972" s="3"/>
      <c r="AZ972" s="3"/>
      <c r="BA972" s="3"/>
      <c r="BB972" s="3"/>
      <c r="BC972" s="3"/>
      <c r="BD972" s="3"/>
      <c r="BE972" s="3"/>
      <c r="BF972" s="3"/>
      <c r="BG972" s="3"/>
      <c r="BH972" s="3"/>
      <c r="BI972" s="3"/>
      <c r="BJ972" s="3"/>
      <c r="BK972" s="3"/>
      <c r="BL972" s="3"/>
      <c r="BM972" s="3"/>
      <c r="BN972" s="3"/>
      <c r="BO972" s="3"/>
      <c r="BP972" s="3"/>
      <c r="BQ972" s="3"/>
      <c r="BR972" s="3"/>
      <c r="BS972" s="3"/>
      <c r="BT972" s="3"/>
      <c r="BU972" s="3"/>
      <c r="BV972" s="3"/>
      <c r="BW972" s="3"/>
      <c r="BX972" s="3"/>
      <c r="BY972" s="3"/>
    </row>
    <row r="973">
      <c r="A973" s="3"/>
      <c r="B973" s="3"/>
      <c r="C973" s="3"/>
      <c r="D973" s="3"/>
      <c r="E973" s="3"/>
      <c r="F973" s="3"/>
      <c r="G973" s="3"/>
      <c r="H973" s="3"/>
      <c r="I973" s="3"/>
      <c r="J973" s="3"/>
      <c r="K973" s="3"/>
      <c r="L973" s="3"/>
      <c r="M973" s="3"/>
      <c r="N973" s="3"/>
      <c r="O973" s="3"/>
      <c r="P973" s="3"/>
      <c r="Q973" s="3"/>
      <c r="R973" s="3"/>
      <c r="S973" s="3"/>
      <c r="T973" s="3"/>
      <c r="U973" s="3"/>
      <c r="V973" s="3"/>
      <c r="W973" s="3"/>
      <c r="X973" s="3"/>
      <c r="Y973" s="3"/>
      <c r="Z973" s="3"/>
      <c r="AA973" s="3"/>
      <c r="AB973" s="3"/>
      <c r="AC973" s="3"/>
      <c r="AD973" s="3"/>
      <c r="AE973" s="3"/>
      <c r="AF973" s="3"/>
      <c r="AG973" s="3"/>
      <c r="AH973" s="3"/>
      <c r="AI973" s="3"/>
      <c r="AJ973" s="3"/>
      <c r="AK973" s="3"/>
      <c r="AL973" s="3"/>
      <c r="AM973" s="3"/>
      <c r="AN973" s="3"/>
      <c r="AO973" s="3"/>
      <c r="AP973" s="3"/>
      <c r="AQ973" s="3"/>
      <c r="AR973" s="3"/>
      <c r="AS973" s="3"/>
      <c r="AT973" s="3"/>
      <c r="AU973" s="3"/>
      <c r="AV973" s="3"/>
      <c r="AW973" s="3"/>
      <c r="AX973" s="3"/>
      <c r="AY973" s="3"/>
      <c r="AZ973" s="3"/>
      <c r="BA973" s="3"/>
      <c r="BB973" s="3"/>
      <c r="BC973" s="3"/>
      <c r="BD973" s="3"/>
      <c r="BE973" s="3"/>
      <c r="BF973" s="3"/>
      <c r="BG973" s="3"/>
      <c r="BH973" s="3"/>
      <c r="BI973" s="3"/>
      <c r="BJ973" s="3"/>
      <c r="BK973" s="3"/>
      <c r="BL973" s="3"/>
      <c r="BM973" s="3"/>
      <c r="BN973" s="3"/>
      <c r="BO973" s="3"/>
      <c r="BP973" s="3"/>
      <c r="BQ973" s="3"/>
      <c r="BR973" s="3"/>
      <c r="BS973" s="3"/>
      <c r="BT973" s="3"/>
      <c r="BU973" s="3"/>
      <c r="BV973" s="3"/>
      <c r="BW973" s="3"/>
      <c r="BX973" s="3"/>
      <c r="BY973" s="3"/>
    </row>
    <row r="974">
      <c r="A974" s="3"/>
      <c r="B974" s="3"/>
      <c r="C974" s="3"/>
      <c r="D974" s="3"/>
      <c r="E974" s="3"/>
      <c r="F974" s="3"/>
      <c r="G974" s="3"/>
      <c r="H974" s="3"/>
      <c r="I974" s="3"/>
      <c r="J974" s="3"/>
      <c r="K974" s="3"/>
      <c r="L974" s="3"/>
      <c r="M974" s="3"/>
      <c r="N974" s="3"/>
      <c r="O974" s="3"/>
      <c r="P974" s="3"/>
      <c r="Q974" s="3"/>
      <c r="R974" s="3"/>
      <c r="S974" s="3"/>
      <c r="T974" s="3"/>
      <c r="U974" s="3"/>
      <c r="V974" s="3"/>
      <c r="W974" s="3"/>
      <c r="X974" s="3"/>
      <c r="Y974" s="3"/>
      <c r="Z974" s="3"/>
      <c r="AA974" s="3"/>
      <c r="AB974" s="3"/>
      <c r="AC974" s="3"/>
      <c r="AD974" s="3"/>
      <c r="AE974" s="3"/>
      <c r="AF974" s="3"/>
      <c r="AG974" s="3"/>
      <c r="AH974" s="3"/>
      <c r="AI974" s="3"/>
      <c r="AJ974" s="3"/>
      <c r="AK974" s="3"/>
      <c r="AL974" s="3"/>
      <c r="AM974" s="3"/>
      <c r="AN974" s="3"/>
      <c r="AO974" s="3"/>
      <c r="AP974" s="3"/>
      <c r="AQ974" s="3"/>
      <c r="AR974" s="3"/>
      <c r="AS974" s="3"/>
      <c r="AT974" s="3"/>
      <c r="AU974" s="3"/>
      <c r="AV974" s="3"/>
      <c r="AW974" s="3"/>
      <c r="AX974" s="3"/>
      <c r="AY974" s="3"/>
      <c r="AZ974" s="3"/>
      <c r="BA974" s="3"/>
      <c r="BB974" s="3"/>
      <c r="BC974" s="3"/>
      <c r="BD974" s="3"/>
      <c r="BE974" s="3"/>
      <c r="BF974" s="3"/>
      <c r="BG974" s="3"/>
      <c r="BH974" s="3"/>
      <c r="BI974" s="3"/>
      <c r="BJ974" s="3"/>
      <c r="BK974" s="3"/>
      <c r="BL974" s="3"/>
      <c r="BM974" s="3"/>
      <c r="BN974" s="3"/>
      <c r="BO974" s="3"/>
      <c r="BP974" s="3"/>
      <c r="BQ974" s="3"/>
      <c r="BR974" s="3"/>
      <c r="BS974" s="3"/>
      <c r="BT974" s="3"/>
      <c r="BU974" s="3"/>
      <c r="BV974" s="3"/>
      <c r="BW974" s="3"/>
      <c r="BX974" s="3"/>
      <c r="BY974" s="3"/>
    </row>
    <row r="975">
      <c r="A975" s="3"/>
      <c r="B975" s="3"/>
      <c r="C975" s="3"/>
      <c r="D975" s="3"/>
      <c r="E975" s="3"/>
      <c r="F975" s="3"/>
      <c r="G975" s="3"/>
      <c r="H975" s="3"/>
      <c r="I975" s="3"/>
      <c r="J975" s="3"/>
      <c r="K975" s="3"/>
      <c r="L975" s="3"/>
      <c r="M975" s="3"/>
      <c r="N975" s="3"/>
      <c r="O975" s="3"/>
      <c r="P975" s="3"/>
      <c r="Q975" s="3"/>
      <c r="R975" s="3"/>
      <c r="S975" s="3"/>
      <c r="T975" s="3"/>
      <c r="U975" s="3"/>
      <c r="V975" s="3"/>
      <c r="W975" s="3"/>
      <c r="X975" s="3"/>
      <c r="Y975" s="3"/>
      <c r="Z975" s="3"/>
      <c r="AA975" s="3"/>
      <c r="AB975" s="3"/>
      <c r="AC975" s="3"/>
      <c r="AD975" s="3"/>
      <c r="AE975" s="3"/>
      <c r="AF975" s="3"/>
      <c r="AG975" s="3"/>
      <c r="AH975" s="3"/>
      <c r="AI975" s="3"/>
      <c r="AJ975" s="3"/>
      <c r="AK975" s="3"/>
      <c r="AL975" s="3"/>
      <c r="AM975" s="3"/>
      <c r="AN975" s="3"/>
      <c r="AO975" s="3"/>
      <c r="AP975" s="3"/>
      <c r="AQ975" s="3"/>
      <c r="AR975" s="3"/>
      <c r="AS975" s="3"/>
      <c r="AT975" s="3"/>
      <c r="AU975" s="3"/>
      <c r="AV975" s="3"/>
      <c r="AW975" s="3"/>
      <c r="AX975" s="3"/>
      <c r="AY975" s="3"/>
      <c r="AZ975" s="3"/>
      <c r="BA975" s="3"/>
      <c r="BB975" s="3"/>
      <c r="BC975" s="3"/>
      <c r="BD975" s="3"/>
      <c r="BE975" s="3"/>
      <c r="BF975" s="3"/>
      <c r="BG975" s="3"/>
      <c r="BH975" s="3"/>
      <c r="BI975" s="3"/>
      <c r="BJ975" s="3"/>
      <c r="BK975" s="3"/>
      <c r="BL975" s="3"/>
      <c r="BM975" s="3"/>
      <c r="BN975" s="3"/>
      <c r="BO975" s="3"/>
      <c r="BP975" s="3"/>
      <c r="BQ975" s="3"/>
      <c r="BR975" s="3"/>
      <c r="BS975" s="3"/>
      <c r="BT975" s="3"/>
      <c r="BU975" s="3"/>
      <c r="BV975" s="3"/>
      <c r="BW975" s="3"/>
      <c r="BX975" s="3"/>
      <c r="BY975" s="3"/>
    </row>
    <row r="976">
      <c r="A976" s="3"/>
      <c r="B976" s="3"/>
      <c r="C976" s="3"/>
      <c r="D976" s="3"/>
      <c r="E976" s="3"/>
      <c r="F976" s="3"/>
      <c r="G976" s="3"/>
      <c r="H976" s="3"/>
      <c r="I976" s="3"/>
      <c r="J976" s="3"/>
      <c r="K976" s="3"/>
      <c r="L976" s="3"/>
      <c r="M976" s="3"/>
      <c r="N976" s="3"/>
      <c r="O976" s="3"/>
      <c r="P976" s="3"/>
      <c r="Q976" s="3"/>
      <c r="R976" s="3"/>
      <c r="S976" s="3"/>
      <c r="T976" s="3"/>
      <c r="U976" s="3"/>
      <c r="V976" s="3"/>
      <c r="W976" s="3"/>
      <c r="X976" s="3"/>
      <c r="Y976" s="3"/>
      <c r="Z976" s="3"/>
      <c r="AA976" s="3"/>
      <c r="AB976" s="3"/>
      <c r="AC976" s="3"/>
      <c r="AD976" s="3"/>
      <c r="AE976" s="3"/>
      <c r="AF976" s="3"/>
      <c r="AG976" s="3"/>
      <c r="AH976" s="3"/>
      <c r="AI976" s="3"/>
      <c r="AJ976" s="3"/>
      <c r="AK976" s="3"/>
      <c r="AL976" s="3"/>
      <c r="AM976" s="3"/>
      <c r="AN976" s="3"/>
      <c r="AO976" s="3"/>
      <c r="AP976" s="3"/>
      <c r="AQ976" s="3"/>
      <c r="AR976" s="3"/>
      <c r="AS976" s="3"/>
      <c r="AT976" s="3"/>
      <c r="AU976" s="3"/>
      <c r="AV976" s="3"/>
      <c r="AW976" s="3"/>
      <c r="AX976" s="3"/>
      <c r="AY976" s="3"/>
      <c r="AZ976" s="3"/>
      <c r="BA976" s="3"/>
      <c r="BB976" s="3"/>
      <c r="BC976" s="3"/>
      <c r="BD976" s="3"/>
      <c r="BE976" s="3"/>
      <c r="BF976" s="3"/>
      <c r="BG976" s="3"/>
      <c r="BH976" s="3"/>
      <c r="BI976" s="3"/>
      <c r="BJ976" s="3"/>
      <c r="BK976" s="3"/>
      <c r="BL976" s="3"/>
      <c r="BM976" s="3"/>
      <c r="BN976" s="3"/>
      <c r="BO976" s="3"/>
      <c r="BP976" s="3"/>
      <c r="BQ976" s="3"/>
      <c r="BR976" s="3"/>
      <c r="BS976" s="3"/>
      <c r="BT976" s="3"/>
      <c r="BU976" s="3"/>
      <c r="BV976" s="3"/>
      <c r="BW976" s="3"/>
      <c r="BX976" s="3"/>
      <c r="BY976" s="3"/>
    </row>
    <row r="977">
      <c r="A977" s="3"/>
      <c r="B977" s="3"/>
      <c r="C977" s="3"/>
      <c r="D977" s="3"/>
      <c r="E977" s="3"/>
      <c r="F977" s="3"/>
      <c r="G977" s="3"/>
      <c r="H977" s="3"/>
      <c r="I977" s="3"/>
      <c r="J977" s="3"/>
      <c r="K977" s="3"/>
      <c r="L977" s="3"/>
      <c r="M977" s="3"/>
      <c r="N977" s="3"/>
      <c r="O977" s="3"/>
      <c r="P977" s="3"/>
      <c r="Q977" s="3"/>
      <c r="R977" s="3"/>
      <c r="S977" s="3"/>
      <c r="T977" s="3"/>
      <c r="U977" s="3"/>
      <c r="V977" s="3"/>
      <c r="W977" s="3"/>
      <c r="X977" s="3"/>
      <c r="Y977" s="3"/>
      <c r="Z977" s="3"/>
      <c r="AA977" s="3"/>
      <c r="AB977" s="3"/>
      <c r="AC977" s="3"/>
      <c r="AD977" s="3"/>
      <c r="AE977" s="3"/>
      <c r="AF977" s="3"/>
      <c r="AG977" s="3"/>
      <c r="AH977" s="3"/>
      <c r="AI977" s="3"/>
      <c r="AJ977" s="3"/>
      <c r="AK977" s="3"/>
      <c r="AL977" s="3"/>
      <c r="AM977" s="3"/>
      <c r="AN977" s="3"/>
      <c r="AO977" s="3"/>
      <c r="AP977" s="3"/>
      <c r="AQ977" s="3"/>
      <c r="AR977" s="3"/>
      <c r="AS977" s="3"/>
      <c r="AT977" s="3"/>
      <c r="AU977" s="3"/>
      <c r="AV977" s="3"/>
      <c r="AW977" s="3"/>
      <c r="AX977" s="3"/>
      <c r="AY977" s="3"/>
      <c r="AZ977" s="3"/>
      <c r="BA977" s="3"/>
      <c r="BB977" s="3"/>
      <c r="BC977" s="3"/>
      <c r="BD977" s="3"/>
      <c r="BE977" s="3"/>
      <c r="BF977" s="3"/>
      <c r="BG977" s="3"/>
      <c r="BH977" s="3"/>
      <c r="BI977" s="3"/>
      <c r="BJ977" s="3"/>
      <c r="BK977" s="3"/>
      <c r="BL977" s="3"/>
      <c r="BM977" s="3"/>
      <c r="BN977" s="3"/>
      <c r="BO977" s="3"/>
      <c r="BP977" s="3"/>
      <c r="BQ977" s="3"/>
      <c r="BR977" s="3"/>
      <c r="BS977" s="3"/>
      <c r="BT977" s="3"/>
      <c r="BU977" s="3"/>
      <c r="BV977" s="3"/>
      <c r="BW977" s="3"/>
      <c r="BX977" s="3"/>
      <c r="BY977" s="3"/>
    </row>
    <row r="978">
      <c r="A978" s="3"/>
      <c r="B978" s="3"/>
      <c r="C978" s="3"/>
      <c r="D978" s="3"/>
      <c r="E978" s="3"/>
      <c r="F978" s="3"/>
      <c r="G978" s="3"/>
      <c r="H978" s="3"/>
      <c r="I978" s="3"/>
      <c r="J978" s="3"/>
      <c r="K978" s="3"/>
      <c r="L978" s="3"/>
      <c r="M978" s="3"/>
      <c r="N978" s="3"/>
      <c r="O978" s="3"/>
      <c r="P978" s="3"/>
      <c r="Q978" s="3"/>
      <c r="R978" s="3"/>
      <c r="S978" s="3"/>
      <c r="T978" s="3"/>
      <c r="U978" s="3"/>
      <c r="V978" s="3"/>
      <c r="W978" s="3"/>
      <c r="X978" s="3"/>
      <c r="Y978" s="3"/>
      <c r="Z978" s="3"/>
      <c r="AA978" s="3"/>
      <c r="AB978" s="3"/>
      <c r="AC978" s="3"/>
      <c r="AD978" s="3"/>
      <c r="AE978" s="3"/>
      <c r="AF978" s="3"/>
      <c r="AG978" s="3"/>
      <c r="AH978" s="3"/>
      <c r="AI978" s="3"/>
      <c r="AJ978" s="3"/>
      <c r="AK978" s="3"/>
      <c r="AL978" s="3"/>
      <c r="AM978" s="3"/>
      <c r="AN978" s="3"/>
      <c r="AO978" s="3"/>
      <c r="AP978" s="3"/>
      <c r="AQ978" s="3"/>
      <c r="AR978" s="3"/>
      <c r="AS978" s="3"/>
      <c r="AT978" s="3"/>
      <c r="AU978" s="3"/>
      <c r="AV978" s="3"/>
      <c r="AW978" s="3"/>
      <c r="AX978" s="3"/>
      <c r="AY978" s="3"/>
      <c r="AZ978" s="3"/>
      <c r="BA978" s="3"/>
      <c r="BB978" s="3"/>
      <c r="BC978" s="3"/>
      <c r="BD978" s="3"/>
      <c r="BE978" s="3"/>
      <c r="BF978" s="3"/>
      <c r="BG978" s="3"/>
      <c r="BH978" s="3"/>
      <c r="BI978" s="3"/>
      <c r="BJ978" s="3"/>
      <c r="BK978" s="3"/>
      <c r="BL978" s="3"/>
      <c r="BM978" s="3"/>
      <c r="BN978" s="3"/>
      <c r="BO978" s="3"/>
      <c r="BP978" s="3"/>
      <c r="BQ978" s="3"/>
      <c r="BR978" s="3"/>
      <c r="BS978" s="3"/>
      <c r="BT978" s="3"/>
      <c r="BU978" s="3"/>
      <c r="BV978" s="3"/>
      <c r="BW978" s="3"/>
      <c r="BX978" s="3"/>
      <c r="BY978" s="3"/>
    </row>
    <row r="979">
      <c r="A979" s="3"/>
      <c r="B979" s="3"/>
      <c r="C979" s="3"/>
      <c r="D979" s="3"/>
      <c r="E979" s="3"/>
      <c r="F979" s="3"/>
      <c r="G979" s="3"/>
      <c r="H979" s="3"/>
      <c r="I979" s="3"/>
      <c r="J979" s="3"/>
      <c r="K979" s="3"/>
      <c r="L979" s="3"/>
      <c r="M979" s="3"/>
      <c r="N979" s="3"/>
      <c r="O979" s="3"/>
      <c r="P979" s="3"/>
      <c r="Q979" s="3"/>
      <c r="R979" s="3"/>
      <c r="S979" s="3"/>
      <c r="T979" s="3"/>
      <c r="U979" s="3"/>
      <c r="V979" s="3"/>
      <c r="W979" s="3"/>
      <c r="X979" s="3"/>
      <c r="Y979" s="3"/>
      <c r="Z979" s="3"/>
      <c r="AA979" s="3"/>
      <c r="AB979" s="3"/>
      <c r="AC979" s="3"/>
      <c r="AD979" s="3"/>
      <c r="AE979" s="3"/>
      <c r="AF979" s="3"/>
      <c r="AG979" s="3"/>
      <c r="AH979" s="3"/>
      <c r="AI979" s="3"/>
      <c r="AJ979" s="3"/>
      <c r="AK979" s="3"/>
      <c r="AL979" s="3"/>
      <c r="AM979" s="3"/>
      <c r="AN979" s="3"/>
      <c r="AO979" s="3"/>
      <c r="AP979" s="3"/>
      <c r="AQ979" s="3"/>
      <c r="AR979" s="3"/>
      <c r="AS979" s="3"/>
      <c r="AT979" s="3"/>
      <c r="AU979" s="3"/>
      <c r="AV979" s="3"/>
      <c r="AW979" s="3"/>
      <c r="AX979" s="3"/>
      <c r="AY979" s="3"/>
      <c r="AZ979" s="3"/>
      <c r="BA979" s="3"/>
      <c r="BB979" s="3"/>
      <c r="BC979" s="3"/>
      <c r="BD979" s="3"/>
      <c r="BE979" s="3"/>
      <c r="BF979" s="3"/>
      <c r="BG979" s="3"/>
      <c r="BH979" s="3"/>
      <c r="BI979" s="3"/>
      <c r="BJ979" s="3"/>
      <c r="BK979" s="3"/>
      <c r="BL979" s="3"/>
      <c r="BM979" s="3"/>
      <c r="BN979" s="3"/>
      <c r="BO979" s="3"/>
      <c r="BP979" s="3"/>
      <c r="BQ979" s="3"/>
      <c r="BR979" s="3"/>
      <c r="BS979" s="3"/>
      <c r="BT979" s="3"/>
      <c r="BU979" s="3"/>
      <c r="BV979" s="3"/>
      <c r="BW979" s="3"/>
      <c r="BX979" s="3"/>
      <c r="BY979" s="3"/>
    </row>
    <row r="980">
      <c r="A980" s="3"/>
      <c r="B980" s="3"/>
      <c r="C980" s="3"/>
      <c r="D980" s="3"/>
      <c r="E980" s="3"/>
      <c r="F980" s="3"/>
      <c r="G980" s="3"/>
      <c r="H980" s="3"/>
      <c r="I980" s="3"/>
      <c r="J980" s="3"/>
      <c r="K980" s="3"/>
      <c r="L980" s="3"/>
      <c r="M980" s="3"/>
      <c r="N980" s="3"/>
      <c r="O980" s="3"/>
      <c r="P980" s="3"/>
      <c r="Q980" s="3"/>
      <c r="R980" s="3"/>
      <c r="S980" s="3"/>
      <c r="T980" s="3"/>
      <c r="U980" s="3"/>
      <c r="V980" s="3"/>
      <c r="W980" s="3"/>
      <c r="X980" s="3"/>
      <c r="Y980" s="3"/>
      <c r="Z980" s="3"/>
      <c r="AA980" s="3"/>
      <c r="AB980" s="3"/>
      <c r="AC980" s="3"/>
      <c r="AD980" s="3"/>
      <c r="AE980" s="3"/>
      <c r="AF980" s="3"/>
      <c r="AG980" s="3"/>
      <c r="AH980" s="3"/>
      <c r="AI980" s="3"/>
      <c r="AJ980" s="3"/>
      <c r="AK980" s="3"/>
      <c r="AL980" s="3"/>
      <c r="AM980" s="3"/>
      <c r="AN980" s="3"/>
      <c r="AO980" s="3"/>
      <c r="AP980" s="3"/>
      <c r="AQ980" s="3"/>
      <c r="AR980" s="3"/>
      <c r="AS980" s="3"/>
      <c r="AT980" s="3"/>
      <c r="AU980" s="3"/>
      <c r="AV980" s="3"/>
      <c r="AW980" s="3"/>
      <c r="AX980" s="3"/>
      <c r="AY980" s="3"/>
      <c r="AZ980" s="3"/>
      <c r="BA980" s="3"/>
      <c r="BB980" s="3"/>
      <c r="BC980" s="3"/>
      <c r="BD980" s="3"/>
      <c r="BE980" s="3"/>
      <c r="BF980" s="3"/>
      <c r="BG980" s="3"/>
      <c r="BH980" s="3"/>
      <c r="BI980" s="3"/>
      <c r="BJ980" s="3"/>
      <c r="BK980" s="3"/>
      <c r="BL980" s="3"/>
      <c r="BM980" s="3"/>
      <c r="BN980" s="3"/>
      <c r="BO980" s="3"/>
      <c r="BP980" s="3"/>
      <c r="BQ980" s="3"/>
      <c r="BR980" s="3"/>
      <c r="BS980" s="3"/>
      <c r="BT980" s="3"/>
      <c r="BU980" s="3"/>
      <c r="BV980" s="3"/>
      <c r="BW980" s="3"/>
      <c r="BX980" s="3"/>
      <c r="BY980" s="3"/>
    </row>
    <row r="981">
      <c r="A981" s="3"/>
      <c r="B981" s="3"/>
      <c r="C981" s="3"/>
      <c r="D981" s="3"/>
      <c r="E981" s="3"/>
      <c r="F981" s="3"/>
      <c r="G981" s="3"/>
      <c r="H981" s="3"/>
      <c r="I981" s="3"/>
      <c r="J981" s="3"/>
      <c r="K981" s="3"/>
      <c r="L981" s="3"/>
      <c r="M981" s="3"/>
      <c r="N981" s="3"/>
      <c r="O981" s="3"/>
      <c r="P981" s="3"/>
      <c r="Q981" s="3"/>
      <c r="R981" s="3"/>
      <c r="S981" s="3"/>
      <c r="T981" s="3"/>
      <c r="U981" s="3"/>
      <c r="V981" s="3"/>
      <c r="W981" s="3"/>
      <c r="X981" s="3"/>
      <c r="Y981" s="3"/>
      <c r="Z981" s="3"/>
      <c r="AA981" s="3"/>
      <c r="AB981" s="3"/>
      <c r="AC981" s="3"/>
      <c r="AD981" s="3"/>
      <c r="AE981" s="3"/>
      <c r="AF981" s="3"/>
      <c r="AG981" s="3"/>
      <c r="AH981" s="3"/>
      <c r="AI981" s="3"/>
      <c r="AJ981" s="3"/>
      <c r="AK981" s="3"/>
      <c r="AL981" s="3"/>
      <c r="AM981" s="3"/>
      <c r="AN981" s="3"/>
      <c r="AO981" s="3"/>
      <c r="AP981" s="3"/>
      <c r="AQ981" s="3"/>
      <c r="AR981" s="3"/>
      <c r="AS981" s="3"/>
      <c r="AT981" s="3"/>
      <c r="AU981" s="3"/>
      <c r="AV981" s="3"/>
      <c r="AW981" s="3"/>
      <c r="AX981" s="3"/>
      <c r="AY981" s="3"/>
      <c r="AZ981" s="3"/>
      <c r="BA981" s="3"/>
      <c r="BB981" s="3"/>
      <c r="BC981" s="3"/>
      <c r="BD981" s="3"/>
      <c r="BE981" s="3"/>
      <c r="BF981" s="3"/>
      <c r="BG981" s="3"/>
      <c r="BH981" s="3"/>
      <c r="BI981" s="3"/>
      <c r="BJ981" s="3"/>
      <c r="BK981" s="3"/>
      <c r="BL981" s="3"/>
      <c r="BM981" s="3"/>
      <c r="BN981" s="3"/>
      <c r="BO981" s="3"/>
      <c r="BP981" s="3"/>
      <c r="BQ981" s="3"/>
      <c r="BR981" s="3"/>
      <c r="BS981" s="3"/>
      <c r="BT981" s="3"/>
      <c r="BU981" s="3"/>
      <c r="BV981" s="3"/>
      <c r="BW981" s="3"/>
      <c r="BX981" s="3"/>
      <c r="BY981" s="3"/>
    </row>
    <row r="982">
      <c r="A982" s="3"/>
      <c r="B982" s="3"/>
      <c r="C982" s="3"/>
      <c r="D982" s="3"/>
      <c r="E982" s="3"/>
      <c r="F982" s="3"/>
      <c r="G982" s="3"/>
      <c r="H982" s="3"/>
      <c r="I982" s="3"/>
      <c r="J982" s="3"/>
      <c r="K982" s="3"/>
      <c r="L982" s="3"/>
      <c r="M982" s="3"/>
      <c r="N982" s="3"/>
      <c r="O982" s="3"/>
      <c r="P982" s="3"/>
      <c r="Q982" s="3"/>
      <c r="R982" s="3"/>
      <c r="S982" s="3"/>
      <c r="T982" s="3"/>
      <c r="U982" s="3"/>
      <c r="V982" s="3"/>
      <c r="W982" s="3"/>
      <c r="X982" s="3"/>
      <c r="Y982" s="3"/>
      <c r="Z982" s="3"/>
      <c r="AA982" s="3"/>
      <c r="AB982" s="3"/>
      <c r="AC982" s="3"/>
      <c r="AD982" s="3"/>
      <c r="AE982" s="3"/>
      <c r="AF982" s="3"/>
      <c r="AG982" s="3"/>
      <c r="AH982" s="3"/>
      <c r="AI982" s="3"/>
      <c r="AJ982" s="3"/>
      <c r="AK982" s="3"/>
      <c r="AL982" s="3"/>
      <c r="AM982" s="3"/>
      <c r="AN982" s="3"/>
      <c r="AO982" s="3"/>
      <c r="AP982" s="3"/>
      <c r="AQ982" s="3"/>
      <c r="AR982" s="3"/>
      <c r="AS982" s="3"/>
      <c r="AT982" s="3"/>
      <c r="AU982" s="3"/>
      <c r="AV982" s="3"/>
      <c r="AW982" s="3"/>
      <c r="AX982" s="3"/>
      <c r="AY982" s="3"/>
      <c r="AZ982" s="3"/>
      <c r="BA982" s="3"/>
      <c r="BB982" s="3"/>
      <c r="BC982" s="3"/>
      <c r="BD982" s="3"/>
      <c r="BE982" s="3"/>
      <c r="BF982" s="3"/>
      <c r="BG982" s="3"/>
      <c r="BH982" s="3"/>
      <c r="BI982" s="3"/>
      <c r="BJ982" s="3"/>
      <c r="BK982" s="3"/>
      <c r="BL982" s="3"/>
      <c r="BM982" s="3"/>
      <c r="BN982" s="3"/>
      <c r="BO982" s="3"/>
      <c r="BP982" s="3"/>
      <c r="BQ982" s="3"/>
      <c r="BR982" s="3"/>
      <c r="BS982" s="3"/>
      <c r="BT982" s="3"/>
      <c r="BU982" s="3"/>
      <c r="BV982" s="3"/>
      <c r="BW982" s="3"/>
      <c r="BX982" s="3"/>
      <c r="BY982" s="3"/>
    </row>
    <row r="983">
      <c r="A983" s="3"/>
      <c r="B983" s="3"/>
      <c r="C983" s="3"/>
      <c r="D983" s="3"/>
      <c r="E983" s="3"/>
      <c r="F983" s="3"/>
      <c r="G983" s="3"/>
      <c r="H983" s="3"/>
      <c r="I983" s="3"/>
      <c r="J983" s="3"/>
      <c r="K983" s="3"/>
      <c r="L983" s="3"/>
      <c r="M983" s="3"/>
      <c r="N983" s="3"/>
      <c r="O983" s="3"/>
      <c r="P983" s="3"/>
      <c r="Q983" s="3"/>
      <c r="R983" s="3"/>
      <c r="S983" s="3"/>
      <c r="T983" s="3"/>
      <c r="U983" s="3"/>
      <c r="V983" s="3"/>
      <c r="W983" s="3"/>
      <c r="X983" s="3"/>
      <c r="Y983" s="3"/>
      <c r="Z983" s="3"/>
      <c r="AA983" s="3"/>
      <c r="AB983" s="3"/>
      <c r="AC983" s="3"/>
      <c r="AD983" s="3"/>
      <c r="AE983" s="3"/>
      <c r="AF983" s="3"/>
      <c r="AG983" s="3"/>
      <c r="AH983" s="3"/>
      <c r="AI983" s="3"/>
      <c r="AJ983" s="3"/>
      <c r="AK983" s="3"/>
      <c r="AL983" s="3"/>
      <c r="AM983" s="3"/>
      <c r="AN983" s="3"/>
      <c r="AO983" s="3"/>
      <c r="AP983" s="3"/>
      <c r="AQ983" s="3"/>
      <c r="AR983" s="3"/>
      <c r="AS983" s="3"/>
      <c r="AT983" s="3"/>
      <c r="AU983" s="3"/>
      <c r="AV983" s="3"/>
      <c r="AW983" s="3"/>
      <c r="AX983" s="3"/>
      <c r="AY983" s="3"/>
      <c r="AZ983" s="3"/>
      <c r="BA983" s="3"/>
      <c r="BB983" s="3"/>
      <c r="BC983" s="3"/>
      <c r="BD983" s="3"/>
      <c r="BE983" s="3"/>
      <c r="BF983" s="3"/>
      <c r="BG983" s="3"/>
      <c r="BH983" s="3"/>
      <c r="BI983" s="3"/>
      <c r="BJ983" s="3"/>
      <c r="BK983" s="3"/>
      <c r="BL983" s="3"/>
      <c r="BM983" s="3"/>
      <c r="BN983" s="3"/>
      <c r="BO983" s="3"/>
      <c r="BP983" s="3"/>
      <c r="BQ983" s="3"/>
      <c r="BR983" s="3"/>
      <c r="BS983" s="3"/>
      <c r="BT983" s="3"/>
      <c r="BU983" s="3"/>
      <c r="BV983" s="3"/>
      <c r="BW983" s="3"/>
      <c r="BX983" s="3"/>
      <c r="BY983" s="3"/>
    </row>
    <row r="984">
      <c r="A984" s="3"/>
      <c r="B984" s="3"/>
      <c r="C984" s="3"/>
      <c r="D984" s="3"/>
      <c r="E984" s="3"/>
      <c r="F984" s="3"/>
      <c r="G984" s="3"/>
      <c r="H984" s="3"/>
      <c r="I984" s="3"/>
      <c r="J984" s="3"/>
      <c r="K984" s="3"/>
      <c r="L984" s="3"/>
      <c r="M984" s="3"/>
      <c r="N984" s="3"/>
      <c r="O984" s="3"/>
      <c r="P984" s="3"/>
      <c r="Q984" s="3"/>
      <c r="R984" s="3"/>
      <c r="S984" s="3"/>
      <c r="T984" s="3"/>
      <c r="U984" s="3"/>
      <c r="V984" s="3"/>
      <c r="W984" s="3"/>
      <c r="X984" s="3"/>
      <c r="Y984" s="3"/>
      <c r="Z984" s="3"/>
      <c r="AA984" s="3"/>
      <c r="AB984" s="3"/>
      <c r="AC984" s="3"/>
      <c r="AD984" s="3"/>
      <c r="AE984" s="3"/>
      <c r="AF984" s="3"/>
      <c r="AG984" s="3"/>
      <c r="AH984" s="3"/>
      <c r="AI984" s="3"/>
      <c r="AJ984" s="3"/>
      <c r="AK984" s="3"/>
      <c r="AL984" s="3"/>
      <c r="AM984" s="3"/>
      <c r="AN984" s="3"/>
      <c r="AO984" s="3"/>
      <c r="AP984" s="3"/>
      <c r="AQ984" s="3"/>
      <c r="AR984" s="3"/>
      <c r="AS984" s="3"/>
      <c r="AT984" s="3"/>
      <c r="AU984" s="3"/>
      <c r="AV984" s="3"/>
      <c r="AW984" s="3"/>
      <c r="AX984" s="3"/>
      <c r="AY984" s="3"/>
      <c r="AZ984" s="3"/>
      <c r="BA984" s="3"/>
      <c r="BB984" s="3"/>
      <c r="BC984" s="3"/>
      <c r="BD984" s="3"/>
      <c r="BE984" s="3"/>
      <c r="BF984" s="3"/>
      <c r="BG984" s="3"/>
      <c r="BH984" s="3"/>
      <c r="BI984" s="3"/>
      <c r="BJ984" s="3"/>
      <c r="BK984" s="3"/>
      <c r="BL984" s="3"/>
      <c r="BM984" s="3"/>
      <c r="BN984" s="3"/>
      <c r="BO984" s="3"/>
      <c r="BP984" s="3"/>
      <c r="BQ984" s="3"/>
      <c r="BR984" s="3"/>
      <c r="BS984" s="3"/>
      <c r="BT984" s="3"/>
      <c r="BU984" s="3"/>
      <c r="BV984" s="3"/>
      <c r="BW984" s="3"/>
      <c r="BX984" s="3"/>
      <c r="BY984" s="3"/>
    </row>
    <row r="985">
      <c r="A985" s="3"/>
      <c r="B985" s="3"/>
      <c r="C985" s="3"/>
      <c r="D985" s="3"/>
      <c r="E985" s="3"/>
      <c r="F985" s="3"/>
      <c r="G985" s="3"/>
      <c r="H985" s="3"/>
      <c r="I985" s="3"/>
      <c r="J985" s="3"/>
      <c r="K985" s="3"/>
      <c r="L985" s="3"/>
      <c r="M985" s="3"/>
      <c r="N985" s="3"/>
      <c r="O985" s="3"/>
      <c r="P985" s="3"/>
      <c r="Q985" s="3"/>
      <c r="R985" s="3"/>
      <c r="S985" s="3"/>
      <c r="T985" s="3"/>
      <c r="U985" s="3"/>
      <c r="V985" s="3"/>
      <c r="W985" s="3"/>
      <c r="X985" s="3"/>
      <c r="Y985" s="3"/>
      <c r="Z985" s="3"/>
      <c r="AA985" s="3"/>
      <c r="AB985" s="3"/>
      <c r="AC985" s="3"/>
      <c r="AD985" s="3"/>
      <c r="AE985" s="3"/>
      <c r="AF985" s="3"/>
      <c r="AG985" s="3"/>
      <c r="AH985" s="3"/>
      <c r="AI985" s="3"/>
      <c r="AJ985" s="3"/>
      <c r="AK985" s="3"/>
      <c r="AL985" s="3"/>
      <c r="AM985" s="3"/>
      <c r="AN985" s="3"/>
      <c r="AO985" s="3"/>
      <c r="AP985" s="3"/>
      <c r="AQ985" s="3"/>
      <c r="AR985" s="3"/>
      <c r="AS985" s="3"/>
      <c r="AT985" s="3"/>
      <c r="AU985" s="3"/>
      <c r="AV985" s="3"/>
      <c r="AW985" s="3"/>
      <c r="AX985" s="3"/>
      <c r="AY985" s="3"/>
      <c r="AZ985" s="3"/>
      <c r="BA985" s="3"/>
      <c r="BB985" s="3"/>
      <c r="BC985" s="3"/>
      <c r="BD985" s="3"/>
      <c r="BE985" s="3"/>
      <c r="BF985" s="3"/>
      <c r="BG985" s="3"/>
      <c r="BH985" s="3"/>
      <c r="BI985" s="3"/>
      <c r="BJ985" s="3"/>
      <c r="BK985" s="3"/>
      <c r="BL985" s="3"/>
      <c r="BM985" s="3"/>
      <c r="BN985" s="3"/>
      <c r="BO985" s="3"/>
      <c r="BP985" s="3"/>
      <c r="BQ985" s="3"/>
      <c r="BR985" s="3"/>
      <c r="BS985" s="3"/>
      <c r="BT985" s="3"/>
      <c r="BU985" s="3"/>
      <c r="BV985" s="3"/>
      <c r="BW985" s="3"/>
      <c r="BX985" s="3"/>
      <c r="BY985" s="3"/>
    </row>
    <row r="986">
      <c r="A986" s="3"/>
      <c r="B986" s="3"/>
      <c r="C986" s="3"/>
      <c r="D986" s="3"/>
      <c r="E986" s="3"/>
      <c r="F986" s="3"/>
      <c r="G986" s="3"/>
      <c r="H986" s="3"/>
      <c r="I986" s="3"/>
      <c r="J986" s="3"/>
      <c r="K986" s="3"/>
      <c r="L986" s="3"/>
      <c r="M986" s="3"/>
      <c r="N986" s="3"/>
      <c r="O986" s="3"/>
      <c r="P986" s="3"/>
      <c r="Q986" s="3"/>
      <c r="R986" s="3"/>
      <c r="S986" s="3"/>
      <c r="T986" s="3"/>
      <c r="U986" s="3"/>
      <c r="V986" s="3"/>
      <c r="W986" s="3"/>
      <c r="X986" s="3"/>
      <c r="Y986" s="3"/>
      <c r="Z986" s="3"/>
      <c r="AA986" s="3"/>
      <c r="AB986" s="3"/>
      <c r="AC986" s="3"/>
      <c r="AD986" s="3"/>
      <c r="AE986" s="3"/>
      <c r="AF986" s="3"/>
      <c r="AG986" s="3"/>
      <c r="AH986" s="3"/>
      <c r="AI986" s="3"/>
      <c r="AJ986" s="3"/>
      <c r="AK986" s="3"/>
      <c r="AL986" s="3"/>
      <c r="AM986" s="3"/>
      <c r="AN986" s="3"/>
      <c r="AO986" s="3"/>
      <c r="AP986" s="3"/>
      <c r="AQ986" s="3"/>
      <c r="AR986" s="3"/>
      <c r="AS986" s="3"/>
      <c r="AT986" s="3"/>
      <c r="AU986" s="3"/>
      <c r="AV986" s="3"/>
      <c r="AW986" s="3"/>
      <c r="AX986" s="3"/>
      <c r="AY986" s="3"/>
      <c r="AZ986" s="3"/>
      <c r="BA986" s="3"/>
      <c r="BB986" s="3"/>
      <c r="BC986" s="3"/>
      <c r="BD986" s="3"/>
      <c r="BE986" s="3"/>
      <c r="BF986" s="3"/>
      <c r="BG986" s="3"/>
      <c r="BH986" s="3"/>
      <c r="BI986" s="3"/>
      <c r="BJ986" s="3"/>
      <c r="BK986" s="3"/>
      <c r="BL986" s="3"/>
      <c r="BM986" s="3"/>
      <c r="BN986" s="3"/>
      <c r="BO986" s="3"/>
      <c r="BP986" s="3"/>
      <c r="BQ986" s="3"/>
      <c r="BR986" s="3"/>
      <c r="BS986" s="3"/>
      <c r="BT986" s="3"/>
      <c r="BU986" s="3"/>
      <c r="BV986" s="3"/>
      <c r="BW986" s="3"/>
      <c r="BX986" s="3"/>
      <c r="BY986" s="3"/>
    </row>
    <row r="987">
      <c r="A987" s="3"/>
      <c r="B987" s="3"/>
      <c r="C987" s="3"/>
      <c r="D987" s="3"/>
      <c r="E987" s="3"/>
      <c r="F987" s="3"/>
      <c r="G987" s="3"/>
      <c r="H987" s="3"/>
      <c r="I987" s="3"/>
      <c r="J987" s="3"/>
      <c r="K987" s="3"/>
      <c r="L987" s="3"/>
      <c r="M987" s="3"/>
      <c r="N987" s="3"/>
      <c r="O987" s="3"/>
      <c r="P987" s="3"/>
      <c r="Q987" s="3"/>
      <c r="R987" s="3"/>
      <c r="S987" s="3"/>
      <c r="T987" s="3"/>
      <c r="U987" s="3"/>
      <c r="V987" s="3"/>
      <c r="W987" s="3"/>
      <c r="X987" s="3"/>
      <c r="Y987" s="3"/>
      <c r="Z987" s="3"/>
      <c r="AA987" s="3"/>
      <c r="AB987" s="3"/>
      <c r="AC987" s="3"/>
      <c r="AD987" s="3"/>
      <c r="AE987" s="3"/>
      <c r="AF987" s="3"/>
      <c r="AG987" s="3"/>
      <c r="AH987" s="3"/>
      <c r="AI987" s="3"/>
      <c r="AJ987" s="3"/>
      <c r="AK987" s="3"/>
      <c r="AL987" s="3"/>
      <c r="AM987" s="3"/>
      <c r="AN987" s="3"/>
      <c r="AO987" s="3"/>
      <c r="AP987" s="3"/>
      <c r="AQ987" s="3"/>
      <c r="AR987" s="3"/>
      <c r="AS987" s="3"/>
      <c r="AT987" s="3"/>
      <c r="AU987" s="3"/>
      <c r="AV987" s="3"/>
      <c r="AW987" s="3"/>
      <c r="AX987" s="3"/>
      <c r="AY987" s="3"/>
      <c r="AZ987" s="3"/>
      <c r="BA987" s="3"/>
      <c r="BB987" s="3"/>
      <c r="BC987" s="3"/>
      <c r="BD987" s="3"/>
      <c r="BE987" s="3"/>
      <c r="BF987" s="3"/>
      <c r="BG987" s="3"/>
      <c r="BH987" s="3"/>
      <c r="BI987" s="3"/>
      <c r="BJ987" s="3"/>
      <c r="BK987" s="3"/>
      <c r="BL987" s="3"/>
      <c r="BM987" s="3"/>
      <c r="BN987" s="3"/>
      <c r="BO987" s="3"/>
      <c r="BP987" s="3"/>
      <c r="BQ987" s="3"/>
      <c r="BR987" s="3"/>
      <c r="BS987" s="3"/>
      <c r="BT987" s="3"/>
      <c r="BU987" s="3"/>
      <c r="BV987" s="3"/>
      <c r="BW987" s="3"/>
      <c r="BX987" s="3"/>
      <c r="BY987" s="3"/>
    </row>
    <row r="988">
      <c r="A988" s="3"/>
      <c r="B988" s="3"/>
      <c r="C988" s="3"/>
      <c r="D988" s="3"/>
      <c r="E988" s="3"/>
      <c r="F988" s="3"/>
      <c r="G988" s="3"/>
      <c r="H988" s="3"/>
      <c r="I988" s="3"/>
      <c r="J988" s="3"/>
      <c r="K988" s="3"/>
      <c r="L988" s="3"/>
      <c r="M988" s="3"/>
      <c r="N988" s="3"/>
      <c r="O988" s="3"/>
      <c r="P988" s="3"/>
      <c r="Q988" s="3"/>
      <c r="R988" s="3"/>
      <c r="S988" s="3"/>
      <c r="T988" s="3"/>
      <c r="U988" s="3"/>
      <c r="V988" s="3"/>
      <c r="W988" s="3"/>
      <c r="X988" s="3"/>
      <c r="Y988" s="3"/>
      <c r="Z988" s="3"/>
      <c r="AA988" s="3"/>
      <c r="AB988" s="3"/>
      <c r="AC988" s="3"/>
      <c r="AD988" s="3"/>
      <c r="AE988" s="3"/>
      <c r="AF988" s="3"/>
      <c r="AG988" s="3"/>
      <c r="AH988" s="3"/>
      <c r="AI988" s="3"/>
      <c r="AJ988" s="3"/>
      <c r="AK988" s="3"/>
      <c r="AL988" s="3"/>
      <c r="AM988" s="3"/>
      <c r="AN988" s="3"/>
      <c r="AO988" s="3"/>
      <c r="AP988" s="3"/>
      <c r="AQ988" s="3"/>
      <c r="AR988" s="3"/>
      <c r="AS988" s="3"/>
      <c r="AT988" s="3"/>
      <c r="AU988" s="3"/>
      <c r="AV988" s="3"/>
      <c r="AW988" s="3"/>
      <c r="AX988" s="3"/>
      <c r="AY988" s="3"/>
      <c r="AZ988" s="3"/>
      <c r="BA988" s="3"/>
      <c r="BB988" s="3"/>
      <c r="BC988" s="3"/>
      <c r="BD988" s="3"/>
      <c r="BE988" s="3"/>
      <c r="BF988" s="3"/>
      <c r="BG988" s="3"/>
      <c r="BH988" s="3"/>
      <c r="BI988" s="3"/>
      <c r="BJ988" s="3"/>
      <c r="BK988" s="3"/>
      <c r="BL988" s="3"/>
      <c r="BM988" s="3"/>
      <c r="BN988" s="3"/>
      <c r="BO988" s="3"/>
      <c r="BP988" s="3"/>
      <c r="BQ988" s="3"/>
      <c r="BR988" s="3"/>
      <c r="BS988" s="3"/>
      <c r="BT988" s="3"/>
      <c r="BU988" s="3"/>
      <c r="BV988" s="3"/>
      <c r="BW988" s="3"/>
      <c r="BX988" s="3"/>
      <c r="BY988" s="3"/>
    </row>
    <row r="989">
      <c r="A989" s="3"/>
      <c r="B989" s="3"/>
      <c r="C989" s="3"/>
      <c r="D989" s="3"/>
      <c r="E989" s="3"/>
      <c r="F989" s="3"/>
      <c r="G989" s="3"/>
      <c r="H989" s="3"/>
      <c r="I989" s="3"/>
      <c r="J989" s="3"/>
      <c r="K989" s="3"/>
      <c r="L989" s="3"/>
      <c r="M989" s="3"/>
      <c r="N989" s="3"/>
      <c r="O989" s="3"/>
      <c r="P989" s="3"/>
      <c r="Q989" s="3"/>
      <c r="R989" s="3"/>
      <c r="S989" s="3"/>
      <c r="T989" s="3"/>
      <c r="U989" s="3"/>
      <c r="V989" s="3"/>
      <c r="W989" s="3"/>
      <c r="X989" s="3"/>
      <c r="Y989" s="3"/>
      <c r="Z989" s="3"/>
      <c r="AA989" s="3"/>
      <c r="AB989" s="3"/>
      <c r="AC989" s="3"/>
      <c r="AD989" s="3"/>
      <c r="AE989" s="3"/>
      <c r="AF989" s="3"/>
      <c r="AG989" s="3"/>
      <c r="AH989" s="3"/>
      <c r="AI989" s="3"/>
      <c r="AJ989" s="3"/>
      <c r="AK989" s="3"/>
      <c r="AL989" s="3"/>
      <c r="AM989" s="3"/>
      <c r="AN989" s="3"/>
      <c r="AO989" s="3"/>
      <c r="AP989" s="3"/>
      <c r="AQ989" s="3"/>
      <c r="AR989" s="3"/>
      <c r="AS989" s="3"/>
      <c r="AT989" s="3"/>
      <c r="AU989" s="3"/>
      <c r="AV989" s="3"/>
      <c r="AW989" s="3"/>
      <c r="AX989" s="3"/>
      <c r="AY989" s="3"/>
      <c r="AZ989" s="3"/>
      <c r="BA989" s="3"/>
      <c r="BB989" s="3"/>
      <c r="BC989" s="3"/>
      <c r="BD989" s="3"/>
      <c r="BE989" s="3"/>
      <c r="BF989" s="3"/>
      <c r="BG989" s="3"/>
      <c r="BH989" s="3"/>
      <c r="BI989" s="3"/>
      <c r="BJ989" s="3"/>
      <c r="BK989" s="3"/>
      <c r="BL989" s="3"/>
      <c r="BM989" s="3"/>
      <c r="BN989" s="3"/>
      <c r="BO989" s="3"/>
      <c r="BP989" s="3"/>
      <c r="BQ989" s="3"/>
      <c r="BR989" s="3"/>
      <c r="BS989" s="3"/>
      <c r="BT989" s="3"/>
      <c r="BU989" s="3"/>
      <c r="BV989" s="3"/>
      <c r="BW989" s="3"/>
      <c r="BX989" s="3"/>
      <c r="BY989" s="3"/>
    </row>
    <row r="990">
      <c r="A990" s="3"/>
      <c r="B990" s="3"/>
      <c r="C990" s="3"/>
      <c r="D990" s="3"/>
      <c r="E990" s="3"/>
      <c r="F990" s="3"/>
      <c r="G990" s="3"/>
      <c r="H990" s="3"/>
      <c r="I990" s="3"/>
      <c r="J990" s="3"/>
      <c r="K990" s="3"/>
      <c r="L990" s="3"/>
      <c r="M990" s="3"/>
      <c r="N990" s="3"/>
      <c r="O990" s="3"/>
      <c r="P990" s="3"/>
      <c r="Q990" s="3"/>
      <c r="R990" s="3"/>
      <c r="S990" s="3"/>
      <c r="T990" s="3"/>
      <c r="U990" s="3"/>
      <c r="V990" s="3"/>
      <c r="W990" s="3"/>
      <c r="X990" s="3"/>
      <c r="Y990" s="3"/>
      <c r="Z990" s="3"/>
      <c r="AA990" s="3"/>
      <c r="AB990" s="3"/>
      <c r="AC990" s="3"/>
      <c r="AD990" s="3"/>
      <c r="AE990" s="3"/>
      <c r="AF990" s="3"/>
      <c r="AG990" s="3"/>
      <c r="AH990" s="3"/>
      <c r="AI990" s="3"/>
      <c r="AJ990" s="3"/>
      <c r="AK990" s="3"/>
      <c r="AL990" s="3"/>
      <c r="AM990" s="3"/>
      <c r="AN990" s="3"/>
      <c r="AO990" s="3"/>
      <c r="AP990" s="3"/>
      <c r="AQ990" s="3"/>
      <c r="AR990" s="3"/>
      <c r="AS990" s="3"/>
      <c r="AT990" s="3"/>
      <c r="AU990" s="3"/>
      <c r="AV990" s="3"/>
      <c r="AW990" s="3"/>
      <c r="AX990" s="3"/>
      <c r="AY990" s="3"/>
      <c r="AZ990" s="3"/>
      <c r="BA990" s="3"/>
      <c r="BB990" s="3"/>
      <c r="BC990" s="3"/>
      <c r="BD990" s="3"/>
      <c r="BE990" s="3"/>
      <c r="BF990" s="3"/>
      <c r="BG990" s="3"/>
      <c r="BH990" s="3"/>
      <c r="BI990" s="3"/>
      <c r="BJ990" s="3"/>
      <c r="BK990" s="3"/>
      <c r="BL990" s="3"/>
      <c r="BM990" s="3"/>
      <c r="BN990" s="3"/>
      <c r="BO990" s="3"/>
      <c r="BP990" s="3"/>
      <c r="BQ990" s="3"/>
      <c r="BR990" s="3"/>
      <c r="BS990" s="3"/>
      <c r="BT990" s="3"/>
      <c r="BU990" s="3"/>
      <c r="BV990" s="3"/>
      <c r="BW990" s="3"/>
      <c r="BX990" s="3"/>
      <c r="BY990" s="3"/>
    </row>
    <row r="991">
      <c r="A991" s="3"/>
      <c r="B991" s="3"/>
      <c r="C991" s="3"/>
      <c r="D991" s="3"/>
      <c r="E991" s="3"/>
      <c r="F991" s="3"/>
      <c r="G991" s="3"/>
      <c r="H991" s="3"/>
      <c r="I991" s="3"/>
      <c r="J991" s="3"/>
      <c r="K991" s="3"/>
      <c r="L991" s="3"/>
      <c r="M991" s="3"/>
      <c r="N991" s="3"/>
      <c r="O991" s="3"/>
      <c r="P991" s="3"/>
      <c r="Q991" s="3"/>
      <c r="R991" s="3"/>
      <c r="S991" s="3"/>
      <c r="T991" s="3"/>
      <c r="U991" s="3"/>
      <c r="V991" s="3"/>
      <c r="W991" s="3"/>
      <c r="X991" s="3"/>
      <c r="Y991" s="3"/>
      <c r="Z991" s="3"/>
      <c r="AA991" s="3"/>
      <c r="AB991" s="3"/>
      <c r="AC991" s="3"/>
      <c r="AD991" s="3"/>
      <c r="AE991" s="3"/>
      <c r="AF991" s="3"/>
      <c r="AG991" s="3"/>
      <c r="AH991" s="3"/>
      <c r="AI991" s="3"/>
      <c r="AJ991" s="3"/>
      <c r="AK991" s="3"/>
      <c r="AL991" s="3"/>
      <c r="AM991" s="3"/>
      <c r="AN991" s="3"/>
      <c r="AO991" s="3"/>
      <c r="AP991" s="3"/>
      <c r="AQ991" s="3"/>
      <c r="AR991" s="3"/>
      <c r="AS991" s="3"/>
      <c r="AT991" s="3"/>
      <c r="AU991" s="3"/>
      <c r="AV991" s="3"/>
      <c r="AW991" s="3"/>
      <c r="AX991" s="3"/>
      <c r="AY991" s="3"/>
      <c r="AZ991" s="3"/>
      <c r="BA991" s="3"/>
      <c r="BB991" s="3"/>
      <c r="BC991" s="3"/>
      <c r="BD991" s="3"/>
      <c r="BE991" s="3"/>
      <c r="BF991" s="3"/>
      <c r="BG991" s="3"/>
      <c r="BH991" s="3"/>
      <c r="BI991" s="3"/>
      <c r="BJ991" s="3"/>
      <c r="BK991" s="3"/>
      <c r="BL991" s="3"/>
      <c r="BM991" s="3"/>
      <c r="BN991" s="3"/>
      <c r="BO991" s="3"/>
      <c r="BP991" s="3"/>
      <c r="BQ991" s="3"/>
      <c r="BR991" s="3"/>
      <c r="BS991" s="3"/>
      <c r="BT991" s="3"/>
      <c r="BU991" s="3"/>
      <c r="BV991" s="3"/>
      <c r="BW991" s="3"/>
      <c r="BX991" s="3"/>
      <c r="BY991" s="3"/>
    </row>
    <row r="992">
      <c r="A992" s="3"/>
      <c r="B992" s="3"/>
      <c r="C992" s="3"/>
      <c r="D992" s="3"/>
      <c r="E992" s="3"/>
      <c r="F992" s="3"/>
      <c r="G992" s="3"/>
      <c r="H992" s="3"/>
      <c r="I992" s="3"/>
      <c r="J992" s="3"/>
      <c r="K992" s="3"/>
      <c r="L992" s="3"/>
      <c r="M992" s="3"/>
      <c r="N992" s="3"/>
      <c r="O992" s="3"/>
      <c r="P992" s="3"/>
      <c r="Q992" s="3"/>
      <c r="R992" s="3"/>
      <c r="S992" s="3"/>
      <c r="T992" s="3"/>
      <c r="U992" s="3"/>
      <c r="V992" s="3"/>
      <c r="W992" s="3"/>
      <c r="X992" s="3"/>
      <c r="Y992" s="3"/>
      <c r="Z992" s="3"/>
      <c r="AA992" s="3"/>
      <c r="AB992" s="3"/>
      <c r="AC992" s="3"/>
      <c r="AD992" s="3"/>
      <c r="AE992" s="3"/>
      <c r="AF992" s="3"/>
      <c r="AG992" s="3"/>
      <c r="AH992" s="3"/>
      <c r="AI992" s="3"/>
      <c r="AJ992" s="3"/>
      <c r="AK992" s="3"/>
      <c r="AL992" s="3"/>
      <c r="AM992" s="3"/>
      <c r="AN992" s="3"/>
      <c r="AO992" s="3"/>
      <c r="AP992" s="3"/>
      <c r="AQ992" s="3"/>
      <c r="AR992" s="3"/>
      <c r="AS992" s="3"/>
      <c r="AT992" s="3"/>
      <c r="AU992" s="3"/>
      <c r="AV992" s="3"/>
      <c r="AW992" s="3"/>
      <c r="AX992" s="3"/>
      <c r="AY992" s="3"/>
      <c r="AZ992" s="3"/>
      <c r="BA992" s="3"/>
      <c r="BB992" s="3"/>
      <c r="BC992" s="3"/>
      <c r="BD992" s="3"/>
      <c r="BE992" s="3"/>
      <c r="BF992" s="3"/>
      <c r="BG992" s="3"/>
      <c r="BH992" s="3"/>
      <c r="BI992" s="3"/>
      <c r="BJ992" s="3"/>
      <c r="BK992" s="3"/>
      <c r="BL992" s="3"/>
      <c r="BM992" s="3"/>
      <c r="BN992" s="3"/>
      <c r="BO992" s="3"/>
      <c r="BP992" s="3"/>
      <c r="BQ992" s="3"/>
      <c r="BR992" s="3"/>
      <c r="BS992" s="3"/>
      <c r="BT992" s="3"/>
      <c r="BU992" s="3"/>
      <c r="BV992" s="3"/>
      <c r="BW992" s="3"/>
      <c r="BX992" s="3"/>
      <c r="BY992" s="3"/>
    </row>
    <row r="993">
      <c r="A993" s="3"/>
      <c r="B993" s="3"/>
      <c r="C993" s="3"/>
      <c r="D993" s="3"/>
      <c r="E993" s="3"/>
      <c r="F993" s="3"/>
      <c r="G993" s="3"/>
      <c r="H993" s="3"/>
      <c r="I993" s="3"/>
      <c r="J993" s="3"/>
      <c r="K993" s="3"/>
      <c r="L993" s="3"/>
      <c r="M993" s="3"/>
      <c r="N993" s="3"/>
      <c r="O993" s="3"/>
      <c r="P993" s="3"/>
      <c r="Q993" s="3"/>
      <c r="R993" s="3"/>
      <c r="S993" s="3"/>
      <c r="T993" s="3"/>
      <c r="U993" s="3"/>
      <c r="V993" s="3"/>
      <c r="W993" s="3"/>
      <c r="X993" s="3"/>
      <c r="Y993" s="3"/>
      <c r="Z993" s="3"/>
      <c r="AA993" s="3"/>
      <c r="AB993" s="3"/>
      <c r="AC993" s="3"/>
      <c r="AD993" s="3"/>
      <c r="AE993" s="3"/>
      <c r="AF993" s="3"/>
      <c r="AG993" s="3"/>
      <c r="AH993" s="3"/>
      <c r="AI993" s="3"/>
      <c r="AJ993" s="3"/>
      <c r="AK993" s="3"/>
      <c r="AL993" s="3"/>
      <c r="AM993" s="3"/>
      <c r="AN993" s="3"/>
      <c r="AO993" s="3"/>
      <c r="AP993" s="3"/>
      <c r="AQ993" s="3"/>
      <c r="AR993" s="3"/>
      <c r="AS993" s="3"/>
      <c r="AT993" s="3"/>
      <c r="AU993" s="3"/>
      <c r="AV993" s="3"/>
      <c r="AW993" s="3"/>
      <c r="AX993" s="3"/>
      <c r="AY993" s="3"/>
      <c r="AZ993" s="3"/>
      <c r="BA993" s="3"/>
      <c r="BB993" s="3"/>
      <c r="BC993" s="3"/>
      <c r="BD993" s="3"/>
      <c r="BE993" s="3"/>
      <c r="BF993" s="3"/>
      <c r="BG993" s="3"/>
      <c r="BH993" s="3"/>
      <c r="BI993" s="3"/>
      <c r="BJ993" s="3"/>
      <c r="BK993" s="3"/>
      <c r="BL993" s="3"/>
      <c r="BM993" s="3"/>
      <c r="BN993" s="3"/>
      <c r="BO993" s="3"/>
      <c r="BP993" s="3"/>
      <c r="BQ993" s="3"/>
      <c r="BR993" s="3"/>
      <c r="BS993" s="3"/>
      <c r="BT993" s="3"/>
      <c r="BU993" s="3"/>
      <c r="BV993" s="3"/>
      <c r="BW993" s="3"/>
      <c r="BX993" s="3"/>
      <c r="BY993" s="3"/>
    </row>
    <row r="994">
      <c r="A994" s="3"/>
      <c r="B994" s="3"/>
      <c r="C994" s="3"/>
      <c r="D994" s="3"/>
      <c r="E994" s="3"/>
      <c r="F994" s="3"/>
      <c r="G994" s="3"/>
      <c r="H994" s="3"/>
      <c r="I994" s="3"/>
      <c r="J994" s="3"/>
      <c r="K994" s="3"/>
      <c r="L994" s="3"/>
      <c r="M994" s="3"/>
      <c r="N994" s="3"/>
      <c r="O994" s="3"/>
      <c r="P994" s="3"/>
      <c r="Q994" s="3"/>
      <c r="R994" s="3"/>
      <c r="S994" s="3"/>
      <c r="T994" s="3"/>
      <c r="U994" s="3"/>
      <c r="V994" s="3"/>
      <c r="W994" s="3"/>
      <c r="X994" s="3"/>
      <c r="Y994" s="3"/>
      <c r="Z994" s="3"/>
      <c r="AA994" s="3"/>
      <c r="AB994" s="3"/>
      <c r="AC994" s="3"/>
      <c r="AD994" s="3"/>
      <c r="AE994" s="3"/>
      <c r="AF994" s="3"/>
      <c r="AG994" s="3"/>
      <c r="AH994" s="3"/>
      <c r="AI994" s="3"/>
      <c r="AJ994" s="3"/>
      <c r="AK994" s="3"/>
      <c r="AL994" s="3"/>
      <c r="AM994" s="3"/>
      <c r="AN994" s="3"/>
      <c r="AO994" s="3"/>
      <c r="AP994" s="3"/>
      <c r="AQ994" s="3"/>
      <c r="AR994" s="3"/>
      <c r="AS994" s="3"/>
      <c r="AT994" s="3"/>
      <c r="AU994" s="3"/>
      <c r="AV994" s="3"/>
      <c r="AW994" s="3"/>
      <c r="AX994" s="3"/>
      <c r="AY994" s="3"/>
      <c r="AZ994" s="3"/>
      <c r="BA994" s="3"/>
      <c r="BB994" s="3"/>
      <c r="BC994" s="3"/>
      <c r="BD994" s="3"/>
      <c r="BE994" s="3"/>
      <c r="BF994" s="3"/>
      <c r="BG994" s="3"/>
      <c r="BH994" s="3"/>
      <c r="BI994" s="3"/>
      <c r="BJ994" s="3"/>
      <c r="BK994" s="3"/>
      <c r="BL994" s="3"/>
      <c r="BM994" s="3"/>
      <c r="BN994" s="3"/>
      <c r="BO994" s="3"/>
      <c r="BP994" s="3"/>
      <c r="BQ994" s="3"/>
      <c r="BR994" s="3"/>
      <c r="BS994" s="3"/>
      <c r="BT994" s="3"/>
      <c r="BU994" s="3"/>
      <c r="BV994" s="3"/>
      <c r="BW994" s="3"/>
      <c r="BX994" s="3"/>
      <c r="BY994" s="3"/>
    </row>
    <row r="995">
      <c r="A995" s="3"/>
      <c r="B995" s="3"/>
      <c r="C995" s="3"/>
      <c r="D995" s="3"/>
      <c r="E995" s="3"/>
      <c r="F995" s="3"/>
      <c r="G995" s="3"/>
      <c r="H995" s="3"/>
      <c r="I995" s="3"/>
      <c r="J995" s="3"/>
      <c r="K995" s="3"/>
      <c r="L995" s="3"/>
      <c r="M995" s="3"/>
      <c r="N995" s="3"/>
      <c r="O995" s="3"/>
      <c r="P995" s="3"/>
      <c r="Q995" s="3"/>
      <c r="R995" s="3"/>
      <c r="S995" s="3"/>
      <c r="T995" s="3"/>
      <c r="U995" s="3"/>
      <c r="V995" s="3"/>
      <c r="W995" s="3"/>
      <c r="X995" s="3"/>
      <c r="Y995" s="3"/>
      <c r="Z995" s="3"/>
      <c r="AA995" s="3"/>
      <c r="AB995" s="3"/>
      <c r="AC995" s="3"/>
      <c r="AD995" s="3"/>
      <c r="AE995" s="3"/>
      <c r="AF995" s="3"/>
      <c r="AG995" s="3"/>
      <c r="AH995" s="3"/>
      <c r="AI995" s="3"/>
      <c r="AJ995" s="3"/>
      <c r="AK995" s="3"/>
      <c r="AL995" s="3"/>
      <c r="AM995" s="3"/>
      <c r="AN995" s="3"/>
      <c r="AO995" s="3"/>
      <c r="AP995" s="3"/>
      <c r="AQ995" s="3"/>
      <c r="AR995" s="3"/>
      <c r="AS995" s="3"/>
      <c r="AT995" s="3"/>
      <c r="AU995" s="3"/>
      <c r="AV995" s="3"/>
      <c r="AW995" s="3"/>
      <c r="AX995" s="3"/>
      <c r="AY995" s="3"/>
      <c r="AZ995" s="3"/>
      <c r="BA995" s="3"/>
      <c r="BB995" s="3"/>
      <c r="BC995" s="3"/>
      <c r="BD995" s="3"/>
      <c r="BE995" s="3"/>
      <c r="BF995" s="3"/>
      <c r="BG995" s="3"/>
      <c r="BH995" s="3"/>
      <c r="BI995" s="3"/>
      <c r="BJ995" s="3"/>
      <c r="BK995" s="3"/>
      <c r="BL995" s="3"/>
      <c r="BM995" s="3"/>
      <c r="BN995" s="3"/>
      <c r="BO995" s="3"/>
      <c r="BP995" s="3"/>
      <c r="BQ995" s="3"/>
      <c r="BR995" s="3"/>
      <c r="BS995" s="3"/>
      <c r="BT995" s="3"/>
      <c r="BU995" s="3"/>
      <c r="BV995" s="3"/>
      <c r="BW995" s="3"/>
      <c r="BX995" s="3"/>
      <c r="BY995" s="3"/>
    </row>
    <row r="996">
      <c r="A996" s="3"/>
      <c r="B996" s="3"/>
      <c r="C996" s="3"/>
      <c r="D996" s="3"/>
      <c r="E996" s="3"/>
      <c r="F996" s="3"/>
      <c r="G996" s="3"/>
      <c r="H996" s="3"/>
      <c r="I996" s="3"/>
      <c r="J996" s="3"/>
      <c r="K996" s="3"/>
      <c r="L996" s="3"/>
      <c r="M996" s="3"/>
      <c r="N996" s="3"/>
      <c r="O996" s="3"/>
      <c r="P996" s="3"/>
      <c r="Q996" s="3"/>
      <c r="R996" s="3"/>
      <c r="S996" s="3"/>
      <c r="T996" s="3"/>
      <c r="U996" s="3"/>
      <c r="V996" s="3"/>
      <c r="W996" s="3"/>
      <c r="X996" s="3"/>
      <c r="Y996" s="3"/>
      <c r="Z996" s="3"/>
      <c r="AA996" s="3"/>
      <c r="AB996" s="3"/>
      <c r="AC996" s="3"/>
      <c r="AD996" s="3"/>
      <c r="AE996" s="3"/>
      <c r="AF996" s="3"/>
      <c r="AG996" s="3"/>
      <c r="AH996" s="3"/>
      <c r="AI996" s="3"/>
      <c r="AJ996" s="3"/>
      <c r="AK996" s="3"/>
      <c r="AL996" s="3"/>
      <c r="AM996" s="3"/>
      <c r="AN996" s="3"/>
      <c r="AO996" s="3"/>
      <c r="AP996" s="3"/>
      <c r="AQ996" s="3"/>
      <c r="AR996" s="3"/>
      <c r="AS996" s="3"/>
      <c r="AT996" s="3"/>
      <c r="AU996" s="3"/>
      <c r="AV996" s="3"/>
      <c r="AW996" s="3"/>
      <c r="AX996" s="3"/>
      <c r="AY996" s="3"/>
      <c r="AZ996" s="3"/>
      <c r="BA996" s="3"/>
      <c r="BB996" s="3"/>
      <c r="BC996" s="3"/>
      <c r="BD996" s="3"/>
      <c r="BE996" s="3"/>
      <c r="BF996" s="3"/>
      <c r="BG996" s="3"/>
      <c r="BH996" s="3"/>
      <c r="BI996" s="3"/>
      <c r="BJ996" s="3"/>
      <c r="BK996" s="3"/>
      <c r="BL996" s="3"/>
      <c r="BM996" s="3"/>
      <c r="BN996" s="3"/>
      <c r="BO996" s="3"/>
      <c r="BP996" s="3"/>
      <c r="BQ996" s="3"/>
      <c r="BR996" s="3"/>
      <c r="BS996" s="3"/>
      <c r="BT996" s="3"/>
      <c r="BU996" s="3"/>
      <c r="BV996" s="3"/>
      <c r="BW996" s="3"/>
      <c r="BX996" s="3"/>
      <c r="BY996" s="3"/>
    </row>
    <row r="997">
      <c r="A997" s="3"/>
      <c r="B997" s="3"/>
      <c r="C997" s="3"/>
      <c r="D997" s="3"/>
      <c r="E997" s="3"/>
      <c r="F997" s="3"/>
      <c r="G997" s="3"/>
      <c r="H997" s="3"/>
      <c r="I997" s="3"/>
      <c r="J997" s="3"/>
      <c r="K997" s="3"/>
      <c r="L997" s="3"/>
      <c r="M997" s="3"/>
      <c r="N997" s="3"/>
      <c r="O997" s="3"/>
      <c r="P997" s="3"/>
      <c r="Q997" s="3"/>
      <c r="R997" s="3"/>
      <c r="S997" s="3"/>
      <c r="T997" s="3"/>
      <c r="U997" s="3"/>
      <c r="V997" s="3"/>
      <c r="W997" s="3"/>
      <c r="X997" s="3"/>
      <c r="Y997" s="3"/>
      <c r="Z997" s="3"/>
      <c r="AA997" s="3"/>
      <c r="AB997" s="3"/>
      <c r="AC997" s="3"/>
      <c r="AD997" s="3"/>
      <c r="AE997" s="3"/>
      <c r="AF997" s="3"/>
      <c r="AG997" s="3"/>
      <c r="AH997" s="3"/>
      <c r="AI997" s="3"/>
      <c r="AJ997" s="3"/>
      <c r="AK997" s="3"/>
      <c r="AL997" s="3"/>
      <c r="AM997" s="3"/>
      <c r="AN997" s="3"/>
      <c r="AO997" s="3"/>
      <c r="AP997" s="3"/>
      <c r="AQ997" s="3"/>
      <c r="AR997" s="3"/>
      <c r="AS997" s="3"/>
      <c r="AT997" s="3"/>
      <c r="AU997" s="3"/>
      <c r="AV997" s="3"/>
      <c r="AW997" s="3"/>
      <c r="AX997" s="3"/>
      <c r="AY997" s="3"/>
      <c r="AZ997" s="3"/>
      <c r="BA997" s="3"/>
      <c r="BB997" s="3"/>
      <c r="BC997" s="3"/>
      <c r="BD997" s="3"/>
      <c r="BE997" s="3"/>
      <c r="BF997" s="3"/>
      <c r="BG997" s="3"/>
      <c r="BH997" s="3"/>
      <c r="BI997" s="3"/>
      <c r="BJ997" s="3"/>
      <c r="BK997" s="3"/>
      <c r="BL997" s="3"/>
      <c r="BM997" s="3"/>
      <c r="BN997" s="3"/>
      <c r="BO997" s="3"/>
      <c r="BP997" s="3"/>
      <c r="BQ997" s="3"/>
      <c r="BR997" s="3"/>
      <c r="BS997" s="3"/>
      <c r="BT997" s="3"/>
      <c r="BU997" s="3"/>
      <c r="BV997" s="3"/>
      <c r="BW997" s="3"/>
      <c r="BX997" s="3"/>
      <c r="BY997" s="3"/>
    </row>
    <row r="998">
      <c r="A998" s="3"/>
      <c r="B998" s="3"/>
      <c r="C998" s="3"/>
      <c r="D998" s="3"/>
      <c r="E998" s="3"/>
      <c r="F998" s="3"/>
      <c r="G998" s="3"/>
      <c r="H998" s="3"/>
      <c r="I998" s="3"/>
      <c r="J998" s="3"/>
      <c r="K998" s="3"/>
      <c r="L998" s="3"/>
      <c r="M998" s="3"/>
      <c r="N998" s="3"/>
      <c r="O998" s="3"/>
      <c r="P998" s="3"/>
      <c r="Q998" s="3"/>
      <c r="R998" s="3"/>
      <c r="S998" s="3"/>
      <c r="T998" s="3"/>
      <c r="U998" s="3"/>
      <c r="V998" s="3"/>
      <c r="W998" s="3"/>
      <c r="X998" s="3"/>
      <c r="Y998" s="3"/>
      <c r="Z998" s="3"/>
      <c r="AA998" s="3"/>
      <c r="AB998" s="3"/>
      <c r="AC998" s="3"/>
      <c r="AD998" s="3"/>
      <c r="AE998" s="3"/>
      <c r="AF998" s="3"/>
      <c r="AG998" s="3"/>
      <c r="AH998" s="3"/>
      <c r="AI998" s="3"/>
      <c r="AJ998" s="3"/>
      <c r="AK998" s="3"/>
      <c r="AL998" s="3"/>
      <c r="AM998" s="3"/>
      <c r="AN998" s="3"/>
      <c r="AO998" s="3"/>
      <c r="AP998" s="3"/>
      <c r="AQ998" s="3"/>
      <c r="AR998" s="3"/>
      <c r="AS998" s="3"/>
      <c r="AT998" s="3"/>
      <c r="AU998" s="3"/>
      <c r="AV998" s="3"/>
      <c r="AW998" s="3"/>
      <c r="AX998" s="3"/>
      <c r="AY998" s="3"/>
      <c r="AZ998" s="3"/>
      <c r="BA998" s="3"/>
      <c r="BB998" s="3"/>
      <c r="BC998" s="3"/>
      <c r="BD998" s="3"/>
      <c r="BE998" s="3"/>
      <c r="BF998" s="3"/>
      <c r="BG998" s="3"/>
      <c r="BH998" s="3"/>
      <c r="BI998" s="3"/>
      <c r="BJ998" s="3"/>
      <c r="BK998" s="3"/>
      <c r="BL998" s="3"/>
      <c r="BM998" s="3"/>
      <c r="BN998" s="3"/>
      <c r="BO998" s="3"/>
      <c r="BP998" s="3"/>
      <c r="BQ998" s="3"/>
      <c r="BR998" s="3"/>
      <c r="BS998" s="3"/>
      <c r="BT998" s="3"/>
      <c r="BU998" s="3"/>
      <c r="BV998" s="3"/>
      <c r="BW998" s="3"/>
      <c r="BX998" s="3"/>
      <c r="BY998" s="3"/>
    </row>
    <row r="999">
      <c r="A999" s="3"/>
      <c r="B999" s="3"/>
      <c r="C999" s="3"/>
      <c r="D999" s="3"/>
      <c r="E999" s="3"/>
      <c r="F999" s="3"/>
      <c r="G999" s="3"/>
      <c r="H999" s="3"/>
      <c r="I999" s="3"/>
      <c r="J999" s="3"/>
      <c r="K999" s="3"/>
      <c r="L999" s="3"/>
      <c r="M999" s="3"/>
      <c r="N999" s="3"/>
      <c r="O999" s="3"/>
      <c r="P999" s="3"/>
      <c r="Q999" s="3"/>
      <c r="R999" s="3"/>
      <c r="S999" s="3"/>
      <c r="T999" s="3"/>
      <c r="U999" s="3"/>
      <c r="V999" s="3"/>
      <c r="W999" s="3"/>
      <c r="X999" s="3"/>
      <c r="Y999" s="3"/>
      <c r="Z999" s="3"/>
      <c r="AA999" s="3"/>
      <c r="AB999" s="3"/>
      <c r="AC999" s="3"/>
      <c r="AD999" s="3"/>
      <c r="AE999" s="3"/>
      <c r="AF999" s="3"/>
      <c r="AG999" s="3"/>
      <c r="AH999" s="3"/>
      <c r="AI999" s="3"/>
      <c r="AJ999" s="3"/>
      <c r="AK999" s="3"/>
      <c r="AL999" s="3"/>
      <c r="AM999" s="3"/>
      <c r="AN999" s="3"/>
      <c r="AO999" s="3"/>
      <c r="AP999" s="3"/>
      <c r="AQ999" s="3"/>
      <c r="AR999" s="3"/>
      <c r="AS999" s="3"/>
      <c r="AT999" s="3"/>
      <c r="AU999" s="3"/>
      <c r="AV999" s="3"/>
      <c r="AW999" s="3"/>
      <c r="AX999" s="3"/>
      <c r="AY999" s="3"/>
      <c r="AZ999" s="3"/>
      <c r="BA999" s="3"/>
      <c r="BB999" s="3"/>
      <c r="BC999" s="3"/>
      <c r="BD999" s="3"/>
      <c r="BE999" s="3"/>
      <c r="BF999" s="3"/>
      <c r="BG999" s="3"/>
      <c r="BH999" s="3"/>
      <c r="BI999" s="3"/>
      <c r="BJ999" s="3"/>
      <c r="BK999" s="3"/>
      <c r="BL999" s="3"/>
      <c r="BM999" s="3"/>
      <c r="BN999" s="3"/>
      <c r="BO999" s="3"/>
      <c r="BP999" s="3"/>
      <c r="BQ999" s="3"/>
      <c r="BR999" s="3"/>
      <c r="BS999" s="3"/>
      <c r="BT999" s="3"/>
      <c r="BU999" s="3"/>
      <c r="BV999" s="3"/>
      <c r="BW999" s="3"/>
      <c r="BX999" s="3"/>
      <c r="BY999" s="3"/>
    </row>
    <row r="1000">
      <c r="A1000" s="3"/>
      <c r="B1000" s="3"/>
      <c r="C1000" s="3"/>
      <c r="D1000" s="3"/>
      <c r="E1000" s="3"/>
      <c r="F1000" s="3"/>
      <c r="G1000" s="3"/>
      <c r="H1000" s="3"/>
      <c r="I1000" s="3"/>
      <c r="J1000" s="3"/>
      <c r="K1000" s="3"/>
      <c r="L1000" s="3"/>
      <c r="M1000" s="3"/>
      <c r="N1000" s="3"/>
      <c r="O1000" s="3"/>
      <c r="P1000" s="3"/>
      <c r="Q1000" s="3"/>
      <c r="R1000" s="3"/>
      <c r="S1000" s="3"/>
      <c r="T1000" s="3"/>
      <c r="U1000" s="3"/>
      <c r="V1000" s="3"/>
      <c r="W1000" s="3"/>
      <c r="X1000" s="3"/>
      <c r="Y1000" s="3"/>
      <c r="Z1000" s="3"/>
      <c r="AA1000" s="3"/>
      <c r="AB1000" s="3"/>
      <c r="AC1000" s="3"/>
      <c r="AD1000" s="3"/>
      <c r="AE1000" s="3"/>
      <c r="AF1000" s="3"/>
      <c r="AG1000" s="3"/>
      <c r="AH1000" s="3"/>
      <c r="AI1000" s="3"/>
      <c r="AJ1000" s="3"/>
      <c r="AK1000" s="3"/>
      <c r="AL1000" s="3"/>
      <c r="AM1000" s="3"/>
      <c r="AN1000" s="3"/>
      <c r="AO1000" s="3"/>
      <c r="AP1000" s="3"/>
      <c r="AQ1000" s="3"/>
      <c r="AR1000" s="3"/>
      <c r="AS1000" s="3"/>
      <c r="AT1000" s="3"/>
      <c r="AU1000" s="3"/>
      <c r="AV1000" s="3"/>
      <c r="AW1000" s="3"/>
      <c r="AX1000" s="3"/>
      <c r="AY1000" s="3"/>
      <c r="AZ1000" s="3"/>
      <c r="BA1000" s="3"/>
      <c r="BB1000" s="3"/>
      <c r="BC1000" s="3"/>
      <c r="BD1000" s="3"/>
      <c r="BE1000" s="3"/>
      <c r="BF1000" s="3"/>
      <c r="BG1000" s="3"/>
      <c r="BH1000" s="3"/>
      <c r="BI1000" s="3"/>
      <c r="BJ1000" s="3"/>
      <c r="BK1000" s="3"/>
      <c r="BL1000" s="3"/>
      <c r="BM1000" s="3"/>
      <c r="BN1000" s="3"/>
      <c r="BO1000" s="3"/>
      <c r="BP1000" s="3"/>
      <c r="BQ1000" s="3"/>
      <c r="BR1000" s="3"/>
      <c r="BS1000" s="3"/>
      <c r="BT1000" s="3"/>
      <c r="BU1000" s="3"/>
      <c r="BV1000" s="3"/>
      <c r="BW1000" s="3"/>
      <c r="BX1000" s="3"/>
      <c r="BY1000" s="3"/>
    </row>
  </sheetData>
  <drawing r:id="rId1"/>
</worksheet>
</file>

<file path=xl/worksheets/sheet9.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9.0"/>
    <col customWidth="1" min="2" max="2" width="41.86"/>
    <col customWidth="1" min="3" max="3" width="25.57"/>
    <col customWidth="1" min="4" max="4" width="107.71"/>
    <col customWidth="1" min="5" max="12" width="4.71"/>
    <col customWidth="1" min="13" max="13" width="49.43"/>
  </cols>
  <sheetData>
    <row r="1">
      <c r="A1" s="1" t="s">
        <v>0</v>
      </c>
      <c r="B1" s="22" t="s">
        <v>1</v>
      </c>
      <c r="C1" s="22" t="s">
        <v>2</v>
      </c>
      <c r="D1" s="22" t="s">
        <v>10</v>
      </c>
      <c r="E1" s="1" t="s">
        <v>934</v>
      </c>
      <c r="F1" s="1" t="s">
        <v>935</v>
      </c>
      <c r="G1" s="1" t="s">
        <v>936</v>
      </c>
      <c r="H1" s="1" t="s">
        <v>937</v>
      </c>
      <c r="I1" s="1" t="s">
        <v>938</v>
      </c>
      <c r="J1" s="1" t="s">
        <v>939</v>
      </c>
      <c r="K1" s="1" t="s">
        <v>940</v>
      </c>
      <c r="L1" s="1" t="s">
        <v>941</v>
      </c>
      <c r="M1" s="22" t="s">
        <v>942</v>
      </c>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row>
    <row r="2" ht="17.25" customHeight="1">
      <c r="A2" s="23" t="str">
        <f>merged_wo_d!A2</f>
        <v>Sc1</v>
      </c>
      <c r="B2" s="24" t="str">
        <f>merged_wo_d!B2</f>
        <v>Perceptions and Opinions of Patients about Mental Health Chatbots: Scoping Review</v>
      </c>
      <c r="C2" s="24" t="str">
        <f>merged_wo_d!C2</f>
        <v>Abd-Alrazaq A.A., Alajlani M., Ali N., Denecke K., Bewick B.M., Househ M.</v>
      </c>
      <c r="D2" s="24" t="str">
        <f>merged_wo_d!K2</f>
        <v>Background: Chatbots have been used in the last decade to improve access to mental health care services. Perceptions and opinions of patients influence the adoption of chatbots for health care. Many studies have been conducted to assess the perceptions and opinions of patients about mental health chatbots. To the best of our knowledge, there has been no review of the evidence surrounding perceptions and opinions of patients about mental health chatbots. Objective: This study aims to conduct a scoping review of the perceptions and opinions of patients about chatbots for mental health. Methods: The scoping review was carried out in line with the PRISMA (Preferred Reporting Items for Systematic reviews and Meta-Analyses) extension for scoping reviews guidelines. Studies were identified by searching 8 electronic databases (eg, MEDLINE and Embase) in addition to conducting backward and forward reference list checking of the included studies and relevant reviews. In total, 2 reviewers independently selected studies and extracted data from the included studies. Data were synthesized using thematic analysis. Results: Of 1072 citations retrieved, 37 unique studies were included in the review. The thematic analysis generated 10 themes from the findings of the studies: Usefulness, ease of use, responsiveness, understandability, acceptability, attractiveness, trustworthiness, enjoyability, content, and comparisons. Conclusions: The results demonstrated overall positive perceptions and opinions of patients about chatbots for mental health. Important issues to be addressed in the future are the linguistic capabilities of the chatbots: They have to be able to deal adequately with unexpected user input, provide high-quality responses, and have to show high variability in responses. To be useful for clinical practice, we have to find ways to harmonize chatbot content with individual treatment recommendations, that is, a personalization of chatbot conversations is required. © 2021 Journal of Medical Internet Research. All rights reserved.</v>
      </c>
      <c r="E2" s="25" t="s">
        <v>943</v>
      </c>
      <c r="F2" s="25" t="s">
        <v>943</v>
      </c>
      <c r="G2" s="25" t="s">
        <v>943</v>
      </c>
      <c r="H2" s="25"/>
      <c r="I2" s="25"/>
      <c r="J2" s="25"/>
      <c r="K2" s="25"/>
      <c r="L2" s="25"/>
      <c r="M2" s="25" t="s">
        <v>944</v>
      </c>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row>
    <row r="3" ht="17.25" customHeight="1">
      <c r="A3" s="23" t="str">
        <f>merged_wo_d!A3</f>
        <v>Sc2</v>
      </c>
      <c r="B3" s="24" t="str">
        <f>merged_wo_d!B3</f>
        <v>Smart conversational agents for the detection of neuropsychiatric disorders: A systematic review</v>
      </c>
      <c r="C3" s="24" t="str">
        <f>merged_wo_d!C3</f>
        <v>Pacheco-Lorenzo M.R., Valladares-Rodríguez S.M., Anido-Rifón L.E., Fernández-Iglesias M.J.</v>
      </c>
      <c r="D3" s="24" t="str">
        <f>merged_wo_d!K3</f>
        <v>Objective: To determine whether smart conversational agents can be used for detection of neuropsychiatric disorders. Therefore, we reviewed the technologies used, targeted mental disorders and validation procedures of relevant proposals in this field. Methods: We searched Scopus, PubMed, Pro-Quest, IEEE Xplore, Web of Science, CINAHL and the Cochrane Library using a predefined search strategy. Studies were included if they focused on neuropsychiatric disorders and involved conversational data for detection and diagnosis. They were assessed for eligibility by independent reviewers and ultimately included if a consensus was reached about their relevance. Results: 2356 references were initially retrieved. Eventually, 17 articles – referring 9 smart conversational agents – met the inclusion criteria. Out of the selected studies, 7 are targeted at neurocognitive disorders, 7 at depression and 3 at other conditions. They apply diverse technological solutions and analysis techniques (82.4% use Artificial Intelligence), and they usually rely on gold standard tests for criterion validity assessment. Acceptability, reliability and other aspects of validity were rarely addressed. Conclusion: The use of smart conversational agents for the detection of neuropsychiatric disorders is an emerging and promising field of research, with a broad coverage of mental disorders and extended use of AI. However, the few published studies did not undergo robust psychometric validation processes. Future research in this field would benefit from more rigorous validation mechanisms and standardized software and hardware platforms. © 2020 Elsevier Inc.</v>
      </c>
      <c r="E3" s="25" t="s">
        <v>943</v>
      </c>
      <c r="F3" s="25" t="s">
        <v>943</v>
      </c>
      <c r="G3" s="25" t="s">
        <v>943</v>
      </c>
      <c r="H3" s="25"/>
      <c r="I3" s="24"/>
      <c r="J3" s="24"/>
      <c r="K3" s="25"/>
      <c r="L3" s="24"/>
      <c r="M3" s="25" t="s">
        <v>945</v>
      </c>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row>
    <row r="4" ht="17.25" customHeight="1">
      <c r="A4" s="23" t="str">
        <f>merged_wo_d!A4</f>
        <v>Sc3</v>
      </c>
      <c r="B4" s="24" t="str">
        <f>merged_wo_d!B4</f>
        <v>Understanding anthropomorphism in service provision: a meta-analysis of physical robots, chatbots, and other AI</v>
      </c>
      <c r="C4" s="24" t="str">
        <f>merged_wo_d!C4</f>
        <v>Blut M., Wang C., Wünderlich N.V., Brock C.</v>
      </c>
      <c r="D4" s="24" t="str">
        <f>merged_wo_d!K4</f>
        <v>An increasing number of firms introduce service robots, such as physical robots and virtual chatbots, to provide services to customers. While some firms use robots that resemble human beings by looking and acting humanlike to increase customers’ use intention of this technology, others employ machinelike robots to avoid uncanny valley effects, assuming that very humanlike robots may induce feelings of eeriness. There is no consensus in the service literature regarding whether customers’ anthropomorphism of robots facilitates or constrains their use intention. The present meta-analysis synthesizes data from 11,053 individuals interacting with service robots reported in 108 independent samples. The study synthesizes previous research to clarify this issue and enhance understanding of the construct. We develop a comprehensive model to investigate relationships between anthropomorphism and its antecedents and consequences. Customer traits and predispositions (e.g., computer anxiety), sociodemographics (e.g., gender), and robot design features (e.g., physical, nonphysical) are identified as triggers of anthropomorphism. Robot characteristics (e.g., intelligence) and functional characteristics (e.g., usefulness) are identified as important mediators, although relational characteristics (e.g., rapport) receive less support as mediators. The findings clarify contextual circumstances in which anthropomorphism impacts customer intention to use a robot. The moderator analysis indicates that the impact depends on robot type (i.e., robot gender) and service type (i.e., possession-processing service, mental stimulus-processing service). Based on these findings, we develop a comprehensive agenda for future research on service robots in marketing. © 2021, The Author(s).</v>
      </c>
      <c r="E4" s="25" t="s">
        <v>943</v>
      </c>
      <c r="F4" s="25" t="s">
        <v>943</v>
      </c>
      <c r="G4" s="24"/>
      <c r="H4" s="25" t="s">
        <v>943</v>
      </c>
      <c r="I4" s="24"/>
      <c r="J4" s="24"/>
      <c r="K4" s="24"/>
      <c r="L4" s="24"/>
      <c r="M4" s="25" t="s">
        <v>946</v>
      </c>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row>
    <row r="5" ht="17.25" customHeight="1">
      <c r="A5" s="23" t="str">
        <f>merged_wo_d!A5</f>
        <v>Sc4</v>
      </c>
      <c r="B5" s="24" t="str">
        <f>merged_wo_d!B5</f>
        <v>The Effect of Design Features on Relationship Quality with Embodied Conversational Agents: A Systematic Review</v>
      </c>
      <c r="C5" s="24" t="str">
        <f>merged_wo_d!C5</f>
        <v>Loveys K., Sebaratnam G., Sagar M., Broadbent E.</v>
      </c>
      <c r="D5" s="24" t="str">
        <f>merged_wo_d!K5</f>
        <v>Embodied conversational agents (ECAs) are increasingly used in healthcare and other settings to improve self-management and provide companionship. Their ability to form close relationships with people is important for enhancing effectiveness and engagement. Several studies have looked at enhancing relationships with ECAs through design features focused on behaviours, appearance, or language. However, this evidence is yet to be systematically synthesized. This systematic review evaluates the effect of different design features on relationship quality with ECAs. A systematic search was conducted on electronic databases EMBASE, PsychInfo, PubMed, MEDLINE, Cochrane Library, SCOPUS, and Web of Science in January–February 2019. 43 studies were included for review that evaluated the effect of a design feature on relationship quality and social perceptions or behaviours towards an ECA. Results synthesize effective design features and lay a scientific framework for improving relationships with ECAs in healthcare and other applications. Risk of bias for included studies was generally low, however there were some limitations in the research quality pertaining to outcome measurement and the reporting of statistics. Further research is needed to understand how to make ECAs effective and engaging for all consumers. © 2020, Springer Nature B.V.</v>
      </c>
      <c r="E5" s="25" t="s">
        <v>943</v>
      </c>
      <c r="F5" s="25" t="s">
        <v>943</v>
      </c>
      <c r="G5" s="24"/>
      <c r="H5" s="25" t="s">
        <v>943</v>
      </c>
      <c r="I5" s="24"/>
      <c r="J5" s="24"/>
      <c r="K5" s="24"/>
      <c r="L5" s="24"/>
      <c r="M5" s="25" t="s">
        <v>947</v>
      </c>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row>
    <row r="6" ht="17.25" customHeight="1">
      <c r="A6" s="23" t="str">
        <f>merged_wo_d!A6</f>
        <v>Sc5</v>
      </c>
      <c r="B6" s="24" t="str">
        <f>merged_wo_d!B6</f>
        <v>Technical aspects of developing chatbots for medical applications: Scoping review</v>
      </c>
      <c r="C6" s="24" t="str">
        <f>merged_wo_d!C6</f>
        <v>Safi Z., Abd-Alrazaq A., Khalifa M., Househ M.</v>
      </c>
      <c r="D6" s="24" t="str">
        <f>merged_wo_d!K6</f>
        <v>Background: Chatbots are applications that can conduct natural language conversations with users. In the medical field, chatbots have been developed and used to serve different purposes. They provide patients with timely information that can be critical in some scenarios, such as access to mental health resources. Since the development of the first chatbot, ELIZA, in the late 1960s, much effort has followed to produce chatbots for various health purposes developed in different ways. Objective: This study aimed to explore the technical aspects and development methodologies associated with chatbots used in the medical field to explain the best methods of development and support chatbot development researchers on their future work. Methods: We searched for relevant articles in 8 literature databases (IEEE, ACM, Springer, ScienceDirect, Embase, MEDLINE, PsycINFO, and Google Scholar). We also performed forward and backward reference checking of the selected articles. Study selection was performed by one reviewer, and 50% of the selected studies were randomly checked by a second reviewer. A narrative approach was used for result synthesis. Chatbots were classified based on the different technical aspects of their development. The main chatbot components were identified in addition to the different techniques for implementing each module. Results: The original search returned 2481 publications, of which we identified 45 studies that matched our inclusion and exclusion criteria. The most common language of communication between users and chatbots was English (n=23). We identified 4 main modules: text understanding module, dialog management module, database layer, and text generation module. The most common technique for developing text understanding and dialogue management is the pattern matching method (n=18 and n=25, respectively). The most common text generation is fixed output (n=36). Very few studies relied on generating original output. Most studies kept a medical knowledge base to be used by the chatbot for different purposes throughout the conversations. A few studies kept conversation scripts and collected user data and previous conversations. Conclusions: Many chatbots have been developed for medical use, at an increasing rate. There is a recent, apparent shift in adopting machine learning–based approaches for developing chatbot systems. Further research can be conducted to link clinical outcomes to different chatbot development techniques and technical characteristics. © 2020 Journal of Medical Internet Research. All rights reserved.</v>
      </c>
      <c r="E6" s="25" t="s">
        <v>943</v>
      </c>
      <c r="F6" s="25" t="s">
        <v>943</v>
      </c>
      <c r="G6" s="24"/>
      <c r="H6" s="24"/>
      <c r="I6" s="24"/>
      <c r="J6" s="24"/>
      <c r="K6" s="24"/>
      <c r="L6" s="24"/>
      <c r="M6" s="25" t="s">
        <v>948</v>
      </c>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24"/>
      <c r="BQ6" s="24"/>
      <c r="BR6" s="24"/>
    </row>
    <row r="7" ht="17.25" customHeight="1">
      <c r="A7" s="23" t="str">
        <f>merged_wo_d!A7</f>
        <v>Sc6</v>
      </c>
      <c r="B7" s="24" t="str">
        <f>merged_wo_d!B7</f>
        <v>Rediscovering the use of chatbots in education: A systematic literature review</v>
      </c>
      <c r="C7" s="24" t="str">
        <f>merged_wo_d!C7</f>
        <v>Pérez J.Q., Daradoumis T., Puig J.M.M.</v>
      </c>
      <c r="D7" s="24" t="str">
        <f>merged_wo_d!K7</f>
        <v>Chatbots have been around for years and have been used in many areas such as medicine or commerce. Our focus is on the development and current uses of chatbots in the field of education, where they can function as service assistants or as educational agents. In this research paper, we attempt to make a systematic review of the literature on educational chatbots that address various issues. From 485 sources, 80 studies on chatbots and their application in education were selected through a step-by-step procedure based on the guidelines of the PRISMA framework, using a set of predefined criteria. The results obtained demonstrate the existence of different types of educational chatbots currently in use that affect student learning or improve services in various areas. This paper also examines the type of technology used to unravel the learning outcome that can be obtained from each type of chatbots. Finally, our results identify instances where a chatbot can assist in learning under conditions similar to those of a human tutor, while exploring other possibilities and techniques for assessing the quality of chatbots. Our analysis details these findings and can provide a solid framework for research and development of chatbots for the educational field. © 2020 Wiley Periodicals LLC</v>
      </c>
      <c r="E7" s="25" t="s">
        <v>943</v>
      </c>
      <c r="F7" s="25" t="s">
        <v>943</v>
      </c>
      <c r="G7" s="24"/>
      <c r="H7" s="24"/>
      <c r="I7" s="24"/>
      <c r="J7" s="24"/>
      <c r="K7" s="24"/>
      <c r="L7" s="24"/>
      <c r="M7" s="25" t="s">
        <v>949</v>
      </c>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c r="BP7" s="24"/>
      <c r="BQ7" s="24"/>
      <c r="BR7" s="24"/>
    </row>
    <row r="8" ht="17.25" customHeight="1">
      <c r="A8" s="23" t="str">
        <f>merged_wo_d!A8</f>
        <v>Sc7</v>
      </c>
      <c r="B8" s="24" t="str">
        <f>merged_wo_d!B8</f>
        <v>Rhetorical structure theory: A comprehensive review of theory, parsing methods and applications</v>
      </c>
      <c r="C8" s="24" t="str">
        <f>merged_wo_d!C8</f>
        <v>Hou S., Zhang S., Fei C.</v>
      </c>
      <c r="D8" s="24" t="str">
        <f>merged_wo_d!K8</f>
        <v>Rhetorical structure theory (RST) is a significant theory about discourse organization. With an increasing number of research interests focus on RST, many novel parsing approaches have been proposed and motivated many brand new applications, such as chatbots and other expert and intelligent systems. However, the work on RST dates back many years and there remains a lack of comprehensive literature reviews. The aim of this study is therefore to provide a comprehensive overview of RST, parsing methods and applications. In this paper, we first give a detailed introduction to RST. Then the commonly used discourse treebank: RST-DT is elaborated. We propose a new taxonomy to divide the RST parsing methods into different categories. With a focus on the classical and latest methods that have recently been developed, we review the pros and cons of these approaches, along with the performance analysis of them. We then summarize the applications of RST across various domains. Moreover, we present a comparative study of RST with other discourse structure theories. Finally, we discuss some implications of our findings and outline future research directions in this challenging and fast-growing field. © 2020 Elsevier Ltd</v>
      </c>
      <c r="E8" s="25" t="s">
        <v>943</v>
      </c>
      <c r="F8" s="24"/>
      <c r="G8" s="25" t="s">
        <v>943</v>
      </c>
      <c r="H8" s="24"/>
      <c r="I8" s="24"/>
      <c r="J8" s="24"/>
      <c r="K8" s="24"/>
      <c r="L8" s="24"/>
      <c r="M8" s="25"/>
      <c r="N8" s="24"/>
      <c r="O8" s="24"/>
      <c r="P8" s="24"/>
      <c r="Q8" s="24"/>
      <c r="R8" s="24"/>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c r="BP8" s="24"/>
      <c r="BQ8" s="24"/>
      <c r="BR8" s="24"/>
    </row>
    <row r="9" ht="17.25" customHeight="1">
      <c r="A9" s="23" t="str">
        <f>merged_wo_d!A9</f>
        <v>Sc8</v>
      </c>
      <c r="B9" s="24" t="str">
        <f>merged_wo_d!B9</f>
        <v>Mobile application for registration and diagnosis of respiratory diseases: A review of the scientific literature between 2010 and 2020</v>
      </c>
      <c r="C9" s="24" t="str">
        <f>merged_wo_d!C9</f>
        <v>Flores-Rodriguez J., Cabanillas-Carbonell M.</v>
      </c>
      <c r="D9" s="24" t="str">
        <f>merged_wo_d!K9</f>
        <v>In early 2020, an unknown aetiological pneumonia named by the World Health Organization (WHO) as COVID-19, is causing the death of millions of people around the world. At present, there is no treatment or vaccine against the disease, so the need to find various strategies to combat it is urgent. This document used a systematic review of the literature (SLR) as a method, where the objective is to identify the benefits of mobile applications that allow the registration and diagnosis of respiratory diseases. For the research, a literature review was conducted in databases such as Scielo, IEEE Xplore, Proquest, Ebsco, Scopus, Google academic and WoS from which 60 scientific articles were obtained between the periods 2010-2020. Of the 60 articles found, they were synthesized in 12 groups in relation to the topic, of which 11 articles were related to medical chatbot, which showed positive effects regarding the influence of a mobile application for the diagnosis of diseases. © 2020 IEEE</v>
      </c>
      <c r="E9" s="25" t="s">
        <v>943</v>
      </c>
      <c r="F9" s="24"/>
      <c r="G9" s="24"/>
      <c r="H9" s="24"/>
      <c r="I9" s="24"/>
      <c r="J9" s="24"/>
      <c r="K9" s="24"/>
      <c r="L9" s="24"/>
      <c r="M9" s="25"/>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c r="AZ9" s="24"/>
      <c r="BA9" s="24"/>
      <c r="BB9" s="24"/>
      <c r="BC9" s="24"/>
      <c r="BD9" s="24"/>
      <c r="BE9" s="24"/>
      <c r="BF9" s="24"/>
      <c r="BG9" s="24"/>
      <c r="BH9" s="24"/>
      <c r="BI9" s="24"/>
      <c r="BJ9" s="24"/>
      <c r="BK9" s="24"/>
      <c r="BL9" s="24"/>
      <c r="BM9" s="24"/>
      <c r="BN9" s="24"/>
      <c r="BO9" s="24"/>
      <c r="BP9" s="24"/>
      <c r="BQ9" s="24"/>
      <c r="BR9" s="24"/>
    </row>
    <row r="10" ht="17.25" customHeight="1">
      <c r="A10" s="23" t="str">
        <f>merged_wo_d!A10</f>
        <v>Sc9</v>
      </c>
      <c r="B10" s="24" t="str">
        <f>merged_wo_d!B10</f>
        <v>The 19 Unifying Questionnaire Constructs of Artificial Social Agents: An IVA Community Analysis</v>
      </c>
      <c r="C10" s="24" t="str">
        <f>merged_wo_d!C10</f>
        <v>Fitrianie S., Bruijnes M., Richards D., Bönsch A., Brinkman W.-P.</v>
      </c>
      <c r="D10" s="24" t="str">
        <f>merged_wo_d!K10</f>
        <v>In this paper, we report on the multi-year Intelligent Virtual Agents (IVA) community effort, involving more than 80 researchers worldwide, researching the IVA community interests and practises in evaluating human interaction with an artificial social agent (ASA). The effort is driven by previous IVA workshops and plenary IVA discussions related to the methodological crisis on the evaluation of ASAs. A previous literature review showed a continuous practise of creating new questionnaires instead of reusing validated questionnaires. We address this issue by examining questionnaire measurement constructs used in empirical studies between 2013 to 2018 published in the IVA conference. We identified 189 constructs used in 89 questionnaires that are reported across 81 studies. Although these constructs have different names, they often measure the same thing. In this paper, we, therefore, present a unifying set of 19 constructs that captures more than 80% of the 189 constructs initially identified. We established this set in two steps. First, 49 researchers classified the constructs in broad theoretically based categories. Next, 23 researchers grouped the constructs in each category on their similarity. The resulting 19 groups form a unifying set of constructs, which will be the basis for the future questionnaire instrument of human-ASA interaction. © 2020 Owner/Author.</v>
      </c>
      <c r="E10" s="25" t="s">
        <v>943</v>
      </c>
      <c r="F10" s="24"/>
      <c r="G10" s="24"/>
      <c r="H10" s="24"/>
      <c r="I10" s="24"/>
      <c r="J10" s="24"/>
      <c r="K10" s="24"/>
      <c r="L10" s="24"/>
      <c r="M10" s="25" t="s">
        <v>950</v>
      </c>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row>
    <row r="11" ht="17.25" customHeight="1">
      <c r="A11" s="23" t="str">
        <f>merged_wo_d!A11</f>
        <v>Sc10</v>
      </c>
      <c r="B11" s="24" t="str">
        <f>merged_wo_d!B11</f>
        <v>Inside pandora’s box: a systematic review of the assessment of the perceived quality of chatbots for people with disabilities or special needs</v>
      </c>
      <c r="C11" s="24" t="str">
        <f>merged_wo_d!C11</f>
        <v>Federici S., de Filippis M.L., Mele M.L., Borsci S., Bracalenti M., Gaudino G., Cocco A., Amendola M., Simonetti E.</v>
      </c>
      <c r="D11" s="24" t="str">
        <f>merged_wo_d!K11</f>
        <v>Introduction: People with disabilities or special needs can benefit from AI-based conversational agents (i.e., chatbots) that are used for competence training and well-being management. Assessing the quality of interactions with these chatbots is key to being able to reduce dissatisfaction with them and to understanding their potential long-term benefit. This in turn will help to increase adherence to their use, thereby improving the quality of life of the large population of end-users that they are able to serve. Methods: Following Preferred Reporting Items for Systematic reviews and Meta-Analyses (PRISMA) methodology, we systematically reviewed the literature on methods of assessing the perceived quality of interactions with chatbots using the from Scopus and the Web of Science electronic databases. Using the Boolean operators (AND/OR) the keywords chatbot*, conversational agent*, special needs, disability were combined. Results: Revealed that only 15 of 192 papers on this topic included people with disabilities or special needs in their assessments. The results also highlighted the lack of a shared theoretical framework for assessing the perceived quality of interactions with chatbots. Conclusion: Systematic procedures based on reliable and valid methodologies continue to be needed in this field. The current lack of reliable tools and systematic methods to assess chatbots for people with disabilities and special needs is concerning, and ultimately, it may also lead to unreliable systems entering the market with disruptive consequences for people.Implications for rehabilitation Chatbots applied in rehabilitation are mainly tested in terms of clinical effectiveness and validity with a minimal focus on measuring the quality of the interaction The usability and interactive properties of chatbots applied in rehabilitation are not comparable as each tool is measured in different way The lack of a common framework to assess chatbots exposes people with disability and special needs to the risk of using unreliable tools. © 2020 Informa UK Limited, trading as Taylor &amp; Francis Group.</v>
      </c>
      <c r="E11" s="25" t="s">
        <v>943</v>
      </c>
      <c r="F11" s="25" t="s">
        <v>943</v>
      </c>
      <c r="G11" s="24"/>
      <c r="H11" s="24"/>
      <c r="I11" s="24"/>
      <c r="J11" s="24"/>
      <c r="K11" s="25" t="s">
        <v>943</v>
      </c>
      <c r="L11" s="24"/>
      <c r="M11" s="25" t="s">
        <v>951</v>
      </c>
      <c r="N11" s="24"/>
      <c r="O11" s="24"/>
      <c r="P11" s="24"/>
      <c r="Q11" s="24"/>
      <c r="R11" s="24"/>
      <c r="S11" s="24"/>
      <c r="T11" s="24"/>
      <c r="U11" s="24"/>
      <c r="V11" s="24"/>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24"/>
      <c r="AW11" s="24"/>
      <c r="AX11" s="24"/>
      <c r="AY11" s="24"/>
      <c r="AZ11" s="24"/>
      <c r="BA11" s="24"/>
      <c r="BB11" s="24"/>
      <c r="BC11" s="24"/>
      <c r="BD11" s="24"/>
      <c r="BE11" s="24"/>
      <c r="BF11" s="24"/>
      <c r="BG11" s="24"/>
      <c r="BH11" s="24"/>
      <c r="BI11" s="24"/>
      <c r="BJ11" s="24"/>
      <c r="BK11" s="24"/>
      <c r="BL11" s="24"/>
      <c r="BM11" s="24"/>
      <c r="BN11" s="24"/>
      <c r="BO11" s="24"/>
      <c r="BP11" s="24"/>
      <c r="BQ11" s="24"/>
      <c r="BR11" s="24"/>
    </row>
    <row r="12" ht="17.25" customHeight="1">
      <c r="A12" s="23" t="str">
        <f>merged_wo_d!A12</f>
        <v>Sc11</v>
      </c>
      <c r="B12" s="24" t="str">
        <f>merged_wo_d!B12</f>
        <v>The Effectiveness of Artificial Intelligence Conversational Agents in Health Care: Systematic Review</v>
      </c>
      <c r="C12" s="24" t="str">
        <f>merged_wo_d!C12</f>
        <v>Milne-Ives M., de Cock C., Lim E., Shehadeh M.H., de Pennington N., Mole G., Normando E., Meinert E.</v>
      </c>
      <c r="D12" s="24" t="str">
        <f>merged_wo_d!K12</f>
        <v>Background: The high demand for health care services and the growing capability of artificial intelligence have led to the development of conversational agents designed to support a variety of health-related activities, including behavior change, treatment support, health monitoring, training, triage, and screening support. Automation of these tasks could free clinicians to focus on more complex work and increase the accessibility to health care services for the public. An overarching assessment of the acceptability, usability, and effectiveness of these agents in health care is needed to collate the evidence so that future development can target areas for improvement and potential for sustainable adoption. Objective: This systematic review aims to assess the effectiveness and usability of conversational agents in health care and identify the elements that users like and dislike to inform future research and development of these agents. Methods: PubMed, Medline (Ovid), EMBASE (Excerpta Medica dataBASE), CINAHL (Cumulative Index to Nursing and Allied Health Literature), Web of Science, and the Association for Computing Machinery Digital Library were systematically searched for articles published since 2008 that evaluated unconstrained natural language processing conversational agents used in health care. EndNote (version X9, Clarivate Analytics) reference management software was used for initial screening, and full-text screening was conducted by 1 reviewer. Data were extracted, and the risk of bias was assessed by one reviewer and validated by another. Results: A total of 31 studies were selected and included a variety of conversational agents, including 14 chatbots (2 of which were voice chatbots), 6 embodied conversational agents (3 of which were interactive voice response calls, virtual patients, and speech recognition screening systems), 1 contextual question-answering agent, and 1 voice recognition triage system. Overall, the evidence reported was mostly positive or mixed. Usability and satisfaction performed well (27/30 and 26/31), and positive or mixed effectiveness was found in three-quarters of the studies (23/30). However, there were several limitations of the agents highlighted in specific qualitative feedback. Conclusions: The studies generally reported positive or mixed evidence for the effectiveness, usability, and satisfactoriness of the conversational agents investigated, but qualitative user perceptions were more mixed. The quality of many of the studies was limited, and improved study design and reporting are necessary to more accurately evaluate the usefulness of the agents in health care and identify key areas for improvement. Further research should also analyze the cost-effectiveness, privacy, and security of the agents. ©Madison Milne-Ives, Caroline de Cock, Ernest Lim, Melissa Harper Shehadeh, Nick de Pennington, Guy Mole, Eduardo Normando, Edward Meinert.</v>
      </c>
      <c r="E12" s="25" t="s">
        <v>943</v>
      </c>
      <c r="F12" s="25" t="s">
        <v>943</v>
      </c>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4"/>
      <c r="AS12" s="24"/>
      <c r="AT12" s="24"/>
      <c r="AU12" s="24"/>
      <c r="AV12" s="24"/>
      <c r="AW12" s="24"/>
      <c r="AX12" s="24"/>
      <c r="AY12" s="24"/>
      <c r="AZ12" s="24"/>
      <c r="BA12" s="24"/>
      <c r="BB12" s="24"/>
      <c r="BC12" s="24"/>
      <c r="BD12" s="24"/>
      <c r="BE12" s="24"/>
      <c r="BF12" s="24"/>
      <c r="BG12" s="24"/>
      <c r="BH12" s="24"/>
      <c r="BI12" s="24"/>
      <c r="BJ12" s="24"/>
      <c r="BK12" s="24"/>
      <c r="BL12" s="24"/>
      <c r="BM12" s="24"/>
      <c r="BN12" s="24"/>
      <c r="BO12" s="24"/>
      <c r="BP12" s="24"/>
      <c r="BQ12" s="24"/>
      <c r="BR12" s="24"/>
    </row>
    <row r="13" ht="17.25" customHeight="1">
      <c r="A13" s="23" t="str">
        <f>merged_wo_d!A13</f>
        <v>Sc12</v>
      </c>
      <c r="B13" s="24" t="str">
        <f>merged_wo_d!B13</f>
        <v>Artificial intelligence chatbot behavior change model for designing artificial intelligence chatbots to promote physical activity and a healthy diet: Viewpoint</v>
      </c>
      <c r="C13" s="24" t="str">
        <f>merged_wo_d!C13</f>
        <v>Zhang J., Oh Y.J., Lange P., Yu Z., Fukuoka Y.</v>
      </c>
      <c r="D13" s="24" t="str">
        <f>merged_wo_d!K13</f>
        <v>Background: Chatbots empowered by artificial intelligence (AI) can increasingly engage in natural conversations and build relationships with users. Applying AI chatbots to lifestyle modification programs is one of the promising areas to develop cost-effective and feasible behavior interventions to promote physical activity and a healthy diet. Objective: The purposes of this perspective paper are to present a brief literature review of chatbot use in promoting physical activity and a healthy diet, describe the AI chatbot behavior change model our research team developed based on extensive interdisciplinary research, and discuss ethical principles and considerations. Methods: We conducted a preliminary search of studies reporting chatbots for improving physical activity and/or diet in four databases in July 2020. We summarized the characteristics of the chatbot studies and reviewed recent developments in human-AI communication research and innovations in natural language processing. Based on the identified gaps and opportunities, as well as our own clinical and research experience and findings, we propose an AI chatbot behavior change model. Results: Our review found a lack of understanding around theoretical guidance and practical recommendations on designing AI chatbots for lifestyle modification programs. The proposed AI chatbot behavior change model consists of the following four components to provide such guidance: (1) designing chatbot characteristics and understanding user background; (2) building relational capacity; (3) building persuasive conversational capacity; and (4) evaluating mechanisms and outcomes. The rationale and evidence supporting the design and evaluation choices for this model are presented in this paper. Conclusions: As AI chatbots become increasingly integrated into various digital communications, our proposed theoretical framework is the first step to conceptualize the scope of utilization in health behavior change domains and to synthesize all possible dimensions of chatbot features to inform intervention design and evaluation. There is a need for more interdisciplinary work to continue developing AI techniques to improve a chatbot's relational and persuasive capacities to change physical activity and diet behaviors with strong ethical principles. ©Jingwen Zhang, Yoo Jung Oh, Patrick Lange, Zhou Yu, Yoshimi Fukuoka. Originally published in the Journal of Medical Internet Research (http://www.jmir.org), 30.09.2020. This is an open-access article distributed under the terms of the Creative Commons Attribution License (https://creativecommons.org/licenses/by/4.0/)</v>
      </c>
      <c r="E13" s="25" t="s">
        <v>943</v>
      </c>
      <c r="F13" s="25" t="s">
        <v>943</v>
      </c>
      <c r="G13" s="25" t="s">
        <v>943</v>
      </c>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row>
    <row r="14" ht="17.25" customHeight="1">
      <c r="A14" s="23" t="str">
        <f>merged_wo_d!A14</f>
        <v>Sc13</v>
      </c>
      <c r="B14" s="24" t="str">
        <f>merged_wo_d!B14</f>
        <v>Artificial intelligence-based conversational agents for chronic conditions: Systematic literature review</v>
      </c>
      <c r="C14" s="24" t="str">
        <f>merged_wo_d!C14</f>
        <v>Schachner T., Keller R., Wangenheim F.V.</v>
      </c>
      <c r="D14" s="24" t="str">
        <f>merged_wo_d!K14</f>
        <v>Background: A rising number of conversational agents or chatbots are equipped with artificial intelligence (AI) architecture. They are increasingly prevalent in health care applications such as those providing education and support to patients with chronic diseases, one of the leading causes of death in the 21st century. AI-based chatbots enable more effective and frequent interactions with such patients. Objective: The goal of this systematic literature review is to review the characteristics, health care conditions, and AI architectures of AI-based conversational agents designed specifically for chronic diseases. Methods: We conducted a systematic literature review using PubMed MEDLINE, EMBASE, PyscInfo, CINAHL, ACM Digital Library, ScienceDirect, and Web of Science. We applied a predefined search strategy using the terms “conversational agent,” “healthcare,” “artificial intelligence,” and their synonyms. We updated the search results using Google alerts, and screened reference lists for other relevant articles. We included primary research studies that involved the prevention, treatment, or rehabilitation of chronic diseases, involved a conversational agent, and included any kind of AI architecture. Two independent reviewers conducted screening and data extraction, and Cohen kappa was used to measure interrater agreement.A narrative approach was applied for data synthesis. Results: The literature search found 2052 articles, out of which 10 papers met the inclusion criteria. The small number of identified studies together with the prevalence of quasi-experimental studies (n=7) and prevailing prototype nature of the chatbots (n=7) revealed the immaturity of the field. The reported chatbots addressed a broad variety of chronic diseases (n=6), showcasing a tendency to develop specialized conversational agents for individual chronic conditions. However, there lacks comparison of these chatbots within and between chronic diseases. In addition, the reported evaluation measures were not standardized, and the addressed health goals showed a large range. Together, these study characteristics complicated comparability and open room for future research. While natural language processing represented the most used AI technique (n=7) and the majority of conversational agents allowed for multimodal interaction (n=6), the identified studies demonstrated broad heterogeneity, lack of depth of reported AI techniques and systems, and inconsistent usage of taxonomy of the underlying AI software, further aggravating comparability and generalizability of study results. Conclusions: The literature on AI-based conversational agents for chronic conditions is scarce and mostly consists of quasi-experimental studies with chatbots in prototype stage that use natural language processing and allow for multimodal user interaction. Future research could profit from evidence-based evaluation of the AI-based conversational agents and comparison thereof within and between different chronic health conditions. Besides increased comparability, the quality of chatbots developed for specific chronic conditions and their subsequent impact on the target patients could be enhanced by more structured development and standardized evaluation processes. © Theresa Schachner, Roman Keller, Florian von Wangenheim. Originally published in the Journal of Medical Internet Research (http://www.jmir.org), 14.09.2020.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v>
      </c>
      <c r="E14" s="25" t="s">
        <v>943</v>
      </c>
      <c r="F14" s="25" t="s">
        <v>943</v>
      </c>
      <c r="G14" s="25" t="s">
        <v>943</v>
      </c>
      <c r="H14" s="24"/>
      <c r="I14" s="24"/>
      <c r="J14" s="24"/>
      <c r="K14" s="24"/>
      <c r="L14" s="24"/>
      <c r="M14" s="25" t="s">
        <v>952</v>
      </c>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c r="BA14" s="24"/>
      <c r="BB14" s="24"/>
      <c r="BC14" s="24"/>
      <c r="BD14" s="24"/>
      <c r="BE14" s="24"/>
      <c r="BF14" s="24"/>
      <c r="BG14" s="24"/>
      <c r="BH14" s="24"/>
      <c r="BI14" s="24"/>
      <c r="BJ14" s="24"/>
      <c r="BK14" s="24"/>
      <c r="BL14" s="24"/>
      <c r="BM14" s="24"/>
      <c r="BN14" s="24"/>
      <c r="BO14" s="24"/>
      <c r="BP14" s="24"/>
      <c r="BQ14" s="24"/>
      <c r="BR14" s="24"/>
    </row>
    <row r="15" ht="17.25" customHeight="1">
      <c r="A15" s="23" t="str">
        <f>merged_wo_d!A15</f>
        <v>Sc14</v>
      </c>
      <c r="B15" s="24" t="str">
        <f>merged_wo_d!B15</f>
        <v>Promoting tech transfer between space and global mental health</v>
      </c>
      <c r="C15" s="24" t="str">
        <f>merged_wo_d!C15</f>
        <v>Chang D.D., Storch E.A., Black L., Berk M., Pellis N., Lavretsky H., Sutton J., Ternes K., Shepanek M., Smith E., Abbott R., Eyre H.A.</v>
      </c>
      <c r="D15" s="24" t="str">
        <f>merged_wo_d!K15</f>
        <v>INTRODUCTION: Numerous issues in mental health benefit from technological innovation. An example involves the mental health challenges of long-duration spaceflight (such as a Mars mission), including prolonged confinement, microgravity, and different sunlight exposure lengths. Persisting on Earth are global mental health challenges stemming from disease burdens, limited interview-based diagnostic systems, trial-and-error treatment approaches, and suboptimal access. There is potential for cross-pollinating solutions between these seemingly disparate challenges using a range of emerging technologies such as sensors, 'omics', and big data. In this review, we highlight the bidirectional value of mental health technology transfer aimed to address issues both on Earth and in space. METHODS: We prepared a systematic review of studies pertaining to mental health technological innovation and space medicine. RESULTS: For Earth mental health technologies translatable to long-duration space missions, we cite several example technologies, including device-based psychotherapy and social support, conversational agents 'aka chatbots', and nutritional and physical activity focused mental health. Space technologies translatable to Earth mental health include remote sensing devices, global navigation satellite systems, satellite communications, chronotherapies, and nutritional advances. DISCUSSION: There is a rich history of space technologies informing Earth technological trends, including general health care on Earth, and vice versa. To avoid the traditional happenstance approach that results in delays, missed opportunities, and increased cost, and to improve outcomes for both Earth and space utilization of these technologies, we propose increased dialogue and training opportunities to enhance innovation and outcomes. © by the Aerospace Medical Association, Alexandria, VA.</v>
      </c>
      <c r="E15" s="25" t="s">
        <v>943</v>
      </c>
      <c r="F15" s="24"/>
      <c r="G15" s="24"/>
      <c r="H15" s="24"/>
      <c r="I15" s="24"/>
      <c r="J15" s="24"/>
      <c r="K15" s="24"/>
      <c r="L15" s="24"/>
      <c r="M15" s="25" t="s">
        <v>953</v>
      </c>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4"/>
      <c r="AS15" s="24"/>
      <c r="AT15" s="24"/>
      <c r="AU15" s="24"/>
      <c r="AV15" s="24"/>
      <c r="AW15" s="24"/>
      <c r="AX15" s="24"/>
      <c r="AY15" s="24"/>
      <c r="AZ15" s="24"/>
      <c r="BA15" s="24"/>
      <c r="BB15" s="24"/>
      <c r="BC15" s="24"/>
      <c r="BD15" s="24"/>
      <c r="BE15" s="24"/>
      <c r="BF15" s="24"/>
      <c r="BG15" s="24"/>
      <c r="BH15" s="24"/>
      <c r="BI15" s="24"/>
      <c r="BJ15" s="24"/>
      <c r="BK15" s="24"/>
      <c r="BL15" s="24"/>
      <c r="BM15" s="24"/>
      <c r="BN15" s="24"/>
      <c r="BO15" s="24"/>
      <c r="BP15" s="24"/>
      <c r="BQ15" s="24"/>
      <c r="BR15" s="24"/>
    </row>
    <row r="16" ht="17.25" customHeight="1">
      <c r="A16" s="23" t="str">
        <f>merged_wo_d!A16</f>
        <v>Sc15</v>
      </c>
      <c r="B16" s="24" t="str">
        <f>merged_wo_d!B16</f>
        <v>Digital health coaching programs among older employees in transition to retirement: Systematic literature review</v>
      </c>
      <c r="C16" s="24" t="str">
        <f>merged_wo_d!C16</f>
        <v>Stara V., Santini S., Kropf J., D'Amen B.</v>
      </c>
      <c r="D16" s="24" t="str">
        <f>merged_wo_d!K16</f>
        <v>Background: The rapid increase of the aging population is pushing many national governments to reshape retirement legislation in order to extend older adults’ working life. Once retired, older adults can be invaluable resources for the community as family carers, as volunteers, or by returning to work. Healthy aging is one of the main conditions for being able to work longer and being active after retirement. The latter, indeed, represents a very sensitive life transition, which can entail psychological and social difficulties. Interventions for promoting older workers’ health and well-being and supporting the transition to retirement are on the top of the policy agenda of most European countries. Recently, computer-based and digital health interventions have been seen as promising means to reach this purpose. Objective: This systematic literature review aimed to explore studies on digital health coaching programs for older workers that followed a user-centered design approach and evaluated their effectiveness in providing older adults with guidance for adopting a healthy lifestyle and being active in the community. Methods: The search identified 1931 papers, and 2 relevant articles were selected by applying specific eligibility criteria. Results: To our knowledge, only few digital health coaching programs have targeted the population of older workers to date; there is an insufficient number of studies on the efficacy of such programs. The results show the difficulties of assessing the efficacy of digital coaching itself and with respect to older employees. The 2 studies suggest that digital health programs for workplaces can improve various aspects of older employees’ well-being; however, they considered health mainly from a physical perspective and neglected contextual, social, psychological, and cultural factors that can influence older workers’ health and general well-being. Future digital health coaching programs should adopt the healthy aging paradigm as a multidimensional lens for interpreting the impact of eHealth technology on aging and retirement. The literature around this issue remains at an embryonic state, and this gap needs to be filled by further investigations that apply a user-centered approach for designing the technology, test innovative research methodologies, and adopt new technical solutions for high-quality interaction design. Conclusions: Further digital health coaching programs aimed at supporting healthy and active living for older workers and retirees are necessary. The user-centered design approach is recommended in order to fully address the users’ health needs and the technological requirements throughout development. Moreover, the healthy aging perspective allows inclusion of physical, social, and psychological factors influencing the transition from work to retirement, as well as the experiences and interactions of individuals with the technology. © Vera Stara, Sara Santini, Johannes Kropf, Barbara D'Amen. Originally published in the Journal of Medical Internet Research (http://www.jmir.org), 24.09.2020. This is an open-access article distributed under the terms of the Creative Commons Attribution License (https://creativecommons.org/licenses/by/4.0/), which permits unrestricted use, distribution, and reproduction in any medium, provided the original work, first published in the Journal of Medical Internet Research, is properly cited. The complete bibliographic information, a link to the original publication on http://www.jmir.org/, as well as this copyright and license information must be included.</v>
      </c>
      <c r="E16" s="25" t="s">
        <v>943</v>
      </c>
      <c r="F16" s="24"/>
      <c r="G16" s="25" t="s">
        <v>943</v>
      </c>
      <c r="H16" s="24"/>
      <c r="I16" s="24"/>
      <c r="J16" s="24"/>
      <c r="K16" s="24"/>
      <c r="L16" s="24"/>
      <c r="M16" s="25" t="s">
        <v>954</v>
      </c>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4"/>
      <c r="BA16" s="24"/>
      <c r="BB16" s="24"/>
      <c r="BC16" s="24"/>
      <c r="BD16" s="24"/>
      <c r="BE16" s="24"/>
      <c r="BF16" s="24"/>
      <c r="BG16" s="24"/>
      <c r="BH16" s="24"/>
      <c r="BI16" s="24"/>
      <c r="BJ16" s="24"/>
      <c r="BK16" s="24"/>
      <c r="BL16" s="24"/>
      <c r="BM16" s="24"/>
      <c r="BN16" s="24"/>
      <c r="BO16" s="24"/>
      <c r="BP16" s="24"/>
      <c r="BQ16" s="24"/>
      <c r="BR16" s="24"/>
    </row>
    <row r="17" ht="17.25" customHeight="1">
      <c r="A17" s="23" t="str">
        <f>merged_wo_d!A17</f>
        <v>Sc16</v>
      </c>
      <c r="B17" s="24" t="str">
        <f>merged_wo_d!B17</f>
        <v>Conversational agents in health care: Scoping review and conceptual analysis</v>
      </c>
      <c r="C17" s="24" t="str">
        <f>merged_wo_d!C17</f>
        <v>Car L.R., Dhinagaran D.A., Kyaw B.M., Kowatsch T., Joty S., Theng Y.-L., Atun R.</v>
      </c>
      <c r="D17" s="24" t="str">
        <f>merged_wo_d!K17</f>
        <v>Background: Conversational agents, also known as chatbots, are computer programs designed to simulate human text or verbal conversations. They are increasingly used in a range of fields, including health care. By enabling better accessibility, personalization, and efficiency, conversational agents have the potential to improve patient care. Objective: This study aimed to review the current applications, gaps, and challenges in the literature on conversational agents in health care and provide recommendations for their future research, design, and application. Methods: We performed a scoping review. A broad literature search was performed in MEDLINE (Medical Literature Analysis and Retrieval System Online; Ovid), EMBASE (Excerpta Medica database; Ovid), PubMed, Scopus, and Cochrane Central with the search terms "conversational agents," "conversational AI," "chatbots," and associated synonyms. We also searched the gray literature using sources such as the OCLC (Online Computer Library Center) WorldCat database and ResearchGate in April 2019. Reference lists of relevant articles were checked for further articles. Screening and data extraction were performed in parallel by 2 reviewers. The included evidence was analyzed narratively by employing the principles of thematic analysis. Results: The literature search yielded 47 study reports (45 articles and 2 ongoing clinical trials) that matched the inclusion criteria. The identified conversational agents were largely delivered via smartphone apps (n=23) and used free text only as the main input (n=19) and output (n=30) modality. Case studies describing chatbot development (n=18) were the most prevalent, and only 11 randomized controlled trials were identified. The 3 most commonly reported conversational agent applications in the literature were treatment and monitoring, health care service support, and patient education. Conclusions: The literature on conversational agents in health care is largely descriptive and aimed at treatment and monitoring and health service support. It mostly reports on text-based, artificial intelligence-driven, and smartphone app-delivered conversational agents. There is an urgent need for a robust evaluation of diverse health care conversational agents' formats, focusing on their acceptability, safety, and effectiveness. © 2020 Journal of Medical Internet Research. All rights reserved.</v>
      </c>
      <c r="E17" s="25" t="s">
        <v>943</v>
      </c>
      <c r="F17" s="25" t="s">
        <v>943</v>
      </c>
      <c r="G17" s="25" t="s">
        <v>943</v>
      </c>
      <c r="H17" s="24"/>
      <c r="I17" s="24"/>
      <c r="J17" s="24"/>
      <c r="K17" s="24"/>
      <c r="L17" s="24"/>
      <c r="M17" s="25" t="s">
        <v>955</v>
      </c>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AZ17" s="24"/>
      <c r="BA17" s="24"/>
      <c r="BB17" s="24"/>
      <c r="BC17" s="24"/>
      <c r="BD17" s="24"/>
      <c r="BE17" s="24"/>
      <c r="BF17" s="24"/>
      <c r="BG17" s="24"/>
      <c r="BH17" s="24"/>
      <c r="BI17" s="24"/>
      <c r="BJ17" s="24"/>
      <c r="BK17" s="24"/>
      <c r="BL17" s="24"/>
      <c r="BM17" s="24"/>
      <c r="BN17" s="24"/>
      <c r="BO17" s="24"/>
      <c r="BP17" s="24"/>
      <c r="BQ17" s="24"/>
      <c r="BR17" s="24"/>
    </row>
    <row r="18" ht="17.25" customHeight="1">
      <c r="A18" s="23" t="str">
        <f>merged_wo_d!A18</f>
        <v>Sc17</v>
      </c>
      <c r="B18" s="24" t="str">
        <f>merged_wo_d!B18</f>
        <v>Digital tools to ameliorate psychological symptoms associated with COVID-19: Scoping review</v>
      </c>
      <c r="C18" s="24" t="str">
        <f>merged_wo_d!C18</f>
        <v>Zhang M., Smith H.E.</v>
      </c>
      <c r="D18" s="24" t="str">
        <f>merged_wo_d!K18</f>
        <v>Background: In the four months after the discovery of the index case of coronavirus disease (COVID-19), several studies highlighted the psychological impact of COVID-19 on frontline health care workers and on members of the general public. It is evident from these studies that individuals experienced elevated levels of anxiety and depression in the acute phase, when they first became aware of the pandemic, and that the psychological distress persisted into subsequent weeks. It is becoming apparent that technological tools such as SMS text messages, web-based interventions, mobile interventions, and conversational agents can help ameliorate psychological distress in the workplace and in society. To our knowledge, there are few publications describing how digital tools have been used to ameliorate psychological symptoms among individuals. Objective: The aim of this review was to identify existing SMS text message, web-based, mobile, and conversational agents that the general public can access to ameliorate the psychological symptoms they are experiencing during the COVID-19 pandemic. Methods: To identify digital tools that were published specifically for COVID-19, a search was performed in the PubMed and MEDLINE databases from the inception of the databases through June 17, 2020. The following search strings were used: “NCOV OR 2019-nCoV OR SARS-CoV-2 OR Coronavirus OR COVID19 OR COVID” and “mHealth OR eHealth OR text”. Another search was conducted in PubMed and MEDLINE to identify existing digital tools for depression and anxiety disorders. A web-based search engine (Google) was used to identify if the cited web-based interventions could be accessed. A mobile app search engine, App Annie, was used to determine if the identified mobile apps were commercially available. Results: A total of 6 studies were identified. Of the 6 identified web-based interventions, 5 websites (83%) could be accessed. Of the 32 identified mobile interventions, 7 apps (22%) could be accessed. Of the 7 identified conversational agents, only 2 (29%) could be accessed. Results: A total of 6 studies were identified. Of the 6 identified web-based interventions, 5 websites (83%) could be accessed. Of the 32 identified mobile interventions, 7 apps (22%) could be accessed. Of the 7 identified conversational agents, only 2 (29%) could be accessed. Conclusions: The COVID-19 pandemic has caused significant psychological distress. Digital tools that are commercially available may be useful for at-risk individuals or individuals with pre-existing psychiatric symptoms. © 2020 Journal of Medical Internet Research. All rights reserved.</v>
      </c>
      <c r="E18" s="25" t="s">
        <v>943</v>
      </c>
      <c r="F18" s="24"/>
      <c r="G18" s="24"/>
      <c r="H18" s="24"/>
      <c r="I18" s="24"/>
      <c r="J18" s="24"/>
      <c r="K18" s="24"/>
      <c r="L18" s="24"/>
      <c r="M18" s="25" t="s">
        <v>956</v>
      </c>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24"/>
      <c r="AW18" s="24"/>
      <c r="AX18" s="24"/>
      <c r="AY18" s="24"/>
      <c r="AZ18" s="24"/>
      <c r="BA18" s="24"/>
      <c r="BB18" s="24"/>
      <c r="BC18" s="24"/>
      <c r="BD18" s="24"/>
      <c r="BE18" s="24"/>
      <c r="BF18" s="24"/>
      <c r="BG18" s="24"/>
      <c r="BH18" s="24"/>
      <c r="BI18" s="24"/>
      <c r="BJ18" s="24"/>
      <c r="BK18" s="24"/>
      <c r="BL18" s="24"/>
      <c r="BM18" s="24"/>
      <c r="BN18" s="24"/>
      <c r="BO18" s="24"/>
      <c r="BP18" s="24"/>
      <c r="BQ18" s="24"/>
      <c r="BR18" s="24"/>
    </row>
    <row r="19" ht="17.25" customHeight="1">
      <c r="A19" s="25" t="str">
        <f>merged_wo_d!A19</f>
        <v>Sc18</v>
      </c>
      <c r="B19" s="24" t="str">
        <f>merged_wo_d!B19</f>
        <v>Conversational User Interfaces on Mobile Devices: Survey</v>
      </c>
      <c r="C19" s="24" t="str">
        <f>merged_wo_d!C19</f>
        <v>Jaber R., McMillan D.</v>
      </c>
      <c r="D19" s="24" t="str">
        <f>merged_wo_d!K19</f>
        <v>Conversational User Interfaces (CUI) on mobile devices are the most accessible and widespread examples of voice-based interaction in the wild. This paper presents a survey of mobile conversation user interface research since the commercial deployment of Apple's Siri, the first readily available consumer CUI. We present and discuss Text Entry &amp; Typing, Application Control, Speech Analysis, Conversational Agents, Spoken Output, &amp; Probes as the prevalent themes of research in this area. We also discuss this body of work in relation to the domains of Health &amp; Well-being, Education, Games, and Transportation. We conclude this paper with a discussion on Multi-modal CUIs, Conversational Repair, and the implications for CUIs of greater access to the context of use. © 2020 ACM.</v>
      </c>
      <c r="E19" s="25" t="s">
        <v>943</v>
      </c>
      <c r="F19" s="25"/>
      <c r="G19" s="24"/>
      <c r="H19" s="24"/>
      <c r="I19" s="24"/>
      <c r="J19" s="24"/>
      <c r="K19" s="24"/>
      <c r="L19" s="24"/>
      <c r="M19" s="25" t="s">
        <v>957</v>
      </c>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c r="AQ19" s="24"/>
      <c r="AR19" s="24"/>
      <c r="AS19" s="24"/>
      <c r="AT19" s="24"/>
      <c r="AU19" s="24"/>
      <c r="AV19" s="24"/>
      <c r="AW19" s="24"/>
      <c r="AX19" s="24"/>
      <c r="AY19" s="24"/>
      <c r="AZ19" s="24"/>
      <c r="BA19" s="24"/>
      <c r="BB19" s="24"/>
      <c r="BC19" s="24"/>
      <c r="BD19" s="24"/>
      <c r="BE19" s="24"/>
      <c r="BF19" s="24"/>
      <c r="BG19" s="24"/>
      <c r="BH19" s="24"/>
      <c r="BI19" s="24"/>
      <c r="BJ19" s="24"/>
      <c r="BK19" s="24"/>
      <c r="BL19" s="24"/>
      <c r="BM19" s="24"/>
      <c r="BN19" s="24"/>
      <c r="BO19" s="24"/>
      <c r="BP19" s="24"/>
      <c r="BQ19" s="24"/>
      <c r="BR19" s="24"/>
    </row>
    <row r="20" ht="17.25" customHeight="1">
      <c r="A20" s="23" t="str">
        <f>merged_wo_d!A20</f>
        <v>Sc19</v>
      </c>
      <c r="B20" s="24" t="str">
        <f>merged_wo_d!B20</f>
        <v>Computer-controlled virtual humans in patient-facing systems: Systematic review and meta-analysis</v>
      </c>
      <c r="C20" s="24" t="str">
        <f>merged_wo_d!C20</f>
        <v>Chattopadhyay D., Ma T., Sharifi H., Martyn-Nemeth P.</v>
      </c>
      <c r="D20" s="24" t="str">
        <f>merged_wo_d!K20</f>
        <v>Background: Virtual humans (VH) are computer-generated characters that appear humanlike and simulate face-to-face conversations using verbal and nonverbal cues. Unlike formless conversational agents, like smart speakers or chatbots, VH bring together the capabilities of both a conversational agent and an interactive avatar (computer-represented digital characters). Although their use in patient-facing systems has garnered substantial interest, it is unknown to what extent VH are effective in health applications. Objective: The purpose of this review was to examine the effectiveness of VH in patient-facing systems. The design and implementation characteristics of these systems were also examined. Methods: Electronic bibliographic databases were searched for peer-reviewed articles with relevant key terms. Studies were included in the systematic review if they designed or evaluated VH in patient-facing systems. Of the included studies, studies that used a randomized controlled trial to evaluate VH were included in the meta-analysis; they were then summarized using the PICOTS framework (population, intervention, comparison group, outcomes, time frame, setting). Summary effect sizes, using random-effects models, were calculated, and the risk of bias was assessed. Results: Among the 8,125 unique records identified, 53 articles describing 33 unique systems, were qualitatively, systematically reviewed. Two distinct design categories emerged - simple VH and VH augmented with health sensors and trackers. Of the 53 articles, 16 (26 studies) with 44 primary and 22 secondary outcomes were included in the meta-analysis. Meta-analysis of the 44 primary outcome measures revealed a significant difference between intervention and control conditions, favoring the VH intervention (SMD =.166, 95% CI.039-.292, P=.012), but with evidence of some heterogeneity, I2=49.3%. There were more cross-sectional (k=15) than longitudinal studies (k=11). The intervention was delivered using a personal computer in most studies (k=18), followed by a tablet (k=4), mobile kiosk (k=2), head-mounted display (k=1), and a desktop computer in a community center (k=1). Conclusions: We offer evidence for the efficacy of VH in patient-facing systems. Considering that studies included different population and outcome types, more focused analysis is needed in the future. Future studies also need to identify what features of virtual human interventions contribute toward their effectiveness. © 2020 Journal of Medical Internet Research. All rights reserved.</v>
      </c>
      <c r="E20" s="25" t="s">
        <v>943</v>
      </c>
      <c r="F20" s="25" t="s">
        <v>943</v>
      </c>
      <c r="G20" s="24"/>
      <c r="H20" s="25" t="s">
        <v>943</v>
      </c>
      <c r="I20" s="24"/>
      <c r="J20" s="24"/>
      <c r="K20" s="24"/>
      <c r="L20" s="24"/>
      <c r="M20" s="25" t="s">
        <v>958</v>
      </c>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c r="AQ20" s="24"/>
      <c r="AR20" s="24"/>
      <c r="AS20" s="24"/>
      <c r="AT20" s="24"/>
      <c r="AU20" s="24"/>
      <c r="AV20" s="24"/>
      <c r="AW20" s="24"/>
      <c r="AX20" s="24"/>
      <c r="AY20" s="24"/>
      <c r="AZ20" s="24"/>
      <c r="BA20" s="24"/>
      <c r="BB20" s="24"/>
      <c r="BC20" s="24"/>
      <c r="BD20" s="24"/>
      <c r="BE20" s="24"/>
      <c r="BF20" s="24"/>
      <c r="BG20" s="24"/>
      <c r="BH20" s="24"/>
      <c r="BI20" s="24"/>
      <c r="BJ20" s="24"/>
      <c r="BK20" s="24"/>
      <c r="BL20" s="24"/>
      <c r="BM20" s="24"/>
      <c r="BN20" s="24"/>
      <c r="BO20" s="24"/>
      <c r="BP20" s="24"/>
      <c r="BQ20" s="24"/>
      <c r="BR20" s="24"/>
    </row>
    <row r="21" ht="17.25" customHeight="1">
      <c r="A21" s="23" t="str">
        <f>merged_wo_d!A21</f>
        <v>Sc20</v>
      </c>
      <c r="B21" s="24" t="str">
        <f>merged_wo_d!B21</f>
        <v>A Systematic Literature Review of Medical Chatbot Research from a Behavior Change Perspective</v>
      </c>
      <c r="C21" s="24" t="str">
        <f>merged_wo_d!C21</f>
        <v>Gentner T., Neitzel T., Schulze J., Buettner R.</v>
      </c>
      <c r="D21" s="24" t="str">
        <f>merged_wo_d!K21</f>
        <v>From a perspective of behavioral change, we review medical chatbot literature included in top peer-reviewed journals and conferences, and build up a comprehensive picture. We examine literature on how people feel about using a medical chatbot and based on that how far chatbots are useful to change harmful behavior. To structure the review we use the theory of planned behavior and the theory of reasoned action. Based on this we conclude five design-oriented recommendations. We expect this research to identify behavioral aspects that contribute to the acceptance, usage and effectiveness of medical chatbots in future. © 2020 IEEE.</v>
      </c>
      <c r="E21" s="25" t="s">
        <v>943</v>
      </c>
      <c r="F21" s="25" t="s">
        <v>943</v>
      </c>
      <c r="G21" s="25" t="s">
        <v>943</v>
      </c>
      <c r="H21" s="24"/>
      <c r="I21" s="24"/>
      <c r="J21" s="24"/>
      <c r="K21" s="24"/>
      <c r="L21" s="24"/>
      <c r="M21" s="25" t="s">
        <v>959</v>
      </c>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4"/>
      <c r="AS21" s="24"/>
      <c r="AT21" s="24"/>
      <c r="AU21" s="24"/>
      <c r="AV21" s="24"/>
      <c r="AW21" s="24"/>
      <c r="AX21" s="24"/>
      <c r="AY21" s="24"/>
      <c r="AZ21" s="24"/>
      <c r="BA21" s="24"/>
      <c r="BB21" s="24"/>
      <c r="BC21" s="24"/>
      <c r="BD21" s="24"/>
      <c r="BE21" s="24"/>
      <c r="BF21" s="24"/>
      <c r="BG21" s="24"/>
      <c r="BH21" s="24"/>
      <c r="BI21" s="24"/>
      <c r="BJ21" s="24"/>
      <c r="BK21" s="24"/>
      <c r="BL21" s="24"/>
      <c r="BM21" s="24"/>
      <c r="BN21" s="24"/>
      <c r="BO21" s="24"/>
      <c r="BP21" s="24"/>
      <c r="BQ21" s="24"/>
      <c r="BR21" s="24"/>
    </row>
    <row r="22" ht="17.25" customHeight="1">
      <c r="A22" s="23" t="str">
        <f>merged_wo_d!A22</f>
        <v>Sc21</v>
      </c>
      <c r="B22" s="24" t="str">
        <f>merged_wo_d!B22</f>
        <v>Effectiveness and safety of using chatbots to improve mental health: Systematic review and meta-analysis</v>
      </c>
      <c r="C22" s="24" t="str">
        <f>merged_wo_d!C22</f>
        <v>Abd-Alrazaq A.A., Rababeh A., Alajlani M., Bewick B.M., Househ M.</v>
      </c>
      <c r="D22" s="24" t="str">
        <f>merged_wo_d!K22</f>
        <v>Background: The global shortage of mental health workers has prompted the utilization of technological advancements, such as chatbots, to meet the needs of people with mental health conditions. Chatbots are systems that are able to converse and interact with human users using spoken, written, and visual language. While numerous studies have assessed the effectiveness and safety of using chatbots in mental health, no reviews have pooled the results of those studies. Objective: This study aimed to assess the effectiveness and safety of using chatbots to improve mental health through summarizing and pooling the results of previous studies. Methods: A systematic review was carried out to achieve this objective. The search sources were 7 bibliographic databases (eg, MEDLINE, EMBASE, PsycINFO), the search engine “Google Scholar,” and backward and forward reference list checking of the included studies and relevant reviews. Two reviewers independently selected the studies, extracted data from the included studies, and assessed the risk of bias. Data extracted from studies were synthesized using narrative and statistical methods, as appropriate. Results: Of 1048 citations retrieved, we identified 12 studies examining the effect of using chatbots on 8 outcomes. Weak evidence demonstrated that chatbots were effective in improving depression, distress, stress, and acrophobia. In contrast, according to similar evidence, there was no statistically significant effect of using chatbots on subjective psychological wellbeing. Results were conflicting regarding the effect of chatbots on the severity of anxiety and positive and negative affect. Only two studies assessed the safety of chatbots and concluded that they are safe in mental health, as no adverse events or harms were reported. Conclusions: Chatbots have the potential to improve mental health. However, the evidence in this review was not sufficient to definitely conclude this due to lack of evidence that their effect is clinically important, a lack of studies assessing each outcome, high risk of bias in those studies, and conflicting results for some outcomes. Further studies are required to draw solid conclusions about the effectiveness and safety of chatbots. © 2020 Journal of Medical Internet Research. All rights reserved.</v>
      </c>
      <c r="E22" s="25" t="s">
        <v>943</v>
      </c>
      <c r="F22" s="25" t="s">
        <v>943</v>
      </c>
      <c r="G22" s="25" t="s">
        <v>943</v>
      </c>
      <c r="H22" s="24"/>
      <c r="I22" s="24"/>
      <c r="J22" s="24"/>
      <c r="K22" s="24"/>
      <c r="L22" s="24"/>
      <c r="M22" s="25" t="s">
        <v>960</v>
      </c>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24"/>
      <c r="AW22" s="24"/>
      <c r="AX22" s="24"/>
      <c r="AY22" s="24"/>
      <c r="AZ22" s="24"/>
      <c r="BA22" s="24"/>
      <c r="BB22" s="24"/>
      <c r="BC22" s="24"/>
      <c r="BD22" s="24"/>
      <c r="BE22" s="24"/>
      <c r="BF22" s="24"/>
      <c r="BG22" s="24"/>
      <c r="BH22" s="24"/>
      <c r="BI22" s="24"/>
      <c r="BJ22" s="24"/>
      <c r="BK22" s="24"/>
      <c r="BL22" s="24"/>
      <c r="BM22" s="24"/>
      <c r="BN22" s="24"/>
      <c r="BO22" s="24"/>
      <c r="BP22" s="24"/>
      <c r="BQ22" s="24"/>
      <c r="BR22" s="24"/>
    </row>
    <row r="23" ht="17.25" customHeight="1">
      <c r="A23" s="23" t="str">
        <f>merged_wo_d!A23</f>
        <v>Sc22</v>
      </c>
      <c r="B23" s="24" t="str">
        <f>merged_wo_d!B23</f>
        <v>A study on design requirement development and satisfaction for future virtualworld systems</v>
      </c>
      <c r="C23" s="24" t="str">
        <f>merged_wo_d!C23</f>
        <v>Shen B., Tan W., Guo J., Cai H., Wang B., Zhuo S.</v>
      </c>
      <c r="D23" s="24" t="str">
        <f>merged_wo_d!K23</f>
        <v>Virtual worlds have become global platforms connecting millions of people and containing various technologies. For example, No Man's Sky (nomanssky. com), a cross-platform virtual world, can dynamically and automatically generate content with the progress of user adventure. AltspaceVR (altvr. com) is a social virtual reality platform supporting motion capture through Microsoft's Kinect, eye tracking, and mixed reality extension. The changes in industrial investment, market revenue, user population, and consumption drive the evolution of virtual-world-related technologies (e.g., computing infrastructure and interaction devices), which turns into new design requirements and thus results in the requirement satisfaction problem in virtual world system architecture design. In this paper, we first study the new or evolving features of virtual worlds and emerging requirements of system development through market/industry trend analysis, including infrastructure mobility, content diversity, function interconnectivity, immersive environment, and intelligent agents. Based on the trend analysis, we propose a new design requirement space. We, then, discuss the requirement satisfaction of existing system architectures and highlight their limitations through a literature review. The feature-based requirement satisfaction comparison of existing system architectures sheds some light on the future virtual world system development to match the changing trends of the user market. At the end of this study, a new architecture from an ongoing research, called Virtual Net, is discussed, which can provide higher resource sufficiency, computing reliability, content persistency, and service credibility. © 2020 by the authors. Licensee MDPI, Basel, Switzerland.</v>
      </c>
      <c r="E23" s="25" t="s">
        <v>943</v>
      </c>
      <c r="F23" s="24"/>
      <c r="G23" s="24"/>
      <c r="H23" s="24"/>
      <c r="I23" s="24"/>
      <c r="J23" s="24"/>
      <c r="K23" s="24"/>
      <c r="L23" s="24"/>
      <c r="M23" s="25" t="s">
        <v>961</v>
      </c>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c r="AY23" s="24"/>
      <c r="AZ23" s="24"/>
      <c r="BA23" s="24"/>
      <c r="BB23" s="24"/>
      <c r="BC23" s="24"/>
      <c r="BD23" s="24"/>
      <c r="BE23" s="24"/>
      <c r="BF23" s="24"/>
      <c r="BG23" s="24"/>
      <c r="BH23" s="24"/>
      <c r="BI23" s="24"/>
      <c r="BJ23" s="24"/>
      <c r="BK23" s="24"/>
      <c r="BL23" s="24"/>
      <c r="BM23" s="24"/>
      <c r="BN23" s="24"/>
      <c r="BO23" s="24"/>
      <c r="BP23" s="24"/>
      <c r="BQ23" s="24"/>
      <c r="BR23" s="24"/>
    </row>
    <row r="24" ht="17.25" customHeight="1">
      <c r="A24" s="23" t="str">
        <f>merged_wo_d!A24</f>
        <v>Sc23</v>
      </c>
      <c r="B24" s="24" t="str">
        <f>merged_wo_d!B24</f>
        <v>Caring relationships and their role in users' choices: A study of users of Direct Payments in England</v>
      </c>
      <c r="C24" s="24" t="str">
        <f>merged_wo_d!C24</f>
        <v>Rodrigues R.</v>
      </c>
      <c r="D24" s="24" t="str">
        <f>merged_wo_d!K24</f>
        <v>User choice in care for older people has assumed that care is like any other commodity; which is in contrast with the concept of care defined by the feminist and ethics of care literature, which includes a relational component beyond care tasks-caring relationships. This study aims to understand how caring relationships impact the decisions of older users of care and their perceived satisfaction. Semi-structured qualitative interviews were conducted with 24 Direct Payments (DPs) older users, including proxies, in three Local Authorities in the Greater London area. Users fell into three groups according to their use of DPs: those purchasing care from agencies, those employing acquaintances as Personal Assistants (PAs) and those employing strangers as PAs. Decisions on and perceived satisfaction with care were both influenced by caring relationships. All users recognised that caring relationships can have instrumental value in improving care delivery or allowing greater leeway in negotiating tasks. Many users placed intrinsic value on continuity of care and the development of close caring relationships and clearly favoured employing PAs. The latter involved higher levels of uncertainty, emotional investment and reciprocal gift exchanges. Agencies were often chosen due to users' preference for more detached caring relationships. The findings confirm that caring relationships involving reciprocal emotional investment are an important outcome of care, with salient implications for user behaviour. © 2019 Cambridge University Press.</v>
      </c>
      <c r="E24" s="24"/>
      <c r="F24" s="24"/>
      <c r="G24" s="25" t="s">
        <v>943</v>
      </c>
      <c r="H24" s="24"/>
      <c r="I24" s="24"/>
      <c r="J24" s="25"/>
      <c r="K24" s="24"/>
      <c r="L24" s="24"/>
      <c r="M24" s="25" t="s">
        <v>962</v>
      </c>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AZ24" s="24"/>
      <c r="BA24" s="24"/>
      <c r="BB24" s="24"/>
      <c r="BC24" s="24"/>
      <c r="BD24" s="24"/>
      <c r="BE24" s="24"/>
      <c r="BF24" s="24"/>
      <c r="BG24" s="24"/>
      <c r="BH24" s="24"/>
      <c r="BI24" s="24"/>
      <c r="BJ24" s="24"/>
      <c r="BK24" s="24"/>
      <c r="BL24" s="24"/>
      <c r="BM24" s="24"/>
      <c r="BN24" s="24"/>
      <c r="BO24" s="24"/>
      <c r="BP24" s="24"/>
      <c r="BQ24" s="24"/>
      <c r="BR24" s="24"/>
    </row>
    <row r="25" ht="17.25" customHeight="1">
      <c r="A25" s="23" t="str">
        <f>merged_wo_d!A25</f>
        <v>Sc24</v>
      </c>
      <c r="B25" s="24" t="str">
        <f>merged_wo_d!B25</f>
        <v>What do we know about the use of chatbots for public health?</v>
      </c>
      <c r="C25" s="24" t="str">
        <f>merged_wo_d!C25</f>
        <v>Gabarron E., Larbi D., Denecke K., Årsand E.</v>
      </c>
      <c r="D25" s="24" t="str">
        <f>merged_wo_d!K25</f>
        <v>Background and objective: The number of publications on the use of chatbots for health is recently increasing, however to our knowledge, there are no publications summarizing what is known about using chatbots for public health yet. The objective of this work is to provide an overview of the existing scientific literature on the use of chatbots for public health, for which purpose have chatbots been used, and whether health-related outcomes have been reported. Methods: We carried out a literature review on this topic across 5 databases: Pubmed, EMBASE, PsychINFO, SCOPUS, and IEEE Xplore. Identified papers were classified according to their underlying technology, application area, and study design. Results: A total of 15 relevant papers were identified: eight of these papers were developmental studies that tested the feasibility or usability of a chatbot, and seven were interventional studies. All the interventional studies reported positive health-related outcomes associated with the chatbot use. Discussion: The first studies testing chatbots for public health seem very promising; however, there are various aspects that should be improved, including the chatbots' designs, studies' methods, and analysis and reporting of results. More high-quality studies and improved reporting of chatbots' use are needed. © 2020 European Federation for Medical Informatics (EFMI) and IOS Press.</v>
      </c>
      <c r="E25" s="25" t="s">
        <v>943</v>
      </c>
      <c r="F25" s="25" t="s">
        <v>943</v>
      </c>
      <c r="G25" s="24"/>
      <c r="H25" s="24"/>
      <c r="I25" s="24"/>
      <c r="J25" s="24"/>
      <c r="K25" s="24"/>
      <c r="L25" s="24"/>
      <c r="M25" s="25" t="s">
        <v>963</v>
      </c>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c r="AQ25" s="24"/>
      <c r="AR25" s="24"/>
      <c r="AS25" s="24"/>
      <c r="AT25" s="24"/>
      <c r="AU25" s="24"/>
      <c r="AV25" s="24"/>
      <c r="AW25" s="24"/>
      <c r="AX25" s="24"/>
      <c r="AY25" s="24"/>
      <c r="AZ25" s="24"/>
      <c r="BA25" s="24"/>
      <c r="BB25" s="24"/>
      <c r="BC25" s="24"/>
      <c r="BD25" s="24"/>
      <c r="BE25" s="24"/>
      <c r="BF25" s="24"/>
      <c r="BG25" s="24"/>
      <c r="BH25" s="24"/>
      <c r="BI25" s="24"/>
      <c r="BJ25" s="24"/>
      <c r="BK25" s="24"/>
      <c r="BL25" s="24"/>
      <c r="BM25" s="24"/>
      <c r="BN25" s="24"/>
      <c r="BO25" s="24"/>
      <c r="BP25" s="24"/>
      <c r="BQ25" s="24"/>
      <c r="BR25" s="24"/>
    </row>
    <row r="26" ht="17.25" customHeight="1">
      <c r="A26" s="23" t="str">
        <f>merged_wo_d!A26</f>
        <v>Sc25</v>
      </c>
      <c r="B26" s="24" t="str">
        <f>merged_wo_d!B26</f>
        <v>Human-like communication in conversational agents: a literature review and research agenda</v>
      </c>
      <c r="C26" s="24" t="str">
        <f>merged_wo_d!C26</f>
        <v>Van Pinxteren M.M.E., Pluymaekers M., Lemmink J.G.A.M.</v>
      </c>
      <c r="D26" s="24" t="str">
        <f>merged_wo_d!K26</f>
        <v>Purpose: Conversational agents (chatbots, avatars and robots) are increasingly substituting human employees in service encounters. Their presence offers many potential benefits, but customers are reluctant to engage with them. A possible explanation is that conversational agents do not make optimal use of communicative behaviors that enhance relational outcomes. The purpose of this paper is to identify which human-like communicative behaviors used by conversational agents have positive effects on relational outcomes and which additional behaviors could be investigated in future research. Design/methodology/approach: This paper presents a systematic review of 61 articles that investigated the effects of communicative behaviors used by conversational agents on relational outcomes. A taxonomy is created of all behaviors investigated in these studies, and a research agenda is constructed on the basis of an analysis of their effects and a comparison with the literature on human-to-human service encounters. Findings: The communicative behaviors can be classified along two dimensions: modality (verbal, nonverbal, appearance) and footing (similarity, responsiveness). Regarding the research agenda, it is noteworthy that some categories of behaviors show mixed results and some behaviors that are effective in human-to-human interactions have not yet been investigated in conversational agents. Practical implications: By identifying potentially effective communicative behaviors in conversational agents, this study assists managers in optimizing encounters between conversational agents and customers. Originality/value: This is the first study that develops a taxonomy of communicative behaviors in conversational agents and uses it to identify avenues for future research. © 2020, Emerald Publishing Limited.</v>
      </c>
      <c r="E26" s="25" t="s">
        <v>943</v>
      </c>
      <c r="F26" s="25" t="s">
        <v>943</v>
      </c>
      <c r="G26" s="24"/>
      <c r="H26" s="24"/>
      <c r="I26" s="24"/>
      <c r="J26" s="24"/>
      <c r="K26" s="24"/>
      <c r="L26" s="24"/>
      <c r="M26" s="25" t="s">
        <v>964</v>
      </c>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c r="AQ26" s="24"/>
      <c r="AR26" s="24"/>
      <c r="AS26" s="24"/>
      <c r="AT26" s="24"/>
      <c r="AU26" s="24"/>
      <c r="AV26" s="24"/>
      <c r="AW26" s="24"/>
      <c r="AX26" s="24"/>
      <c r="AY26" s="24"/>
      <c r="AZ26" s="24"/>
      <c r="BA26" s="24"/>
      <c r="BB26" s="24"/>
      <c r="BC26" s="24"/>
      <c r="BD26" s="24"/>
      <c r="BE26" s="24"/>
      <c r="BF26" s="24"/>
      <c r="BG26" s="24"/>
      <c r="BH26" s="24"/>
      <c r="BI26" s="24"/>
      <c r="BJ26" s="24"/>
      <c r="BK26" s="24"/>
      <c r="BL26" s="24"/>
      <c r="BM26" s="24"/>
      <c r="BN26" s="24"/>
      <c r="BO26" s="24"/>
      <c r="BP26" s="24"/>
      <c r="BQ26" s="24"/>
      <c r="BR26" s="24"/>
    </row>
    <row r="27" ht="17.25" customHeight="1">
      <c r="A27" s="23" t="str">
        <f>merged_wo_d!A27</f>
        <v>Sc26</v>
      </c>
      <c r="B27" s="24" t="str">
        <f>merged_wo_d!B27</f>
        <v>Teaching NICO How to Grasp: An Empirical Study on Crossmodal Social Interaction as a Key Factor for Robots Learning From Humans</v>
      </c>
      <c r="C27" s="24" t="str">
        <f>merged_wo_d!C27</f>
        <v>Kerzel M., Pekarek-Rosin T., Strahl E., Heinrich S., Wermter S.</v>
      </c>
      <c r="D27" s="24" t="str">
        <f>merged_wo_d!K27</f>
        <v>To overcome novel challenges in complex domestic environments, humanoid robots can learn from human teachers. We propose that the capability for social interaction should be a key factor in this teaching process and benefits both the subjective experience of the human user and the learning process itself. To support our hypothesis, we present a Human-Robot Interaction study on human-assisted visuomotor learning with the robot NICO, the Neuro-Inspired COmpanion, a child-sized humanoid. NICO is a flexible, social platform with sensing and manipulation abilities. We give a detailed description of NICO's design and a comprehensive overview of studies that use or evaluate NICO. To engage in social interaction, NICO can express stylized facial expressions and utter speech via an Embodied Dialogue System. NICO is characterized in particular by combining these social interaction capabilities with the abilities for human-like object manipulation and crossmodal perception. In the presented study, NICO acquires visuomotor grasping skills by interacting with its environment. In contrast to methods like motor babbling, the learning process is, in part, supported by a human teacher. To begin the learning process, an object is placed into NICO's hand, and if this object is accidentally dropped, the human assistant has to recover it. The study is conducted with 24 participants with little or no prior experience with robots. In the robot-guided experimental condition, assistance is actively requested by NICO via the Embodied Dialogue System. In the human-guided condition, instructions are given by a human experimenter, while NICO remains silent. Evaluation using established questionnaires like Godspeed, Mind Perception, and Uncanny Valley Indices, along with a structured interview and video analysis of the interaction, show that the robot's active requests for assistance foster the participant's engagement and benefit the learning process. This result supports the hypothesis that the ability for social interaction is a key factor for companion robots that learn with the help of non-expert teachers, as these robots become capable of communicating active requests or questions that are vital to their learning process. We also show how the design of NICO both enables and is driven by this approach. © Copyright © 2020 Kerzel, Pekarek-Rosin, Strahl, Heinrich and Wermter.</v>
      </c>
      <c r="E27" s="24"/>
      <c r="F27" s="24"/>
      <c r="G27" s="24"/>
      <c r="H27" s="25" t="s">
        <v>943</v>
      </c>
      <c r="I27" s="24"/>
      <c r="J27" s="25"/>
      <c r="K27" s="24"/>
      <c r="L27" s="24"/>
      <c r="M27" s="25" t="s">
        <v>965</v>
      </c>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c r="AY27" s="24"/>
      <c r="AZ27" s="24"/>
      <c r="BA27" s="24"/>
      <c r="BB27" s="24"/>
      <c r="BC27" s="24"/>
      <c r="BD27" s="24"/>
      <c r="BE27" s="24"/>
      <c r="BF27" s="24"/>
      <c r="BG27" s="24"/>
      <c r="BH27" s="24"/>
      <c r="BI27" s="24"/>
      <c r="BJ27" s="24"/>
      <c r="BK27" s="24"/>
      <c r="BL27" s="24"/>
      <c r="BM27" s="24"/>
      <c r="BN27" s="24"/>
      <c r="BO27" s="24"/>
      <c r="BP27" s="24"/>
      <c r="BQ27" s="24"/>
      <c r="BR27" s="24"/>
    </row>
    <row r="28" ht="17.25" customHeight="1">
      <c r="A28" s="23" t="str">
        <f>merged_wo_d!A28</f>
        <v>Sc27</v>
      </c>
      <c r="B28" s="24" t="str">
        <f>merged_wo_d!B28</f>
        <v>Technical Metrics Used to Evaluate Health Care Chatbots: Scoping Review</v>
      </c>
      <c r="C28" s="24" t="str">
        <f>merged_wo_d!C28</f>
        <v>Abd-Alrazaq A., Safi Z., Alajlani M., Warren J., Househ M., Denecke K.</v>
      </c>
      <c r="D28" s="24" t="str">
        <f>merged_wo_d!K28</f>
        <v>Background: Dialog agents (chatbots) have a long history of application in health care, where they have been used for tasks such as supporting patient self-management and providing counseling. Their use is expected to grow with increasing demands on health systems and improving artificial intelligence (AI) capability. Approaches to the evaluation of health care chatbots, however, appear to be diverse and haphazard, resulting in a potential barrier to the advancement of the field. Objective: This study aims to identify the technical (nonclinical) metrics used by previous studies to evaluate health care chatbots. Methods: Studies were identified by searching 7 bibliographic databases (eg, MEDLINE and PsycINFO) in addition to conducting backward and forward reference list checking of the included studies and relevant reviews. The studies were independently selected by two reviewers who then extracted data from the included studies. Extracted data were synthesized narratively by grouping the identified metrics into categories based on the aspect of chatbots that the metrics evaluated. Results: Of the 1498 citations retrieved, 65 studies were included in this review. Chatbots were evaluated using 27 technical metrics, which were related to chatbots as a whole (eg, usability, classifier performance, speed), response generation (eg, comprehensibility, realism, repetitiveness), response understanding (eg, chatbot understanding as assessed by users, word error rate, concept error rate), and esthetics (eg, appearance of the virtual agent, background color, and content). Conclusions: The technical metrics of health chatbot studies were diverse, with survey designs and global usability metrics dominating. The lack of standardization and paucity of objective measures make it difficult to compare the performance of health chatbots and could inhibit advancement of the field. We suggest that researchers more frequently include metrics computed from conversation logs. In addition, we recommend the development of a framework of technical metrics with recommendations for specific circumstances for their inclusion in chatbot studies. ©Alaa Abd-Alrazaq, Zeineb Safi, Mohannad Alajlani, Jim Warren, Mowafa Househ, Kerstin Denecke.</v>
      </c>
      <c r="E28" s="25" t="s">
        <v>943</v>
      </c>
      <c r="F28" s="25" t="s">
        <v>943</v>
      </c>
      <c r="G28" s="25" t="s">
        <v>943</v>
      </c>
      <c r="H28" s="25"/>
      <c r="I28" s="24"/>
      <c r="J28" s="24"/>
      <c r="K28" s="24"/>
      <c r="L28" s="24"/>
      <c r="M28" s="25" t="s">
        <v>966</v>
      </c>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c r="AQ28" s="24"/>
      <c r="AR28" s="24"/>
      <c r="AS28" s="24"/>
      <c r="AT28" s="24"/>
      <c r="AU28" s="24"/>
      <c r="AV28" s="24"/>
      <c r="AW28" s="24"/>
      <c r="AX28" s="24"/>
      <c r="AY28" s="24"/>
      <c r="AZ28" s="24"/>
      <c r="BA28" s="24"/>
      <c r="BB28" s="24"/>
      <c r="BC28" s="24"/>
      <c r="BD28" s="24"/>
      <c r="BE28" s="24"/>
      <c r="BF28" s="24"/>
      <c r="BG28" s="24"/>
      <c r="BH28" s="24"/>
      <c r="BI28" s="24"/>
      <c r="BJ28" s="24"/>
      <c r="BK28" s="24"/>
      <c r="BL28" s="24"/>
      <c r="BM28" s="24"/>
      <c r="BN28" s="24"/>
      <c r="BO28" s="24"/>
      <c r="BP28" s="24"/>
      <c r="BQ28" s="24"/>
      <c r="BR28" s="24"/>
    </row>
    <row r="29" ht="17.25" customHeight="1">
      <c r="A29" s="23" t="str">
        <f>merged_wo_d!A29</f>
        <v>Sc28</v>
      </c>
      <c r="B29" s="24" t="str">
        <f>merged_wo_d!B29</f>
        <v>Conversational agents in online organization–stakeholder interactions: a state-of-the-art analysis and implications for further research</v>
      </c>
      <c r="C29" s="24" t="str">
        <f>merged_wo_d!C29</f>
        <v>Syvänen S., Valentini C.</v>
      </c>
      <c r="D29" s="24" t="str">
        <f>merged_wo_d!K29</f>
        <v>Purpose: The purpose of this study is to review the extant literature on chatbots and stakeholder interactions to identify major trends and shed light on knowledge gaps. Design/methodology/approach: A systematic literature review was conducted combining qualitative and quantitative approaches. A code book based on early systematic literature reviews was developed and used to extract information from 62 discrete peer-reviewed English articles. An inductive approach was used to analyse definitions of chatbots, topics, metrics, perspectives and implications. Findings: Chatbots have been studied by many different disciplines, but not much from organizational, stakeholder and corporate communication perspectives. Existing studies focus on the technical developments of chatbots and chatbot language and conversations skills. Research has remained anchored at the micro-level understanding of the phenomenon, that is, the nature of chatbots, but has not yet taken into consideration the meso (organizational) or macro (societal) levels. Research limitations/implications: This study focused only on academic peer-reviewed papers in English and excluded conference proceeding, books, book chapters and editorials that may have offered other important and relevant reflections. The limited number of studies in communication-related disciplines shows that corporate communication scholars could contribute more to the discussion of chatbot–stakeholder interactions. Originality/value: This is the first research in the field of corporate communication that examines organizational chatbot–stakeholder interactions. Results of this review offer important information on chatbots' organizational capabilities and affordances, which, arguably, must be taken into consideration when stakeholder engagement strategies are set. © 2020, Salla Syvänen and Chiara Valentini.</v>
      </c>
      <c r="E29" s="25" t="s">
        <v>943</v>
      </c>
      <c r="F29" s="25" t="s">
        <v>943</v>
      </c>
      <c r="G29" s="24"/>
      <c r="H29" s="24"/>
      <c r="I29" s="24"/>
      <c r="J29" s="24"/>
      <c r="K29" s="24"/>
      <c r="L29" s="24"/>
      <c r="M29" s="25" t="s">
        <v>967</v>
      </c>
      <c r="N29" s="24"/>
      <c r="O29" s="24"/>
      <c r="P29" s="24"/>
      <c r="Q29" s="24"/>
      <c r="R29" s="24"/>
      <c r="S29" s="24"/>
      <c r="T29" s="24"/>
      <c r="U29" s="24"/>
      <c r="V29" s="24"/>
      <c r="W29" s="24"/>
      <c r="X29" s="24"/>
      <c r="Y29" s="24"/>
      <c r="Z29" s="24"/>
      <c r="AA29" s="24"/>
      <c r="AB29" s="24"/>
      <c r="AC29" s="24"/>
      <c r="AD29" s="24"/>
      <c r="AE29" s="24"/>
      <c r="AF29" s="24"/>
      <c r="AG29" s="24"/>
      <c r="AH29" s="24"/>
      <c r="AI29" s="24"/>
      <c r="AJ29" s="24"/>
      <c r="AK29" s="24"/>
      <c r="AL29" s="24"/>
      <c r="AM29" s="24"/>
      <c r="AN29" s="24"/>
      <c r="AO29" s="24"/>
      <c r="AP29" s="24"/>
      <c r="AQ29" s="24"/>
      <c r="AR29" s="24"/>
      <c r="AS29" s="24"/>
      <c r="AT29" s="24"/>
      <c r="AU29" s="24"/>
      <c r="AV29" s="24"/>
      <c r="AW29" s="24"/>
      <c r="AX29" s="24"/>
      <c r="AY29" s="24"/>
      <c r="AZ29" s="24"/>
      <c r="BA29" s="24"/>
      <c r="BB29" s="24"/>
      <c r="BC29" s="24"/>
      <c r="BD29" s="24"/>
      <c r="BE29" s="24"/>
      <c r="BF29" s="24"/>
      <c r="BG29" s="24"/>
      <c r="BH29" s="24"/>
      <c r="BI29" s="24"/>
      <c r="BJ29" s="24"/>
      <c r="BK29" s="24"/>
      <c r="BL29" s="24"/>
      <c r="BM29" s="24"/>
      <c r="BN29" s="24"/>
      <c r="BO29" s="24"/>
      <c r="BP29" s="24"/>
      <c r="BQ29" s="24"/>
      <c r="BR29" s="24"/>
    </row>
    <row r="30" ht="17.25" customHeight="1">
      <c r="A30" s="23" t="str">
        <f>merged_wo_d!A30</f>
        <v>Sc29</v>
      </c>
      <c r="B30" s="24" t="str">
        <f>merged_wo_d!B30</f>
        <v>Artificial intelligence and mobile apps for mental healthcare: a social informatics perspective</v>
      </c>
      <c r="C30" s="24" t="str">
        <f>merged_wo_d!C30</f>
        <v>Gamble A.</v>
      </c>
      <c r="D30" s="24" t="str">
        <f>merged_wo_d!K30</f>
        <v>Purpose: For decades, artificial intelligence (AI) has been utilized within the field of mental healthcare. This paper aims to examine AI chatbots, specifically as offered through mobile applications for mental healthcare (MHapps), with attention to the social implications of these technologies. For example, AI chatbots in MHapps are programmed with therapeutic techniques to assist people with anxiety and depression, but the promise of this technology is tempered by concerns about the apps' efficacy, privacy, safety and security. Design/methodology/approach: Utilizing a social informatics perspective, a literature review covering MHapps, with a focus on AI chatbots was conducted from the period of January–April 2019. A borrowed theory approach pairing information science and social work was applied to analyze the literature. Findings: Rising needs for mental healthcare, combined with expanding technological developments, indicate continued growth of MHapps and chatbots. While an AI chatbot may provide a person with a place to access tools and a forum to discuss issues, as well as a way to track moods and increase mental health literacy, AI is not a replacement for a therapist or other mental health clinician. Ultimately, if AI chatbots and other MHapps are to have a positive impact, they must be regulated, and society must avoid techno-fundamentalism in relation to AI for mental health. Originality/value: This study adds to a small but growing body of information science research into the role of AI in the support of mental health. © 2020, Emerald Publishing Limited.</v>
      </c>
      <c r="E30" s="25" t="s">
        <v>943</v>
      </c>
      <c r="F30" s="24"/>
      <c r="G30" s="24"/>
      <c r="H30" s="24"/>
      <c r="I30" s="24"/>
      <c r="J30" s="24"/>
      <c r="K30" s="24"/>
      <c r="L30" s="24"/>
      <c r="M30" s="25" t="s">
        <v>968</v>
      </c>
      <c r="N30" s="24"/>
      <c r="O30" s="24"/>
      <c r="P30" s="24"/>
      <c r="Q30" s="24"/>
      <c r="R30" s="24"/>
      <c r="S30" s="24"/>
      <c r="T30" s="24"/>
      <c r="U30" s="24"/>
      <c r="V30" s="24"/>
      <c r="W30" s="24"/>
      <c r="X30" s="24"/>
      <c r="Y30" s="24"/>
      <c r="Z30" s="24"/>
      <c r="AA30" s="24"/>
      <c r="AB30" s="24"/>
      <c r="AC30" s="24"/>
      <c r="AD30" s="24"/>
      <c r="AE30" s="24"/>
      <c r="AF30" s="24"/>
      <c r="AG30" s="24"/>
      <c r="AH30" s="24"/>
      <c r="AI30" s="24"/>
      <c r="AJ30" s="24"/>
      <c r="AK30" s="24"/>
      <c r="AL30" s="24"/>
      <c r="AM30" s="24"/>
      <c r="AN30" s="24"/>
      <c r="AO30" s="24"/>
      <c r="AP30" s="24"/>
      <c r="AQ30" s="24"/>
      <c r="AR30" s="24"/>
      <c r="AS30" s="24"/>
      <c r="AT30" s="24"/>
      <c r="AU30" s="24"/>
      <c r="AV30" s="24"/>
      <c r="AW30" s="24"/>
      <c r="AX30" s="24"/>
      <c r="AY30" s="24"/>
      <c r="AZ30" s="24"/>
      <c r="BA30" s="24"/>
      <c r="BB30" s="24"/>
      <c r="BC30" s="24"/>
      <c r="BD30" s="24"/>
      <c r="BE30" s="24"/>
      <c r="BF30" s="24"/>
      <c r="BG30" s="24"/>
      <c r="BH30" s="24"/>
      <c r="BI30" s="24"/>
      <c r="BJ30" s="24"/>
      <c r="BK30" s="24"/>
      <c r="BL30" s="24"/>
      <c r="BM30" s="24"/>
      <c r="BN30" s="24"/>
      <c r="BO30" s="24"/>
      <c r="BP30" s="24"/>
      <c r="BQ30" s="24"/>
      <c r="BR30" s="24"/>
    </row>
    <row r="31" ht="17.25" customHeight="1">
      <c r="A31" s="23" t="str">
        <f>merged_wo_d!A31</f>
        <v>Sc30</v>
      </c>
      <c r="B31" s="24" t="str">
        <f>merged_wo_d!B31</f>
        <v>Intelligent personal assistants: A systematic literature review</v>
      </c>
      <c r="C31" s="24" t="str">
        <f>merged_wo_d!C31</f>
        <v>de Barcelos Silva A., Gomes M.M., da Costa C.A., da Rosa Righi R., Barbosa J.L.V., Pessin G., De Doncker G., Federizzi G.</v>
      </c>
      <c r="D31" s="24" t="str">
        <f>merged_wo_d!K31</f>
        <v>Natural Language Interfaces allow human-computer interaction through the translation of human intention into devices’ control commands, analyzing the user's speech or gestures. This novel interaction mode arises from advancements of artificial intelligence, expert systems, speech recognition, semantic web, dialog systems, and natural language processing, bringing the concept of Intelligent Personal Assistant (IPA). There is currently a vast literature on this subject. However, in the best of our knowledge, there is no thorough analysis of the state-of-the-art in the field. In this context, we present in this article a survey of the field, discussing the main trends, critical areas, and challenges of an IPA. Another contribution is the proposition of a taxonomy for IPA classification. The method used to achieve these objectives consisted of a systematic literature review based on the population, intervention, comparison, outcome, and context (PICOC) criteria. As a result, we started from more than 3472 scientific articles published in the last six years, searched on a set of databases chosen to increase the probability of finding highly relevant articles. The review selected the 58 most significant articles, identifying challenges and open questions. We also discuss in the article the current status, usage, security and privacy issues, types, and architectures regarding an IPA. We conclude that usability, security, and privacy directly affect the confidence of the user in adopting an IPA. © 2020 Elsevier Ltd</v>
      </c>
      <c r="E31" s="25" t="s">
        <v>943</v>
      </c>
      <c r="F31" s="25" t="s">
        <v>943</v>
      </c>
      <c r="G31" s="24"/>
      <c r="H31" s="24"/>
      <c r="I31" s="24"/>
      <c r="J31" s="24"/>
      <c r="K31" s="24"/>
      <c r="L31" s="24"/>
      <c r="M31" s="25" t="s">
        <v>969</v>
      </c>
      <c r="N31" s="24"/>
      <c r="O31" s="24"/>
      <c r="P31" s="24"/>
      <c r="Q31" s="24"/>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c r="AQ31" s="24"/>
      <c r="AR31" s="24"/>
      <c r="AS31" s="24"/>
      <c r="AT31" s="24"/>
      <c r="AU31" s="24"/>
      <c r="AV31" s="24"/>
      <c r="AW31" s="24"/>
      <c r="AX31" s="24"/>
      <c r="AY31" s="24"/>
      <c r="AZ31" s="24"/>
      <c r="BA31" s="24"/>
      <c r="BB31" s="24"/>
      <c r="BC31" s="24"/>
      <c r="BD31" s="24"/>
      <c r="BE31" s="24"/>
      <c r="BF31" s="24"/>
      <c r="BG31" s="24"/>
      <c r="BH31" s="24"/>
      <c r="BI31" s="24"/>
      <c r="BJ31" s="24"/>
      <c r="BK31" s="24"/>
      <c r="BL31" s="24"/>
      <c r="BM31" s="24"/>
      <c r="BN31" s="24"/>
      <c r="BO31" s="24"/>
      <c r="BP31" s="24"/>
      <c r="BQ31" s="24"/>
      <c r="BR31" s="24"/>
    </row>
    <row r="32" ht="17.25" customHeight="1">
      <c r="A32" s="23" t="str">
        <f>merged_wo_d!A32</f>
        <v>Sc31</v>
      </c>
      <c r="B32" s="24" t="str">
        <f>merged_wo_d!B32</f>
        <v>Supporting Project-Based Learning Through the Virtual Internship Author (VIA)</v>
      </c>
      <c r="C32" s="24" t="str">
        <f>merged_wo_d!C32</f>
        <v>Tawfik A.A., Graesser A., Love J.</v>
      </c>
      <c r="D32" s="24" t="str">
        <f>merged_wo_d!K32</f>
        <v>Researchers suggest that solving ill-structured problems using project-based learning approaches is one way to engender STEM learning outcomes. However, project based learning poses unique challenges in practice, including the translation of technical information, design of scenarios, facilitation of instruction, and management of student collaborations. This process is often time-consuming and inefficient for teachers. To address this issue, virtual internship author is a learning environment designed to support the design, development, and facilitation of STEM based project-based implementations. Specifically, the software is designed to scaffold (a) the instructional design process and (b) the facilitation of project-based learning. The software thus supports multiple stakeholders required for a successful project-based learning initiative, such as subject-matter experts, teachers, and students. Furthermore, the software employs unique strategies, including pre-scripted feedback, conversational agents, and latent semantic analysis to scaffold open-ended discourse during collaborative problem solving. Implications for practice are also discussed. © 2018, Springer Nature B.V.</v>
      </c>
      <c r="E32" s="24"/>
      <c r="F32" s="25"/>
      <c r="G32" s="24"/>
      <c r="H32" s="24"/>
      <c r="I32" s="24"/>
      <c r="J32" s="25"/>
      <c r="K32" s="24"/>
      <c r="L32" s="24"/>
      <c r="M32" s="25" t="s">
        <v>970</v>
      </c>
      <c r="N32" s="24"/>
      <c r="O32" s="24"/>
      <c r="P32" s="24"/>
      <c r="Q32" s="24"/>
      <c r="R32" s="24"/>
      <c r="S32" s="24"/>
      <c r="T32" s="24"/>
      <c r="U32" s="24"/>
      <c r="V32" s="24"/>
      <c r="W32" s="24"/>
      <c r="X32" s="24"/>
      <c r="Y32" s="24"/>
      <c r="Z32" s="24"/>
      <c r="AA32" s="24"/>
      <c r="AB32" s="24"/>
      <c r="AC32" s="24"/>
      <c r="AD32" s="24"/>
      <c r="AE32" s="24"/>
      <c r="AF32" s="24"/>
      <c r="AG32" s="24"/>
      <c r="AH32" s="24"/>
      <c r="AI32" s="24"/>
      <c r="AJ32" s="24"/>
      <c r="AK32" s="24"/>
      <c r="AL32" s="24"/>
      <c r="AM32" s="24"/>
      <c r="AN32" s="24"/>
      <c r="AO32" s="24"/>
      <c r="AP32" s="24"/>
      <c r="AQ32" s="24"/>
      <c r="AR32" s="24"/>
      <c r="AS32" s="24"/>
      <c r="AT32" s="24"/>
      <c r="AU32" s="24"/>
      <c r="AV32" s="24"/>
      <c r="AW32" s="24"/>
      <c r="AX32" s="24"/>
      <c r="AY32" s="24"/>
      <c r="AZ32" s="24"/>
      <c r="BA32" s="24"/>
      <c r="BB32" s="24"/>
      <c r="BC32" s="24"/>
      <c r="BD32" s="24"/>
      <c r="BE32" s="24"/>
      <c r="BF32" s="24"/>
      <c r="BG32" s="24"/>
      <c r="BH32" s="24"/>
      <c r="BI32" s="24"/>
      <c r="BJ32" s="24"/>
      <c r="BK32" s="24"/>
      <c r="BL32" s="24"/>
      <c r="BM32" s="24"/>
      <c r="BN32" s="24"/>
      <c r="BO32" s="24"/>
      <c r="BP32" s="24"/>
      <c r="BQ32" s="24"/>
      <c r="BR32" s="24"/>
    </row>
    <row r="33" ht="17.25" customHeight="1">
      <c r="A33" s="23" t="str">
        <f>merged_wo_d!A33</f>
        <v>Sc32</v>
      </c>
      <c r="B33" s="24" t="str">
        <f>merged_wo_d!B33</f>
        <v>Design Features of Embodied Conversational Agents in eHealth: a Literature Review</v>
      </c>
      <c r="C33" s="24" t="str">
        <f>merged_wo_d!C33</f>
        <v>ter Stal S., Kramer L.L., Tabak M., op den Akker H., Hermens H.</v>
      </c>
      <c r="D33" s="24" t="str">
        <f>merged_wo_d!K33</f>
        <v>Embodied conversational agents (ECAs) are gaining interest to elicit user engagement and stimulate actual use of eHealth applications. In this literature review, we identify the researched design features for ECAs in eHealth, the outcome variables that were used to measure the effect of these design features and what the found effects for each variable were. Searches were performed in Scopus, ACM Digital Library, PsychINFO, Pubmed and IEEE Xplore Digital Library, resulting in 1284 identified articles of which 33 articles were included. The agents speech and/or textual output and its facial and gaze expressions were the most common design features. Little research was performed on the agent's looks. The measured effect of these design features was often on the perception of the agent's and user's characteristics, relation with the agent, system usage, intention to use, usability and behaviour change. Results show that emotion and relational behaviour seem to positively affect the perception of the agents characteristics and that relational behaviour also seems to positively affect the relation with the agent, usability and intention to use. However, these design features do not necessarily lead to behaviour change. This review showed that consensus on design features of ECAs in eHealth is far from established. Follow-up research should include more research on the effects of all design features, especially research on the effects in a long-term, daily life setting, and replication of studies on the effects of design features performed in other contexts than eHealth. © 2020 The Authors</v>
      </c>
      <c r="E33" s="25" t="s">
        <v>943</v>
      </c>
      <c r="F33" s="25" t="s">
        <v>943</v>
      </c>
      <c r="G33" s="24"/>
      <c r="H33" s="25" t="s">
        <v>943</v>
      </c>
      <c r="I33" s="24"/>
      <c r="J33" s="24"/>
      <c r="K33" s="24"/>
      <c r="L33" s="24"/>
      <c r="M33" s="25" t="s">
        <v>971</v>
      </c>
      <c r="N33" s="24"/>
      <c r="O33" s="24"/>
      <c r="P33" s="24"/>
      <c r="Q33" s="24"/>
      <c r="R33" s="24"/>
      <c r="S33" s="24"/>
      <c r="T33" s="24"/>
      <c r="U33" s="24"/>
      <c r="V33" s="24"/>
      <c r="W33" s="24"/>
      <c r="X33" s="24"/>
      <c r="Y33" s="24"/>
      <c r="Z33" s="24"/>
      <c r="AA33" s="24"/>
      <c r="AB33" s="24"/>
      <c r="AC33" s="24"/>
      <c r="AD33" s="24"/>
      <c r="AE33" s="24"/>
      <c r="AF33" s="24"/>
      <c r="AG33" s="24"/>
      <c r="AH33" s="24"/>
      <c r="AI33" s="24"/>
      <c r="AJ33" s="24"/>
      <c r="AK33" s="24"/>
      <c r="AL33" s="24"/>
      <c r="AM33" s="24"/>
      <c r="AN33" s="24"/>
      <c r="AO33" s="24"/>
      <c r="AP33" s="24"/>
      <c r="AQ33" s="24"/>
      <c r="AR33" s="24"/>
      <c r="AS33" s="24"/>
      <c r="AT33" s="24"/>
      <c r="AU33" s="24"/>
      <c r="AV33" s="24"/>
      <c r="AW33" s="24"/>
      <c r="AX33" s="24"/>
      <c r="AY33" s="24"/>
      <c r="AZ33" s="24"/>
      <c r="BA33" s="24"/>
      <c r="BB33" s="24"/>
      <c r="BC33" s="24"/>
      <c r="BD33" s="24"/>
      <c r="BE33" s="24"/>
      <c r="BF33" s="24"/>
      <c r="BG33" s="24"/>
      <c r="BH33" s="24"/>
      <c r="BI33" s="24"/>
      <c r="BJ33" s="24"/>
      <c r="BK33" s="24"/>
      <c r="BL33" s="24"/>
      <c r="BM33" s="24"/>
      <c r="BN33" s="24"/>
      <c r="BO33" s="24"/>
      <c r="BP33" s="24"/>
      <c r="BQ33" s="24"/>
      <c r="BR33" s="24"/>
    </row>
    <row r="34" ht="17.25" customHeight="1">
      <c r="A34" s="23" t="str">
        <f>merged_wo_d!A34</f>
        <v>Sc33</v>
      </c>
      <c r="B34" s="24" t="str">
        <f>merged_wo_d!B34</f>
        <v>A scoping review of patient-facing, behavioral health interventions with voice assistant technology targeting self-management and healthy lifestyle behaviors</v>
      </c>
      <c r="C34" s="24" t="str">
        <f>merged_wo_d!C34</f>
        <v>Sezgin E., Militello L.K., Huang Y., Lin S.</v>
      </c>
      <c r="D34" s="24" t="str">
        <f>merged_wo_d!K34</f>
        <v>Engaging in positive healthy lifestyle behaviors continues to be a public health challenge, requiring innovative solutions. As the market for voice assistants (Amazon Alexa, Google Assistant, and Apple Siri) grows and people increasingly use them to assist their daily tasks, there is a pressing need to explore how voice assistant (VA) technology may be used in behavioral health interventions. A scoping review of literature was conducted to address a PICO (Population, Intervention, Comparison, and Outcome) question: across populations, how does the use of voice assistants in behavioral health research/ interventions influence healthy lifestyle behaviors versus control or comparison interventions? To inform the science, a secondary aim of this review was to explore characteristics of VAs used in behavioral health research. The review was conducted following Preferred Reporting Items for Systematic Review and Meta-Analysis guidelines with scoping review extension (PRISMA-ScR). Ten studies satisfied the inclusion criteria, representing research published through February 2019. Studies spanned pediatric to elderly populations, covering a vast array of self-management and healthy lifestyle behaviors. The majority of interventions were multicomponent, involving more than one of the following behavior change techniques grouped by cluster: shaping knowledge, self-belief, repetition and substitution, feedback and monitoring, goals and planning, antecedents, natural consequences, comparison of behavior, and identification. However, most studies were in early stages of development, with limited efficacy trials. VA technology continues to evolve and support behavioral interventions using various platforms (e.g., Interactive Voice Response [IVR] systems, smartphones, and smart speakers) which are used alone or in conjunction with other platforms. Feasibility, usability, preliminary efficacy, along with high user satisfaction of research adapted VAs, in contrast to standalone commercially available VAs, suggest a role for VAs in behavioral health intervention research. © 2020 Society of Behavioral Medicine.</v>
      </c>
      <c r="E34" s="25" t="s">
        <v>943</v>
      </c>
      <c r="F34" s="24"/>
      <c r="G34" s="25" t="s">
        <v>943</v>
      </c>
      <c r="H34" s="24"/>
      <c r="I34" s="24"/>
      <c r="J34" s="24"/>
      <c r="K34" s="24"/>
      <c r="L34" s="24"/>
      <c r="M34" s="25" t="s">
        <v>972</v>
      </c>
      <c r="N34" s="24"/>
      <c r="O34" s="24"/>
      <c r="P34" s="24"/>
      <c r="Q34" s="24"/>
      <c r="R34" s="24"/>
      <c r="S34" s="24"/>
      <c r="T34" s="24"/>
      <c r="U34" s="24"/>
      <c r="V34" s="24"/>
      <c r="W34" s="24"/>
      <c r="X34" s="24"/>
      <c r="Y34" s="24"/>
      <c r="Z34" s="24"/>
      <c r="AA34" s="24"/>
      <c r="AB34" s="24"/>
      <c r="AC34" s="24"/>
      <c r="AD34" s="24"/>
      <c r="AE34" s="24"/>
      <c r="AF34" s="24"/>
      <c r="AG34" s="24"/>
      <c r="AH34" s="24"/>
      <c r="AI34" s="24"/>
      <c r="AJ34" s="24"/>
      <c r="AK34" s="24"/>
      <c r="AL34" s="24"/>
      <c r="AM34" s="24"/>
      <c r="AN34" s="24"/>
      <c r="AO34" s="24"/>
      <c r="AP34" s="24"/>
      <c r="AQ34" s="24"/>
      <c r="AR34" s="24"/>
      <c r="AS34" s="24"/>
      <c r="AT34" s="24"/>
      <c r="AU34" s="24"/>
      <c r="AV34" s="24"/>
      <c r="AW34" s="24"/>
      <c r="AX34" s="24"/>
      <c r="AY34" s="24"/>
      <c r="AZ34" s="24"/>
      <c r="BA34" s="24"/>
      <c r="BB34" s="24"/>
      <c r="BC34" s="24"/>
      <c r="BD34" s="24"/>
      <c r="BE34" s="24"/>
      <c r="BF34" s="24"/>
      <c r="BG34" s="24"/>
      <c r="BH34" s="24"/>
      <c r="BI34" s="24"/>
      <c r="BJ34" s="24"/>
      <c r="BK34" s="24"/>
      <c r="BL34" s="24"/>
      <c r="BM34" s="24"/>
      <c r="BN34" s="24"/>
      <c r="BO34" s="24"/>
      <c r="BP34" s="24"/>
      <c r="BQ34" s="24"/>
      <c r="BR34" s="24"/>
    </row>
    <row r="35" ht="17.25" customHeight="1">
      <c r="A35" s="23" t="str">
        <f>merged_wo_d!A35</f>
        <v>Sc34</v>
      </c>
      <c r="B35" s="24" t="str">
        <f>merged_wo_d!B35</f>
        <v>Design of a short personal assistance model for people with intellectual disabilities in Chile [DiseÑo de un modelo de asistencia personal breve para personas con discapacidad intelectual en Chile]</v>
      </c>
      <c r="C35" s="24" t="str">
        <f>merged_wo_d!C35</f>
        <v>Minoletti A., Gutiérrez P., Poblete Ma.J., López B., Bustos J., Muñoz C., Encina E.</v>
      </c>
      <c r="D35" s="24" t="str">
        <f>merged_wo_d!K35</f>
        <v>Personal assistance for people with intellectual disabilities can contribute to the application of the new paradigms of self-determination and social inclusion and to an improvement in the quality of life. Through a literature review and analysis with professional experts, experts from experience and potential users, a brief model of personal assistance was developed to be executed by community agents with professional supervision. The model considers activities in the usual spaces of people and their families, with support for the use of community formal and informal resources and the reinforcement of social support networks that continue operating once the intervention ends. With duration of 9 months, the model is developed through a 3-stage process: 1) engagement and formulation of an individualized plan, 2) implementation of the plan, and 3) participants' learning reinforcement and transfer to support networks. The feasibility of the model in Latin American countries and the need for studies to evaluate its implementation are discussed. © 2020 University of Salamanca. All rights reserved.</v>
      </c>
      <c r="E35" s="24"/>
      <c r="F35" s="24"/>
      <c r="G35" s="24"/>
      <c r="H35" s="24"/>
      <c r="I35" s="24"/>
      <c r="J35" s="25"/>
      <c r="K35" s="24"/>
      <c r="L35" s="24"/>
      <c r="M35" s="25" t="s">
        <v>973</v>
      </c>
      <c r="N35" s="24"/>
      <c r="O35" s="24"/>
      <c r="P35" s="24"/>
      <c r="Q35" s="24"/>
      <c r="R35" s="24"/>
      <c r="S35" s="24"/>
      <c r="T35" s="24"/>
      <c r="U35" s="24"/>
      <c r="V35" s="24"/>
      <c r="W35" s="24"/>
      <c r="X35" s="24"/>
      <c r="Y35" s="24"/>
      <c r="Z35" s="24"/>
      <c r="AA35" s="24"/>
      <c r="AB35" s="24"/>
      <c r="AC35" s="24"/>
      <c r="AD35" s="24"/>
      <c r="AE35" s="24"/>
      <c r="AF35" s="24"/>
      <c r="AG35" s="24"/>
      <c r="AH35" s="24"/>
      <c r="AI35" s="24"/>
      <c r="AJ35" s="24"/>
      <c r="AK35" s="24"/>
      <c r="AL35" s="24"/>
      <c r="AM35" s="24"/>
      <c r="AN35" s="24"/>
      <c r="AO35" s="24"/>
      <c r="AP35" s="24"/>
      <c r="AQ35" s="24"/>
      <c r="AR35" s="24"/>
      <c r="AS35" s="24"/>
      <c r="AT35" s="24"/>
      <c r="AU35" s="24"/>
      <c r="AV35" s="24"/>
      <c r="AW35" s="24"/>
      <c r="AX35" s="24"/>
      <c r="AY35" s="24"/>
      <c r="AZ35" s="24"/>
      <c r="BA35" s="24"/>
      <c r="BB35" s="24"/>
      <c r="BC35" s="24"/>
      <c r="BD35" s="24"/>
      <c r="BE35" s="24"/>
      <c r="BF35" s="24"/>
      <c r="BG35" s="24"/>
      <c r="BH35" s="24"/>
      <c r="BI35" s="24"/>
      <c r="BJ35" s="24"/>
      <c r="BK35" s="24"/>
      <c r="BL35" s="24"/>
      <c r="BM35" s="24"/>
      <c r="BN35" s="24"/>
      <c r="BO35" s="24"/>
      <c r="BP35" s="24"/>
      <c r="BQ35" s="24"/>
      <c r="BR35" s="24"/>
    </row>
    <row r="36" ht="17.25" customHeight="1">
      <c r="A36" s="23" t="str">
        <f>merged_wo_d!A36</f>
        <v>Sc35</v>
      </c>
      <c r="B36" s="24" t="str">
        <f>merged_wo_d!B36</f>
        <v>Conversational agents in business: A systematic literature review and future research directions</v>
      </c>
      <c r="C36" s="24" t="str">
        <f>merged_wo_d!C36</f>
        <v>Bavaresco R., Silveira D., Reis E., Barbosa J., Righi R., Costa C., Antunes R., Gomes M., Gatti C., Vanzin M., Junior S.C., Silva E., Moreira C.</v>
      </c>
      <c r="D36" s="24" t="str">
        <f>merged_wo_d!K36</f>
        <v>The field of business shows an increasing interest in exploring conversational agents to improve service quality and market competitiveness. Furthermore, the advances in machine learning capabilities leverage the natural language processing towards natural and straightforward dialogue experiences for industries. However, in the best of our knowledge, no literature review outlines conversational agents in the business industry, primarily taking into account computational learning capabilities. This article presents a systematic literature review that encompasses these areas looking through the use of machine learning to improve the field of business. The review followed a guideline for systematic reviews to present the literature of the last decade, emphasizing business perspectives such as domains, goals, and challenges, and computational methods for self-learning, personalization, and response generation of conversational agents. As a result, the article provides the answers of three general, three focused, and two statistical questions to address the role of artificial intelligence in conversational agents applied to business domains. In this regard, the results show that no study combines self-learning, personalization, and generative-based responses for the same business solution. Additionally, the article describes the organization of the state-of-the-art, highlighting the correlation of business perspectives and machine learning methods. The contributions of this review focus on opportunities and future research directions towards human-like conversational agents for business. © 2020 Elsevier Inc.</v>
      </c>
      <c r="E36" s="25" t="s">
        <v>943</v>
      </c>
      <c r="F36" s="25" t="s">
        <v>943</v>
      </c>
      <c r="G36" s="24"/>
      <c r="H36" s="24"/>
      <c r="I36" s="24"/>
      <c r="J36" s="24"/>
      <c r="K36" s="24"/>
      <c r="L36" s="24"/>
      <c r="M36" s="25" t="s">
        <v>974</v>
      </c>
      <c r="N36" s="24"/>
      <c r="O36" s="24"/>
      <c r="P36" s="24"/>
      <c r="Q36" s="24"/>
      <c r="R36" s="24"/>
      <c r="S36" s="24"/>
      <c r="T36" s="24"/>
      <c r="U36" s="24"/>
      <c r="V36" s="24"/>
      <c r="W36" s="24"/>
      <c r="X36" s="24"/>
      <c r="Y36" s="24"/>
      <c r="Z36" s="24"/>
      <c r="AA36" s="24"/>
      <c r="AB36" s="24"/>
      <c r="AC36" s="24"/>
      <c r="AD36" s="24"/>
      <c r="AE36" s="24"/>
      <c r="AF36" s="24"/>
      <c r="AG36" s="24"/>
      <c r="AH36" s="24"/>
      <c r="AI36" s="24"/>
      <c r="AJ36" s="24"/>
      <c r="AK36" s="24"/>
      <c r="AL36" s="24"/>
      <c r="AM36" s="24"/>
      <c r="AN36" s="24"/>
      <c r="AO36" s="24"/>
      <c r="AP36" s="24"/>
      <c r="AQ36" s="24"/>
      <c r="AR36" s="24"/>
      <c r="AS36" s="24"/>
      <c r="AT36" s="24"/>
      <c r="AU36" s="24"/>
      <c r="AV36" s="24"/>
      <c r="AW36" s="24"/>
      <c r="AX36" s="24"/>
      <c r="AY36" s="24"/>
      <c r="AZ36" s="24"/>
      <c r="BA36" s="24"/>
      <c r="BB36" s="24"/>
      <c r="BC36" s="24"/>
      <c r="BD36" s="24"/>
      <c r="BE36" s="24"/>
      <c r="BF36" s="24"/>
      <c r="BG36" s="24"/>
      <c r="BH36" s="24"/>
      <c r="BI36" s="24"/>
      <c r="BJ36" s="24"/>
      <c r="BK36" s="24"/>
      <c r="BL36" s="24"/>
      <c r="BM36" s="24"/>
      <c r="BN36" s="24"/>
      <c r="BO36" s="24"/>
      <c r="BP36" s="24"/>
      <c r="BQ36" s="24"/>
      <c r="BR36" s="24"/>
    </row>
    <row r="37" ht="17.25" customHeight="1">
      <c r="A37" s="23" t="str">
        <f>merged_wo_d!A37</f>
        <v>Sc36</v>
      </c>
      <c r="B37" s="24" t="str">
        <f>merged_wo_d!B37</f>
        <v>Revisiting habitability in conversational systems</v>
      </c>
      <c r="C37" s="24" t="str">
        <f>merged_wo_d!C37</f>
        <v>Kocaballi A.B., Coiera E., Berkovsky S.</v>
      </c>
      <c r="D37" s="24" t="str">
        <f>merged_wo_d!K37</f>
        <v>Conversational systems are inherently disadvantaged when indicating either what capabilities they have or the state they are in. The notion of habitability, the appropriate balancing in design between the language people use and the language a system can accept, emerged out of these early difficulties with conversational systems. This literature review aims to summarize progress in habitability research and explore implications for the design of current AI-enabled conversational systems. We found that i) the definitions of habitability focus mostly on matching between user expectations and system capabilities by employing well-balanced restrictions on language use; ii) there are two comprehensive design perspectives on different domains of habitability; iii) there is one standardized questionnaire with a sub-scale to measure habitability in a limited way. The review has allowed us to propose a working definition of habitability and some design implications that may prove useful for guiding future research and practice in this field. © 2020 Owner/Author.</v>
      </c>
      <c r="E37" s="25" t="s">
        <v>943</v>
      </c>
      <c r="F37" s="25" t="s">
        <v>943</v>
      </c>
      <c r="G37" s="25" t="s">
        <v>943</v>
      </c>
      <c r="H37" s="24"/>
      <c r="I37" s="24"/>
      <c r="J37" s="24"/>
      <c r="K37" s="24"/>
      <c r="L37" s="24"/>
      <c r="M37" s="25" t="s">
        <v>975</v>
      </c>
      <c r="N37" s="24"/>
      <c r="O37" s="24"/>
      <c r="P37" s="24"/>
      <c r="Q37" s="24"/>
      <c r="R37" s="24"/>
      <c r="S37" s="24"/>
      <c r="T37" s="24"/>
      <c r="U37" s="24"/>
      <c r="V37" s="24"/>
      <c r="W37" s="24"/>
      <c r="X37" s="24"/>
      <c r="Y37" s="24"/>
      <c r="Z37" s="24"/>
      <c r="AA37" s="24"/>
      <c r="AB37" s="24"/>
      <c r="AC37" s="24"/>
      <c r="AD37" s="24"/>
      <c r="AE37" s="24"/>
      <c r="AF37" s="24"/>
      <c r="AG37" s="24"/>
      <c r="AH37" s="24"/>
      <c r="AI37" s="24"/>
      <c r="AJ37" s="24"/>
      <c r="AK37" s="24"/>
      <c r="AL37" s="24"/>
      <c r="AM37" s="24"/>
      <c r="AN37" s="24"/>
      <c r="AO37" s="24"/>
      <c r="AP37" s="24"/>
      <c r="AQ37" s="24"/>
      <c r="AR37" s="24"/>
      <c r="AS37" s="24"/>
      <c r="AT37" s="24"/>
      <c r="AU37" s="24"/>
      <c r="AV37" s="24"/>
      <c r="AW37" s="24"/>
      <c r="AX37" s="24"/>
      <c r="AY37" s="24"/>
      <c r="AZ37" s="24"/>
      <c r="BA37" s="24"/>
      <c r="BB37" s="24"/>
      <c r="BC37" s="24"/>
      <c r="BD37" s="24"/>
      <c r="BE37" s="24"/>
      <c r="BF37" s="24"/>
      <c r="BG37" s="24"/>
      <c r="BH37" s="24"/>
      <c r="BI37" s="24"/>
      <c r="BJ37" s="24"/>
      <c r="BK37" s="24"/>
      <c r="BL37" s="24"/>
      <c r="BM37" s="24"/>
      <c r="BN37" s="24"/>
      <c r="BO37" s="24"/>
      <c r="BP37" s="24"/>
      <c r="BQ37" s="24"/>
      <c r="BR37" s="24"/>
    </row>
    <row r="38" ht="17.25" customHeight="1">
      <c r="A38" s="23" t="str">
        <f>merged_wo_d!A38</f>
        <v>Sc37</v>
      </c>
      <c r="B38" s="24" t="str">
        <f>merged_wo_d!B38</f>
        <v>Effectiveness of conversational agents (virtual assistants) in health care: Protocol for a systematic review</v>
      </c>
      <c r="C38" s="24" t="str">
        <f>merged_wo_d!C38</f>
        <v>De Cock C., Milne-Ives M., Van Velthoven M.H., Alturkistani A., Lam C., Meinert E.</v>
      </c>
      <c r="D38" s="24" t="str">
        <f>merged_wo_d!K38</f>
        <v>Background: Conversational agents (also known as chatbots) have evolved in recent decades to become multimodal, multifunctional platforms with potential to automate a diverse range of health-related activities supporting the general public, patients, and physicians. Multiple studies have reported the development of these agents, and recent systematic reviews have described the scope of use of conversational agents in health care. However, there is scarce research on the effectiveness of these systems; thus, their viability and applicability are unclear. Objective: The objective of this systematic review is to assess the effectiveness of conversational agents in health care and to identify limitations, adverse events, and areas for future investigation of these agents. Methods: The Preferred Reporting Items for Systematic Reviews and Meta-Analyses Protocols will be used to structure this protocol. The focus of the systematic review is guided by a population, intervention, comparator, and outcome framework. A systematic search of the PubMed (Medline), EMBASE, CINAHL, and Web of Science databases will be conducted. Two authors will independently screen the titles and abstracts of the identified references and select studies according to the eligibility criteria. Any discrepancies will then be discussed and resolved. Two reviewers will independently extract and validate data from the included studies into a standardized form and conduct quality appraisal. Results: As of January 2020, we have begun a preliminary literature search and piloting of the study selection process. Conclusions: This systematic review aims to clarify the effectiveness, limitations, and future applications of conversational agents in health care. Our findings may be useful to inform the future development of conversational agents and promote the personalization of patient care. © Caroline de Cock, Madison Milne-Ives, Michelle Helena van Velthoven, Abrar Alturkistani, Ching Lam, Edward Meinert.</v>
      </c>
      <c r="E38" s="25" t="s">
        <v>943</v>
      </c>
      <c r="F38" s="25" t="s">
        <v>943</v>
      </c>
      <c r="G38" s="25" t="s">
        <v>943</v>
      </c>
      <c r="H38" s="24"/>
      <c r="I38" s="24"/>
      <c r="J38" s="24"/>
      <c r="K38" s="24"/>
      <c r="L38" s="24"/>
      <c r="M38" s="25" t="s">
        <v>976</v>
      </c>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row>
    <row r="39" ht="17.25" customHeight="1">
      <c r="A39" s="23" t="str">
        <f>merged_wo_d!A39</f>
        <v>Sc38</v>
      </c>
      <c r="B39" s="24" t="str">
        <f>merged_wo_d!B39</f>
        <v>Developing embodied conversational agents for coaching people in a healthy lifestyle: Scoping review</v>
      </c>
      <c r="C39" s="24" t="str">
        <f>merged_wo_d!C39</f>
        <v>Kramer L.L., Ter Stal S., Mulder B.C., De Vet E., Van Velsen L.</v>
      </c>
      <c r="D39" s="24" t="str">
        <f>merged_wo_d!K39</f>
        <v>Background: Embodied conversational agents (ECAs) are animated computer characters that simulate face-to-face counseling. Owing to their capacity to establish and maintain an empathic relationship, they are deemed to be a promising tool for starting and maintaining a healthy lifestyle. Objective: This review aimed to identify the current practices in designing and evaluating ECAs for coaching people in a healthy lifestyle and provide an overview of their efficacy (on behavioral, knowledge, and motivational parameters) and use (on usability, usage, and user satisfaction parameters). Methods: We used the Arksey and O'Malley framework to conduct a scoping review. PsycINFO, Medical Literature Analysis and Retrieval System Online, and Scopus were searched with a combination of terms related to ECA and lifestyle. Initially, 1789 unique studies were identified; 20 studies were included. Results: Most often, ECAs targeted physical activity (n=16) and had the appearance of a middle-aged African American woman (n=13). Multiple behavior change techniques (median=3) and theories or principles (median=3) were applied, but their interpretation and application were usually not reported. ECAs seemed to be designed for the end user rather than with the end user. Stakeholders were usually not involved. A total of 7 out of 15 studies reported better efficacy outcomes for the intervention group, and 5 out of 8 studies reported better use-related outcomes, as compared with the control group. Conclusions: ECAs are a promising tool for persuasive communication in the health domain. This review provided valuable insights into the current developmental processes, and it recommends the use of human-centered, stakeholder-inclusive design approaches, along with reporting on the design activities in a systematic and comprehensive manner. The gaps in knowledge were identified on the working mechanisms of intervention components and the right timing and frequency of coaching. © 2020 Lean L Kramer, Silke ter Stal, Bob C Mulder, Emely de Vet, Lex van Velsen.</v>
      </c>
      <c r="E39" s="25" t="s">
        <v>943</v>
      </c>
      <c r="F39" s="25" t="s">
        <v>943</v>
      </c>
      <c r="G39" s="24"/>
      <c r="H39" s="24"/>
      <c r="I39" s="25" t="s">
        <v>943</v>
      </c>
      <c r="J39" s="24"/>
      <c r="K39" s="24"/>
      <c r="L39" s="24"/>
      <c r="M39" s="25" t="s">
        <v>977</v>
      </c>
      <c r="N39" s="24"/>
      <c r="O39" s="24"/>
      <c r="P39" s="24"/>
      <c r="Q39" s="24"/>
      <c r="R39" s="24"/>
      <c r="S39" s="24"/>
      <c r="T39" s="24"/>
      <c r="U39" s="24"/>
      <c r="V39" s="24"/>
      <c r="W39" s="24"/>
      <c r="X39" s="24"/>
      <c r="Y39" s="24"/>
      <c r="Z39" s="24"/>
      <c r="AA39" s="24"/>
      <c r="AB39" s="24"/>
      <c r="AC39" s="24"/>
      <c r="AD39" s="24"/>
      <c r="AE39" s="24"/>
      <c r="AF39" s="24"/>
      <c r="AG39" s="24"/>
      <c r="AH39" s="24"/>
      <c r="AI39" s="24"/>
      <c r="AJ39" s="24"/>
      <c r="AK39" s="24"/>
      <c r="AL39" s="24"/>
      <c r="AM39" s="24"/>
      <c r="AN39" s="24"/>
      <c r="AO39" s="24"/>
      <c r="AP39" s="24"/>
      <c r="AQ39" s="24"/>
      <c r="AR39" s="24"/>
      <c r="AS39" s="24"/>
      <c r="AT39" s="24"/>
      <c r="AU39" s="24"/>
      <c r="AV39" s="24"/>
      <c r="AW39" s="24"/>
      <c r="AX39" s="24"/>
      <c r="AY39" s="24"/>
      <c r="AZ39" s="24"/>
      <c r="BA39" s="24"/>
      <c r="BB39" s="24"/>
      <c r="BC39" s="24"/>
      <c r="BD39" s="24"/>
      <c r="BE39" s="24"/>
      <c r="BF39" s="24"/>
      <c r="BG39" s="24"/>
      <c r="BH39" s="24"/>
      <c r="BI39" s="24"/>
      <c r="BJ39" s="24"/>
      <c r="BK39" s="24"/>
      <c r="BL39" s="24"/>
      <c r="BM39" s="24"/>
      <c r="BN39" s="24"/>
      <c r="BO39" s="24"/>
      <c r="BP39" s="24"/>
      <c r="BQ39" s="24"/>
      <c r="BR39" s="24"/>
    </row>
    <row r="40" ht="17.25" customHeight="1">
      <c r="A40" s="23" t="str">
        <f>merged_wo_d!A40</f>
        <v>Sc39</v>
      </c>
      <c r="B40" s="24" t="str">
        <f>merged_wo_d!B40</f>
        <v>Just a Natural Talk? The Rise of Intelligent Personal Assistants and the (Hidden) Legacy of Ubiquitous Computing</v>
      </c>
      <c r="C40" s="24" t="str">
        <f>merged_wo_d!C40</f>
        <v>Barzilai G., Rampino L.</v>
      </c>
      <c r="D40" s="24" t="str">
        <f>merged_wo_d!K40</f>
        <v>In this paper we trace the connection between the paradigm of disappearing computers and the design of today’s Intelligent Personal Assistants (IPAs). We show how the concept of natural interaction stems from the emergence of a specific interpretation of the idea of disappearing computers (ubicomp). This interpretation has emerged as a technology centred perspective, losing the link with the complex philosophical principles which inspired the founders of UbiComp. As a result, the dominant understanding of natural interaction reflects this loss of complexity, influencing the way IPAs are currently developed. To better understand the implications of having adopted this paradigm, we carried out a literature review of recent academic studies on the use of IPAs. Using a three-lenses framework helped us identify six major assumptions behind the design of IPAs. The paper ends with a discussion of the emerging design challenges in the field of voice-activated devices and how these relate to the dominant paradigm of natural interaction. © 2020, Springer Nature Switzerland AG.</v>
      </c>
      <c r="E40" s="25" t="s">
        <v>943</v>
      </c>
      <c r="F40" s="25" t="s">
        <v>943</v>
      </c>
      <c r="G40" s="24"/>
      <c r="H40" s="24"/>
      <c r="I40" s="24"/>
      <c r="J40" s="24"/>
      <c r="K40" s="25" t="s">
        <v>943</v>
      </c>
      <c r="L40" s="24"/>
      <c r="M40" s="25" t="s">
        <v>978</v>
      </c>
      <c r="N40" s="24"/>
      <c r="O40" s="24"/>
      <c r="P40" s="24"/>
      <c r="Q40" s="24"/>
      <c r="R40" s="24"/>
      <c r="S40" s="24"/>
      <c r="T40" s="24"/>
      <c r="U40" s="24"/>
      <c r="V40" s="24"/>
      <c r="W40" s="24"/>
      <c r="X40" s="24"/>
      <c r="Y40" s="24"/>
      <c r="Z40" s="24"/>
      <c r="AA40" s="24"/>
      <c r="AB40" s="24"/>
      <c r="AC40" s="24"/>
      <c r="AD40" s="24"/>
      <c r="AE40" s="24"/>
      <c r="AF40" s="24"/>
      <c r="AG40" s="24"/>
      <c r="AH40" s="24"/>
      <c r="AI40" s="24"/>
      <c r="AJ40" s="24"/>
      <c r="AK40" s="24"/>
      <c r="AL40" s="24"/>
      <c r="AM40" s="24"/>
      <c r="AN40" s="24"/>
      <c r="AO40" s="24"/>
      <c r="AP40" s="24"/>
      <c r="AQ40" s="24"/>
      <c r="AR40" s="24"/>
      <c r="AS40" s="24"/>
      <c r="AT40" s="24"/>
      <c r="AU40" s="24"/>
      <c r="AV40" s="24"/>
      <c r="AW40" s="24"/>
      <c r="AX40" s="24"/>
      <c r="AY40" s="24"/>
      <c r="AZ40" s="24"/>
      <c r="BA40" s="24"/>
      <c r="BB40" s="24"/>
      <c r="BC40" s="24"/>
      <c r="BD40" s="24"/>
      <c r="BE40" s="24"/>
      <c r="BF40" s="24"/>
      <c r="BG40" s="24"/>
      <c r="BH40" s="24"/>
      <c r="BI40" s="24"/>
      <c r="BJ40" s="24"/>
      <c r="BK40" s="24"/>
      <c r="BL40" s="24"/>
      <c r="BM40" s="24"/>
      <c r="BN40" s="24"/>
      <c r="BO40" s="24"/>
      <c r="BP40" s="24"/>
      <c r="BQ40" s="24"/>
      <c r="BR40" s="24"/>
    </row>
    <row r="41" ht="17.25" customHeight="1">
      <c r="A41" s="23" t="str">
        <f>merged_wo_d!A41</f>
        <v>Sc40</v>
      </c>
      <c r="B41" s="24" t="str">
        <f>merged_wo_d!B41</f>
        <v>Changes to the Psychiatric Chatbot Landscape: A Systematic Review of Conversational Agents in Serious Mental Illness: Changements du paysage psychiatrique des chatbots: une revue systématique des agents conversationnels dans la maladie mentale sérieuse</v>
      </c>
      <c r="C41" s="24" t="str">
        <f>merged_wo_d!C41</f>
        <v>Vaidyam A.N., Linggonegoro D., Torous J.</v>
      </c>
      <c r="D41" s="24" t="str">
        <f>merged_wo_d!K41</f>
        <v>Objective: 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 Methods: 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 Results: 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 Conclusions: 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 © The Author(s) 2020.</v>
      </c>
      <c r="E41" s="25" t="s">
        <v>943</v>
      </c>
      <c r="F41" s="25" t="s">
        <v>943</v>
      </c>
      <c r="G41" s="25" t="s">
        <v>943</v>
      </c>
      <c r="H41" s="24"/>
      <c r="I41" s="24"/>
      <c r="J41" s="24"/>
      <c r="K41" s="24"/>
      <c r="L41" s="25" t="s">
        <v>943</v>
      </c>
      <c r="M41" s="25" t="s">
        <v>979</v>
      </c>
      <c r="N41" s="24"/>
      <c r="O41" s="24"/>
      <c r="P41" s="24"/>
      <c r="Q41" s="24"/>
      <c r="R41" s="24"/>
      <c r="S41" s="24"/>
      <c r="T41" s="24"/>
      <c r="U41" s="24"/>
      <c r="V41" s="24"/>
      <c r="W41" s="24"/>
      <c r="X41" s="24"/>
      <c r="Y41" s="24"/>
      <c r="Z41" s="24"/>
      <c r="AA41" s="24"/>
      <c r="AB41" s="24"/>
      <c r="AC41" s="24"/>
      <c r="AD41" s="24"/>
      <c r="AE41" s="24"/>
      <c r="AF41" s="24"/>
      <c r="AG41" s="24"/>
      <c r="AH41" s="24"/>
      <c r="AI41" s="24"/>
      <c r="AJ41" s="24"/>
      <c r="AK41" s="24"/>
      <c r="AL41" s="24"/>
      <c r="AM41" s="24"/>
      <c r="AN41" s="24"/>
      <c r="AO41" s="24"/>
      <c r="AP41" s="24"/>
      <c r="AQ41" s="24"/>
      <c r="AR41" s="24"/>
      <c r="AS41" s="24"/>
      <c r="AT41" s="24"/>
      <c r="AU41" s="24"/>
      <c r="AV41" s="24"/>
      <c r="AW41" s="24"/>
      <c r="AX41" s="24"/>
      <c r="AY41" s="24"/>
      <c r="AZ41" s="24"/>
      <c r="BA41" s="24"/>
      <c r="BB41" s="24"/>
      <c r="BC41" s="24"/>
      <c r="BD41" s="24"/>
      <c r="BE41" s="24"/>
      <c r="BF41" s="24"/>
      <c r="BG41" s="24"/>
      <c r="BH41" s="24"/>
      <c r="BI41" s="24"/>
      <c r="BJ41" s="24"/>
      <c r="BK41" s="24"/>
      <c r="BL41" s="24"/>
      <c r="BM41" s="24"/>
      <c r="BN41" s="24"/>
      <c r="BO41" s="24"/>
      <c r="BP41" s="24"/>
      <c r="BQ41" s="24"/>
      <c r="BR41" s="24"/>
    </row>
    <row r="42" ht="17.25" customHeight="1">
      <c r="A42" s="23" t="str">
        <f>merged_wo_d!A42</f>
        <v>Sc41</v>
      </c>
      <c r="B42" s="24" t="str">
        <f>merged_wo_d!B42</f>
        <v>Towards a generic framework for character-based chatbots</v>
      </c>
      <c r="C42" s="24" t="str">
        <f>merged_wo_d!C42</f>
        <v>El Hefny W., El Bolock A., Herbert C., Abdennadher S.</v>
      </c>
      <c r="D42" s="24" t="str">
        <f>merged_wo_d!K42</f>
        <v>A sudden interest in chatbots occurred in 2016 due to the advancements in machine learning and artificial intelligence technologies. The increase of mobile messaging applications and the introduction of chatbot development frameworks allowed researchers to explore different paradigms for building chatbots. A major issue related to the user experience with chatbots was detected. Users with different personalities, preferences, and needs receive the same responses when they interact with a particular chatbot. This can create unpleasant experiences towards certain user groups. There were multiple efforts to create personalized chatbots in order to overcome such experiences. In this paper, a systematic review for personalized chatbots is conducted to investigate the attempts of building psychologically-driven personalized chatbots. Accordingly, we propose a generic framework for building character-based chatbots using the principles of Character Computing based on psychological theorizing. Our goal is to allow users to create their individual chatbot characters by selecting their preferred character traits. To this end, we introduce a retrieval-based approach for implementing our proposed framework. © Springer Nature Switzerland AG 2020.</v>
      </c>
      <c r="E42" s="25" t="s">
        <v>943</v>
      </c>
      <c r="F42" s="25" t="s">
        <v>943</v>
      </c>
      <c r="G42" s="24"/>
      <c r="H42" s="24"/>
      <c r="I42" s="24"/>
      <c r="J42" s="25"/>
      <c r="K42" s="24"/>
      <c r="L42" s="24"/>
      <c r="M42" s="25" t="s">
        <v>980</v>
      </c>
      <c r="N42" s="24"/>
      <c r="O42" s="24"/>
      <c r="P42" s="24"/>
      <c r="Q42" s="24"/>
      <c r="R42" s="24"/>
      <c r="S42" s="24"/>
      <c r="T42" s="24"/>
      <c r="U42" s="24"/>
      <c r="V42" s="24"/>
      <c r="W42" s="24"/>
      <c r="X42" s="24"/>
      <c r="Y42" s="24"/>
      <c r="Z42" s="24"/>
      <c r="AA42" s="24"/>
      <c r="AB42" s="24"/>
      <c r="AC42" s="24"/>
      <c r="AD42" s="24"/>
      <c r="AE42" s="24"/>
      <c r="AF42" s="24"/>
      <c r="AG42" s="24"/>
      <c r="AH42" s="24"/>
      <c r="AI42" s="24"/>
      <c r="AJ42" s="24"/>
      <c r="AK42" s="24"/>
      <c r="AL42" s="24"/>
      <c r="AM42" s="24"/>
      <c r="AN42" s="24"/>
      <c r="AO42" s="24"/>
      <c r="AP42" s="24"/>
      <c r="AQ42" s="24"/>
      <c r="AR42" s="24"/>
      <c r="AS42" s="24"/>
      <c r="AT42" s="24"/>
      <c r="AU42" s="24"/>
      <c r="AV42" s="24"/>
      <c r="AW42" s="24"/>
      <c r="AX42" s="24"/>
      <c r="AY42" s="24"/>
      <c r="AZ42" s="24"/>
      <c r="BA42" s="24"/>
      <c r="BB42" s="24"/>
      <c r="BC42" s="24"/>
      <c r="BD42" s="24"/>
      <c r="BE42" s="24"/>
      <c r="BF42" s="24"/>
      <c r="BG42" s="24"/>
      <c r="BH42" s="24"/>
      <c r="BI42" s="24"/>
      <c r="BJ42" s="24"/>
      <c r="BK42" s="24"/>
      <c r="BL42" s="24"/>
      <c r="BM42" s="24"/>
      <c r="BN42" s="24"/>
      <c r="BO42" s="24"/>
      <c r="BP42" s="24"/>
      <c r="BQ42" s="24"/>
      <c r="BR42" s="24"/>
    </row>
    <row r="43" ht="17.25" customHeight="1">
      <c r="A43" s="23" t="str">
        <f>merged_wo_d!A43</f>
        <v>Sc42</v>
      </c>
      <c r="B43" s="24" t="str">
        <f>merged_wo_d!B43</f>
        <v>Systematic Review: Trust-Building Factors and Implications for Conversational Agent Design</v>
      </c>
      <c r="C43" s="24" t="str">
        <f>merged_wo_d!C43</f>
        <v>Rheu M., Shin J.Y., Peng W., Huh-Yoo J.</v>
      </c>
      <c r="D43" s="24" t="str">
        <f>merged_wo_d!K43</f>
        <v>Off-the-shelf conversational agents are permeating people’s everyday lives. In these artificial intelligence devices, trust plays a key role in users’ initial adoption and successful utilization. Factors enhancing trust toward conversational agents include appearances, voice features, and communication styles. Synthesizing such work will be useful in designing evidence-based, trustworthy conversational agents appropriate for various contexts. We conducted a systematic review of the experimental studies that investigated the effect of conversational agents’ and users’ characteristics on trust. From a full-text review of 29 articles, we identified five agent design-themes affecting trust toward conversational agents: social intelligence of the agent, voice characteristics and communication style, look of the agent, non-verbal communication, and performance quality. We also found that participants’ demographic, personality, or use context moderate the effect of these themes. We discuss implications for designing trustworthy conversational agents and responsibilities around on stereotypes and social norm building through agent design. © 2020 Taylor &amp; Francis Group, LLC.</v>
      </c>
      <c r="E43" s="25" t="s">
        <v>943</v>
      </c>
      <c r="F43" s="25" t="s">
        <v>943</v>
      </c>
      <c r="G43" s="24"/>
      <c r="H43" s="24"/>
      <c r="I43" s="24"/>
      <c r="J43" s="24"/>
      <c r="K43" s="24"/>
      <c r="L43" s="24"/>
      <c r="M43" s="25" t="s">
        <v>974</v>
      </c>
      <c r="N43" s="24"/>
      <c r="O43" s="24"/>
      <c r="P43" s="24"/>
      <c r="Q43" s="24"/>
      <c r="R43" s="24"/>
      <c r="S43" s="24"/>
      <c r="T43" s="24"/>
      <c r="U43" s="24"/>
      <c r="V43" s="24"/>
      <c r="W43" s="24"/>
      <c r="X43" s="24"/>
      <c r="Y43" s="24"/>
      <c r="Z43" s="24"/>
      <c r="AA43" s="24"/>
      <c r="AB43" s="24"/>
      <c r="AC43" s="24"/>
      <c r="AD43" s="24"/>
      <c r="AE43" s="24"/>
      <c r="AF43" s="24"/>
      <c r="AG43" s="24"/>
      <c r="AH43" s="24"/>
      <c r="AI43" s="24"/>
      <c r="AJ43" s="24"/>
      <c r="AK43" s="24"/>
      <c r="AL43" s="24"/>
      <c r="AM43" s="24"/>
      <c r="AN43" s="24"/>
      <c r="AO43" s="24"/>
      <c r="AP43" s="24"/>
      <c r="AQ43" s="24"/>
      <c r="AR43" s="24"/>
      <c r="AS43" s="24"/>
      <c r="AT43" s="24"/>
      <c r="AU43" s="24"/>
      <c r="AV43" s="24"/>
      <c r="AW43" s="24"/>
      <c r="AX43" s="24"/>
      <c r="AY43" s="24"/>
      <c r="AZ43" s="24"/>
      <c r="BA43" s="24"/>
      <c r="BB43" s="24"/>
      <c r="BC43" s="24"/>
      <c r="BD43" s="24"/>
      <c r="BE43" s="24"/>
      <c r="BF43" s="24"/>
      <c r="BG43" s="24"/>
      <c r="BH43" s="24"/>
      <c r="BI43" s="24"/>
      <c r="BJ43" s="24"/>
      <c r="BK43" s="24"/>
      <c r="BL43" s="24"/>
      <c r="BM43" s="24"/>
      <c r="BN43" s="24"/>
      <c r="BO43" s="24"/>
      <c r="BP43" s="24"/>
      <c r="BQ43" s="24"/>
      <c r="BR43" s="24"/>
    </row>
    <row r="44" ht="17.25" customHeight="1">
      <c r="A44" s="23" t="str">
        <f>merged_wo_d!A44</f>
        <v>Sc43</v>
      </c>
      <c r="B44" s="24" t="str">
        <f>merged_wo_d!B44</f>
        <v>A short survey on chatbot technology: Failure in raising the state of the art</v>
      </c>
      <c r="C44" s="24" t="str">
        <f>merged_wo_d!C44</f>
        <v>Marcondes F.S., Almeida J.J., Novais P.</v>
      </c>
      <c r="D44" s="24" t="str">
        <f>merged_wo_d!K44</f>
        <v>This short survey aimed initially to explore the existing state of the art for the application of chatbot on fighting (and not on spreading) of fake-news. It was then realized that there is not common to use chatbots with this “virtuous” purpose. Therefore, after two surveys and a meta-analysis, the topic had to be withdrawn since there were no survey results to discuss besides the absence of results. The survey result raised then a need to realize how chatbots are being currently used, designed and their primary sources. The result was once again confusing since, on the sample: (1) no significant concentration of usage could be found; (2) no widely adopted design strategies were identified, and (3) no significant crosscutting references to be considered as primary sources. Certainly, this can be due to a biased sample but may also be a symptom of a methodological issue on the chatbot researches. If the second possibility is proved to be right it means that chatbot research is still on a pre-paradigm stage according to Kuhn’s conception. For this paper, there were performed 4 surveys with a total sample of 50 papers mostly from the last 3Â years. © Springer Nature Switzerland AG 2020.</v>
      </c>
      <c r="E44" s="25" t="s">
        <v>943</v>
      </c>
      <c r="F44" s="25" t="s">
        <v>943</v>
      </c>
      <c r="G44" s="24"/>
      <c r="H44" s="24"/>
      <c r="I44" s="24"/>
      <c r="J44" s="24"/>
      <c r="K44" s="25" t="s">
        <v>943</v>
      </c>
      <c r="L44" s="24"/>
      <c r="M44" s="25" t="s">
        <v>981</v>
      </c>
      <c r="N44" s="24"/>
      <c r="O44" s="24"/>
      <c r="P44" s="24"/>
      <c r="Q44" s="24"/>
      <c r="R44" s="24"/>
      <c r="S44" s="24"/>
      <c r="T44" s="24"/>
      <c r="U44" s="24"/>
      <c r="V44" s="24"/>
      <c r="W44" s="24"/>
      <c r="X44" s="24"/>
      <c r="Y44" s="24"/>
      <c r="Z44" s="24"/>
      <c r="AA44" s="24"/>
      <c r="AB44" s="24"/>
      <c r="AC44" s="24"/>
      <c r="AD44" s="24"/>
      <c r="AE44" s="24"/>
      <c r="AF44" s="24"/>
      <c r="AG44" s="24"/>
      <c r="AH44" s="24"/>
      <c r="AI44" s="24"/>
      <c r="AJ44" s="24"/>
      <c r="AK44" s="24"/>
      <c r="AL44" s="24"/>
      <c r="AM44" s="24"/>
      <c r="AN44" s="24"/>
      <c r="AO44" s="24"/>
      <c r="AP44" s="24"/>
      <c r="AQ44" s="24"/>
      <c r="AR44" s="24"/>
      <c r="AS44" s="24"/>
      <c r="AT44" s="24"/>
      <c r="AU44" s="24"/>
      <c r="AV44" s="24"/>
      <c r="AW44" s="24"/>
      <c r="AX44" s="24"/>
      <c r="AY44" s="24"/>
      <c r="AZ44" s="24"/>
      <c r="BA44" s="24"/>
      <c r="BB44" s="24"/>
      <c r="BC44" s="24"/>
      <c r="BD44" s="24"/>
      <c r="BE44" s="24"/>
      <c r="BF44" s="24"/>
      <c r="BG44" s="24"/>
      <c r="BH44" s="24"/>
      <c r="BI44" s="24"/>
      <c r="BJ44" s="24"/>
      <c r="BK44" s="24"/>
      <c r="BL44" s="24"/>
      <c r="BM44" s="24"/>
      <c r="BN44" s="24"/>
      <c r="BO44" s="24"/>
      <c r="BP44" s="24"/>
      <c r="BQ44" s="24"/>
      <c r="BR44" s="24"/>
    </row>
    <row r="45" ht="17.25" customHeight="1">
      <c r="A45" s="23" t="str">
        <f>merged_wo_d!A45</f>
        <v>Sc44</v>
      </c>
      <c r="B45" s="24" t="str">
        <f>merged_wo_d!B45</f>
        <v>Chatbot developments in the business world</v>
      </c>
      <c r="C45" s="24" t="str">
        <f>merged_wo_d!C45</f>
        <v>Sari A.C., Virnilia N., Susanto J.T., Phiedono K.A., Hartono T.K.</v>
      </c>
      <c r="D45" s="24" t="str">
        <f>merged_wo_d!K45</f>
        <v>Chatbot is an application that is designed to help humans communicate with machines. NLP and API.AI are some of the components that are crucial in making chatbot as they help chatbot in performing chatting operations. Chatbot could be implemented in many aspects of life such as education, social media platforms, games, even in business. Business has always been an important part of human life and it is irreplaceable. As the era evolves, the business industry is also getting modernized and automated which resulted in implementing the latest technology into the industry like chatbot. In the context of the business industry, chatbot can be used as an assistant that will help dealing with the customer service section as well as giving the latest information about the business. This study aims to determine how the chatbot gives impact to the business as well as the owners, what kind of features that the chatbot needs, and how the chatbot should be developed so that it will be compatible in the business environment. The research was conducted using two methods which are literature review and survey: questionnaire. The result of the research conducted are the impacts that the owner gets by using chatbot in their business, a set of features that are relevant in developing chatbot and recommendation for further implementation. © 2020 ASTES Publishers. All rights reserved.</v>
      </c>
      <c r="E45" s="25" t="s">
        <v>943</v>
      </c>
      <c r="F45" s="25" t="s">
        <v>943</v>
      </c>
      <c r="G45" s="25" t="s">
        <v>943</v>
      </c>
      <c r="H45" s="24"/>
      <c r="I45" s="24"/>
      <c r="J45" s="24"/>
      <c r="K45" s="24"/>
      <c r="L45" s="24"/>
      <c r="M45" s="25" t="s">
        <v>982</v>
      </c>
      <c r="N45" s="24"/>
      <c r="O45" s="24"/>
      <c r="P45" s="24"/>
      <c r="Q45" s="24"/>
      <c r="R45" s="24"/>
      <c r="S45" s="24"/>
      <c r="T45" s="24"/>
      <c r="U45" s="24"/>
      <c r="V45" s="24"/>
      <c r="W45" s="24"/>
      <c r="X45" s="24"/>
      <c r="Y45" s="24"/>
      <c r="Z45" s="24"/>
      <c r="AA45" s="24"/>
      <c r="AB45" s="24"/>
      <c r="AC45" s="24"/>
      <c r="AD45" s="24"/>
      <c r="AE45" s="24"/>
      <c r="AF45" s="24"/>
      <c r="AG45" s="24"/>
      <c r="AH45" s="24"/>
      <c r="AI45" s="24"/>
      <c r="AJ45" s="24"/>
      <c r="AK45" s="24"/>
      <c r="AL45" s="24"/>
      <c r="AM45" s="24"/>
      <c r="AN45" s="24"/>
      <c r="AO45" s="24"/>
      <c r="AP45" s="24"/>
      <c r="AQ45" s="24"/>
      <c r="AR45" s="24"/>
      <c r="AS45" s="24"/>
      <c r="AT45" s="24"/>
      <c r="AU45" s="24"/>
      <c r="AV45" s="24"/>
      <c r="AW45" s="24"/>
      <c r="AX45" s="24"/>
      <c r="AY45" s="24"/>
      <c r="AZ45" s="24"/>
      <c r="BA45" s="24"/>
      <c r="BB45" s="24"/>
      <c r="BC45" s="24"/>
      <c r="BD45" s="24"/>
      <c r="BE45" s="24"/>
      <c r="BF45" s="24"/>
      <c r="BG45" s="24"/>
      <c r="BH45" s="24"/>
      <c r="BI45" s="24"/>
      <c r="BJ45" s="24"/>
      <c r="BK45" s="24"/>
      <c r="BL45" s="24"/>
      <c r="BM45" s="24"/>
      <c r="BN45" s="24"/>
      <c r="BO45" s="24"/>
      <c r="BP45" s="24"/>
      <c r="BQ45" s="24"/>
      <c r="BR45" s="24"/>
    </row>
    <row r="46" ht="17.25" customHeight="1">
      <c r="A46" s="23" t="str">
        <f>merged_wo_d!A46</f>
        <v>Sc45</v>
      </c>
      <c r="B46" s="24" t="str">
        <f>merged_wo_d!B46</f>
        <v>Preliminary results of a systematic review: Quality assessment of conversational agents (chatbots) for people with disabilities or special needs</v>
      </c>
      <c r="C46" s="24" t="str">
        <f>merged_wo_d!C46</f>
        <v>de Filippis M.L., Federici S., Mele M.L., Borsci S., Bracalenti M., Gaudino G., Cocco A., Amendola M., Simonetti E.</v>
      </c>
      <c r="D46" s="24" t="str">
        <f>merged_wo_d!K46</f>
        <v>People with disabilities or special needs can benefit from AI-based conversational agents, which are used in competence training and well-being management. Assessment of the quality of interactions with these chatbots is key to being able to reduce dissatisfaction with them and to understand their potential long-term benefits. This will in turn help to increase adherence to their use, thereby improving the quality of life of the large population of end-users that they are able to serve. We systematically reviewed the literature on methods of assessing the perceived quality of interactions with chatbots, and identified only 15 of 192 papers on this topic that included people with disabilities or special needs in their assessments. The results also highlighted the lack of a shared theoretical framework for assessing the perceived quality of interactions with chatbots. Systematic procedures based on reliable and valid methodologies continue to be needed in this field. The current lack of reliable tools and systematic methods for assessing chatbots for people with disabilities and special needs is concerning, and may lead to unreliable systems entering the market with disruptive consequences for users. Three major conclusions can be drawn from this systematic analysis: (i) researchers should adopt consolidated and comparable methodologies to rule out risks in use; (ii) the constructs of satisfaction and acceptability are different, and should be measured separately; (iii) dedicated tools and methods for assessing the quality of interaction with chatbots should be developed and used to enable the generation of comparable evidence. © Springer Nature Switzerland AG 2020.</v>
      </c>
      <c r="E46" s="25" t="s">
        <v>943</v>
      </c>
      <c r="F46" s="25" t="s">
        <v>943</v>
      </c>
      <c r="G46" s="24"/>
      <c r="H46" s="24"/>
      <c r="I46" s="25" t="s">
        <v>943</v>
      </c>
      <c r="J46" s="24"/>
      <c r="K46" s="24"/>
      <c r="L46" s="24"/>
      <c r="M46" s="25" t="s">
        <v>983</v>
      </c>
      <c r="N46" s="24"/>
      <c r="O46" s="24"/>
      <c r="P46" s="24"/>
      <c r="Q46" s="24"/>
      <c r="R46" s="24"/>
      <c r="S46" s="24"/>
      <c r="T46" s="24"/>
      <c r="U46" s="24"/>
      <c r="V46" s="24"/>
      <c r="W46" s="24"/>
      <c r="X46" s="24"/>
      <c r="Y46" s="24"/>
      <c r="Z46" s="24"/>
      <c r="AA46" s="24"/>
      <c r="AB46" s="24"/>
      <c r="AC46" s="24"/>
      <c r="AD46" s="24"/>
      <c r="AE46" s="24"/>
      <c r="AF46" s="24"/>
      <c r="AG46" s="24"/>
      <c r="AH46" s="24"/>
      <c r="AI46" s="24"/>
      <c r="AJ46" s="24"/>
      <c r="AK46" s="24"/>
      <c r="AL46" s="24"/>
      <c r="AM46" s="24"/>
      <c r="AN46" s="24"/>
      <c r="AO46" s="24"/>
      <c r="AP46" s="24"/>
      <c r="AQ46" s="24"/>
      <c r="AR46" s="24"/>
      <c r="AS46" s="24"/>
      <c r="AT46" s="24"/>
      <c r="AU46" s="24"/>
      <c r="AV46" s="24"/>
      <c r="AW46" s="24"/>
      <c r="AX46" s="24"/>
      <c r="AY46" s="24"/>
      <c r="AZ46" s="24"/>
      <c r="BA46" s="24"/>
      <c r="BB46" s="24"/>
      <c r="BC46" s="24"/>
      <c r="BD46" s="24"/>
      <c r="BE46" s="24"/>
      <c r="BF46" s="24"/>
      <c r="BG46" s="24"/>
      <c r="BH46" s="24"/>
      <c r="BI46" s="24"/>
      <c r="BJ46" s="24"/>
      <c r="BK46" s="24"/>
      <c r="BL46" s="24"/>
      <c r="BM46" s="24"/>
      <c r="BN46" s="24"/>
      <c r="BO46" s="24"/>
      <c r="BP46" s="24"/>
      <c r="BQ46" s="24"/>
      <c r="BR46" s="24"/>
    </row>
    <row r="47" ht="17.25" customHeight="1">
      <c r="A47" s="23" t="str">
        <f>merged_wo_d!A47</f>
        <v>Sc46</v>
      </c>
      <c r="B47" s="24" t="str">
        <f>merged_wo_d!B47</f>
        <v>Virtual Coaches for Older Adults' Wellbeing: A Systematic Review</v>
      </c>
      <c r="C47" s="24" t="str">
        <f>merged_wo_d!C47</f>
        <v>Kamali M.E., Angelini L., Caon M., Carrino F., Rocke C., Guye S., Rizzo G., Mastropietro A., Sykora M., Elayan S., Kniestedt I., Ziylan C., Lettieri E., Khaled O.A., Mugellini E.</v>
      </c>
      <c r="D47" s="24" t="str">
        <f>merged_wo_d!K47</f>
        <v>Virtual Coaches, also known as e-coaches, are a disruptive technology in healthcare. Indeed, among other usages, they might provide cost-effective solutions for increasing human wellbeing in different domains, such as physical, nutritional, cognitive, social, and emotional. This paper presents a systematic review of virtual coaches specifically aimed at improving or maintaining older adults' health in the aforementioned domains. Such digital systems assume various forms, from classic apps, to more advanced conversational agents or robots. Fifty-six articles describing a virtual coach for older adults and aimed at improving their wellbeing were identified and further analyzed. In particular, we presented how previous studies defined their virtual coaches, which behavioral change models and techniques they adopted and the overall system architecture, in terms of monitoring solutions, processing methods and modalities for intervention delivery. Our results show that few thorough evaluations of e-coaching systems have been conducted, especially regarding multi-domain coaching approaches. Through our analysis, we identified the wellbeing domains that should be addressed in future studies as well as the most promising behavior change models and techniques and coaching interfaces. Previous work illustrates that older adults often appreciate conversational agents and robots. However, the lack of a multidomain intervention approach in the current literature motivates us to seek to define future solutions. © 2013 IEEE.</v>
      </c>
      <c r="E47" s="25" t="s">
        <v>943</v>
      </c>
      <c r="F47" s="25" t="s">
        <v>943</v>
      </c>
      <c r="G47" s="25" t="s">
        <v>943</v>
      </c>
      <c r="H47" s="24"/>
      <c r="I47" s="24"/>
      <c r="J47" s="24"/>
      <c r="K47" s="24"/>
      <c r="L47" s="24"/>
      <c r="M47" s="25" t="s">
        <v>984</v>
      </c>
      <c r="N47" s="24"/>
      <c r="O47" s="24"/>
      <c r="P47" s="24"/>
      <c r="Q47" s="24"/>
      <c r="R47" s="24"/>
      <c r="S47" s="24"/>
      <c r="T47" s="24"/>
      <c r="U47" s="24"/>
      <c r="V47" s="24"/>
      <c r="W47" s="24"/>
      <c r="X47" s="24"/>
      <c r="Y47" s="24"/>
      <c r="Z47" s="24"/>
      <c r="AA47" s="24"/>
      <c r="AB47" s="24"/>
      <c r="AC47" s="24"/>
      <c r="AD47" s="24"/>
      <c r="AE47" s="24"/>
      <c r="AF47" s="24"/>
      <c r="AG47" s="24"/>
      <c r="AH47" s="24"/>
      <c r="AI47" s="24"/>
      <c r="AJ47" s="24"/>
      <c r="AK47" s="24"/>
      <c r="AL47" s="24"/>
      <c r="AM47" s="24"/>
      <c r="AN47" s="24"/>
      <c r="AO47" s="24"/>
      <c r="AP47" s="24"/>
      <c r="AQ47" s="24"/>
      <c r="AR47" s="24"/>
      <c r="AS47" s="24"/>
      <c r="AT47" s="24"/>
      <c r="AU47" s="24"/>
      <c r="AV47" s="24"/>
      <c r="AW47" s="24"/>
      <c r="AX47" s="24"/>
      <c r="AY47" s="24"/>
      <c r="AZ47" s="24"/>
      <c r="BA47" s="24"/>
      <c r="BB47" s="24"/>
      <c r="BC47" s="24"/>
      <c r="BD47" s="24"/>
      <c r="BE47" s="24"/>
      <c r="BF47" s="24"/>
      <c r="BG47" s="24"/>
      <c r="BH47" s="24"/>
      <c r="BI47" s="24"/>
      <c r="BJ47" s="24"/>
      <c r="BK47" s="24"/>
      <c r="BL47" s="24"/>
      <c r="BM47" s="24"/>
      <c r="BN47" s="24"/>
      <c r="BO47" s="24"/>
      <c r="BP47" s="24"/>
      <c r="BQ47" s="24"/>
      <c r="BR47" s="24"/>
    </row>
    <row r="48" ht="17.25" customHeight="1">
      <c r="A48" s="23" t="str">
        <f>merged_wo_d!A48</f>
        <v>Sc47</v>
      </c>
      <c r="B48" s="24" t="str">
        <f>merged_wo_d!B48</f>
        <v>Using Theory of Mind to Assess Users’ Sense of Agency in Social Chatbots</v>
      </c>
      <c r="C48" s="24" t="str">
        <f>merged_wo_d!C48</f>
        <v>Heyselaar E., Bosse T.</v>
      </c>
      <c r="D48" s="24" t="str">
        <f>merged_wo_d!K48</f>
        <v>The technological advancements in the field of chatbot research is booming. Despite this, it is still difficult to assess which social characteristics a chatbot needs to have for the user to interact with it as if it had a mind of its own. Review studies have highlighted that the main cause is the low number of research papers dedicated to this question, and the lack of a consistent protocol within the papers that do address it. In the current paper, we suggest the use of a Theory of Mind task to measure the implicit social behaviour users exhibit towards a text-based chatbot. We present preliminary findings suggesting that participants adapt towards this basic chatbot significantly more than when they conduct the task alone (p &amp;lt;.017). This task is quick to administer and does not require a second chatbot for comparison, making it an efficient universal task. With it, a database could be built with scores of all existing chatbots, allowing fast and efficient meta-analyses to discover which characteristics make the chatbot appear more ‘human’. © 2020, Springer Nature Switzerland AG.</v>
      </c>
      <c r="E48" s="24"/>
      <c r="F48" s="25" t="s">
        <v>943</v>
      </c>
      <c r="G48" s="24"/>
      <c r="H48" s="24"/>
      <c r="I48" s="24"/>
      <c r="J48" s="25"/>
      <c r="K48" s="24"/>
      <c r="L48" s="24"/>
      <c r="M48" s="25" t="s">
        <v>985</v>
      </c>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row>
    <row r="49" ht="17.25" customHeight="1">
      <c r="A49" s="23" t="str">
        <f>merged_wo_d!A49</f>
        <v>Sc48</v>
      </c>
      <c r="B49" s="24" t="str">
        <f>merged_wo_d!B49</f>
        <v>Transformation or evolution?: Education 4.0, teaching and learning in the digital age</v>
      </c>
      <c r="C49" s="24" t="str">
        <f>merged_wo_d!C49</f>
        <v>Bonfield C.A., Salter M., Longmuir A., Benson M., Adachi C.</v>
      </c>
      <c r="D49" s="24" t="str">
        <f>merged_wo_d!K49</f>
        <v>This paper, originally written just before the outbreak of COVID-19, will provide a review of Education 4.0 in a select range of UK and international higher education providers and offer an initial discussion of the role and importance of digital personal assistants and online and lifelong learning in delivering world-class learning and teaching. This has been validated through a literature review and four case studies using scenario-planning methodology which draw on real-world examples from the UK (University of Bath), Singapore (Nanyang Technological University) and Australia (Deakin University). What can the sector learn from these pioneers; are there opportunities still to be explored; and what impact might this have on how educators teach and deliver their curriculum in the future?. © 2020 The Author(s). Published by Informa UK Limited, trading as Taylor &amp; Francis Group.</v>
      </c>
      <c r="E49" s="25" t="s">
        <v>943</v>
      </c>
      <c r="F49" s="24"/>
      <c r="G49" s="25" t="s">
        <v>943</v>
      </c>
      <c r="H49" s="24"/>
      <c r="I49" s="24"/>
      <c r="J49" s="25"/>
      <c r="K49" s="24"/>
      <c r="L49" s="24"/>
      <c r="M49" s="25" t="s">
        <v>986</v>
      </c>
      <c r="N49" s="24"/>
      <c r="O49" s="24"/>
      <c r="P49" s="24"/>
      <c r="Q49" s="24"/>
      <c r="R49" s="24"/>
      <c r="S49" s="24"/>
      <c r="T49" s="24"/>
      <c r="U49" s="24"/>
      <c r="V49" s="24"/>
      <c r="W49" s="24"/>
      <c r="X49" s="24"/>
      <c r="Y49" s="24"/>
      <c r="Z49" s="24"/>
      <c r="AA49" s="24"/>
      <c r="AB49" s="24"/>
      <c r="AC49" s="24"/>
      <c r="AD49" s="24"/>
      <c r="AE49" s="24"/>
      <c r="AF49" s="24"/>
      <c r="AG49" s="24"/>
      <c r="AH49" s="24"/>
      <c r="AI49" s="24"/>
      <c r="AJ49" s="24"/>
      <c r="AK49" s="24"/>
      <c r="AL49" s="24"/>
      <c r="AM49" s="24"/>
      <c r="AN49" s="24"/>
      <c r="AO49" s="24"/>
      <c r="AP49" s="24"/>
      <c r="AQ49" s="24"/>
      <c r="AR49" s="24"/>
      <c r="AS49" s="24"/>
      <c r="AT49" s="24"/>
      <c r="AU49" s="24"/>
      <c r="AV49" s="24"/>
      <c r="AW49" s="24"/>
      <c r="AX49" s="24"/>
      <c r="AY49" s="24"/>
      <c r="AZ49" s="24"/>
      <c r="BA49" s="24"/>
      <c r="BB49" s="24"/>
      <c r="BC49" s="24"/>
      <c r="BD49" s="24"/>
      <c r="BE49" s="24"/>
      <c r="BF49" s="24"/>
      <c r="BG49" s="24"/>
      <c r="BH49" s="24"/>
      <c r="BI49" s="24"/>
      <c r="BJ49" s="24"/>
      <c r="BK49" s="24"/>
      <c r="BL49" s="24"/>
      <c r="BM49" s="24"/>
      <c r="BN49" s="24"/>
      <c r="BO49" s="24"/>
      <c r="BP49" s="24"/>
      <c r="BQ49" s="24"/>
      <c r="BR49" s="24"/>
    </row>
    <row r="50" ht="17.25" customHeight="1">
      <c r="A50" s="23" t="str">
        <f>merged_wo_d!A50</f>
        <v>Sc49</v>
      </c>
      <c r="B50" s="24" t="str">
        <f>merged_wo_d!B50</f>
        <v>Explanation approaches for the daphne virtual assistant</v>
      </c>
      <c r="C50" s="24" t="str">
        <f>merged_wo_d!C50</f>
        <v>Viros A., Selva D.</v>
      </c>
      <c r="D50" s="24" t="str">
        <f>merged_wo_d!K50</f>
        <v>Explainability of Artificial Intelligence (AI) agents has become a major concern. This paper describes the different approaches to explaining decisions that are used in Daphne, a Virtual Assistant to support the early design of Earth observing systems. Feedback from past studies with expert systems engineers emphasized the importance of providing rich and transparent explanations. This paper explains how state-of-the-art techniques for AI explainability can be applied to a design tool that uses many different AI techniques. These improvements have been implemented in all Daphne roles, as well as the Question Answering (QA) system. The approaches include a revamped dialogue system, using an additive feature explanation method to explain how a neural network decides what the intent of a question is, leveraging the transparency of rule-based systems to come up with explanations in text and graphical formats, and explaining how data mining algorithms for design feature extraction and database summarizing work to end users through user-friendly text messages. © 2020, American Institute of Aeronautics and Astronautics Inc, AIAA. All rights reserved.</v>
      </c>
      <c r="E50" s="24"/>
      <c r="F50" s="25" t="s">
        <v>943</v>
      </c>
      <c r="G50" s="24"/>
      <c r="H50" s="24"/>
      <c r="I50" s="24"/>
      <c r="J50" s="25"/>
      <c r="K50" s="24"/>
      <c r="L50" s="24"/>
      <c r="M50" s="25" t="s">
        <v>987</v>
      </c>
      <c r="N50" s="24"/>
      <c r="O50" s="24"/>
      <c r="P50" s="24"/>
      <c r="Q50" s="24"/>
      <c r="R50" s="24"/>
      <c r="S50" s="24"/>
      <c r="T50" s="24"/>
      <c r="U50" s="24"/>
      <c r="V50" s="24"/>
      <c r="W50" s="24"/>
      <c r="X50" s="24"/>
      <c r="Y50" s="24"/>
      <c r="Z50" s="24"/>
      <c r="AA50" s="24"/>
      <c r="AB50" s="24"/>
      <c r="AC50" s="24"/>
      <c r="AD50" s="24"/>
      <c r="AE50" s="24"/>
      <c r="AF50" s="24"/>
      <c r="AG50" s="24"/>
      <c r="AH50" s="24"/>
      <c r="AI50" s="24"/>
      <c r="AJ50" s="24"/>
      <c r="AK50" s="24"/>
      <c r="AL50" s="24"/>
      <c r="AM50" s="24"/>
      <c r="AN50" s="24"/>
      <c r="AO50" s="24"/>
      <c r="AP50" s="24"/>
      <c r="AQ50" s="24"/>
      <c r="AR50" s="24"/>
      <c r="AS50" s="24"/>
      <c r="AT50" s="24"/>
      <c r="AU50" s="24"/>
      <c r="AV50" s="24"/>
      <c r="AW50" s="24"/>
      <c r="AX50" s="24"/>
      <c r="AY50" s="24"/>
      <c r="AZ50" s="24"/>
      <c r="BA50" s="24"/>
      <c r="BB50" s="24"/>
      <c r="BC50" s="24"/>
      <c r="BD50" s="24"/>
      <c r="BE50" s="24"/>
      <c r="BF50" s="24"/>
      <c r="BG50" s="24"/>
      <c r="BH50" s="24"/>
      <c r="BI50" s="24"/>
      <c r="BJ50" s="24"/>
      <c r="BK50" s="24"/>
      <c r="BL50" s="24"/>
      <c r="BM50" s="24"/>
      <c r="BN50" s="24"/>
      <c r="BO50" s="24"/>
      <c r="BP50" s="24"/>
      <c r="BQ50" s="24"/>
      <c r="BR50" s="24"/>
    </row>
    <row r="51" ht="17.25" customHeight="1">
      <c r="A51" s="23" t="str">
        <f>merged_wo_d!A51</f>
        <v>Sc50</v>
      </c>
      <c r="B51" s="24" t="str">
        <f>merged_wo_d!B51</f>
        <v>Value propositions of chatbots to support innovation management processes</v>
      </c>
      <c r="C51" s="24" t="str">
        <f>merged_wo_d!C51</f>
        <v>Johannsen F., Schaller D., Klus M.F.</v>
      </c>
      <c r="D51" s="24" t="str">
        <f>merged_wo_d!K51</f>
        <v>Chatbots have become popular in recent years as a means of supporting a company’s external communication with customers, but they are also increasingly being used for internal purposes, especially to improve and accelerate workflows. Along these lines, recent studies have suggested that chatbots can also be applied to other internal business practices, such as innovation management. Nevertheless, the use of chatbots for innovation management is still an under-researched topic, and practical experiences are largely missing. We address this gap by identifying value propositions of chatbots to support a company’s innovation management process. Furthermore, we link the value propositions to particular process steps and success dimensions. To do so, we perform a literature review and complement the findings with expert interviews. This study contributes to a better understanding of the benefits of chatbot usage for the innovation management process. © 2020, Springer-Verlag GmbH Germany, part of Springer Nature.</v>
      </c>
      <c r="E51" s="25" t="s">
        <v>943</v>
      </c>
      <c r="F51" s="25" t="s">
        <v>943</v>
      </c>
      <c r="G51" s="25" t="s">
        <v>943</v>
      </c>
      <c r="H51" s="24"/>
      <c r="I51" s="24"/>
      <c r="J51" s="24"/>
      <c r="K51" s="24"/>
      <c r="L51" s="24"/>
      <c r="M51" s="25" t="s">
        <v>988</v>
      </c>
      <c r="N51" s="24"/>
      <c r="O51" s="24"/>
      <c r="P51" s="24"/>
      <c r="Q51" s="24"/>
      <c r="R51" s="24"/>
      <c r="S51" s="24"/>
      <c r="T51" s="24"/>
      <c r="U51" s="24"/>
      <c r="V51" s="24"/>
      <c r="W51" s="24"/>
      <c r="X51" s="24"/>
      <c r="Y51" s="24"/>
      <c r="Z51" s="24"/>
      <c r="AA51" s="24"/>
      <c r="AB51" s="24"/>
      <c r="AC51" s="24"/>
      <c r="AD51" s="24"/>
      <c r="AE51" s="24"/>
      <c r="AF51" s="24"/>
      <c r="AG51" s="24"/>
      <c r="AH51" s="24"/>
      <c r="AI51" s="24"/>
      <c r="AJ51" s="24"/>
      <c r="AK51" s="24"/>
      <c r="AL51" s="24"/>
      <c r="AM51" s="24"/>
      <c r="AN51" s="24"/>
      <c r="AO51" s="24"/>
      <c r="AP51" s="24"/>
      <c r="AQ51" s="24"/>
      <c r="AR51" s="24"/>
      <c r="AS51" s="24"/>
      <c r="AT51" s="24"/>
      <c r="AU51" s="24"/>
      <c r="AV51" s="24"/>
      <c r="AW51" s="24"/>
      <c r="AX51" s="24"/>
      <c r="AY51" s="24"/>
      <c r="AZ51" s="24"/>
      <c r="BA51" s="24"/>
      <c r="BB51" s="24"/>
      <c r="BC51" s="24"/>
      <c r="BD51" s="24"/>
      <c r="BE51" s="24"/>
      <c r="BF51" s="24"/>
      <c r="BG51" s="24"/>
      <c r="BH51" s="24"/>
      <c r="BI51" s="24"/>
      <c r="BJ51" s="24"/>
      <c r="BK51" s="24"/>
      <c r="BL51" s="24"/>
      <c r="BM51" s="24"/>
      <c r="BN51" s="24"/>
      <c r="BO51" s="24"/>
      <c r="BP51" s="24"/>
      <c r="BQ51" s="24"/>
      <c r="BR51" s="24"/>
    </row>
    <row r="52" ht="17.25" customHeight="1">
      <c r="A52" s="23" t="str">
        <f>merged_wo_d!A52</f>
        <v>Sc51</v>
      </c>
      <c r="B52" s="24" t="str">
        <f>merged_wo_d!B52</f>
        <v>Co-designing Strategies to Provide Telecare Through an Intelligent Assistant for Caregivers of Elderly Individuals</v>
      </c>
      <c r="C52" s="24" t="str">
        <f>merged_wo_d!C52</f>
        <v>Monteiro M., Salgado L., Seixas F., Santana R.</v>
      </c>
      <c r="D52" s="24" t="str">
        <f>merged_wo_d!K52</f>
        <v>Worldwide, the number of people who are over 60 is growing more than any other age group. In the scenario of this research, a mediumsized city in Brazil, elderlies with Chronic Noncommunicable Diseases can have home care services. However, the healthcare professionals who assist these patients regularly face challenges in the visits, such as persistent fear of violence in certain areas. This research proposes the use of Intelligent Conversational Agents as a tool for supporting Telecare practices and tame these challenges. Our literature review, however, has demonstrated that previous works did not follow a methodology to promote a co-design of these agents in a scenario such as ours. There is also a lack of works that balance technological and social issues with non-technological experts in the design process (conceptualization, dialogues elaboration, intelligent agent goals and evaluation). We, thus, have performed a study following a qualitative methodology with the participation of health professionals. The first step aimed to raise the context, dialogues, and objectives of the agent. The second step, using observational and interviewing in a controlled environment, aimed to determine and evaluate the design goals, usefulness, compatibility with the reality, and find out additional requirements to aid the development of an Intelligent Conversational Agent. Results have led us to propose the agent MarIANA (Maria Intelligent conversAtioNal Agent). Therefore, it will act to prevent the clinical complications of these older adults suffering from Chronic Noncommunicable Diseases pointed as a critical matter in a recent work conducted in the city of the scenario of this research. © 2020, Springer Nature Switzerland AG.</v>
      </c>
      <c r="E52" s="25" t="s">
        <v>943</v>
      </c>
      <c r="F52" s="25" t="s">
        <v>943</v>
      </c>
      <c r="G52" s="25" t="s">
        <v>943</v>
      </c>
      <c r="H52" s="24"/>
      <c r="I52" s="24"/>
      <c r="J52" s="25"/>
      <c r="K52" s="24"/>
      <c r="L52" s="24"/>
      <c r="M52" s="25" t="s">
        <v>989</v>
      </c>
      <c r="N52" s="24"/>
      <c r="O52" s="24"/>
      <c r="P52" s="24"/>
      <c r="Q52" s="24"/>
      <c r="R52" s="24"/>
      <c r="S52" s="24"/>
      <c r="T52" s="24"/>
      <c r="U52" s="24"/>
      <c r="V52" s="24"/>
      <c r="W52" s="24"/>
      <c r="X52" s="24"/>
      <c r="Y52" s="24"/>
      <c r="Z52" s="24"/>
      <c r="AA52" s="24"/>
      <c r="AB52" s="24"/>
      <c r="AC52" s="24"/>
      <c r="AD52" s="24"/>
      <c r="AE52" s="24"/>
      <c r="AF52" s="24"/>
      <c r="AG52" s="24"/>
      <c r="AH52" s="24"/>
      <c r="AI52" s="24"/>
      <c r="AJ52" s="24"/>
      <c r="AK52" s="24"/>
      <c r="AL52" s="24"/>
      <c r="AM52" s="24"/>
      <c r="AN52" s="24"/>
      <c r="AO52" s="24"/>
      <c r="AP52" s="24"/>
      <c r="AQ52" s="24"/>
      <c r="AR52" s="24"/>
      <c r="AS52" s="24"/>
      <c r="AT52" s="24"/>
      <c r="AU52" s="24"/>
      <c r="AV52" s="24"/>
      <c r="AW52" s="24"/>
      <c r="AX52" s="24"/>
      <c r="AY52" s="24"/>
      <c r="AZ52" s="24"/>
      <c r="BA52" s="24"/>
      <c r="BB52" s="24"/>
      <c r="BC52" s="24"/>
      <c r="BD52" s="24"/>
      <c r="BE52" s="24"/>
      <c r="BF52" s="24"/>
      <c r="BG52" s="24"/>
      <c r="BH52" s="24"/>
      <c r="BI52" s="24"/>
      <c r="BJ52" s="24"/>
      <c r="BK52" s="24"/>
      <c r="BL52" s="24"/>
      <c r="BM52" s="24"/>
      <c r="BN52" s="24"/>
      <c r="BO52" s="24"/>
      <c r="BP52" s="24"/>
      <c r="BQ52" s="24"/>
      <c r="BR52" s="24"/>
    </row>
    <row r="53" ht="17.25" customHeight="1">
      <c r="A53" s="23" t="str">
        <f>merged_wo_d!A53</f>
        <v>Sc52</v>
      </c>
      <c r="B53" s="24" t="str">
        <f>merged_wo_d!B53</f>
        <v>15th International Conference on Design Science Research in Information Systems and Technology, DESRIST 2020</v>
      </c>
      <c r="C53" s="24" t="str">
        <f>merged_wo_d!C53</f>
        <v>[No author name available]</v>
      </c>
      <c r="D53" s="24" t="str">
        <f>merged_wo_d!K53</f>
        <v>The proceedings contain 44 papers. The special focus in this conference is on Design Science Research in Information Systems and Technology. The topics include: An OOV-Aware Curation Process for Psycholinguistic Analysis of Social Media Text - A Hybrid Approach; codifying Interdisciplinary Design Knowledge Through Patterns – The Case of Smart Personal Assistants; exploring Design Principles for Enterprise Chatbots: An Analytic Hierarchy Process Study; knowledge Visualization for Sensemaking: Applying an Elaborated Action Design Research Process in Incident Management Systems; multi-interest User Profiling in Short Text Microblogs; Design Principles Exposition: A Framework for Problematizing Knowledge and Practice in DSR; the Origins of Design Principles: Where do… they all come from?; developing Design Principles for Digital Platforms: An Agent-Based Modeling Approach: Research-in-Progress; knowledge Creation - A Perspective on the Development of Design Principles; design of a Machine Learning System for Prediction of Chronic Wound Management Decisions; towards a Method for Design Principle Development in Information Systems; considering Context in Design Science Research: A Systematic Literature Review; having a Positive Impact with Design Science Research – Learning from Effective Altruism; Integrating CCM4DSR into ADR to Improve Problem Formulation; Problematizing in IS Design Research; validity in Design Science Research; A Platform for Value Co-creation in SME Networks; a Typology of Digital Sharing Business Models: A Design Science Research Approach; building Scalable Blockchain Applications - A Decision Process; Designing for Context Versus the Lock-in Effect of ‘Free’ Global Digital Platforms: A Case of SMEs from Nigeria; smart Factory – Requirements for Exchanging Machine Data.</v>
      </c>
      <c r="E53" s="24"/>
      <c r="F53" s="24"/>
      <c r="G53" s="24"/>
      <c r="H53" s="24"/>
      <c r="I53" s="24"/>
      <c r="J53" s="25"/>
      <c r="K53" s="24"/>
      <c r="L53" s="24"/>
      <c r="M53" s="25" t="s">
        <v>990</v>
      </c>
      <c r="N53" s="24"/>
      <c r="O53" s="24"/>
      <c r="P53" s="24"/>
      <c r="Q53" s="24"/>
      <c r="R53" s="24"/>
      <c r="S53" s="24"/>
      <c r="T53" s="24"/>
      <c r="U53" s="24"/>
      <c r="V53" s="24"/>
      <c r="W53" s="24"/>
      <c r="X53" s="24"/>
      <c r="Y53" s="24"/>
      <c r="Z53" s="24"/>
      <c r="AA53" s="24"/>
      <c r="AB53" s="24"/>
      <c r="AC53" s="24"/>
      <c r="AD53" s="24"/>
      <c r="AE53" s="24"/>
      <c r="AF53" s="24"/>
      <c r="AG53" s="24"/>
      <c r="AH53" s="24"/>
      <c r="AI53" s="24"/>
      <c r="AJ53" s="24"/>
      <c r="AK53" s="24"/>
      <c r="AL53" s="24"/>
      <c r="AM53" s="24"/>
      <c r="AN53" s="24"/>
      <c r="AO53" s="24"/>
      <c r="AP53" s="24"/>
      <c r="AQ53" s="24"/>
      <c r="AR53" s="24"/>
      <c r="AS53" s="24"/>
      <c r="AT53" s="24"/>
      <c r="AU53" s="24"/>
      <c r="AV53" s="24"/>
      <c r="AW53" s="24"/>
      <c r="AX53" s="24"/>
      <c r="AY53" s="24"/>
      <c r="AZ53" s="24"/>
      <c r="BA53" s="24"/>
      <c r="BB53" s="24"/>
      <c r="BC53" s="24"/>
      <c r="BD53" s="24"/>
      <c r="BE53" s="24"/>
      <c r="BF53" s="24"/>
      <c r="BG53" s="24"/>
      <c r="BH53" s="24"/>
      <c r="BI53" s="24"/>
      <c r="BJ53" s="24"/>
      <c r="BK53" s="24"/>
      <c r="BL53" s="24"/>
      <c r="BM53" s="24"/>
      <c r="BN53" s="24"/>
      <c r="BO53" s="24"/>
      <c r="BP53" s="24"/>
      <c r="BQ53" s="24"/>
      <c r="BR53" s="24"/>
    </row>
    <row r="54" ht="17.25" customHeight="1">
      <c r="A54" s="23" t="str">
        <f>merged_wo_d!A54</f>
        <v>Sc53</v>
      </c>
      <c r="B54" s="24" t="str">
        <f>merged_wo_d!B54</f>
        <v>A conversation-based perspective for shaping ethical human–machine interactions: The particular challenge of chatbots</v>
      </c>
      <c r="C54" s="24" t="str">
        <f>merged_wo_d!C54</f>
        <v>Murtarelli G., Gregory A., Romenti S.</v>
      </c>
      <c r="D54" s="24" t="str">
        <f>merged_wo_d!K54</f>
        <v>The use of chatbots to manage online interactions with consumers poses additional ethical challenges linked to the use of artificial intelligence (AI) applications and opens up new ethical avenues for investigation. A literature analysis identifies a research gap regarding the ethical challenges related to chatbots as non-moral and non-independent agents managing non-real conversations with consumers. It raises concerns about the ethical implications related to the progressive automation of online conversational processes and their integration with AI. The conversational approach has been explored in the organisational and management literature, which has analysed the features and roles of conversations in managing interactions ethically. This study aims to discuss conceptually the ethical challenges related to chatbots within the marketplace by integrating the current chatbot-based literature with that on conversation management studies. A new conceptual model is proposed which embraces ethical considerations in the future development of chatbots. © 2020 Elsevier Inc.</v>
      </c>
      <c r="E54" s="25" t="s">
        <v>943</v>
      </c>
      <c r="F54" s="25" t="s">
        <v>943</v>
      </c>
      <c r="G54" s="25" t="s">
        <v>943</v>
      </c>
      <c r="H54" s="24"/>
      <c r="I54" s="24"/>
      <c r="J54" s="24"/>
      <c r="K54" s="24"/>
      <c r="L54" s="24"/>
      <c r="M54" s="25" t="s">
        <v>991</v>
      </c>
      <c r="N54" s="24"/>
      <c r="O54" s="24"/>
      <c r="P54" s="24"/>
      <c r="Q54" s="24"/>
      <c r="R54" s="24"/>
      <c r="S54" s="24"/>
      <c r="T54" s="24"/>
      <c r="U54" s="24"/>
      <c r="V54" s="24"/>
      <c r="W54" s="24"/>
      <c r="X54" s="24"/>
      <c r="Y54" s="24"/>
      <c r="Z54" s="24"/>
      <c r="AA54" s="24"/>
      <c r="AB54" s="24"/>
      <c r="AC54" s="24"/>
      <c r="AD54" s="24"/>
      <c r="AE54" s="24"/>
      <c r="AF54" s="24"/>
      <c r="AG54" s="24"/>
      <c r="AH54" s="24"/>
      <c r="AI54" s="24"/>
      <c r="AJ54" s="24"/>
      <c r="AK54" s="24"/>
      <c r="AL54" s="24"/>
      <c r="AM54" s="24"/>
      <c r="AN54" s="24"/>
      <c r="AO54" s="24"/>
      <c r="AP54" s="24"/>
      <c r="AQ54" s="24"/>
      <c r="AR54" s="24"/>
      <c r="AS54" s="24"/>
      <c r="AT54" s="24"/>
      <c r="AU54" s="24"/>
      <c r="AV54" s="24"/>
      <c r="AW54" s="24"/>
      <c r="AX54" s="24"/>
      <c r="AY54" s="24"/>
      <c r="AZ54" s="24"/>
      <c r="BA54" s="24"/>
      <c r="BB54" s="24"/>
      <c r="BC54" s="24"/>
      <c r="BD54" s="24"/>
      <c r="BE54" s="24"/>
      <c r="BF54" s="24"/>
      <c r="BG54" s="24"/>
      <c r="BH54" s="24"/>
      <c r="BI54" s="24"/>
      <c r="BJ54" s="24"/>
      <c r="BK54" s="24"/>
      <c r="BL54" s="24"/>
      <c r="BM54" s="24"/>
      <c r="BN54" s="24"/>
      <c r="BO54" s="24"/>
      <c r="BP54" s="24"/>
      <c r="BQ54" s="24"/>
      <c r="BR54" s="24"/>
    </row>
    <row r="55" ht="17.25" customHeight="1">
      <c r="A55" s="23" t="str">
        <f>merged_wo_d!A55</f>
        <v>Sc54</v>
      </c>
      <c r="B55" s="24" t="str">
        <f>merged_wo_d!B55</f>
        <v>Chatbots: A tool to supplement the future faculty mentoring of doctoral engineering students</v>
      </c>
      <c r="C55" s="24" t="str">
        <f>merged_wo_d!C55</f>
        <v>Mendez S.L., Johanson K., Conley V.M., Gosha K., Mack N., Haynes C., Gerhardt R.</v>
      </c>
      <c r="D55" s="24" t="str">
        <f>merged_wo_d!K55</f>
        <v>Aim/Purpose The purpose of this paper is to explore the efficacy of simulated interactive virtual conversations (chatbots) for mentoring underrepresented minority doctoral engineering students who are considering pursuing a career in the professoriate or in industry. Background Chatbots were developed under the National Science Foundation INCLUDES Design and Developments Launch Pilot award (17-4458) and provide career advice with responses from a pre-programmed database populated by renowned emeriti engineering faculty. Chatbots have been engineered to fulfill a myriad of roles, such as undergraduate student advisement, but no research has been found that addresses their use with supplemental future faculty mentoring for doctoral students. Methodology Chatbot efficacy is examined through a phenomenological design with focus groups with underrepresented minority doctoral engineering students. No theoretical or conceptual frameworks exist relative to chatbots designed for future faculty mentoring; therefore, an adaptation and implementation of the conceptual model posited on movie recommendations was utilized to ground this study. The four-stage process of phenomenological data analysis was followed: epoché, horizontalization, imaginative variation, and synthesis. Contribution No studies have investigated the utility of chatbots in providing supplemental mentoring to future faculty. This phenomenological study contributes to this area of investigation and provides greater consideration into the unmet mentoring needs of these students, as well as the potential of utilizing chatbots for supplementary mentoring, particularly for those who lack access to high quality mentoring. Findings Following the data analysis process, the essence of the findings was, while underrepresented minority doctoral engineering students have ample unmet mentoring needs and overall are satisfied with the user interface and trustworthiness of chatbots, their intent to use them is mixed due to a lack of personalization in this type of supplemental mentoring relationship. Recommendations One of the major challenges faced by underrepresented doctoral engineering for Practitioners students is securing quality mentoring relationships that socialize them into the engineering culture and community of practice. While creating opportunities for students and incentivizing faculty to engage in the work of mentoring is needed, we must also consider the ways in which to leverage technology to offer supplemental future faculty mentoring virtually. Recommendations Additional research on the efficacy of chatbots in providing career-focused for Researchers mentoring to future faculty is needed, as well as how to enhance the functionality of chatbots to create personal connections and networking opportunities, which are hallmarks of traditional mentoring relationships. Impact on Society An understanding of the conceptual pathway that can lead to greater satisfaction with chatbots may serve to expand their use in the realm of mentoring. Scaling virtual faculty mentoring opportunities may be an important breakthrough in meeting mentoring needs across higher education. Future Research Future chatbot research must focus on connecting chatbot users with human mentors; standardizing the process for response creation through additional data collection with a cadre of diverse, renowned faculty; engaging subject matter experts to conduct quality verification checks on responses; testing new responses with potential users; and launching the chatbots for a broad array of users. © (CC BY-NC 4.0) This article is licensed to you under a Creative Commons Attribution-NonCommercial 4.0 International License. When you copy and redistribute this paper in full or in part, you need to provide proper attribution to it to ensure that others can later locate this work (and to ensure that others do not accuse you of plagiarism). You may (and we encourage you to) adapt, remix, transform, and build upon the material for any non-commercial purposes. This license does not permit you to use this material for commercial purposes.</v>
      </c>
      <c r="E55" s="25"/>
      <c r="F55" s="25" t="s">
        <v>943</v>
      </c>
      <c r="G55" s="24"/>
      <c r="H55" s="24"/>
      <c r="I55" s="24"/>
      <c r="J55" s="25"/>
      <c r="K55" s="24"/>
      <c r="L55" s="24"/>
      <c r="M55" s="25" t="s">
        <v>992</v>
      </c>
      <c r="N55" s="24"/>
      <c r="O55" s="24"/>
      <c r="P55" s="24"/>
      <c r="Q55" s="24"/>
      <c r="R55" s="24"/>
      <c r="S55" s="24"/>
      <c r="T55" s="24"/>
      <c r="U55" s="24"/>
      <c r="V55" s="24"/>
      <c r="W55" s="24"/>
      <c r="X55" s="24"/>
      <c r="Y55" s="24"/>
      <c r="Z55" s="24"/>
      <c r="AA55" s="24"/>
      <c r="AB55" s="24"/>
      <c r="AC55" s="24"/>
      <c r="AD55" s="24"/>
      <c r="AE55" s="24"/>
      <c r="AF55" s="24"/>
      <c r="AG55" s="24"/>
      <c r="AH55" s="24"/>
      <c r="AI55" s="24"/>
      <c r="AJ55" s="24"/>
      <c r="AK55" s="24"/>
      <c r="AL55" s="24"/>
      <c r="AM55" s="24"/>
      <c r="AN55" s="24"/>
      <c r="AO55" s="24"/>
      <c r="AP55" s="24"/>
      <c r="AQ55" s="24"/>
      <c r="AR55" s="24"/>
      <c r="AS55" s="24"/>
      <c r="AT55" s="24"/>
      <c r="AU55" s="24"/>
      <c r="AV55" s="24"/>
      <c r="AW55" s="24"/>
      <c r="AX55" s="24"/>
      <c r="AY55" s="24"/>
      <c r="AZ55" s="24"/>
      <c r="BA55" s="24"/>
      <c r="BB55" s="24"/>
      <c r="BC55" s="24"/>
      <c r="BD55" s="24"/>
      <c r="BE55" s="24"/>
      <c r="BF55" s="24"/>
      <c r="BG55" s="24"/>
      <c r="BH55" s="24"/>
      <c r="BI55" s="24"/>
      <c r="BJ55" s="24"/>
      <c r="BK55" s="24"/>
      <c r="BL55" s="24"/>
      <c r="BM55" s="24"/>
      <c r="BN55" s="24"/>
      <c r="BO55" s="24"/>
      <c r="BP55" s="24"/>
      <c r="BQ55" s="24"/>
      <c r="BR55" s="24"/>
    </row>
    <row r="56" ht="17.25" customHeight="1">
      <c r="A56" s="23" t="str">
        <f>merged_wo_d!A56</f>
        <v>Sc55</v>
      </c>
      <c r="B56" s="24" t="str">
        <f>merged_wo_d!B56</f>
        <v>Enhancements to the Sequence-to-Sequence-Based Natural Answer Generation Models</v>
      </c>
      <c r="C56" s="24" t="str">
        <f>merged_wo_d!C56</f>
        <v>Palasundram K., Mohd Sharef N., Kasmiran K.A., Azman A.</v>
      </c>
      <c r="D56" s="24" t="str">
        <f>merged_wo_d!K56</f>
        <v>There is a great interest shown by academic researchers to continuously improve the sequence-to-sequence (Seq2Seq) model for natural answer generation (NAG) in chatbots. The Seq2Seq model shows a weakness whereby the model tends to generate answers that are generic, meaningless and inconsistent with the questions. However, a comprehensive literature review on the factors contributing to the weakness and potential solutions are still missing. Therefore, this review article fills the gap by reviewing Seq2Seq based natural answer generation-based literature to identify those factors and proposed methods to address the weakness. This literature review identified several factors such as input question is not sufficient to determine a meaningful output, usage of cross-entropy function as the loss function during training, infrequent words in training data, language model influence which generates answers not relevant to the question, utilization of teacher forcing method during training which results in exposure bias, long sentences and inability to consider dialogue history as the factors. Additionally, this literature review also identified and reviewed the methods proposed to address the weakness such as utilizing additional embedding and encoders, using different loss functions and training approaches, as well as utilizing other mechanisms like copying source word(s) and paying attention to a certain portion of the input. For discussion, these methods are categorized into four broad categories which are Structural Modifications, Augmented Learning, Beam Search and Complementary Mechanisms. Additionally, the paper highlights unexplored areas in Seq2Seq modeling and proposes potential future works for natural answer generation. © 2013 IEEE.</v>
      </c>
      <c r="E56" s="25" t="s">
        <v>943</v>
      </c>
      <c r="F56" s="25" t="s">
        <v>943</v>
      </c>
      <c r="G56" s="24"/>
      <c r="H56" s="24"/>
      <c r="I56" s="24"/>
      <c r="J56" s="24"/>
      <c r="K56" s="24"/>
      <c r="L56" s="24"/>
      <c r="M56" s="25" t="s">
        <v>993</v>
      </c>
      <c r="N56" s="24"/>
      <c r="O56" s="24"/>
      <c r="P56" s="24"/>
      <c r="Q56" s="24"/>
      <c r="R56" s="24"/>
      <c r="S56" s="24"/>
      <c r="T56" s="24"/>
      <c r="U56" s="24"/>
      <c r="V56" s="24"/>
      <c r="W56" s="24"/>
      <c r="X56" s="24"/>
      <c r="Y56" s="24"/>
      <c r="Z56" s="24"/>
      <c r="AA56" s="24"/>
      <c r="AB56" s="24"/>
      <c r="AC56" s="24"/>
      <c r="AD56" s="24"/>
      <c r="AE56" s="24"/>
      <c r="AF56" s="24"/>
      <c r="AG56" s="24"/>
      <c r="AH56" s="24"/>
      <c r="AI56" s="24"/>
      <c r="AJ56" s="24"/>
      <c r="AK56" s="24"/>
      <c r="AL56" s="24"/>
      <c r="AM56" s="24"/>
      <c r="AN56" s="24"/>
      <c r="AO56" s="24"/>
      <c r="AP56" s="24"/>
      <c r="AQ56" s="24"/>
      <c r="AR56" s="24"/>
      <c r="AS56" s="24"/>
      <c r="AT56" s="24"/>
      <c r="AU56" s="24"/>
      <c r="AV56" s="24"/>
      <c r="AW56" s="24"/>
      <c r="AX56" s="24"/>
      <c r="AY56" s="24"/>
      <c r="AZ56" s="24"/>
      <c r="BA56" s="24"/>
      <c r="BB56" s="24"/>
      <c r="BC56" s="24"/>
      <c r="BD56" s="24"/>
      <c r="BE56" s="24"/>
      <c r="BF56" s="24"/>
      <c r="BG56" s="24"/>
      <c r="BH56" s="24"/>
      <c r="BI56" s="24"/>
      <c r="BJ56" s="24"/>
      <c r="BK56" s="24"/>
      <c r="BL56" s="24"/>
      <c r="BM56" s="24"/>
      <c r="BN56" s="24"/>
      <c r="BO56" s="24"/>
      <c r="BP56" s="24"/>
      <c r="BQ56" s="24"/>
      <c r="BR56" s="24"/>
    </row>
    <row r="57" ht="17.25" customHeight="1">
      <c r="A57" s="23" t="str">
        <f>merged_wo_d!A57</f>
        <v>Sc56</v>
      </c>
      <c r="B57" s="24" t="str">
        <f>merged_wo_d!B57</f>
        <v>How do conversational case-based reasoning systems interact with their users: a literature review</v>
      </c>
      <c r="C57" s="24" t="str">
        <f>merged_wo_d!C57</f>
        <v>Hillig S., Müller R.</v>
      </c>
      <c r="D57" s="24" t="str">
        <f>merged_wo_d!K57</f>
        <v>Conversational case-based reasoning (CCBR) systems retrieve past cases that are similar to a current problem by eliciting situation descriptions in interactive dialogues with their users. To find out how such human-machine cooperation is put into practice, the present article reviews the CCBR literature and extracts a list of dialogue principles–interaction techniques by means of which CCBR systems communicate with their users. Seven dialogue principles are identified and explained: mixed initiative, question selection and ordering, dealing with abstraction and expertise, explanations, visualisation and highlighting, dialogue termination, and evaluation support. The results reveal that current CCBR systems already make great efforts to put user needs into the centre of the interaction. At the same time, the current implementation of dialogue principles that adjust CCBR systems to user needs raise questions about who should be in control of these adjustments, what levels of human-computer interaction should be adjusted, and what goals should guide adjustment decisions. Moreover, the present review highlights a number of limitations concerning the methodology and contents of CCBR research, and points out questions for future research on human-computer interaction in CCBR systems. © 2020, © 2020 Informa UK Limited, trading as Taylor &amp; Francis Group.</v>
      </c>
      <c r="E57" s="25" t="s">
        <v>943</v>
      </c>
      <c r="F57" s="25" t="s">
        <v>943</v>
      </c>
      <c r="G57" s="24"/>
      <c r="H57" s="24"/>
      <c r="I57" s="24"/>
      <c r="J57" s="24"/>
      <c r="K57" s="25" t="s">
        <v>943</v>
      </c>
      <c r="L57" s="24"/>
      <c r="M57" s="25" t="s">
        <v>994</v>
      </c>
      <c r="N57" s="24"/>
      <c r="O57" s="24"/>
      <c r="P57" s="24"/>
      <c r="Q57" s="24"/>
      <c r="R57" s="24"/>
      <c r="S57" s="24"/>
      <c r="T57" s="24"/>
      <c r="U57" s="24"/>
      <c r="V57" s="24"/>
      <c r="W57" s="24"/>
      <c r="X57" s="24"/>
      <c r="Y57" s="24"/>
      <c r="Z57" s="24"/>
      <c r="AA57" s="24"/>
      <c r="AB57" s="24"/>
      <c r="AC57" s="24"/>
      <c r="AD57" s="24"/>
      <c r="AE57" s="24"/>
      <c r="AF57" s="24"/>
      <c r="AG57" s="24"/>
      <c r="AH57" s="24"/>
      <c r="AI57" s="24"/>
      <c r="AJ57" s="24"/>
      <c r="AK57" s="24"/>
      <c r="AL57" s="24"/>
      <c r="AM57" s="24"/>
      <c r="AN57" s="24"/>
      <c r="AO57" s="24"/>
      <c r="AP57" s="24"/>
      <c r="AQ57" s="24"/>
      <c r="AR57" s="24"/>
      <c r="AS57" s="24"/>
      <c r="AT57" s="24"/>
      <c r="AU57" s="24"/>
      <c r="AV57" s="24"/>
      <c r="AW57" s="24"/>
      <c r="AX57" s="24"/>
      <c r="AY57" s="24"/>
      <c r="AZ57" s="24"/>
      <c r="BA57" s="24"/>
      <c r="BB57" s="24"/>
      <c r="BC57" s="24"/>
      <c r="BD57" s="24"/>
      <c r="BE57" s="24"/>
      <c r="BF57" s="24"/>
      <c r="BG57" s="24"/>
      <c r="BH57" s="24"/>
      <c r="BI57" s="24"/>
      <c r="BJ57" s="24"/>
      <c r="BK57" s="24"/>
      <c r="BL57" s="24"/>
      <c r="BM57" s="24"/>
      <c r="BN57" s="24"/>
      <c r="BO57" s="24"/>
      <c r="BP57" s="24"/>
      <c r="BQ57" s="24"/>
      <c r="BR57" s="24"/>
    </row>
    <row r="58" ht="17.25" customHeight="1">
      <c r="A58" s="23" t="str">
        <f>merged_wo_d!A58</f>
        <v>Sc57</v>
      </c>
      <c r="B58" s="24" t="str">
        <f>merged_wo_d!B58</f>
        <v>22nd International Conference on Human-Computer Interaction, HCI International 2020</v>
      </c>
      <c r="C58" s="24" t="str">
        <f>merged_wo_d!C58</f>
        <v>[No author name available]</v>
      </c>
      <c r="D58" s="24" t="str">
        <f>merged_wo_d!K58</f>
        <v>The proceedings contain 144 papers. The special focus in this conference is on Human-Computer Interaction. The topics include: Infrequent Use of AI-Enabled Personal Assistants Through the Lens of Cognitive Dissonance Theory; An Empirical Study on Feature Extraction in DNN-Based Speech Emotion Recognition; A Study on Presentation Method of Video Thumbnail on SNS Using Micro-Moments; a Design and Evaluation of Coefficient of Variation Control Chart; let’s Not Get Too Personal – Distance Regulation for Follow Me Robots; foreword; emblem Recognition: Cultural Coaching Software via Hand Gestures; Deciphering the Code: Evidence for a Sociometric DNA in Design Thinking Meetings; the Zabuton: Designing the Arriving Experience in the Japanese Airport; the Design-Related Quality Factors of Smart and Interactive Products: From Industrial Design to User Experience and Interaction Design; iVIS: Interpretable Interactive Visualization for User Behavior Clusters; effects of Font Size, Line Spacing, and Font Style on Legibility of Chinese Characters on Consumer-Based Virtual Reality Displays; the Influence of Social Embarrassment on Engagement with Publicly Displayed Digital Content; determining Optimum Level of Automation in Task Design for Assembly Line Systems; a Research on How to Enhance User Experience by Improving Arcade Joystick in Side-Scrolling Shooter Games; based on Inductive Quantization Method of Evaluation of Bank Experience Contact Design; Horizontal Mouse Movements (HMMs) on Web Pages as Indicators of User Interest; feasibility of Healthcare Providers’ Autonomic Activation Recognition in Real-Life Cardiac Surgery Using Noninvasive Sensors; Perceived Usefulness of e-WOM Attributes on Buyer’s Choice; exploring the Social Innovation Ecosystem: Case Report and a Brief Literature Review.</v>
      </c>
      <c r="E58" s="24"/>
      <c r="F58" s="24"/>
      <c r="G58" s="24"/>
      <c r="H58" s="24"/>
      <c r="I58" s="24"/>
      <c r="J58" s="25"/>
      <c r="K58" s="24"/>
      <c r="L58" s="24"/>
      <c r="M58" s="25" t="s">
        <v>990</v>
      </c>
      <c r="N58" s="24"/>
      <c r="O58" s="24"/>
      <c r="P58" s="24"/>
      <c r="Q58" s="24"/>
      <c r="R58" s="24"/>
      <c r="S58" s="24"/>
      <c r="T58" s="24"/>
      <c r="U58" s="24"/>
      <c r="V58" s="24"/>
      <c r="W58" s="24"/>
      <c r="X58" s="24"/>
      <c r="Y58" s="24"/>
      <c r="Z58" s="24"/>
      <c r="AA58" s="24"/>
      <c r="AB58" s="24"/>
      <c r="AC58" s="24"/>
      <c r="AD58" s="24"/>
      <c r="AE58" s="24"/>
      <c r="AF58" s="24"/>
      <c r="AG58" s="24"/>
      <c r="AH58" s="24"/>
      <c r="AI58" s="24"/>
      <c r="AJ58" s="24"/>
      <c r="AK58" s="24"/>
      <c r="AL58" s="24"/>
      <c r="AM58" s="24"/>
      <c r="AN58" s="24"/>
      <c r="AO58" s="24"/>
      <c r="AP58" s="24"/>
      <c r="AQ58" s="24"/>
      <c r="AR58" s="24"/>
      <c r="AS58" s="24"/>
      <c r="AT58" s="24"/>
      <c r="AU58" s="24"/>
      <c r="AV58" s="24"/>
      <c r="AW58" s="24"/>
      <c r="AX58" s="24"/>
      <c r="AY58" s="24"/>
      <c r="AZ58" s="24"/>
      <c r="BA58" s="24"/>
      <c r="BB58" s="24"/>
      <c r="BC58" s="24"/>
      <c r="BD58" s="24"/>
      <c r="BE58" s="24"/>
      <c r="BF58" s="24"/>
      <c r="BG58" s="24"/>
      <c r="BH58" s="24"/>
      <c r="BI58" s="24"/>
      <c r="BJ58" s="24"/>
      <c r="BK58" s="24"/>
      <c r="BL58" s="24"/>
      <c r="BM58" s="24"/>
      <c r="BN58" s="24"/>
      <c r="BO58" s="24"/>
      <c r="BP58" s="24"/>
      <c r="BQ58" s="24"/>
      <c r="BR58" s="24"/>
    </row>
    <row r="59" ht="17.25" customHeight="1">
      <c r="A59" s="23" t="str">
        <f>merged_wo_d!A59</f>
        <v>Sc59</v>
      </c>
      <c r="B59" s="24" t="str">
        <f>merged_wo_d!B59</f>
        <v>International Conference on Information Systems and Neuroscience, NeuroIS Retreat 2019</v>
      </c>
      <c r="C59" s="24" t="str">
        <f>merged_wo_d!C59</f>
        <v>[No author name available]</v>
      </c>
      <c r="D59" s="24" t="str">
        <f>merged_wo_d!K59</f>
        <v>The proceedings contain 40 papers. The special focus in this conference is on Information Systems and Neuroscience. The topics include: The effect of technology on human social perception: A multi-methods neuroIS pilot investigation; intelligent invocation: Towards designing context-aware user assistance systems based on real-time eye tracking data analysis; designing self-presence in immersive virtual reality to improve cognitive performance—A research proposal; preface; circadian rhythms and social media information-sharing; Using fMRI to measure stimulus generalization of software notification to security warnings; do we protect what we own?: A proposed neurophysiological exploration of workplace information protection motivation; investigating phishing susceptibility—an analysis of neural measures; Affective information processing of fake news: Evidence from neuroIS; What can neuroIS learn from the replication crisis in psychological science?; techno-unreliability: A pilot study in the field; Wavelet transform coherence: An innovative method to investigate social interaction in neuroIS; towards a software architecture for neurophysiological experiments; Machine learning based diagnosis of diseases using the unfolded EEG spectra: Towards an intelligent software sensor; the impact of symmetric web-design: A pilot study; does a social media abstinence really reduce stress? A research-in-progress study using salivary biomarkers; search results viewing behavior vis-à-vis relevance criteria; an adaptive cognitive temporal-causal network model of a mindfulness therapy based on humor; neural correlates of dual decision processes: A network-based meta-analysis; exploring the neural correlates of visual aesthetics on websites; mitigating information overload in e-commerce interactions with conversational agents; positive moods can encourage inertial decision making: Evidence from eye-tracking data; using eye-tracking for visual attention feedback.</v>
      </c>
      <c r="E59" s="24"/>
      <c r="F59" s="24"/>
      <c r="G59" s="24"/>
      <c r="H59" s="24"/>
      <c r="I59" s="24"/>
      <c r="J59" s="25"/>
      <c r="K59" s="24"/>
      <c r="L59" s="24"/>
      <c r="M59" s="25" t="s">
        <v>990</v>
      </c>
      <c r="N59" s="24"/>
      <c r="O59" s="24"/>
      <c r="P59" s="24"/>
      <c r="Q59" s="24"/>
      <c r="R59" s="24"/>
      <c r="S59" s="24"/>
      <c r="T59" s="24"/>
      <c r="U59" s="24"/>
      <c r="V59" s="24"/>
      <c r="W59" s="24"/>
      <c r="X59" s="24"/>
      <c r="Y59" s="24"/>
      <c r="Z59" s="24"/>
      <c r="AA59" s="24"/>
      <c r="AB59" s="24"/>
      <c r="AC59" s="24"/>
      <c r="AD59" s="24"/>
      <c r="AE59" s="24"/>
      <c r="AF59" s="24"/>
      <c r="AG59" s="24"/>
      <c r="AH59" s="24"/>
      <c r="AI59" s="24"/>
      <c r="AJ59" s="24"/>
      <c r="AK59" s="24"/>
      <c r="AL59" s="24"/>
      <c r="AM59" s="24"/>
      <c r="AN59" s="24"/>
      <c r="AO59" s="24"/>
      <c r="AP59" s="24"/>
      <c r="AQ59" s="24"/>
      <c r="AR59" s="24"/>
      <c r="AS59" s="24"/>
      <c r="AT59" s="24"/>
      <c r="AU59" s="24"/>
      <c r="AV59" s="24"/>
      <c r="AW59" s="24"/>
      <c r="AX59" s="24"/>
      <c r="AY59" s="24"/>
      <c r="AZ59" s="24"/>
      <c r="BA59" s="24"/>
      <c r="BB59" s="24"/>
      <c r="BC59" s="24"/>
      <c r="BD59" s="24"/>
      <c r="BE59" s="24"/>
      <c r="BF59" s="24"/>
      <c r="BG59" s="24"/>
      <c r="BH59" s="24"/>
      <c r="BI59" s="24"/>
      <c r="BJ59" s="24"/>
      <c r="BK59" s="24"/>
      <c r="BL59" s="24"/>
      <c r="BM59" s="24"/>
      <c r="BN59" s="24"/>
      <c r="BO59" s="24"/>
      <c r="BP59" s="24"/>
      <c r="BQ59" s="24"/>
      <c r="BR59" s="24"/>
    </row>
    <row r="60" ht="17.25" customHeight="1">
      <c r="A60" s="23" t="str">
        <f>merged_wo_d!A60</f>
        <v>Sc60</v>
      </c>
      <c r="B60" s="24" t="str">
        <f>merged_wo_d!B60</f>
        <v>4th Computational Methods in Systems and Software, CoMeSySo 2020</v>
      </c>
      <c r="C60" s="24" t="str">
        <f>merged_wo_d!C60</f>
        <v>[No author name available]</v>
      </c>
      <c r="D60" s="24" t="str">
        <f>merged_wo_d!K60</f>
        <v>The proceedings contain 184 papers. The special focus in this conference is on Computational Methods in Systems and Software. The topics include: 3D Face Capture for Rehabilitation Progress Assessment After Brain Surgery; an Ontological Approach to the Text Sample Size Adaptation for the False Pseudonyms Detection; it Was Never About the Language: Paradigm Impact on Software Design Decisions; deep Neural Network Acoustic Model Baseline for Character-Level Transcription of Naturally Spoken Czech Language; problems of Software Developing for the Automation of Scientific Activities; e- Learning Readiness Frameworks and Models; arabic Question Answering System Using Graph Ontology; Stability Study of a Protection Structure by Stacking GSC Geosynthetics: Application to the Port of Corisco (Equatorial Guinea); comparative Analysis of Products for Testing Software; institutionalization of Intelligent Digital Customs; a Novel Adaptive Web-Based Environment to Help Deafblind Individuals in Accessing the Web and Lifelong Learning; impact of Agile Methodology Use on Project Success in Organizations - A Systematic Literature Review; fingerprint Alteration Classification Using Convolutional Neural Network; numerical Modeling of the Wave-Structure Interaction Using the Boundary Element Method; transition from Serverfull to Serverless Architecture in Cloud-Based Software Applications; comparison of Document Generation Algorithms Using the Docs-as-Code Approach and Using a Text Editor; a Proactive University Library Book Recommender System; conflict Resolution in Process Models Merging; medical Chatbot Techniques: A Review; a Model for Effectively Teaching Information Technology; Implementation of the Internet of Things Application Based on Spring Boot Microservices and REST Architecture; identifying Wood Types Using Convolutional Neural Network.</v>
      </c>
      <c r="E60" s="24"/>
      <c r="F60" s="24"/>
      <c r="G60" s="24"/>
      <c r="H60" s="24"/>
      <c r="I60" s="24"/>
      <c r="J60" s="25"/>
      <c r="K60" s="24"/>
      <c r="L60" s="24"/>
      <c r="M60" s="25" t="s">
        <v>990</v>
      </c>
      <c r="N60" s="24"/>
      <c r="O60" s="24"/>
      <c r="P60" s="24"/>
      <c r="Q60" s="24"/>
      <c r="R60" s="24"/>
      <c r="S60" s="24"/>
      <c r="T60" s="24"/>
      <c r="U60" s="24"/>
      <c r="V60" s="24"/>
      <c r="W60" s="24"/>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24"/>
      <c r="BM60" s="24"/>
      <c r="BN60" s="24"/>
      <c r="BO60" s="24"/>
      <c r="BP60" s="24"/>
      <c r="BQ60" s="24"/>
      <c r="BR60" s="24"/>
    </row>
    <row r="61" ht="17.25" customHeight="1">
      <c r="A61" s="23" t="str">
        <f>merged_wo_d!A61</f>
        <v>Sc62</v>
      </c>
      <c r="B61" s="24" t="str">
        <f>merged_wo_d!B61</f>
        <v>8th International Conference on Kansei Engineering and Emotion Research, KEER 2020</v>
      </c>
      <c r="C61" s="24" t="str">
        <f>merged_wo_d!C61</f>
        <v>[No author name available]</v>
      </c>
      <c r="D61" s="24" t="str">
        <f>merged_wo_d!K61</f>
        <v>The proceedings contain 45 papers. The special focus in this conference is on Kansei Engineering and Emotion Research. The topics include: The Adoption of Learning Management System: A Case Study of Schoology and Edmodo; kansei Engineering in Malaysia and Indonesia: A Systematic Literature Review; mathematical Model Describing Design Processes of Fashion Apparels and Management of Fashion Apparel Stores; state-Space Modeling of Temporal Dominance Responses to Stimuli: A Case Study Using Strawberry; study of the Impact of Gender Emotion Difference in Cooperative Learning on the Efficiency of Classroom and Online Learning; toward Generalized System Modeling Incorporating Kansei; layered Modeling of Sensory and Affective Responses: Modification by Considering Unique Factors of Affective Responses; going Green in Mega-Sporting Events: Applying Attractiveness for Sustainable Product Innovation; conceptualization of User’s Rage Assessment Using Chatbot Interface by Implementing Kansei Engineering Methodology for Information Security; classification of Fragrances by Mismatched Colors; the Assessment of Trust in Information Security Using Kansei; creating New Values for Children’s Luggage Using Kansei Engineering Methodology; key Clarity is Blue, Relaxed, and Maluma: Machine Learning Used to Discover Cross-Modal Connections Between Sensory Items and the Music They Spontaneously Evoke; the Study of Interface Design for Museum Mobile Learning from the Relationship Between Visitor’s Behavior Needs and Information Transmission; a Study on Teaching Method for the History of Industrial Design; exploring Environmental Distance Space from the Perspective of Cognitive Perception; satisfaction of the Immersive Virtual Reality in Upper Limb Rehabilitation; research on the Consumer Needs for Emotional Attributes of Lucky Commodity Design.</v>
      </c>
      <c r="E61" s="24"/>
      <c r="F61" s="24"/>
      <c r="G61" s="24"/>
      <c r="H61" s="24"/>
      <c r="I61" s="24"/>
      <c r="J61" s="25"/>
      <c r="K61" s="24"/>
      <c r="L61" s="24"/>
      <c r="M61" s="25" t="s">
        <v>990</v>
      </c>
      <c r="N61" s="24"/>
      <c r="O61" s="24"/>
      <c r="P61" s="24"/>
      <c r="Q61" s="24"/>
      <c r="R61" s="24"/>
      <c r="S61" s="24"/>
      <c r="T61" s="24"/>
      <c r="U61" s="24"/>
      <c r="V61" s="24"/>
      <c r="W61" s="24"/>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24"/>
      <c r="BM61" s="24"/>
      <c r="BN61" s="24"/>
      <c r="BO61" s="24"/>
      <c r="BP61" s="24"/>
      <c r="BQ61" s="24"/>
      <c r="BR61" s="24"/>
    </row>
    <row r="62" ht="17.25" customHeight="1">
      <c r="A62" s="23" t="str">
        <f>merged_wo_d!A62</f>
        <v>Sc63</v>
      </c>
      <c r="B62" s="24" t="str">
        <f>merged_wo_d!B62</f>
        <v>14th International Conference on Computational Processing of the Portuguese Language, PROPOR 2020</v>
      </c>
      <c r="C62" s="24" t="str">
        <f>merged_wo_d!C62</f>
        <v>[No author name available]</v>
      </c>
      <c r="D62" s="24" t="str">
        <f>merged_wo_d!K62</f>
        <v>The proceedings contain 41 papers. The special focus in this conference is on Computational Processing of the Portuguese Language. The topics include: Aligning IATE criminal terminology to SUMO; the construction of a corpus from the Brazilian historical-biographical dictionary; making the most of synthetic parallel texts: Portuguese-Chinese neural machine translation enhanced with back-translation; leveraging on semantic textual similarity for developing a Portuguese dialogue system; fake news detection on fake.br using hierarchical attention networks; Screening of email box in Portuguese with SVM at Banco do Brasil; back to the feature, in entailment detection and similarity measurement for Portuguese; emoji prediction for Portuguese; vitality analysis of the linguistic atlas of Brazil on Twitter; fact-checking for Portuguese: Knowledge graph and google search-based methods; comparison of heterogeneous feature sets for intonation verification; extraction and use of structured and unstructured features for the recommendation of urban resources; a Portuguese dataset for evaluation of semantic question answering; exploring the potentiality of semantic features for paraphrase detection; portuguese language models and word embeddings: Evaluating on semantic similarity tasks; relation extraction for competitive intelligence; evaluating methods of different paradigms for subjectivity classification in portuguese; sentence compression for Portuguese; an investigation of pre-trained embeddings in dependency parsing; segmentation of words written in the latin alphabet: A systematic review; a deep learning model of common sense knowledge for augmenting natural language processing tasks in Portuguese language; the biovisualspeech European Portuguese sibilants corpus; linguistic analysis model for monitoring user reaction on satirical news for Brazilian Portuguese; word embeddings at post-editing.</v>
      </c>
      <c r="E62" s="24"/>
      <c r="F62" s="24"/>
      <c r="G62" s="24"/>
      <c r="H62" s="24"/>
      <c r="I62" s="24"/>
      <c r="J62" s="25"/>
      <c r="K62" s="24"/>
      <c r="L62" s="24"/>
      <c r="M62" s="25" t="s">
        <v>990</v>
      </c>
      <c r="N62" s="24"/>
      <c r="O62" s="24"/>
      <c r="P62" s="24"/>
      <c r="Q62" s="24"/>
      <c r="R62" s="24"/>
      <c r="S62" s="24"/>
      <c r="T62" s="24"/>
      <c r="U62" s="24"/>
      <c r="V62" s="24"/>
      <c r="W62" s="24"/>
      <c r="X62" s="24"/>
      <c r="Y62" s="24"/>
      <c r="Z62" s="24"/>
      <c r="AA62" s="24"/>
      <c r="AB62" s="24"/>
      <c r="AC62" s="24"/>
      <c r="AD62" s="24"/>
      <c r="AE62" s="24"/>
      <c r="AF62" s="24"/>
      <c r="AG62" s="24"/>
      <c r="AH62" s="24"/>
      <c r="AI62" s="24"/>
      <c r="AJ62" s="24"/>
      <c r="AK62" s="24"/>
      <c r="AL62" s="24"/>
      <c r="AM62" s="24"/>
      <c r="AN62" s="24"/>
      <c r="AO62" s="24"/>
      <c r="AP62" s="24"/>
      <c r="AQ62" s="24"/>
      <c r="AR62" s="24"/>
      <c r="AS62" s="24"/>
      <c r="AT62" s="24"/>
      <c r="AU62" s="24"/>
      <c r="AV62" s="24"/>
      <c r="AW62" s="24"/>
      <c r="AX62" s="24"/>
      <c r="AY62" s="24"/>
      <c r="AZ62" s="24"/>
      <c r="BA62" s="24"/>
      <c r="BB62" s="24"/>
      <c r="BC62" s="24"/>
      <c r="BD62" s="24"/>
      <c r="BE62" s="24"/>
      <c r="BF62" s="24"/>
      <c r="BG62" s="24"/>
      <c r="BH62" s="24"/>
      <c r="BI62" s="24"/>
      <c r="BJ62" s="24"/>
      <c r="BK62" s="24"/>
      <c r="BL62" s="24"/>
      <c r="BM62" s="24"/>
      <c r="BN62" s="24"/>
      <c r="BO62" s="24"/>
      <c r="BP62" s="24"/>
      <c r="BQ62" s="24"/>
      <c r="BR62" s="24"/>
    </row>
    <row r="63" ht="17.25" customHeight="1">
      <c r="A63" s="23" t="str">
        <f>merged_wo_d!A63</f>
        <v>Sc64</v>
      </c>
      <c r="B63" s="24" t="str">
        <f>merged_wo_d!B63</f>
        <v>Artificial Intelligence in Conversational Agents: A Study of Factors Related to Perceived Humanness in Chatbots</v>
      </c>
      <c r="C63" s="24" t="str">
        <f>merged_wo_d!C63</f>
        <v>Svenningsson N., Faraon M.</v>
      </c>
      <c r="D63" s="24" t="str">
        <f>merged_wo_d!K63</f>
        <v>Artificial intelligence (AI) is gaining traction in service-oriented businesses in the form of chatbots. A chatbot is a popular type of social AI that uses natural language processing to communicate with users. Past studies have shown discrepancies in terms of whether or not a chatbot should communicate and behave like a human. This article aims to explore these discrepancies in order to provide a theoretical contribution of a list of factors related to perceived humanness in chatbots and how these may consequently lead to a positive user experience. The results suggest that a chatbot should have the following characteristics: avoiding small talk and maintaining a formal tone; identifying itself as a bot and asking how it can help; providing specific information and articulating itself with sophisticated choices of words and well-constructed sentences; asking follow-up questions during decision-making processes and; providing an apology when the context is not comprehensible, followed by a question or a statement to dynamically move a conversation forward. These results may have implications for designers working in the field of AI as well as for the wider debates and the broader discourse around the adoption of AI in society. © 2019 Owner/Author.</v>
      </c>
      <c r="E63" s="25"/>
      <c r="F63" s="25" t="s">
        <v>943</v>
      </c>
      <c r="G63" s="24"/>
      <c r="H63" s="24"/>
      <c r="I63" s="24"/>
      <c r="J63" s="24"/>
      <c r="K63" s="24"/>
      <c r="L63" s="24"/>
      <c r="M63" s="25" t="s">
        <v>995</v>
      </c>
      <c r="N63" s="24"/>
      <c r="O63" s="24"/>
      <c r="P63" s="24"/>
      <c r="Q63" s="24"/>
      <c r="R63" s="24"/>
      <c r="S63" s="24"/>
      <c r="T63" s="24"/>
      <c r="U63" s="24"/>
      <c r="V63" s="24"/>
      <c r="W63" s="24"/>
      <c r="X63" s="24"/>
      <c r="Y63" s="24"/>
      <c r="Z63" s="24"/>
      <c r="AA63" s="24"/>
      <c r="AB63" s="24"/>
      <c r="AC63" s="24"/>
      <c r="AD63" s="24"/>
      <c r="AE63" s="24"/>
      <c r="AF63" s="24"/>
      <c r="AG63" s="24"/>
      <c r="AH63" s="24"/>
      <c r="AI63" s="24"/>
      <c r="AJ63" s="24"/>
      <c r="AK63" s="24"/>
      <c r="AL63" s="24"/>
      <c r="AM63" s="24"/>
      <c r="AN63" s="24"/>
      <c r="AO63" s="24"/>
      <c r="AP63" s="24"/>
      <c r="AQ63" s="24"/>
      <c r="AR63" s="24"/>
      <c r="AS63" s="24"/>
      <c r="AT63" s="24"/>
      <c r="AU63" s="24"/>
      <c r="AV63" s="24"/>
      <c r="AW63" s="24"/>
      <c r="AX63" s="24"/>
      <c r="AY63" s="24"/>
      <c r="AZ63" s="24"/>
      <c r="BA63" s="24"/>
      <c r="BB63" s="24"/>
      <c r="BC63" s="24"/>
      <c r="BD63" s="24"/>
      <c r="BE63" s="24"/>
      <c r="BF63" s="24"/>
      <c r="BG63" s="24"/>
      <c r="BH63" s="24"/>
      <c r="BI63" s="24"/>
      <c r="BJ63" s="24"/>
      <c r="BK63" s="24"/>
      <c r="BL63" s="24"/>
      <c r="BM63" s="24"/>
      <c r="BN63" s="24"/>
      <c r="BO63" s="24"/>
      <c r="BP63" s="24"/>
      <c r="BQ63" s="24"/>
      <c r="BR63" s="24"/>
    </row>
    <row r="64" ht="17.25" customHeight="1">
      <c r="A64" s="23" t="str">
        <f>merged_wo_d!A64</f>
        <v>Sc65</v>
      </c>
      <c r="B64" s="24" t="str">
        <f>merged_wo_d!B64</f>
        <v>Artificial Intelligence (AI) Chatbot as Language Learning Medium: An inquiry</v>
      </c>
      <c r="C64" s="24" t="str">
        <f>merged_wo_d!C64</f>
        <v>Haristiani N.</v>
      </c>
      <c r="D64" s="24" t="str">
        <f>merged_wo_d!K64</f>
        <v>In facing industry revolution 4.0, utilizing advanced information and computer technology in educational environment is crucial. One of the advanced computation technologies that can be used for learning, especially language learning, is chatbot. Chatbot is a computer program based on artificial intelligence that can carry out conversations through audio or text. This study intends to find out and analyze the types of artificial intelligence in the form of chatbots and the possibility of their use as language learning medium. The data in this study obtained from literature review on chatbot researches, and from observation results on chatbot-based language learning medium developed by the author. The results indicated that chatbots have a high potential to be used as a language learning medium, both as tutor in practicing language, and as independent learning medium. Moreover, research results revealed that language learners are interested in using chatbots because they can be used anytime and anywhere, and they are more confident in learning languages using chatbots than when dealing directly with human tutors. © 2019 IOP Publishing Ltd. All rights reserved.</v>
      </c>
      <c r="E64" s="25" t="s">
        <v>943</v>
      </c>
      <c r="F64" s="25" t="s">
        <v>943</v>
      </c>
      <c r="G64" s="25" t="s">
        <v>943</v>
      </c>
      <c r="H64" s="24"/>
      <c r="I64" s="24"/>
      <c r="J64" s="24"/>
      <c r="K64" s="24"/>
      <c r="L64" s="24"/>
      <c r="M64" s="25" t="s">
        <v>996</v>
      </c>
      <c r="N64" s="24"/>
      <c r="O64" s="24"/>
      <c r="P64" s="24"/>
      <c r="Q64" s="24"/>
      <c r="R64" s="24"/>
      <c r="S64" s="24"/>
      <c r="T64" s="24"/>
      <c r="U64" s="24"/>
      <c r="V64" s="24"/>
      <c r="W64" s="24"/>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4"/>
      <c r="BL64" s="24"/>
      <c r="BM64" s="24"/>
      <c r="BN64" s="24"/>
      <c r="BO64" s="24"/>
      <c r="BP64" s="24"/>
      <c r="BQ64" s="24"/>
      <c r="BR64" s="24"/>
    </row>
    <row r="65" ht="17.25" customHeight="1">
      <c r="A65" s="23" t="str">
        <f>merged_wo_d!A65</f>
        <v>Sc66</v>
      </c>
      <c r="B65" s="24" t="str">
        <f>merged_wo_d!B65</f>
        <v>A Taxonomy of Social Cues for Conversational Agents</v>
      </c>
      <c r="C65" s="24" t="str">
        <f>merged_wo_d!C65</f>
        <v>Feine J., Gnewuch U., Morana S., Maedche A.</v>
      </c>
      <c r="D65" s="24" t="str">
        <f>merged_wo_d!K65</f>
        <v>Conversational agents (CAs) are software-based systems designed to interact with humans using natural language and have attracted considerable research interest in recent years. Following the Computers Are Social Actors paradigm, many studies have shown that humans react socially to CAs when they display social cues such as small talk, gender, age, gestures, or facial expressions. However, research on social cues for CAs is scattered across different fields, often using their specific terminology, which makes it challenging to identify, classify, and accumulate existing knowledge. To address this problem, we conducted a systematic literature review to identify an initial set of social cues of CAs from existing research. Building on classifications from interpersonal communication theory, we developed a taxonomy that classifies the identified social cues into four major categories (i.e., verbal, visual, auditory, invisible) and ten subcategories. Subsequently, we evaluated the mapping between the identified social cues and the categories using a card sorting approach in order to verify that the taxonomy is natural, simple, and parsimonious. Finally, we demonstrate the usefulness of the taxonomy by classifying a broader and more generic set of social cues of CAs from existing research and practice. Our main contribution is a comprehensive taxonomy of social cues for CAs. For researchers, the taxonomy helps to systematically classify research about social cues into one of the taxonomy's categories and corresponding subcategories. Therefore, it builds a bridge between different research fields and provides a starting point for interdisciplinary research and knowledge accumulation. For practitioners, the taxonomy provides a systematic overview of relevant categories of social cues in order to identify, implement, and test their effects in the design of a CA. © 2019 Elsevier Ltd</v>
      </c>
      <c r="E65" s="25" t="s">
        <v>943</v>
      </c>
      <c r="F65" s="25" t="s">
        <v>943</v>
      </c>
      <c r="G65" s="24"/>
      <c r="H65" s="24"/>
      <c r="I65" s="24"/>
      <c r="J65" s="24"/>
      <c r="K65" s="24"/>
      <c r="L65" s="24"/>
      <c r="M65" s="25" t="s">
        <v>997</v>
      </c>
      <c r="N65" s="24"/>
      <c r="O65" s="24"/>
      <c r="P65" s="24"/>
      <c r="Q65" s="24"/>
      <c r="R65" s="24"/>
      <c r="S65" s="24"/>
      <c r="T65" s="24"/>
      <c r="U65" s="24"/>
      <c r="V65" s="24"/>
      <c r="W65" s="24"/>
      <c r="X65" s="24"/>
      <c r="Y65" s="24"/>
      <c r="Z65" s="24"/>
      <c r="AA65" s="24"/>
      <c r="AB65" s="24"/>
      <c r="AC65" s="24"/>
      <c r="AD65" s="24"/>
      <c r="AE65" s="24"/>
      <c r="AF65" s="24"/>
      <c r="AG65" s="24"/>
      <c r="AH65" s="24"/>
      <c r="AI65" s="24"/>
      <c r="AJ65" s="24"/>
      <c r="AK65" s="24"/>
      <c r="AL65" s="24"/>
      <c r="AM65" s="24"/>
      <c r="AN65" s="24"/>
      <c r="AO65" s="24"/>
      <c r="AP65" s="24"/>
      <c r="AQ65" s="24"/>
      <c r="AR65" s="24"/>
      <c r="AS65" s="24"/>
      <c r="AT65" s="24"/>
      <c r="AU65" s="24"/>
      <c r="AV65" s="24"/>
      <c r="AW65" s="24"/>
      <c r="AX65" s="24"/>
      <c r="AY65" s="24"/>
      <c r="AZ65" s="24"/>
      <c r="BA65" s="24"/>
      <c r="BB65" s="24"/>
      <c r="BC65" s="24"/>
      <c r="BD65" s="24"/>
      <c r="BE65" s="24"/>
      <c r="BF65" s="24"/>
      <c r="BG65" s="24"/>
      <c r="BH65" s="24"/>
      <c r="BI65" s="24"/>
      <c r="BJ65" s="24"/>
      <c r="BK65" s="24"/>
      <c r="BL65" s="24"/>
      <c r="BM65" s="24"/>
      <c r="BN65" s="24"/>
      <c r="BO65" s="24"/>
      <c r="BP65" s="24"/>
      <c r="BQ65" s="24"/>
      <c r="BR65" s="24"/>
    </row>
    <row r="66" ht="17.25" customHeight="1">
      <c r="A66" s="23" t="str">
        <f>merged_wo_d!A66</f>
        <v>Sc67</v>
      </c>
      <c r="B66" s="24" t="str">
        <f>merged_wo_d!B66</f>
        <v>A Systematic Review of Health Dialog Systems</v>
      </c>
      <c r="C66" s="24" t="str">
        <f>merged_wo_d!C66</f>
        <v>Kearns W.R., Chi N.-C., Choi Y.K., Lin S.-Y., Thompson H., Demiris G.</v>
      </c>
      <c r="D66" s="24" t="str">
        <f>merged_wo_d!K66</f>
        <v>BACKGROUND:  Health dialog systems have seen increased adoption by patients, hospitals, and universities due to the confluence of advancements in machine learning and the ubiquity of high-performance hardware that supports real-time speech recognition, high-fidelity text-to-speech, and semantic understanding of natural language. OBJECTIVES:  This review seeks to enumerate opportunities to apply dialog systems toward the improvement of health outcomes while identifying both gaps in the current literature that may impede their implementation and recommendations that may improve their success in medical practice. METHODS:  A search over PubMed and the ACM Digital Library was conducted on September 12, 2017 to collect all articles related to dialog systems within the domain of health care. These results were screened for eligibility with the main criteria being a peer-reviewed study of a system that includes both a natural language interface and either end-user testing or practical implementation. RESULTS:  Forty-six studies met the inclusion criteria including 24 quasi-experimental studies, 16 randomized control trials, 2 case-control studies, 2 prospective cohort studies, 1 system description, and 1 human-computer conversation analysis. These studies evaluated dialog systems in five application domains: medical education (n = 20), clinical processes (n = 14), mental health (n = 5), personal health agents (n = 5), and patient education (n = 2). CONCLUSION:  We found that dialog systems have been widely applied to health care; however, most studies are not reproducible making direct comparison between systems and independent confirmation of findings difficult. Widespread adoption will also require the adoption of standard evaluation and reporting methods for health dialog systems to demonstrate clinical significance. Georg Thieme Verlag KG Stuttgart · New York.</v>
      </c>
      <c r="E66" s="25" t="s">
        <v>943</v>
      </c>
      <c r="F66" s="25" t="s">
        <v>943</v>
      </c>
      <c r="G66" s="25" t="s">
        <v>943</v>
      </c>
      <c r="H66" s="24"/>
      <c r="I66" s="24"/>
      <c r="J66" s="24"/>
      <c r="K66" s="24"/>
      <c r="L66" s="24"/>
      <c r="M66" s="25" t="s">
        <v>998</v>
      </c>
      <c r="N66" s="24"/>
      <c r="O66" s="24"/>
      <c r="P66" s="24"/>
      <c r="Q66" s="24"/>
      <c r="R66" s="24"/>
      <c r="S66" s="24"/>
      <c r="T66" s="24"/>
      <c r="U66" s="24"/>
      <c r="V66" s="24"/>
      <c r="W66" s="24"/>
      <c r="X66" s="24"/>
      <c r="Y66" s="24"/>
      <c r="Z66" s="24"/>
      <c r="AA66" s="24"/>
      <c r="AB66" s="24"/>
      <c r="AC66" s="24"/>
      <c r="AD66" s="24"/>
      <c r="AE66" s="24"/>
      <c r="AF66" s="24"/>
      <c r="AG66" s="24"/>
      <c r="AH66" s="24"/>
      <c r="AI66" s="24"/>
      <c r="AJ66" s="24"/>
      <c r="AK66" s="24"/>
      <c r="AL66" s="24"/>
      <c r="AM66" s="24"/>
      <c r="AN66" s="24"/>
      <c r="AO66" s="24"/>
      <c r="AP66" s="24"/>
      <c r="AQ66" s="24"/>
      <c r="AR66" s="24"/>
      <c r="AS66" s="24"/>
      <c r="AT66" s="24"/>
      <c r="AU66" s="24"/>
      <c r="AV66" s="24"/>
      <c r="AW66" s="24"/>
      <c r="AX66" s="24"/>
      <c r="AY66" s="24"/>
      <c r="AZ66" s="24"/>
      <c r="BA66" s="24"/>
      <c r="BB66" s="24"/>
      <c r="BC66" s="24"/>
      <c r="BD66" s="24"/>
      <c r="BE66" s="24"/>
      <c r="BF66" s="24"/>
      <c r="BG66" s="24"/>
      <c r="BH66" s="24"/>
      <c r="BI66" s="24"/>
      <c r="BJ66" s="24"/>
      <c r="BK66" s="24"/>
      <c r="BL66" s="24"/>
      <c r="BM66" s="24"/>
      <c r="BN66" s="24"/>
      <c r="BO66" s="24"/>
      <c r="BP66" s="24"/>
      <c r="BQ66" s="24"/>
      <c r="BR66" s="24"/>
    </row>
    <row r="67" ht="17.25" customHeight="1">
      <c r="A67" s="23" t="str">
        <f>merged_wo_d!A67</f>
        <v>Sc68</v>
      </c>
      <c r="B67" s="24" t="str">
        <f>merged_wo_d!B67</f>
        <v>Chat with Bots Intelligently: A Critical Review Analysis</v>
      </c>
      <c r="C67" s="24" t="str">
        <f>merged_wo_d!C67</f>
        <v>Dsouza R., Sahu S., Patil R., Kalbande D.R.</v>
      </c>
      <c r="D67" s="24" t="str">
        <f>merged_wo_d!K67</f>
        <v>Conversation Agents also known as Chatbots are considered the next big thing in the modern technological era. Chatbots aim to emulate humans, by mimicking human conversation in the most realistic way possible. There are several methods to generate such intelligent agents. Thus to evaluate the effectiveness of the various approaches, a systematic review of the approaches is required. This paper traces the evolution of chatbots and also elaborates on the impact chatbots have in different industries. Additionally, it also presents a survey of the different modern chatbot methodologies that different researchers have proposed. When analyzing the different approached, this paper has taken into consideration the dataset, input-output, design, development, performance metric, and limitations into consideration. In the end, we've elaborated on the key insights that were obtained pertaining to the crucial factors that influence chatbot design, generation, and development. © 2019 IEEE.</v>
      </c>
      <c r="E67" s="25" t="s">
        <v>943</v>
      </c>
      <c r="F67" s="25" t="s">
        <v>943</v>
      </c>
      <c r="G67" s="24"/>
      <c r="H67" s="24"/>
      <c r="I67" s="24"/>
      <c r="J67" s="24"/>
      <c r="K67" s="24"/>
      <c r="L67" s="24"/>
      <c r="M67" s="25" t="s">
        <v>999</v>
      </c>
      <c r="N67" s="24"/>
      <c r="O67" s="24"/>
      <c r="P67" s="24"/>
      <c r="Q67" s="24"/>
      <c r="R67" s="24"/>
      <c r="S67" s="24"/>
      <c r="T67" s="24"/>
      <c r="U67" s="24"/>
      <c r="V67" s="24"/>
      <c r="W67" s="24"/>
      <c r="X67" s="24"/>
      <c r="Y67" s="24"/>
      <c r="Z67" s="24"/>
      <c r="AA67" s="24"/>
      <c r="AB67" s="24"/>
      <c r="AC67" s="24"/>
      <c r="AD67" s="24"/>
      <c r="AE67" s="24"/>
      <c r="AF67" s="24"/>
      <c r="AG67" s="24"/>
      <c r="AH67" s="24"/>
      <c r="AI67" s="24"/>
      <c r="AJ67" s="24"/>
      <c r="AK67" s="24"/>
      <c r="AL67" s="24"/>
      <c r="AM67" s="24"/>
      <c r="AN67" s="24"/>
      <c r="AO67" s="24"/>
      <c r="AP67" s="24"/>
      <c r="AQ67" s="24"/>
      <c r="AR67" s="24"/>
      <c r="AS67" s="24"/>
      <c r="AT67" s="24"/>
      <c r="AU67" s="24"/>
      <c r="AV67" s="24"/>
      <c r="AW67" s="24"/>
      <c r="AX67" s="24"/>
      <c r="AY67" s="24"/>
      <c r="AZ67" s="24"/>
      <c r="BA67" s="24"/>
      <c r="BB67" s="24"/>
      <c r="BC67" s="24"/>
      <c r="BD67" s="24"/>
      <c r="BE67" s="24"/>
      <c r="BF67" s="24"/>
      <c r="BG67" s="24"/>
      <c r="BH67" s="24"/>
      <c r="BI67" s="24"/>
      <c r="BJ67" s="24"/>
      <c r="BK67" s="24"/>
      <c r="BL67" s="24"/>
      <c r="BM67" s="24"/>
      <c r="BN67" s="24"/>
      <c r="BO67" s="24"/>
      <c r="BP67" s="24"/>
      <c r="BQ67" s="24"/>
      <c r="BR67" s="24"/>
    </row>
    <row r="68" ht="17.25" customHeight="1">
      <c r="A68" s="23" t="str">
        <f>merged_wo_d!A68</f>
        <v>Sc69</v>
      </c>
      <c r="B68" s="24" t="str">
        <f>merged_wo_d!B68</f>
        <v>Discussing with a computer to practice a foreign language: research synthesis and conceptual framework of dialogue-based CALL</v>
      </c>
      <c r="C68" s="24" t="str">
        <f>merged_wo_d!C68</f>
        <v>Bibauw S., François T., Desmet P.</v>
      </c>
      <c r="D68" s="24" t="str">
        <f>merged_wo_d!K68</f>
        <v>This article presents the results of a systematic review of the literature on dialogue-based CALL, resulting in a conceptual framework for research on the matter. Applications allowing a learner to have a conversation in a foreign language with a computer have been studied from various perspectives and under different names (dialogue systems, conversational agents, chatbots…). Considering the fragmentation of what we identify under the term dialogue-based CALL, we attempt to offer a structured overview of these efforts into a conceptual framework. Through a methodical search strategy, we collected a corpus of 343 publications. From this corpus, we formalized an operational definition of dialogue-based CALL, which allowed us to identify 96 relevant systems. Analyzing the type of dialogue they offer, on a continuum of constraints on form and meaning, we propose to classify those systems into four groups. We have called these branching, form-focused, goal-oriented and reactive systems, and we describe their corresponding interactional, instructional and technological traits. We summarize the main results from empirical studies on such systems, distinguishing observational, survey and experimental studies, and discuss the impact of dialogue-based CALL on motivation and L2 development, identifying positive evidence on both outcomes. Finally, we propose two main avenues for future research: relative effectiveness of dialogue-based CALL approaches, and dialogue systems as an environment for testing SLA hypotheses. © 2019, © 2019 Informa UK Limited, trading as Taylor &amp; Francis Group.</v>
      </c>
      <c r="E68" s="25" t="s">
        <v>943</v>
      </c>
      <c r="F68" s="24"/>
      <c r="G68" s="25" t="s">
        <v>943</v>
      </c>
      <c r="H68" s="24"/>
      <c r="I68" s="24"/>
      <c r="J68" s="24"/>
      <c r="K68" s="24"/>
      <c r="L68" s="24"/>
      <c r="M68" s="25" t="s">
        <v>1000</v>
      </c>
      <c r="N68" s="24"/>
      <c r="O68" s="24"/>
      <c r="P68" s="24"/>
      <c r="Q68" s="24"/>
      <c r="R68" s="24"/>
      <c r="S68" s="24"/>
      <c r="T68" s="24"/>
      <c r="U68" s="24"/>
      <c r="V68" s="24"/>
      <c r="W68" s="24"/>
      <c r="X68" s="24"/>
      <c r="Y68" s="24"/>
      <c r="Z68" s="24"/>
      <c r="AA68" s="24"/>
      <c r="AB68" s="24"/>
      <c r="AC68" s="24"/>
      <c r="AD68" s="24"/>
      <c r="AE68" s="24"/>
      <c r="AF68" s="24"/>
      <c r="AG68" s="24"/>
      <c r="AH68" s="24"/>
      <c r="AI68" s="24"/>
      <c r="AJ68" s="24"/>
      <c r="AK68" s="24"/>
      <c r="AL68" s="24"/>
      <c r="AM68" s="24"/>
      <c r="AN68" s="24"/>
      <c r="AO68" s="24"/>
      <c r="AP68" s="24"/>
      <c r="AQ68" s="24"/>
      <c r="AR68" s="24"/>
      <c r="AS68" s="24"/>
      <c r="AT68" s="24"/>
      <c r="AU68" s="24"/>
      <c r="AV68" s="24"/>
      <c r="AW68" s="24"/>
      <c r="AX68" s="24"/>
      <c r="AY68" s="24"/>
      <c r="AZ68" s="24"/>
      <c r="BA68" s="24"/>
      <c r="BB68" s="24"/>
      <c r="BC68" s="24"/>
      <c r="BD68" s="24"/>
      <c r="BE68" s="24"/>
      <c r="BF68" s="24"/>
      <c r="BG68" s="24"/>
      <c r="BH68" s="24"/>
      <c r="BI68" s="24"/>
      <c r="BJ68" s="24"/>
      <c r="BK68" s="24"/>
      <c r="BL68" s="24"/>
      <c r="BM68" s="24"/>
      <c r="BN68" s="24"/>
      <c r="BO68" s="24"/>
      <c r="BP68" s="24"/>
      <c r="BQ68" s="24"/>
      <c r="BR68" s="24"/>
    </row>
    <row r="69" ht="17.25" customHeight="1">
      <c r="A69" s="23" t="str">
        <f>merged_wo_d!A69</f>
        <v>Sc70</v>
      </c>
      <c r="B69" s="24" t="str">
        <f>merged_wo_d!B69</f>
        <v>The personalization of conversational agents in health care: Systematic review</v>
      </c>
      <c r="C69" s="24" t="str">
        <f>merged_wo_d!C69</f>
        <v>Kocaballi A.B., Berkovsky S., Quiroz J.C., Laranjo L., Tong H.L., Rezazadegan D., Briatore A., Coiera E.</v>
      </c>
      <c r="D69" s="24" t="str">
        <f>merged_wo_d!K69</f>
        <v>Background: The personalization of conversational agents with natural language user interfaces is seeing increasing use in health care applications, shaping the content, structure, or purpose of the dialogue between humans and conversational agents. Objective: The goal of this systematic review was to understand the ways in which personalization has been used with conversational agents in health care and characterize the methods of its implementation. Methods: We searched on PubMed, Embase, CINAHL, PsycInfo, and ACM Digital Library using a predefined search strategy. The studies were included if they: (1) were primary research studies that focused on consumers, caregivers, or health care professionals; (2) involved a conversational agent with an unconstrained natural language interface; (3) tested the system with human subjects; and (4) implemented personalization features. Results: The search found 1958 publications. After abstract and full-text screening, 13 studies were included in the review. Common examples of personalized content included feedback, daily health reports, alerts, warnings, and recommendations. The personalization features were implemented without a theoretical framework of customization and with limited evaluation of its impact. While conversational agents with personalization features were reported to improve user satisfaction, user engagement and dialogue quality, the role of personalization in improving health outcomes was not assessed directly. Conclusions: Most of the studies in our review implemented the personalization features without theoretical or evidence-based support for them and did not leverage the recent developments in other domains of personalization. Future research could incorporate personalization as a distinct design factor with a more careful consideration of its impact on health outcomes and its implications on patient safety, privacy, and decision-making. © Ahmet Baki Baki Kocaballi, Shlomo Berkovsky, Juan C Quiroz, Liliana Laranjo, Huong Ly Tong, Dana Rezazadegan, Agustina Briatore, Enrico Coiera.</v>
      </c>
      <c r="E69" s="25" t="s">
        <v>943</v>
      </c>
      <c r="F69" s="25" t="s">
        <v>943</v>
      </c>
      <c r="G69" s="25"/>
      <c r="H69" s="24"/>
      <c r="I69" s="24"/>
      <c r="J69" s="24"/>
      <c r="K69" s="24"/>
      <c r="L69" s="24"/>
      <c r="M69" s="25" t="s">
        <v>1001</v>
      </c>
      <c r="N69" s="24"/>
      <c r="O69" s="24"/>
      <c r="P69" s="24"/>
      <c r="Q69" s="24"/>
      <c r="R69" s="24"/>
      <c r="S69" s="24"/>
      <c r="T69" s="24"/>
      <c r="U69" s="24"/>
      <c r="V69" s="24"/>
      <c r="W69" s="24"/>
      <c r="X69" s="24"/>
      <c r="Y69" s="24"/>
      <c r="Z69" s="24"/>
      <c r="AA69" s="24"/>
      <c r="AB69" s="24"/>
      <c r="AC69" s="24"/>
      <c r="AD69" s="24"/>
      <c r="AE69" s="24"/>
      <c r="AF69" s="24"/>
      <c r="AG69" s="24"/>
      <c r="AH69" s="24"/>
      <c r="AI69" s="24"/>
      <c r="AJ69" s="24"/>
      <c r="AK69" s="24"/>
      <c r="AL69" s="24"/>
      <c r="AM69" s="24"/>
      <c r="AN69" s="24"/>
      <c r="AO69" s="24"/>
      <c r="AP69" s="24"/>
      <c r="AQ69" s="24"/>
      <c r="AR69" s="24"/>
      <c r="AS69" s="24"/>
      <c r="AT69" s="24"/>
      <c r="AU69" s="24"/>
      <c r="AV69" s="24"/>
      <c r="AW69" s="24"/>
      <c r="AX69" s="24"/>
      <c r="AY69" s="24"/>
      <c r="AZ69" s="24"/>
      <c r="BA69" s="24"/>
      <c r="BB69" s="24"/>
      <c r="BC69" s="24"/>
      <c r="BD69" s="24"/>
      <c r="BE69" s="24"/>
      <c r="BF69" s="24"/>
      <c r="BG69" s="24"/>
      <c r="BH69" s="24"/>
      <c r="BI69" s="24"/>
      <c r="BJ69" s="24"/>
      <c r="BK69" s="24"/>
      <c r="BL69" s="24"/>
      <c r="BM69" s="24"/>
      <c r="BN69" s="24"/>
      <c r="BO69" s="24"/>
      <c r="BP69" s="24"/>
      <c r="BQ69" s="24"/>
      <c r="BR69" s="24"/>
    </row>
    <row r="70" ht="17.25" customHeight="1">
      <c r="A70" s="23" t="str">
        <f>merged_wo_d!A70</f>
        <v>Sc71</v>
      </c>
      <c r="B70" s="24" t="str">
        <f>merged_wo_d!B70</f>
        <v>Survey of conversational agents in health</v>
      </c>
      <c r="C70" s="24" t="str">
        <f>merged_wo_d!C70</f>
        <v>Montenegro J.L.Z., da Costa C.A., da Rosa Righi R.</v>
      </c>
      <c r="D70" s="24" t="str">
        <f>merged_wo_d!K70</f>
        <v>Artificial intelligence (AI) has transformed the world and the relationships among humans as the learning capabilities of machines have allowed for a new means of communication between humans and machines. In the field of health, there is much interest in new technologies that help to improve and automate services in hospitals. This article aims to explore the literature related to conversational agents applied to health care, searching for definitions, patterns, methods, architectures, and data types. Furthermore, this work identifies an agent application taxonomy, current challenges, and research gaps. In this work, we use a systematic literature review approach. We guide and refine this study and the research questions by applying Population, Intervention, Comparison, Outcome, and Context (PICOC) criteria. The present study investigated approximately 4145 articles involving conversational agents in health published over the last ten years. In this context, we finally selected 40 articles based on their approaches and objectives as related to our main subject. As a result, we developed a taxonomy, identified the main challenges in the field, and defined the main types of dialog and contexts related to conversational agents in health. These results contributed to discussions regarding conversational health agents, and highlighted some research gaps for future study. © 2019 Elsevier Ltd</v>
      </c>
      <c r="E70" s="25" t="s">
        <v>943</v>
      </c>
      <c r="F70" s="25" t="s">
        <v>943</v>
      </c>
      <c r="G70" s="25" t="s">
        <v>943</v>
      </c>
      <c r="H70" s="24"/>
      <c r="I70" s="24"/>
      <c r="J70" s="24"/>
      <c r="K70" s="24"/>
      <c r="L70" s="24"/>
      <c r="M70" s="25" t="s">
        <v>1002</v>
      </c>
      <c r="N70" s="24"/>
      <c r="O70" s="24"/>
      <c r="P70" s="24"/>
      <c r="Q70" s="24"/>
      <c r="R70" s="24"/>
      <c r="S70" s="24"/>
      <c r="T70" s="24"/>
      <c r="U70" s="24"/>
      <c r="V70" s="24"/>
      <c r="W70" s="24"/>
      <c r="X70" s="24"/>
      <c r="Y70" s="24"/>
      <c r="Z70" s="24"/>
      <c r="AA70" s="24"/>
      <c r="AB70" s="24"/>
      <c r="AC70" s="24"/>
      <c r="AD70" s="24"/>
      <c r="AE70" s="24"/>
      <c r="AF70" s="24"/>
      <c r="AG70" s="24"/>
      <c r="AH70" s="24"/>
      <c r="AI70" s="24"/>
      <c r="AJ70" s="24"/>
      <c r="AK70" s="24"/>
      <c r="AL70" s="24"/>
      <c r="AM70" s="24"/>
      <c r="AN70" s="24"/>
      <c r="AO70" s="24"/>
      <c r="AP70" s="24"/>
      <c r="AQ70" s="24"/>
      <c r="AR70" s="24"/>
      <c r="AS70" s="24"/>
      <c r="AT70" s="24"/>
      <c r="AU70" s="24"/>
      <c r="AV70" s="24"/>
      <c r="AW70" s="24"/>
      <c r="AX70" s="24"/>
      <c r="AY70" s="24"/>
      <c r="AZ70" s="24"/>
      <c r="BA70" s="24"/>
      <c r="BB70" s="24"/>
      <c r="BC70" s="24"/>
      <c r="BD70" s="24"/>
      <c r="BE70" s="24"/>
      <c r="BF70" s="24"/>
      <c r="BG70" s="24"/>
      <c r="BH70" s="24"/>
      <c r="BI70" s="24"/>
      <c r="BJ70" s="24"/>
      <c r="BK70" s="24"/>
      <c r="BL70" s="24"/>
      <c r="BM70" s="24"/>
      <c r="BN70" s="24"/>
      <c r="BO70" s="24"/>
      <c r="BP70" s="24"/>
      <c r="BQ70" s="24"/>
      <c r="BR70" s="24"/>
    </row>
    <row r="71" ht="17.25" customHeight="1">
      <c r="A71" s="23" t="str">
        <f>merged_wo_d!A71</f>
        <v>Sc72</v>
      </c>
      <c r="B71" s="24" t="str">
        <f>merged_wo_d!B71</f>
        <v>Impact assessment of classroom-based artificial intelligence in Bulacan agricultural state college</v>
      </c>
      <c r="C71" s="24" t="str">
        <f>merged_wo_d!C71</f>
        <v>Buenaventura K.C., Ablaza-Cruz M.M.</v>
      </c>
      <c r="D71" s="24" t="str">
        <f>merged_wo_d!K71</f>
        <v>The study aims to give a comprehensive report on findings on managing the BASC computer laboratory classroom by using assisted learning technology. The study implemented and assessed the output of the capstone project of the BSIT students entitled "Intelligent Personal Assistant via Speech Recognition”. The researcher conducted a systematic review of the performance of the system in terms of its procedure in manipulating the different applications installed in each computer laboratory. This includes the current management in the different facilities and application in every workstation. The researcher also observed the performance of the system and investigate the advantages of this technology which helps the instructor on handling the classroom laboratory. This study helps the institution to improve its services to its clientele to be more globally competitive. The study would like to seek for more possible application and implementation of Artificial Intelligence System in the Bulacan Agricultural State College in order to maximize the usage of the study. © BEIESP.</v>
      </c>
      <c r="E71" s="24"/>
      <c r="F71" s="25"/>
      <c r="G71" s="24"/>
      <c r="H71" s="24"/>
      <c r="I71" s="24"/>
      <c r="J71" s="25"/>
      <c r="K71" s="24"/>
      <c r="L71" s="24"/>
      <c r="M71" s="25" t="s">
        <v>1003</v>
      </c>
      <c r="N71" s="24"/>
      <c r="O71" s="24"/>
      <c r="P71" s="24"/>
      <c r="Q71" s="24"/>
      <c r="R71" s="24"/>
      <c r="S71" s="24"/>
      <c r="T71" s="24"/>
      <c r="U71" s="24"/>
      <c r="V71" s="24"/>
      <c r="W71" s="24"/>
      <c r="X71" s="24"/>
      <c r="Y71" s="24"/>
      <c r="Z71" s="24"/>
      <c r="AA71" s="24"/>
      <c r="AB71" s="24"/>
      <c r="AC71" s="24"/>
      <c r="AD71" s="24"/>
      <c r="AE71" s="24"/>
      <c r="AF71" s="24"/>
      <c r="AG71" s="24"/>
      <c r="AH71" s="24"/>
      <c r="AI71" s="24"/>
      <c r="AJ71" s="24"/>
      <c r="AK71" s="24"/>
      <c r="AL71" s="24"/>
      <c r="AM71" s="24"/>
      <c r="AN71" s="24"/>
      <c r="AO71" s="24"/>
      <c r="AP71" s="24"/>
      <c r="AQ71" s="24"/>
      <c r="AR71" s="24"/>
      <c r="AS71" s="24"/>
      <c r="AT71" s="24"/>
      <c r="AU71" s="24"/>
      <c r="AV71" s="24"/>
      <c r="AW71" s="24"/>
      <c r="AX71" s="24"/>
      <c r="AY71" s="24"/>
      <c r="AZ71" s="24"/>
      <c r="BA71" s="24"/>
      <c r="BB71" s="24"/>
      <c r="BC71" s="24"/>
      <c r="BD71" s="24"/>
      <c r="BE71" s="24"/>
      <c r="BF71" s="24"/>
      <c r="BG71" s="24"/>
      <c r="BH71" s="24"/>
      <c r="BI71" s="24"/>
      <c r="BJ71" s="24"/>
      <c r="BK71" s="24"/>
      <c r="BL71" s="24"/>
      <c r="BM71" s="24"/>
      <c r="BN71" s="24"/>
      <c r="BO71" s="24"/>
      <c r="BP71" s="24"/>
      <c r="BQ71" s="24"/>
      <c r="BR71" s="24"/>
    </row>
    <row r="72" ht="17.25" customHeight="1">
      <c r="A72" s="23" t="str">
        <f>merged_wo_d!A72</f>
        <v>Sc73</v>
      </c>
      <c r="B72" s="24" t="str">
        <f>merged_wo_d!B72</f>
        <v>Proceedings - 2019 45th Latin American Computing Conference, CLEI 2019</v>
      </c>
      <c r="C72" s="24" t="str">
        <f>merged_wo_d!C72</f>
        <v>[No author name available]</v>
      </c>
      <c r="D72" s="24" t="str">
        <f>merged_wo_d!K72</f>
        <v>The proceedings contain 54 papers. The topics discussed include: a proposal for a reduced client workload model for querying encrypted databases in cloud; adaptive plot system for serious emerging games based on the ant colony optimization algorithm; use of virtual reality in educational environments for teaching and learning of surgical and aseptic processes; a systematic literature review in multi-agent systems: patterns and trends; modeling traceability in recommender systems; MDD based case tool for automatic generation of ChatBot; effectiveness of preprocessing techniques over social media texts for the improvement of machine learning based classifiers; a generic BPMS user portal for business processes execution interoperability; incorporating scenarios and states definitions on real-time entity monitoring in PAbMM; and performance analysis of data storage in a hyper-converged infrastructure using Docker and GlusterFS.</v>
      </c>
      <c r="E72" s="24"/>
      <c r="F72" s="24"/>
      <c r="G72" s="24"/>
      <c r="H72" s="24"/>
      <c r="I72" s="24"/>
      <c r="J72" s="25"/>
      <c r="K72" s="24"/>
      <c r="L72" s="24"/>
      <c r="M72" s="25" t="s">
        <v>990</v>
      </c>
      <c r="N72" s="24"/>
      <c r="O72" s="24"/>
      <c r="P72" s="24"/>
      <c r="Q72" s="24"/>
      <c r="R72" s="24"/>
      <c r="S72" s="24"/>
      <c r="T72" s="24"/>
      <c r="U72" s="24"/>
      <c r="V72" s="24"/>
      <c r="W72" s="24"/>
      <c r="X72" s="24"/>
      <c r="Y72" s="24"/>
      <c r="Z72" s="24"/>
      <c r="AA72" s="24"/>
      <c r="AB72" s="24"/>
      <c r="AC72" s="24"/>
      <c r="AD72" s="24"/>
      <c r="AE72" s="24"/>
      <c r="AF72" s="24"/>
      <c r="AG72" s="24"/>
      <c r="AH72" s="24"/>
      <c r="AI72" s="24"/>
      <c r="AJ72" s="24"/>
      <c r="AK72" s="24"/>
      <c r="AL72" s="24"/>
      <c r="AM72" s="24"/>
      <c r="AN72" s="24"/>
      <c r="AO72" s="24"/>
      <c r="AP72" s="24"/>
      <c r="AQ72" s="24"/>
      <c r="AR72" s="24"/>
      <c r="AS72" s="24"/>
      <c r="AT72" s="24"/>
      <c r="AU72" s="24"/>
      <c r="AV72" s="24"/>
      <c r="AW72" s="24"/>
      <c r="AX72" s="24"/>
      <c r="AY72" s="24"/>
      <c r="AZ72" s="24"/>
      <c r="BA72" s="24"/>
      <c r="BB72" s="24"/>
      <c r="BC72" s="24"/>
      <c r="BD72" s="24"/>
      <c r="BE72" s="24"/>
      <c r="BF72" s="24"/>
      <c r="BG72" s="24"/>
      <c r="BH72" s="24"/>
      <c r="BI72" s="24"/>
      <c r="BJ72" s="24"/>
      <c r="BK72" s="24"/>
      <c r="BL72" s="24"/>
      <c r="BM72" s="24"/>
      <c r="BN72" s="24"/>
      <c r="BO72" s="24"/>
      <c r="BP72" s="24"/>
      <c r="BQ72" s="24"/>
      <c r="BR72" s="24"/>
    </row>
    <row r="73" ht="17.25" customHeight="1">
      <c r="A73" s="23" t="str">
        <f>merged_wo_d!A73</f>
        <v>Sc74</v>
      </c>
      <c r="B73" s="24" t="str">
        <f>merged_wo_d!B73</f>
        <v>Chatbots and Conversational Agents in Mental Health: A Review of the Psychiatric Landscape [« Chatbots » et agents conversationnels en santé mentale : une revue de l'environnement psychiatrique]</v>
      </c>
      <c r="C73" s="24" t="str">
        <f>merged_wo_d!C73</f>
        <v>Vaidyam A.N., Wisniewski H., Halamka J.D., Kashavan M.S., Torous J.B.</v>
      </c>
      <c r="D73" s="24" t="str">
        <f>merged_wo_d!K73</f>
        <v>Objective: The aim of this review was to explore the current evidence for conversational agents or chatbots in the field of psychiatry and their role in screening, diagnosis, and treatment of mental illnesses. Methods: A systematic literature search in June 2018 was conducted in PubMed, EmBase, PsycINFO, Cochrane, Web of Science, and IEEE Xplore. Studies were included that involved a chatbot in a mental health setting focusing on populations with or at high risk of developing depression, anxiety, schizophrenia, bipolar, and substance abuse disorders. Results: From the selected databases, 1466 records were retrieved and 8 studies met the inclusion criteria. Two additional studies were included from reference list screening for a total of 10 included studies. Overall, potential for conversational agents in psychiatric use was reported to be high across all studies. In particular, conversational agents showed potential for benefit in psychoeducation and self-adherence. In addition, satisfaction rating of chatbots was high across all studies, suggesting that they would be an effective and enjoyable tool in psychiatric treatment. Conclusion: Preliminary evidence for psychiatric use of chatbots is favourable. However, given the heterogeneity of the reviewed studies, further research with standardized outcomes reporting is required to more thoroughly examine the effectiveness of conversational agents. Regardless, early evidence shows that with the proper approach and research, the mental health field could use conversational agents in psychiatric treatment. © The Author(s) 2019.</v>
      </c>
      <c r="E73" s="24"/>
      <c r="F73" s="24"/>
      <c r="G73" s="24"/>
      <c r="H73" s="24"/>
      <c r="I73" s="25" t="s">
        <v>943</v>
      </c>
      <c r="J73" s="24"/>
      <c r="K73" s="24"/>
      <c r="L73" s="25" t="s">
        <v>943</v>
      </c>
      <c r="M73" s="25" t="s">
        <v>1004</v>
      </c>
      <c r="N73" s="24"/>
      <c r="O73" s="24"/>
      <c r="P73" s="24"/>
      <c r="Q73" s="24"/>
      <c r="R73" s="24"/>
      <c r="S73" s="24"/>
      <c r="T73" s="24"/>
      <c r="U73" s="24"/>
      <c r="V73" s="24"/>
      <c r="W73" s="24"/>
      <c r="X73" s="24"/>
      <c r="Y73" s="24"/>
      <c r="Z73" s="24"/>
      <c r="AA73" s="24"/>
      <c r="AB73" s="24"/>
      <c r="AC73" s="24"/>
      <c r="AD73" s="24"/>
      <c r="AE73" s="24"/>
      <c r="AF73" s="24"/>
      <c r="AG73" s="24"/>
      <c r="AH73" s="24"/>
      <c r="AI73" s="24"/>
      <c r="AJ73" s="24"/>
      <c r="AK73" s="24"/>
      <c r="AL73" s="24"/>
      <c r="AM73" s="24"/>
      <c r="AN73" s="24"/>
      <c r="AO73" s="24"/>
      <c r="AP73" s="24"/>
      <c r="AQ73" s="24"/>
      <c r="AR73" s="24"/>
      <c r="AS73" s="24"/>
      <c r="AT73" s="24"/>
      <c r="AU73" s="24"/>
      <c r="AV73" s="24"/>
      <c r="AW73" s="24"/>
      <c r="AX73" s="24"/>
      <c r="AY73" s="24"/>
      <c r="AZ73" s="24"/>
      <c r="BA73" s="24"/>
      <c r="BB73" s="24"/>
      <c r="BC73" s="24"/>
      <c r="BD73" s="24"/>
      <c r="BE73" s="24"/>
      <c r="BF73" s="24"/>
      <c r="BG73" s="24"/>
      <c r="BH73" s="24"/>
      <c r="BI73" s="24"/>
      <c r="BJ73" s="24"/>
      <c r="BK73" s="24"/>
      <c r="BL73" s="24"/>
      <c r="BM73" s="24"/>
      <c r="BN73" s="24"/>
      <c r="BO73" s="24"/>
      <c r="BP73" s="24"/>
      <c r="BQ73" s="24"/>
      <c r="BR73" s="24"/>
    </row>
    <row r="74" ht="17.25" customHeight="1">
      <c r="A74" s="23" t="str">
        <f>merged_wo_d!A74</f>
        <v>Sc75</v>
      </c>
      <c r="B74" s="24" t="str">
        <f>merged_wo_d!B74</f>
        <v>What arewe measuring anyway?-A literature survey of questionnaires used in studies reported in the intelligent virtual agent conferences</v>
      </c>
      <c r="C74" s="24" t="str">
        <f>merged_wo_d!C74</f>
        <v>Fitrianie S., Bruijnes M., Richards D., Abdulrahman A., Brinkman W.-P.</v>
      </c>
      <c r="D74" s="24" t="str">
        <f>merged_wo_d!K74</f>
        <v>Research into artificial social agents aims at constructing these agents and at establishing an empirically grounded understanding of them, their interaction with humans, and howthey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thatwere reported across 81 papers.We found unexpectedly little repeated use of questionnaires as the vast majority of questionnaires (more than 76%) were only reported in a single paper. We expect that this finding will motivate joint effort by the IVA community towards creating a unified measurement instrument. © 2019 Copyright held by the owner/author(s).</v>
      </c>
      <c r="E74" s="25" t="s">
        <v>943</v>
      </c>
      <c r="F74" s="25" t="s">
        <v>943</v>
      </c>
      <c r="G74" s="24"/>
      <c r="H74" s="24"/>
      <c r="I74" s="24"/>
      <c r="J74" s="24"/>
      <c r="K74" s="24"/>
      <c r="L74" s="24"/>
      <c r="M74" s="25" t="s">
        <v>1005</v>
      </c>
      <c r="N74" s="24"/>
      <c r="O74" s="24"/>
      <c r="P74" s="24"/>
      <c r="Q74" s="24"/>
      <c r="R74" s="24"/>
      <c r="S74" s="24"/>
      <c r="T74" s="24"/>
      <c r="U74" s="24"/>
      <c r="V74" s="24"/>
      <c r="W74" s="24"/>
      <c r="X74" s="24"/>
      <c r="Y74" s="24"/>
      <c r="Z74" s="24"/>
      <c r="AA74" s="24"/>
      <c r="AB74" s="24"/>
      <c r="AC74" s="24"/>
      <c r="AD74" s="24"/>
      <c r="AE74" s="24"/>
      <c r="AF74" s="24"/>
      <c r="AG74" s="24"/>
      <c r="AH74" s="24"/>
      <c r="AI74" s="24"/>
      <c r="AJ74" s="24"/>
      <c r="AK74" s="24"/>
      <c r="AL74" s="24"/>
      <c r="AM74" s="24"/>
      <c r="AN74" s="24"/>
      <c r="AO74" s="24"/>
      <c r="AP74" s="24"/>
      <c r="AQ74" s="24"/>
      <c r="AR74" s="24"/>
      <c r="AS74" s="24"/>
      <c r="AT74" s="24"/>
      <c r="AU74" s="24"/>
      <c r="AV74" s="24"/>
      <c r="AW74" s="24"/>
      <c r="AX74" s="24"/>
      <c r="AY74" s="24"/>
      <c r="AZ74" s="24"/>
      <c r="BA74" s="24"/>
      <c r="BB74" s="24"/>
      <c r="BC74" s="24"/>
      <c r="BD74" s="24"/>
      <c r="BE74" s="24"/>
      <c r="BF74" s="24"/>
      <c r="BG74" s="24"/>
      <c r="BH74" s="24"/>
      <c r="BI74" s="24"/>
      <c r="BJ74" s="24"/>
      <c r="BK74" s="24"/>
      <c r="BL74" s="24"/>
      <c r="BM74" s="24"/>
      <c r="BN74" s="24"/>
      <c r="BO74" s="24"/>
      <c r="BP74" s="24"/>
      <c r="BQ74" s="24"/>
      <c r="BR74" s="24"/>
    </row>
    <row r="75" ht="17.25" customHeight="1">
      <c r="A75" s="23" t="str">
        <f>merged_wo_d!A75</f>
        <v>Sc76</v>
      </c>
      <c r="B75" s="24" t="str">
        <f>merged_wo_d!B75</f>
        <v>Diabot: A predictive medical chatbot using ensemble learning</v>
      </c>
      <c r="C75" s="24" t="str">
        <f>merged_wo_d!C75</f>
        <v>Bali M., Mohanty S., Chatterjee S., Sarma M., Puravankara R.</v>
      </c>
      <c r="D75" s="24" t="str">
        <f>merged_wo_d!K75</f>
        <v>Accessibility to medical knowledge and healthcare costs are the two major impediments for common man. Conversational agents like Medical chatbots, which are designed keeping in view medical applications can potentially address these issues. Chatbots can either be generic or disease-specific in nature. Diabetes is a non-communicable disease and early detection of the same can let people know about the serious consequences of this disorder and help save human lives. In this paper, we have developed a generic text-to-text ‘Diabot’ – a DIAgnostic chatBOT which engages patients in conversation using advanced Natural Language Understanding (NLU) techniques to provide personalized prediction using the general health dataset and based on the various symptoms sought from the patient. The design is further extended as a DIAbetes chatBOT for specialized Diabetes prediction using the Pima Indian diabetes dataset for suggesting proactive preventive measures to be taken. For prediction, there exists multiple classification algorithms in Machine Learning which can be used based on their accuracy. However, rather than considering only one model and hoping this model is the best or most accurate predictor we can make, the novelty in this paper lies in Ensemble learning, which is a meta-algorithm that combines a myriad of weaker models and averages them to produce one final balanced and accurate model. From literature reviews, it is observed that very little research has happened in ensemble methods to increase prediction accuracy. The paper presents a state-of-the art Diabot design with an undemanding front-end interface for common man using React UI, RASA NLU based text pre-processing, quantitative performance comparison of various machine learning algorithms as standalone classifiers and combining them all in a majority voting ensemble. It is observed that the chatbot is able to interact seamlessly with all patients based on the symptoms sought. The accuracy of Ensemble model is balanced for general health prediction and highest for diabetes prediction among all weak learners considered which provides motivation for further exploring ensemble techniques in this domain.”. ©BEIESP.</v>
      </c>
      <c r="E75" s="24"/>
      <c r="F75" s="25" t="s">
        <v>943</v>
      </c>
      <c r="G75" s="24"/>
      <c r="H75" s="24"/>
      <c r="I75" s="24"/>
      <c r="J75" s="25"/>
      <c r="K75" s="24"/>
      <c r="L75" s="24"/>
      <c r="M75" s="25" t="s">
        <v>1006</v>
      </c>
      <c r="N75" s="24"/>
      <c r="O75" s="24"/>
      <c r="P75" s="24"/>
      <c r="Q75" s="24"/>
      <c r="R75" s="24"/>
      <c r="S75" s="24"/>
      <c r="T75" s="24"/>
      <c r="U75" s="24"/>
      <c r="V75" s="24"/>
      <c r="W75" s="24"/>
      <c r="X75" s="24"/>
      <c r="Y75" s="24"/>
      <c r="Z75" s="24"/>
      <c r="AA75" s="24"/>
      <c r="AB75" s="24"/>
      <c r="AC75" s="24"/>
      <c r="AD75" s="24"/>
      <c r="AE75" s="24"/>
      <c r="AF75" s="24"/>
      <c r="AG75" s="24"/>
      <c r="AH75" s="24"/>
      <c r="AI75" s="24"/>
      <c r="AJ75" s="24"/>
      <c r="AK75" s="24"/>
      <c r="AL75" s="24"/>
      <c r="AM75" s="24"/>
      <c r="AN75" s="24"/>
      <c r="AO75" s="24"/>
      <c r="AP75" s="24"/>
      <c r="AQ75" s="24"/>
      <c r="AR75" s="24"/>
      <c r="AS75" s="24"/>
      <c r="AT75" s="24"/>
      <c r="AU75" s="24"/>
      <c r="AV75" s="24"/>
      <c r="AW75" s="24"/>
      <c r="AX75" s="24"/>
      <c r="AY75" s="24"/>
      <c r="AZ75" s="24"/>
      <c r="BA75" s="24"/>
      <c r="BB75" s="24"/>
      <c r="BC75" s="24"/>
      <c r="BD75" s="24"/>
      <c r="BE75" s="24"/>
      <c r="BF75" s="24"/>
      <c r="BG75" s="24"/>
      <c r="BH75" s="24"/>
      <c r="BI75" s="24"/>
      <c r="BJ75" s="24"/>
      <c r="BK75" s="24"/>
      <c r="BL75" s="24"/>
      <c r="BM75" s="24"/>
      <c r="BN75" s="24"/>
      <c r="BO75" s="24"/>
      <c r="BP75" s="24"/>
      <c r="BQ75" s="24"/>
      <c r="BR75" s="24"/>
    </row>
    <row r="76" ht="17.25" customHeight="1">
      <c r="A76" s="23" t="str">
        <f>merged_wo_d!A76</f>
        <v>Sc77</v>
      </c>
      <c r="B76" s="24" t="str">
        <f>merged_wo_d!B76</f>
        <v>A Literature Review On Chatbots In Healthcare Domain</v>
      </c>
      <c r="C76" s="24" t="str">
        <f>merged_wo_d!C76</f>
        <v>Bhirud N., Tataale S., Randive S., Nahar S.</v>
      </c>
      <c r="D76" s="24" t="str">
        <f>merged_wo_d!K76</f>
        <v>Research says 60% of visits to a doctors are for simple small-scale diseases, 80% of which can be cured at home using simple home remedies. These diseases mostly include common cold and cough, headache, abdominal pains, etc. They may be caused due to the changes in the weather, intake of improper diet, fatigue, etc. and can be cured without the intervention of a doctor. There are a number of chatbots which provide services for the healthcare domain. But the problem with these chatbots is that they only provide answers for general healthcare FAQs. That is, these systems are unable to provide a natural communication with the user just as a doctor can. Work is being carried out to enable the chatbots to communicate in a way similar to the communication carried out between two humans. That is, the user must experience the feel of communicating to a person and not to a bot. This makes the chatbot a virtual communicating friend of the user. This type of smart communication (usually used in healthcare counselling) can be achieved by inclusion of NLU, NLP and ML techniques in the conventional scripted chatbots. There are a number of domains wherein the smart chatbots provide their functionalities. This paper briefs about the chatbot system for the healthcare domain. Also, it specifies various NLU, NLG and ML techniques to be incorporated in the chatbot and the comparison of the same. © 2019 International Journal Of Scientific and Technology Research. All rights reserved.</v>
      </c>
      <c r="E76" s="25" t="s">
        <v>943</v>
      </c>
      <c r="F76" s="25" t="s">
        <v>943</v>
      </c>
      <c r="G76" s="24"/>
      <c r="H76" s="24"/>
      <c r="I76" s="24"/>
      <c r="J76" s="24"/>
      <c r="K76" s="24"/>
      <c r="L76" s="24"/>
      <c r="M76" s="25" t="s">
        <v>1007</v>
      </c>
      <c r="N76" s="24"/>
      <c r="O76" s="24"/>
      <c r="P76" s="24"/>
      <c r="Q76" s="24"/>
      <c r="R76" s="24"/>
      <c r="S76" s="24"/>
      <c r="T76" s="24"/>
      <c r="U76" s="24"/>
      <c r="V76" s="24"/>
      <c r="W76" s="24"/>
      <c r="X76" s="24"/>
      <c r="Y76" s="24"/>
      <c r="Z76" s="24"/>
      <c r="AA76" s="24"/>
      <c r="AB76" s="24"/>
      <c r="AC76" s="24"/>
      <c r="AD76" s="24"/>
      <c r="AE76" s="24"/>
      <c r="AF76" s="24"/>
      <c r="AG76" s="24"/>
      <c r="AH76" s="24"/>
      <c r="AI76" s="24"/>
      <c r="AJ76" s="24"/>
      <c r="AK76" s="24"/>
      <c r="AL76" s="24"/>
      <c r="AM76" s="24"/>
      <c r="AN76" s="24"/>
      <c r="AO76" s="24"/>
      <c r="AP76" s="24"/>
      <c r="AQ76" s="24"/>
      <c r="AR76" s="24"/>
      <c r="AS76" s="24"/>
      <c r="AT76" s="24"/>
      <c r="AU76" s="24"/>
      <c r="AV76" s="24"/>
      <c r="AW76" s="24"/>
      <c r="AX76" s="24"/>
      <c r="AY76" s="24"/>
      <c r="AZ76" s="24"/>
      <c r="BA76" s="24"/>
      <c r="BB76" s="24"/>
      <c r="BC76" s="24"/>
      <c r="BD76" s="24"/>
      <c r="BE76" s="24"/>
      <c r="BF76" s="24"/>
      <c r="BG76" s="24"/>
      <c r="BH76" s="24"/>
      <c r="BI76" s="24"/>
      <c r="BJ76" s="24"/>
      <c r="BK76" s="24"/>
      <c r="BL76" s="24"/>
      <c r="BM76" s="24"/>
      <c r="BN76" s="24"/>
      <c r="BO76" s="24"/>
      <c r="BP76" s="24"/>
      <c r="BQ76" s="24"/>
      <c r="BR76" s="24"/>
    </row>
    <row r="77" ht="17.25" customHeight="1">
      <c r="A77" s="23" t="str">
        <f>merged_wo_d!A77</f>
        <v>Sc78</v>
      </c>
      <c r="B77" s="24" t="str">
        <f>merged_wo_d!B77</f>
        <v>Research on machine learning techniques for POS tagging in NLP</v>
      </c>
      <c r="C77" s="24" t="str">
        <f>merged_wo_d!C77</f>
        <v>Bulusu A., Sucharita V.</v>
      </c>
      <c r="D77" s="24" t="str">
        <f>merged_wo_d!K77</f>
        <v>Natural Language Processing is an emerging area with applications like speech recognition, sentiment analysis, question answering systems, chat bots and the like. Current research is making heavy use of machine learning techniques for NLP Tasks Machine Learning is a subset of Artificial Intelligence with techniques based heavily on statistical and mathematical concepts. This paper attempts to list out the major categories of tasks under Natural Language Processing, and understand the commonly used machine learning techniques for the said tasks. Empirical tests have been performed to validate the findings of the literature survey and results are discussed. © BEIESP.</v>
      </c>
      <c r="E77" s="24"/>
      <c r="F77" s="24"/>
      <c r="G77" s="24"/>
      <c r="H77" s="24"/>
      <c r="I77" s="24"/>
      <c r="J77" s="24"/>
      <c r="K77" s="24"/>
      <c r="L77" s="24"/>
      <c r="M77" s="25" t="s">
        <v>1008</v>
      </c>
      <c r="N77" s="24"/>
      <c r="O77" s="24"/>
      <c r="P77" s="24"/>
      <c r="Q77" s="24"/>
      <c r="R77" s="24"/>
      <c r="S77" s="24"/>
      <c r="T77" s="24"/>
      <c r="U77" s="24"/>
      <c r="V77" s="24"/>
      <c r="W77" s="24"/>
      <c r="X77" s="24"/>
      <c r="Y77" s="24"/>
      <c r="Z77" s="24"/>
      <c r="AA77" s="24"/>
      <c r="AB77" s="24"/>
      <c r="AC77" s="24"/>
      <c r="AD77" s="24"/>
      <c r="AE77" s="24"/>
      <c r="AF77" s="24"/>
      <c r="AG77" s="24"/>
      <c r="AH77" s="24"/>
      <c r="AI77" s="24"/>
      <c r="AJ77" s="24"/>
      <c r="AK77" s="24"/>
      <c r="AL77" s="24"/>
      <c r="AM77" s="24"/>
      <c r="AN77" s="24"/>
      <c r="AO77" s="24"/>
      <c r="AP77" s="24"/>
      <c r="AQ77" s="24"/>
      <c r="AR77" s="24"/>
      <c r="AS77" s="24"/>
      <c r="AT77" s="24"/>
      <c r="AU77" s="24"/>
      <c r="AV77" s="24"/>
      <c r="AW77" s="24"/>
      <c r="AX77" s="24"/>
      <c r="AY77" s="24"/>
      <c r="AZ77" s="24"/>
      <c r="BA77" s="24"/>
      <c r="BB77" s="24"/>
      <c r="BC77" s="24"/>
      <c r="BD77" s="24"/>
      <c r="BE77" s="24"/>
      <c r="BF77" s="24"/>
      <c r="BG77" s="24"/>
      <c r="BH77" s="24"/>
      <c r="BI77" s="24"/>
      <c r="BJ77" s="24"/>
      <c r="BK77" s="24"/>
      <c r="BL77" s="24"/>
      <c r="BM77" s="24"/>
      <c r="BN77" s="24"/>
      <c r="BO77" s="24"/>
      <c r="BP77" s="24"/>
      <c r="BQ77" s="24"/>
      <c r="BR77" s="24"/>
    </row>
    <row r="78" ht="17.25" customHeight="1">
      <c r="A78" s="23" t="str">
        <f>merged_wo_d!A78</f>
        <v>Sc79</v>
      </c>
      <c r="B78" s="24" t="str">
        <f>merged_wo_d!B78</f>
        <v>Mobile mental health: A review of applications for depression assistance</v>
      </c>
      <c r="C78" s="24" t="str">
        <f>merged_wo_d!C78</f>
        <v>Teles A., Rodrigues I., Viana D., Silva F., Coutinho L., Endler M., Rabelo R.</v>
      </c>
      <c r="D78" s="24" t="str">
        <f>merged_wo_d!K78</f>
        <v>Depression is a mental disorder characterized by persistent sadness, loss of interest, and a set of behavioral changes. The high prevalence of depression imposes a significant burden on the world population, demanding methods capable of monitoring and treating this mental disorder. Currently, a large number of mobile applications have been designed to provide support to depressive people. This paper aims to identify, analyze and characterize the current state of mobile applications focused on depression. To do so, we conducted a systematic review of applications for depression assistance. The two most popular mobile app stores (Google Play Store and Apple App Store) have been explored to find the most relevant apps. After applying the inclusion and exclusion criteria and performing the quality assessment of the results, 216 applications were selected for the data extraction phase, where we summarized their benefits and limitations and identified gaps and trends. The results of this review evidenced that there is a growth in the diversity of apps' purposes such as chatbot, online therapy, educational tools, mood tracker, testing, and self-help. © 2019 IEEE.</v>
      </c>
      <c r="E78" s="25" t="s">
        <v>943</v>
      </c>
      <c r="F78" s="24"/>
      <c r="G78" s="25" t="s">
        <v>943</v>
      </c>
      <c r="H78" s="24"/>
      <c r="I78" s="24"/>
      <c r="J78" s="24"/>
      <c r="K78" s="24"/>
      <c r="L78" s="24"/>
      <c r="M78" s="25" t="s">
        <v>1009</v>
      </c>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c r="AO78" s="24"/>
      <c r="AP78" s="24"/>
      <c r="AQ78" s="24"/>
      <c r="AR78" s="24"/>
      <c r="AS78" s="24"/>
      <c r="AT78" s="24"/>
      <c r="AU78" s="24"/>
      <c r="AV78" s="24"/>
      <c r="AW78" s="24"/>
      <c r="AX78" s="24"/>
      <c r="AY78" s="24"/>
      <c r="AZ78" s="24"/>
      <c r="BA78" s="24"/>
      <c r="BB78" s="24"/>
      <c r="BC78" s="24"/>
      <c r="BD78" s="24"/>
      <c r="BE78" s="24"/>
      <c r="BF78" s="24"/>
      <c r="BG78" s="24"/>
      <c r="BH78" s="24"/>
      <c r="BI78" s="24"/>
      <c r="BJ78" s="24"/>
      <c r="BK78" s="24"/>
      <c r="BL78" s="24"/>
      <c r="BM78" s="24"/>
      <c r="BN78" s="24"/>
      <c r="BO78" s="24"/>
      <c r="BP78" s="24"/>
      <c r="BQ78" s="24"/>
      <c r="BR78" s="24"/>
    </row>
    <row r="79" ht="17.25" customHeight="1">
      <c r="A79" s="23" t="str">
        <f>merged_wo_d!A79</f>
        <v>Sc80</v>
      </c>
      <c r="B79" s="24" t="str">
        <f>merged_wo_d!B79</f>
        <v>Virtual humans in health-related interventions: A meta-analysis</v>
      </c>
      <c r="C79" s="24" t="str">
        <f>merged_wo_d!C79</f>
        <v>Ma T., Chattopadhyay D., Sharifi H.</v>
      </c>
      <c r="D79" s="24" t="str">
        <f>merged_wo_d!K79</f>
        <v>Virtual humans are computer-generated characters designed to simulate key properties of human face-to-face conversation-verbal and nonverbal. Their human-like physical appearance and nonverbal behavior set them apart from chatbot-type embodied conversational agents, and has recently received significant interest as a potential tool for health-related interventions. As healthcare providers deliberate whether to adopt this new technology, it is crucial to examine the empirical evidence about their effectiveness. We systematically evaluated evidence from controlled studies of interventions using virtual humans on their effectiveness in health-related outcomes. Nineteen studies were included from a total of 3354 unique records. Although study objectives varied greatly, most targeted psychological conditions, such as mood, anxiety, and autism spectrum disorders (ASD). Virtual humans demonstrated effectiveness in improving health-related outcomes, more strongly when targeting clinical conditions, such as ASD or pain management, than general wellness, such as weight loss. We discuss the emerging differences when designing for clinical interventions versus wellness. © 2019 Copyright held by the owner/author(s).</v>
      </c>
      <c r="E79" s="25" t="s">
        <v>943</v>
      </c>
      <c r="F79" s="24"/>
      <c r="G79" s="24"/>
      <c r="H79" s="25" t="s">
        <v>943</v>
      </c>
      <c r="I79" s="24"/>
      <c r="J79" s="24"/>
      <c r="K79" s="24"/>
      <c r="L79" s="24"/>
      <c r="M79" s="25" t="s">
        <v>1010</v>
      </c>
      <c r="N79" s="24"/>
      <c r="O79" s="24"/>
      <c r="P79" s="24"/>
      <c r="Q79" s="24"/>
      <c r="R79" s="24"/>
      <c r="S79" s="24"/>
      <c r="T79" s="24"/>
      <c r="U79" s="24"/>
      <c r="V79" s="24"/>
      <c r="W79" s="24"/>
      <c r="X79" s="24"/>
      <c r="Y79" s="24"/>
      <c r="Z79" s="24"/>
      <c r="AA79" s="24"/>
      <c r="AB79" s="24"/>
      <c r="AC79" s="24"/>
      <c r="AD79" s="24"/>
      <c r="AE79" s="24"/>
      <c r="AF79" s="24"/>
      <c r="AG79" s="24"/>
      <c r="AH79" s="24"/>
      <c r="AI79" s="24"/>
      <c r="AJ79" s="24"/>
      <c r="AK79" s="24"/>
      <c r="AL79" s="24"/>
      <c r="AM79" s="24"/>
      <c r="AN79" s="24"/>
      <c r="AO79" s="24"/>
      <c r="AP79" s="24"/>
      <c r="AQ79" s="24"/>
      <c r="AR79" s="24"/>
      <c r="AS79" s="24"/>
      <c r="AT79" s="24"/>
      <c r="AU79" s="24"/>
      <c r="AV79" s="24"/>
      <c r="AW79" s="24"/>
      <c r="AX79" s="24"/>
      <c r="AY79" s="24"/>
      <c r="AZ79" s="24"/>
      <c r="BA79" s="24"/>
      <c r="BB79" s="24"/>
      <c r="BC79" s="24"/>
      <c r="BD79" s="24"/>
      <c r="BE79" s="24"/>
      <c r="BF79" s="24"/>
      <c r="BG79" s="24"/>
      <c r="BH79" s="24"/>
      <c r="BI79" s="24"/>
      <c r="BJ79" s="24"/>
      <c r="BK79" s="24"/>
      <c r="BL79" s="24"/>
      <c r="BM79" s="24"/>
      <c r="BN79" s="24"/>
      <c r="BO79" s="24"/>
      <c r="BP79" s="24"/>
      <c r="BQ79" s="24"/>
      <c r="BR79" s="24"/>
    </row>
    <row r="80" ht="17.25" customHeight="1">
      <c r="A80" s="23" t="str">
        <f>merged_wo_d!A80</f>
        <v>Sc81</v>
      </c>
      <c r="B80" s="24" t="str">
        <f>merged_wo_d!B80</f>
        <v>Healthcare ex Machina: Are conversational agents ready for prime time in oncology?</v>
      </c>
      <c r="C80" s="24" t="str">
        <f>merged_wo_d!C80</f>
        <v>Bibault J.-E., Chaix B., Nectoux P., Pienkowsky A., Guillemasse A., Brouard B.</v>
      </c>
      <c r="D80" s="24" t="str">
        <f>merged_wo_d!K80</f>
        <v>Chatbots, also known as conversational agents or digital assistants, are artificial intelligence–driven software programs designed to interact with people in a conversational manner. They are often used for user-friendly customer-service triaging. In healthcare, chatbots can create bidirectional information exchange with patients, which could be leveraged for follow-up, screening, treatment adherence or data-collection. They can be deployed over various modalities, such as text-based services (text messaging, mobile applications, chat rooms) on any website or mobile applications, or audio services, such as Siri, Alexa, Cortana or Google Assistant. Potential applications are very promising, particularly in the field of oncology. In this review, we discuss the available publications and applications and the ongoing trials in that setting. © 2019 The Authors</v>
      </c>
      <c r="E80" s="25" t="s">
        <v>943</v>
      </c>
      <c r="F80" s="25" t="s">
        <v>943</v>
      </c>
      <c r="G80" s="25" t="s">
        <v>943</v>
      </c>
      <c r="H80" s="24"/>
      <c r="I80" s="24"/>
      <c r="J80" s="24"/>
      <c r="K80" s="24"/>
      <c r="L80" s="24"/>
      <c r="M80" s="25" t="s">
        <v>1011</v>
      </c>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c r="AO80" s="24"/>
      <c r="AP80" s="24"/>
      <c r="AQ80" s="24"/>
      <c r="AR80" s="24"/>
      <c r="AS80" s="24"/>
      <c r="AT80" s="24"/>
      <c r="AU80" s="24"/>
      <c r="AV80" s="24"/>
      <c r="AW80" s="24"/>
      <c r="AX80" s="24"/>
      <c r="AY80" s="24"/>
      <c r="AZ80" s="24"/>
      <c r="BA80" s="24"/>
      <c r="BB80" s="24"/>
      <c r="BC80" s="24"/>
      <c r="BD80" s="24"/>
      <c r="BE80" s="24"/>
      <c r="BF80" s="24"/>
      <c r="BG80" s="24"/>
      <c r="BH80" s="24"/>
      <c r="BI80" s="24"/>
      <c r="BJ80" s="24"/>
      <c r="BK80" s="24"/>
      <c r="BL80" s="24"/>
      <c r="BM80" s="24"/>
      <c r="BN80" s="24"/>
      <c r="BO80" s="24"/>
      <c r="BP80" s="24"/>
      <c r="BQ80" s="24"/>
      <c r="BR80" s="24"/>
    </row>
    <row r="81" ht="17.25" customHeight="1">
      <c r="A81" s="23" t="str">
        <f>merged_wo_d!A81</f>
        <v>Sc82</v>
      </c>
      <c r="B81" s="24" t="str">
        <f>merged_wo_d!B81</f>
        <v>Dialogue Systems and Conversational Agents for Patients with Dementia: The Human-Robot Interaction</v>
      </c>
      <c r="C81" s="24" t="str">
        <f>merged_wo_d!C81</f>
        <v>Russo A., D'Onofrio G., Gangemi A., Giuliani F., Mongiovi M., Ricciardi F., Greco F., Cavallo F., Dario P., Sancarlo D., Presutti V., Greco A.</v>
      </c>
      <c r="D81" s="24" t="str">
        <f>merged_wo_d!K81</f>
        <v>This study aimed to identify and describe the fundamental characteristics of spoken dialogue systems, and their role in supporting human-robot interaction and enabling the communication between socially assistive robots and patients with dementia. First, this work provides an overview of spoken dialogue systems by considering the underlying technologies, approaches, methods, and general issues. Then, the analysis focuses on studies, systems, and approaches that have investigated the role of dialogue systems and conversational agents in the interaction with elderly people with dementia by presenting the results of a literature review. While the overview of spoken dialogue systems relies on existing surveys and reviews, a research was conducted to identify existing works in the literature that have investigated the role of conversational agents and dialogue systems in the elderly and people with cognitive impairments. Inclusion criteria were as follows: (1) use of conversational agents, dialogue systems, or language processing tools for people with cognitive impairments; (2) age ≥60 years; (3) diagnosis of dementia according to National Institute on Aging-Alzheimer's Association (NIAAA) criteria; (4) presence of tests or experiments with qualitative or quantitative results. Initially 125 studies published between 2000 and 2017 were identified, of which 12 met the inclusion criteria. The review identifies the issues and challenges that are reported when conversational agents and speech-based interfaces have been used for interacting with people with cognitive impairments. In addition, the review led to the identification of studies that have investigated speech processing and natural language processing capabilities to assess the cognitive status of people with dementia. © 2019, Mary Ann Liebert, Inc., publishers 2019.</v>
      </c>
      <c r="E81" s="25" t="s">
        <v>943</v>
      </c>
      <c r="F81" s="25" t="s">
        <v>943</v>
      </c>
      <c r="G81" s="25" t="s">
        <v>943</v>
      </c>
      <c r="H81" s="24"/>
      <c r="I81" s="24"/>
      <c r="J81" s="24"/>
      <c r="K81" s="24"/>
      <c r="L81" s="24"/>
      <c r="M81" s="25" t="s">
        <v>1012</v>
      </c>
      <c r="N81" s="24"/>
      <c r="O81" s="24"/>
      <c r="P81" s="24"/>
      <c r="Q81" s="24"/>
      <c r="R81" s="24"/>
      <c r="S81" s="24"/>
      <c r="T81" s="24"/>
      <c r="U81" s="24"/>
      <c r="V81" s="24"/>
      <c r="W81" s="24"/>
      <c r="X81" s="24"/>
      <c r="Y81" s="24"/>
      <c r="Z81" s="24"/>
      <c r="AA81" s="24"/>
      <c r="AB81" s="24"/>
      <c r="AC81" s="24"/>
      <c r="AD81" s="24"/>
      <c r="AE81" s="24"/>
      <c r="AF81" s="24"/>
      <c r="AG81" s="24"/>
      <c r="AH81" s="24"/>
      <c r="AI81" s="24"/>
      <c r="AJ81" s="24"/>
      <c r="AK81" s="24"/>
      <c r="AL81" s="24"/>
      <c r="AM81" s="24"/>
      <c r="AN81" s="24"/>
      <c r="AO81" s="24"/>
      <c r="AP81" s="24"/>
      <c r="AQ81" s="24"/>
      <c r="AR81" s="24"/>
      <c r="AS81" s="24"/>
      <c r="AT81" s="24"/>
      <c r="AU81" s="24"/>
      <c r="AV81" s="24"/>
      <c r="AW81" s="24"/>
      <c r="AX81" s="24"/>
      <c r="AY81" s="24"/>
      <c r="AZ81" s="24"/>
      <c r="BA81" s="24"/>
      <c r="BB81" s="24"/>
      <c r="BC81" s="24"/>
      <c r="BD81" s="24"/>
      <c r="BE81" s="24"/>
      <c r="BF81" s="24"/>
      <c r="BG81" s="24"/>
      <c r="BH81" s="24"/>
      <c r="BI81" s="24"/>
      <c r="BJ81" s="24"/>
      <c r="BK81" s="24"/>
      <c r="BL81" s="24"/>
      <c r="BM81" s="24"/>
      <c r="BN81" s="24"/>
      <c r="BO81" s="24"/>
      <c r="BP81" s="24"/>
      <c r="BQ81" s="24"/>
      <c r="BR81" s="24"/>
    </row>
    <row r="82" ht="17.25" customHeight="1">
      <c r="A82" s="23" t="str">
        <f>merged_wo_d!A82</f>
        <v>Sc83</v>
      </c>
      <c r="B82" s="24" t="str">
        <f>merged_wo_d!B82</f>
        <v>Considering patient safety in autonomous e-mental health systems - Detecting risk situations and referring patients back to human care</v>
      </c>
      <c r="C82" s="24" t="str">
        <f>merged_wo_d!C82</f>
        <v>Tielman M.L., Neerincx M.A., Pagliari C., Rizzo A., Brinkman W.-P.</v>
      </c>
      <c r="D82" s="24" t="str">
        <f>merged_wo_d!K82</f>
        <v>Background: Digital health interventions can fill gaps in mental healthcare provision. However, autonomous e-mental health (AEMH) systems also present challenges for effective risk management. To balance autonomy and safety, AEMH systems need to detect risk situations and act on these appropriately. One option is sending automatic alerts to carers, but such 'auto-referral' could lead to missed cases or false alerts. Requiring users to actively self-refer offers an alternative, but this can also be risky as it relies on their motivation to do so. This study set out with two objectives. Firstly, to develop guidelines for risk detection and auto-referral systems. Secondly, to understand how persuasive techniques, mediated by a virtual agent, can facilitate self-referral. Methods: In a formative phase, interviews with experts, alongside a literature review, were used to develop a risk detection protocol. Two referral protocols were developed - one involving auto-referral, the other motivating users to self-refer. This latter was tested via crowd-sourcing (n = 160). Participants were asked to imagine they had sleeping problems with differing severity and user stance on seeking help. They then chatted with a virtual agent, who either directly facilitated referral, tried to persuade the user, or accepted that they did not want help. After the conversation, participants rated their intention to self-refer, to chat with the agent again, and their feeling of being heard by the agent. Results: Whether the virtual agent facilitated, persuaded or accepted, influenced all of these measures. Users who were initially negative or doubtful about self-referral could be persuaded. For users who were initially positive about seeking human care, this persuasion did not affect their intentions, indicating that a simply facilitating referral without persuasion was sufficient. Conclusion: This paper presents a protocol that elucidates the steps and decisions involved in risk detection, something that is relevant for all types of AEMH systems. In the case of self-referral, our study shows that a virtual agent can increase users' intention to self-refer. Moreover, the strategy of the agent influenced the intentions of the user afterwards. This highlights the importance of a personalised approach to promote the user's access to appropriate care. © 2019 The Author(s).</v>
      </c>
      <c r="E82" s="25" t="s">
        <v>943</v>
      </c>
      <c r="F82" s="24"/>
      <c r="G82" s="24"/>
      <c r="H82" s="24"/>
      <c r="I82" s="24"/>
      <c r="J82" s="24"/>
      <c r="K82" s="24"/>
      <c r="L82" s="24"/>
      <c r="M82" s="25" t="s">
        <v>1013</v>
      </c>
      <c r="N82" s="24"/>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c r="AQ82" s="24"/>
      <c r="AR82" s="24"/>
      <c r="AS82" s="24"/>
      <c r="AT82" s="24"/>
      <c r="AU82" s="24"/>
      <c r="AV82" s="24"/>
      <c r="AW82" s="24"/>
      <c r="AX82" s="24"/>
      <c r="AY82" s="24"/>
      <c r="AZ82" s="24"/>
      <c r="BA82" s="24"/>
      <c r="BB82" s="24"/>
      <c r="BC82" s="24"/>
      <c r="BD82" s="24"/>
      <c r="BE82" s="24"/>
      <c r="BF82" s="24"/>
      <c r="BG82" s="24"/>
      <c r="BH82" s="24"/>
      <c r="BI82" s="24"/>
      <c r="BJ82" s="24"/>
      <c r="BK82" s="24"/>
      <c r="BL82" s="24"/>
      <c r="BM82" s="24"/>
      <c r="BN82" s="24"/>
      <c r="BO82" s="24"/>
      <c r="BP82" s="24"/>
      <c r="BQ82" s="24"/>
      <c r="BR82" s="24"/>
    </row>
    <row r="83" ht="17.25" customHeight="1">
      <c r="A83" s="23" t="str">
        <f>merged_wo_d!A83</f>
        <v>Sc84</v>
      </c>
      <c r="B83" s="24" t="str">
        <f>merged_wo_d!B83</f>
        <v>Use of software agent technology in management information system: A literature review and classification</v>
      </c>
      <c r="C83" s="24" t="str">
        <f>merged_wo_d!C83</f>
        <v>Rahman H.A., Park J., Suh J.</v>
      </c>
      <c r="D83" s="24" t="str">
        <f>merged_wo_d!K83</f>
        <v>Technological innovations over the years have accentuated the workings in corporate- connected organizations and different application platforms. Hence, a unified management information system (MIS) that can utilize the Web and propel programming developments is required. Software agents, the latest developments in computer software technology, can be utilized to rapidly and effortlessly build integrated information systems. Consequently, 59 research papers on the use of software agents in MIS were identified from top 40 MIS journals published between 2007 and 2017. Then, we reviewed and classified all the research papers according to two categories: application fields and application categories. The application fields consisted of eight sub-groups: manufacturing, telecommunication systems, traffic and transportation management, information filtering and gathering, electronic commerce, business process management, entertainment, and medical care; whereas the application categories consisted of three sub-groups: multi-agent systems, personal assistants, and multi-agent simulation. The research papers were further divided into journal and year of publication, and journal and application field. The objective of our research was to understand the trend of the use software agent technology in MIS by examining the published research paper beside to add knowledge and content to the information system academic discipline. © 2013 The Korean Society of Management Information Systems.</v>
      </c>
      <c r="E83" s="25" t="s">
        <v>943</v>
      </c>
      <c r="F83" s="24"/>
      <c r="G83" s="24"/>
      <c r="H83" s="24"/>
      <c r="I83" s="24"/>
      <c r="J83" s="24"/>
      <c r="K83" s="24"/>
      <c r="L83" s="24"/>
      <c r="M83" s="25" t="s">
        <v>1014</v>
      </c>
      <c r="N83" s="24"/>
      <c r="O83" s="24"/>
      <c r="P83" s="24"/>
      <c r="Q83" s="24"/>
      <c r="R83" s="24"/>
      <c r="S83" s="24"/>
      <c r="T83" s="24"/>
      <c r="U83" s="24"/>
      <c r="V83" s="24"/>
      <c r="W83" s="24"/>
      <c r="X83" s="24"/>
      <c r="Y83" s="24"/>
      <c r="Z83" s="24"/>
      <c r="AA83" s="24"/>
      <c r="AB83" s="24"/>
      <c r="AC83" s="24"/>
      <c r="AD83" s="24"/>
      <c r="AE83" s="24"/>
      <c r="AF83" s="24"/>
      <c r="AG83" s="24"/>
      <c r="AH83" s="24"/>
      <c r="AI83" s="24"/>
      <c r="AJ83" s="24"/>
      <c r="AK83" s="24"/>
      <c r="AL83" s="24"/>
      <c r="AM83" s="24"/>
      <c r="AN83" s="24"/>
      <c r="AO83" s="24"/>
      <c r="AP83" s="24"/>
      <c r="AQ83" s="24"/>
      <c r="AR83" s="24"/>
      <c r="AS83" s="24"/>
      <c r="AT83" s="24"/>
      <c r="AU83" s="24"/>
      <c r="AV83" s="24"/>
      <c r="AW83" s="24"/>
      <c r="AX83" s="24"/>
      <c r="AY83" s="24"/>
      <c r="AZ83" s="24"/>
      <c r="BA83" s="24"/>
      <c r="BB83" s="24"/>
      <c r="BC83" s="24"/>
      <c r="BD83" s="24"/>
      <c r="BE83" s="24"/>
      <c r="BF83" s="24"/>
      <c r="BG83" s="24"/>
      <c r="BH83" s="24"/>
      <c r="BI83" s="24"/>
      <c r="BJ83" s="24"/>
      <c r="BK83" s="24"/>
      <c r="BL83" s="24"/>
      <c r="BM83" s="24"/>
      <c r="BN83" s="24"/>
      <c r="BO83" s="24"/>
      <c r="BP83" s="24"/>
      <c r="BQ83" s="24"/>
      <c r="BR83" s="24"/>
    </row>
    <row r="84" ht="17.25" customHeight="1">
      <c r="A84" s="23" t="str">
        <f>merged_wo_d!A84</f>
        <v>Sc85</v>
      </c>
      <c r="B84" s="24" t="str">
        <f>merged_wo_d!B84</f>
        <v>Applications of Sequence to Sequence Models for Technical Support Automation</v>
      </c>
      <c r="C84" s="24" t="str">
        <f>merged_wo_d!C84</f>
        <v>Aalipour G., Kumar P., Aditham S., Nguyen T., Sood A.</v>
      </c>
      <c r="D84" s="24" t="str">
        <f>merged_wo_d!K84</f>
        <v>Juniper Networks, Inc. offers hardware products and software services to its enterprise customers. Due to the nature of it's business, Juniper Networks, Inc. is deeply invested in providing the best customer support and as part of the support automation team, our goal is to optimize the company's efforts towards it. For this purpose, alongside other initiatives, we leverage deep learning based sequence to sequence models wherever we see fit. In this paper, we discuss two such models: a conversational chatbot to help answer some technical questions for our customers, and a text summarizer to condense the large text in our support tickets and other articles. These two models are designed using bi-directional recurrent neural network (Bi-RNN) architectures for content understanding and were customized to fit the domain-specific nature of our data. First, we discuss our efforts towards data preparation. Then, we explain our model design, customization and evaluation mechanisms. Finally, we provide the preliminary results and share the potential impact our models will have on our business. Our initial results have BLEU score of 0.21 for text summarizer which is 16% better than our baseline model. Our chatbot passed the eye-tests of our subject matter experts. © 2018 IEEE.</v>
      </c>
      <c r="E84" s="24"/>
      <c r="F84" s="25" t="s">
        <v>943</v>
      </c>
      <c r="G84" s="24"/>
      <c r="H84" s="24"/>
      <c r="I84" s="24"/>
      <c r="J84" s="25"/>
      <c r="K84" s="24"/>
      <c r="L84" s="24"/>
      <c r="M84" s="25" t="s">
        <v>1015</v>
      </c>
      <c r="N84" s="24"/>
      <c r="O84" s="24"/>
      <c r="P84" s="24"/>
      <c r="Q84" s="24"/>
      <c r="R84" s="24"/>
      <c r="S84" s="24"/>
      <c r="T84" s="24"/>
      <c r="U84" s="24"/>
      <c r="V84" s="24"/>
      <c r="W84" s="24"/>
      <c r="X84" s="24"/>
      <c r="Y84" s="24"/>
      <c r="Z84" s="24"/>
      <c r="AA84" s="24"/>
      <c r="AB84" s="24"/>
      <c r="AC84" s="24"/>
      <c r="AD84" s="24"/>
      <c r="AE84" s="24"/>
      <c r="AF84" s="24"/>
      <c r="AG84" s="24"/>
      <c r="AH84" s="24"/>
      <c r="AI84" s="24"/>
      <c r="AJ84" s="24"/>
      <c r="AK84" s="24"/>
      <c r="AL84" s="24"/>
      <c r="AM84" s="24"/>
      <c r="AN84" s="24"/>
      <c r="AO84" s="24"/>
      <c r="AP84" s="24"/>
      <c r="AQ84" s="24"/>
      <c r="AR84" s="24"/>
      <c r="AS84" s="24"/>
      <c r="AT84" s="24"/>
      <c r="AU84" s="24"/>
      <c r="AV84" s="24"/>
      <c r="AW84" s="24"/>
      <c r="AX84" s="24"/>
      <c r="AY84" s="24"/>
      <c r="AZ84" s="24"/>
      <c r="BA84" s="24"/>
      <c r="BB84" s="24"/>
      <c r="BC84" s="24"/>
      <c r="BD84" s="24"/>
      <c r="BE84" s="24"/>
      <c r="BF84" s="24"/>
      <c r="BG84" s="24"/>
      <c r="BH84" s="24"/>
      <c r="BI84" s="24"/>
      <c r="BJ84" s="24"/>
      <c r="BK84" s="24"/>
      <c r="BL84" s="24"/>
      <c r="BM84" s="24"/>
      <c r="BN84" s="24"/>
      <c r="BO84" s="24"/>
      <c r="BP84" s="24"/>
      <c r="BQ84" s="24"/>
      <c r="BR84" s="24"/>
    </row>
    <row r="85" ht="17.25" customHeight="1">
      <c r="A85" s="23" t="str">
        <f>merged_wo_d!A85</f>
        <v>Sc86</v>
      </c>
      <c r="B85" s="24" t="str">
        <f>merged_wo_d!B85</f>
        <v>How are you, chatbot? Evaluating chatbots in educational settings - Results of a literature review</v>
      </c>
      <c r="C85" s="24" t="str">
        <f>merged_wo_d!C85</f>
        <v>Hobert S.</v>
      </c>
      <c r="D85" s="24" t="str">
        <f>merged_wo_d!K85</f>
        <v>Evaluation studies are essential for determining the utilization of technology-enhanced learning systems. Prior research often focuses on evaluating specific factors like the technology adoption or usability aspects. However, it needs to be questioned if evaluating only specific factors is appropriate in each case. The aim of this research paper is to outline which methods are suited for evaluating technology-enhanced learning systems in interdisciplinary research domains. Specifically, we focus our analysis on pedagogical conversational agents - i.e. learning systems that interact with learners using natural language. For instance, in addition to technology acceptance, further factors like learning success are more important in this case. Based on this assumption, we analyze the current state-of-the-art literature of pedagogical conversational agents to identify evaluation objectives, procedures and measuring instruments. Afterward, we use the results to propose a guideline for evaluations of pedagogical conversational agents. © 2019 Gesellschaft fur Informatik (GI). All rights reserved.</v>
      </c>
      <c r="E85" s="25" t="s">
        <v>943</v>
      </c>
      <c r="F85" s="25" t="s">
        <v>943</v>
      </c>
      <c r="G85" s="24"/>
      <c r="H85" s="24"/>
      <c r="I85" s="24"/>
      <c r="J85" s="24"/>
      <c r="K85" s="24"/>
      <c r="L85" s="24"/>
      <c r="M85" s="25" t="s">
        <v>1016</v>
      </c>
      <c r="N85" s="24"/>
      <c r="O85" s="24"/>
      <c r="P85" s="24"/>
      <c r="Q85" s="24"/>
      <c r="R85" s="24"/>
      <c r="S85" s="24"/>
      <c r="T85" s="24"/>
      <c r="U85" s="24"/>
      <c r="V85" s="24"/>
      <c r="W85" s="24"/>
      <c r="X85" s="24"/>
      <c r="Y85" s="24"/>
      <c r="Z85" s="24"/>
      <c r="AA85" s="24"/>
      <c r="AB85" s="24"/>
      <c r="AC85" s="24"/>
      <c r="AD85" s="24"/>
      <c r="AE85" s="24"/>
      <c r="AF85" s="24"/>
      <c r="AG85" s="24"/>
      <c r="AH85" s="24"/>
      <c r="AI85" s="24"/>
      <c r="AJ85" s="24"/>
      <c r="AK85" s="24"/>
      <c r="AL85" s="24"/>
      <c r="AM85" s="24"/>
      <c r="AN85" s="24"/>
      <c r="AO85" s="24"/>
      <c r="AP85" s="24"/>
      <c r="AQ85" s="24"/>
      <c r="AR85" s="24"/>
      <c r="AS85" s="24"/>
      <c r="AT85" s="24"/>
      <c r="AU85" s="24"/>
      <c r="AV85" s="24"/>
      <c r="AW85" s="24"/>
      <c r="AX85" s="24"/>
      <c r="AY85" s="24"/>
      <c r="AZ85" s="24"/>
      <c r="BA85" s="24"/>
      <c r="BB85" s="24"/>
      <c r="BC85" s="24"/>
      <c r="BD85" s="24"/>
      <c r="BE85" s="24"/>
      <c r="BF85" s="24"/>
      <c r="BG85" s="24"/>
      <c r="BH85" s="24"/>
      <c r="BI85" s="24"/>
      <c r="BJ85" s="24"/>
      <c r="BK85" s="24"/>
      <c r="BL85" s="24"/>
      <c r="BM85" s="24"/>
      <c r="BN85" s="24"/>
      <c r="BO85" s="24"/>
      <c r="BP85" s="24"/>
      <c r="BQ85" s="24"/>
      <c r="BR85" s="24"/>
    </row>
    <row r="86" ht="17.25" customHeight="1">
      <c r="A86" s="23" t="str">
        <f>merged_wo_d!A86</f>
        <v>Sc87</v>
      </c>
      <c r="B86" s="24" t="str">
        <f>merged_wo_d!B86</f>
        <v>What are we measuring anyway? A literature survey of questionnaires used in studies reported in the intelligent virtual agent conferences</v>
      </c>
      <c r="C86" s="24" t="str">
        <f>merged_wo_d!C86</f>
        <v>Bruijnes M., Fitrianie S., Richards D., Abdulrahman A., Brinkman W.-P.</v>
      </c>
      <c r="D86" s="24" t="str">
        <f>merged_wo_d!K86</f>
        <v>Research into artificial social agents aims at constructing these agents and at establishing an empirically grounded understanding of them, their interaction with humans, and how 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 were reported across 81 papers. We found unexpectedly little repeated use of questionnaires as the vast majority of questionnaires (more than 76%) were only reported in a single paper. We expect that this finding will motivate joint effort by the IVA community towards creating a unified measurement instrument and in the broader AI community a renewed interest in replicability of our (user) studies. © 2019 for this paper by its authors.</v>
      </c>
      <c r="E86" s="25" t="s">
        <v>943</v>
      </c>
      <c r="F86" s="25" t="s">
        <v>943</v>
      </c>
      <c r="G86" s="24"/>
      <c r="H86" s="24"/>
      <c r="I86" s="25" t="s">
        <v>943</v>
      </c>
      <c r="J86" s="24"/>
      <c r="K86" s="24"/>
      <c r="L86" s="24"/>
      <c r="M86" s="25" t="s">
        <v>1017</v>
      </c>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c r="AO86" s="24"/>
      <c r="AP86" s="24"/>
      <c r="AQ86" s="24"/>
      <c r="AR86" s="24"/>
      <c r="AS86" s="24"/>
      <c r="AT86" s="24"/>
      <c r="AU86" s="24"/>
      <c r="AV86" s="24"/>
      <c r="AW86" s="24"/>
      <c r="AX86" s="24"/>
      <c r="AY86" s="24"/>
      <c r="AZ86" s="24"/>
      <c r="BA86" s="24"/>
      <c r="BB86" s="24"/>
      <c r="BC86" s="24"/>
      <c r="BD86" s="24"/>
      <c r="BE86" s="24"/>
      <c r="BF86" s="24"/>
      <c r="BG86" s="24"/>
      <c r="BH86" s="24"/>
      <c r="BI86" s="24"/>
      <c r="BJ86" s="24"/>
      <c r="BK86" s="24"/>
      <c r="BL86" s="24"/>
      <c r="BM86" s="24"/>
      <c r="BN86" s="24"/>
      <c r="BO86" s="24"/>
      <c r="BP86" s="24"/>
      <c r="BQ86" s="24"/>
      <c r="BR86" s="24"/>
    </row>
    <row r="87" ht="17.25" customHeight="1">
      <c r="A87" s="23" t="str">
        <f>merged_wo_d!A87</f>
        <v>Sc88</v>
      </c>
      <c r="B87" s="24" t="str">
        <f>merged_wo_d!B87</f>
        <v>A survey on evaluation methods for chatbots</v>
      </c>
      <c r="C87" s="24" t="str">
        <f>merged_wo_d!C87</f>
        <v>Maroengsit W., Piyakulpinyo T., Phonyiam K., Pongnumkul S., Chaovalit P., Theeramunkong T.</v>
      </c>
      <c r="D87" s="24" t="str">
        <f>merged_wo_d!K87</f>
        <v>Nowadays chatbots have been widely adopted in many industries to automatically answer users' questions and requests via chat interfaces. While it has become much easier to develop a chatbot system, the system itself is a complex system in nature. It is a challenge to evaluate and compare various chatbot systems in terms of effectiveness, efficiency, goal achievability, and the ability to satisfy users. This paper presents a survey, starting from literature review, chatbot architecture, evaluation methods/criteria, and comparison of evaluation methods. Focused on the three subprocesses in the chatbot architecture: text processing, semantic understanding, and response generation. Moreover, the survey is conducted with classification of chatbot evaluation methods and their analysis according to chatbot types and three main evaluation schemes; content evaluation, user satisfaction, and chat function. © 2019 Association for Computing Machinery.</v>
      </c>
      <c r="E87" s="25" t="s">
        <v>943</v>
      </c>
      <c r="F87" s="25" t="s">
        <v>943</v>
      </c>
      <c r="G87" s="24"/>
      <c r="H87" s="24"/>
      <c r="I87" s="24"/>
      <c r="J87" s="24"/>
      <c r="K87" s="24"/>
      <c r="L87" s="24"/>
      <c r="M87" s="25" t="s">
        <v>1018</v>
      </c>
      <c r="N87" s="24"/>
      <c r="O87" s="24"/>
      <c r="P87" s="24"/>
      <c r="Q87" s="24"/>
      <c r="R87" s="24"/>
      <c r="S87" s="24"/>
      <c r="T87" s="24"/>
      <c r="U87" s="24"/>
      <c r="V87" s="24"/>
      <c r="W87" s="24"/>
      <c r="X87" s="24"/>
      <c r="Y87" s="24"/>
      <c r="Z87" s="24"/>
      <c r="AA87" s="24"/>
      <c r="AB87" s="24"/>
      <c r="AC87" s="24"/>
      <c r="AD87" s="24"/>
      <c r="AE87" s="24"/>
      <c r="AF87" s="24"/>
      <c r="AG87" s="24"/>
      <c r="AH87" s="24"/>
      <c r="AI87" s="24"/>
      <c r="AJ87" s="24"/>
      <c r="AK87" s="24"/>
      <c r="AL87" s="24"/>
      <c r="AM87" s="24"/>
      <c r="AN87" s="24"/>
      <c r="AO87" s="24"/>
      <c r="AP87" s="24"/>
      <c r="AQ87" s="24"/>
      <c r="AR87" s="24"/>
      <c r="AS87" s="24"/>
      <c r="AT87" s="24"/>
      <c r="AU87" s="24"/>
      <c r="AV87" s="24"/>
      <c r="AW87" s="24"/>
      <c r="AX87" s="24"/>
      <c r="AY87" s="24"/>
      <c r="AZ87" s="24"/>
      <c r="BA87" s="24"/>
      <c r="BB87" s="24"/>
      <c r="BC87" s="24"/>
      <c r="BD87" s="24"/>
      <c r="BE87" s="24"/>
      <c r="BF87" s="24"/>
      <c r="BG87" s="24"/>
      <c r="BH87" s="24"/>
      <c r="BI87" s="24"/>
      <c r="BJ87" s="24"/>
      <c r="BK87" s="24"/>
      <c r="BL87" s="24"/>
      <c r="BM87" s="24"/>
      <c r="BN87" s="24"/>
      <c r="BO87" s="24"/>
      <c r="BP87" s="24"/>
      <c r="BQ87" s="24"/>
      <c r="BR87" s="24"/>
    </row>
    <row r="88" ht="17.25" customHeight="1">
      <c r="A88" s="23" t="str">
        <f>merged_wo_d!A88</f>
        <v>Sc89</v>
      </c>
      <c r="B88" s="24" t="str">
        <f>merged_wo_d!B88</f>
        <v>18th International Conference on Perspectives in Business Informatics Research, BIR 2019</v>
      </c>
      <c r="C88" s="24" t="str">
        <f>merged_wo_d!C88</f>
        <v>[No author name available]</v>
      </c>
      <c r="D88" s="24" t="str">
        <f>merged_wo_d!K88</f>
        <v>The proceedings contain 17 papers. The special focus in this conference is on Perspectives in Business Informatics Research. The topics include: Deriving Key Performance Indicators from Business Process Model; the Unexpected Benefits of Paying for Information: The Effects of Payment on Information Source Choices and Epistemic Thinking; the Snippets Taxonomy in Web Search Engines; model-Driven Context Configuration in Business Process Management Systems: An Approach Based on Knowledge Graphs; can I Help You? – The Acceptance of Intelligent Personal Assistants; understanding the Habits: Inertia in Flipped Classroom; patient Acceptance of Health Cards and Health Insurance Information Systems; comparison of Different Requirements for Digital Workplace Health Promotion; blockchain Awareness Among Computer Science Students: A Preliminary Study; researching Participatory Modeling Sessions: An Experimental Study on the Influence of Evaluation Potential and the Opportunity to Draw Oneself; automated Formal Verification of Model Transformations Using the Invariants Mechanism; multi-criteria Ranking Based on Joint Distributions: A Tool to Support Decision Making; towards Ecosystemic Stance in Finnish Public Sector Enterprise Architecture; data Mining Methodologies in the Banking Domain: A Systematic Literature Review; multi-component Infrastructure for e-Lectures: A Viable Solution for Small and Medium-Sized Organizations.</v>
      </c>
      <c r="E88" s="24"/>
      <c r="F88" s="24"/>
      <c r="G88" s="24"/>
      <c r="H88" s="24"/>
      <c r="I88" s="24"/>
      <c r="J88" s="25"/>
      <c r="K88" s="24"/>
      <c r="L88" s="24"/>
      <c r="M88" s="25" t="s">
        <v>990</v>
      </c>
      <c r="N88" s="24"/>
      <c r="O88" s="24"/>
      <c r="P88" s="24"/>
      <c r="Q88" s="24"/>
      <c r="R88" s="24"/>
      <c r="S88" s="24"/>
      <c r="T88" s="24"/>
      <c r="U88" s="24"/>
      <c r="V88" s="24"/>
      <c r="W88" s="24"/>
      <c r="X88" s="24"/>
      <c r="Y88" s="24"/>
      <c r="Z88" s="24"/>
      <c r="AA88" s="24"/>
      <c r="AB88" s="24"/>
      <c r="AC88" s="24"/>
      <c r="AD88" s="24"/>
      <c r="AE88" s="24"/>
      <c r="AF88" s="24"/>
      <c r="AG88" s="24"/>
      <c r="AH88" s="24"/>
      <c r="AI88" s="24"/>
      <c r="AJ88" s="24"/>
      <c r="AK88" s="24"/>
      <c r="AL88" s="24"/>
      <c r="AM88" s="24"/>
      <c r="AN88" s="24"/>
      <c r="AO88" s="24"/>
      <c r="AP88" s="24"/>
      <c r="AQ88" s="24"/>
      <c r="AR88" s="24"/>
      <c r="AS88" s="24"/>
      <c r="AT88" s="24"/>
      <c r="AU88" s="24"/>
      <c r="AV88" s="24"/>
      <c r="AW88" s="24"/>
      <c r="AX88" s="24"/>
      <c r="AY88" s="24"/>
      <c r="AZ88" s="24"/>
      <c r="BA88" s="24"/>
      <c r="BB88" s="24"/>
      <c r="BC88" s="24"/>
      <c r="BD88" s="24"/>
      <c r="BE88" s="24"/>
      <c r="BF88" s="24"/>
      <c r="BG88" s="24"/>
      <c r="BH88" s="24"/>
      <c r="BI88" s="24"/>
      <c r="BJ88" s="24"/>
      <c r="BK88" s="24"/>
      <c r="BL88" s="24"/>
      <c r="BM88" s="24"/>
      <c r="BN88" s="24"/>
      <c r="BO88" s="24"/>
      <c r="BP88" s="24"/>
      <c r="BQ88" s="24"/>
      <c r="BR88" s="24"/>
    </row>
    <row r="89" ht="17.25" customHeight="1">
      <c r="A89" s="23" t="str">
        <f>merged_wo_d!A89</f>
        <v>Sc90</v>
      </c>
      <c r="B89" s="24" t="str">
        <f>merged_wo_d!B89</f>
        <v>Anthropomorphising driver-truck interaction: a study on the current state of research and the introduction of two innovative concepts</v>
      </c>
      <c r="C89" s="24" t="str">
        <f>merged_wo_d!C89</f>
        <v>Fank J., Richardson N.T., Diermeyer F.</v>
      </c>
      <c r="D89" s="24" t="str">
        <f>merged_wo_d!K89</f>
        <v>The general role of personal assistants in form of anthropomorphised conversational, virtual or robotic agents in cars is subject to research since a few years and the first results indicate numerous positive effects of these anthropomorphised interfaces. However, no comprehensive review of the conducted studies has been comprised yet. Furthermore, existing studies on the effect of anthropomorphism mainly focus on passenger cars. This article provides a comprehensive review and summary of the conducted studies and investigates the applicability to commercial transportation, in particular to anthropomorphised interaction between truck driver and truck. In the first part of the article, a literature review describes the details, aspects and various forms of anthropomorphism as well as its observed positives effects. The review focusses on studies referring to anthropomorphism in passenger cars, complemented by relevant research results from non-automotive disciplines. The second part of this article aims to derive innovative and applicable concepts for the anthropomorphised driver-truck interfaces using the Design-Thinking approach: building on a comprehensive literature review to identify user needs and problems, an interdisciplinary expert workshop developed the two first anthropomorphised driver-truck interaction concepts. The paper finishes with carving out the differences between anthropomorphised car-driver and truck-driver interaction. The next step of research will then be the implementation of the developed interaction concepts in a first prototype followed by the respective user evaluation. © 2019, Springer Nature Switzerland AG.</v>
      </c>
      <c r="E89" s="25" t="s">
        <v>943</v>
      </c>
      <c r="F89" s="25" t="s">
        <v>943</v>
      </c>
      <c r="G89" s="24"/>
      <c r="H89" s="25" t="s">
        <v>943</v>
      </c>
      <c r="I89" s="24"/>
      <c r="J89" s="24"/>
      <c r="K89" s="24"/>
      <c r="L89" s="24"/>
      <c r="M89" s="25" t="s">
        <v>1019</v>
      </c>
      <c r="N89" s="24"/>
      <c r="O89" s="24"/>
      <c r="P89" s="24"/>
      <c r="Q89" s="24"/>
      <c r="R89" s="24"/>
      <c r="S89" s="24"/>
      <c r="T89" s="24"/>
      <c r="U89" s="24"/>
      <c r="V89" s="24"/>
      <c r="W89" s="24"/>
      <c r="X89" s="24"/>
      <c r="Y89" s="24"/>
      <c r="Z89" s="24"/>
      <c r="AA89" s="24"/>
      <c r="AB89" s="24"/>
      <c r="AC89" s="24"/>
      <c r="AD89" s="24"/>
      <c r="AE89" s="24"/>
      <c r="AF89" s="24"/>
      <c r="AG89" s="24"/>
      <c r="AH89" s="24"/>
      <c r="AI89" s="24"/>
      <c r="AJ89" s="24"/>
      <c r="AK89" s="24"/>
      <c r="AL89" s="24"/>
      <c r="AM89" s="24"/>
      <c r="AN89" s="24"/>
      <c r="AO89" s="24"/>
      <c r="AP89" s="24"/>
      <c r="AQ89" s="24"/>
      <c r="AR89" s="24"/>
      <c r="AS89" s="24"/>
      <c r="AT89" s="24"/>
      <c r="AU89" s="24"/>
      <c r="AV89" s="24"/>
      <c r="AW89" s="24"/>
      <c r="AX89" s="24"/>
      <c r="AY89" s="24"/>
      <c r="AZ89" s="24"/>
      <c r="BA89" s="24"/>
      <c r="BB89" s="24"/>
      <c r="BC89" s="24"/>
      <c r="BD89" s="24"/>
      <c r="BE89" s="24"/>
      <c r="BF89" s="24"/>
      <c r="BG89" s="24"/>
      <c r="BH89" s="24"/>
      <c r="BI89" s="24"/>
      <c r="BJ89" s="24"/>
      <c r="BK89" s="24"/>
      <c r="BL89" s="24"/>
      <c r="BM89" s="24"/>
      <c r="BN89" s="24"/>
      <c r="BO89" s="24"/>
      <c r="BP89" s="24"/>
      <c r="BQ89" s="24"/>
      <c r="BR89" s="24"/>
    </row>
    <row r="90" ht="17.25" customHeight="1">
      <c r="A90" s="23" t="str">
        <f>merged_wo_d!A90</f>
        <v>Sc91</v>
      </c>
      <c r="B90" s="24" t="str">
        <f>merged_wo_d!B90</f>
        <v>Evaluation of chatbot prototypes for taking the virtual patient’s history</v>
      </c>
      <c r="C90" s="24" t="str">
        <f>merged_wo_d!C90</f>
        <v>Reiswich A., Haag M.</v>
      </c>
      <c r="D90" s="24" t="str">
        <f>merged_wo_d!K90</f>
        <v>In medical education Virtual Patients (VP) are often applied to train students in different scenarios such as recording the patient’s medical history or deciding a treatment option. Usually, such interactions are predefined by software logic and databases following strict rules. At this point, Natural Language Processing/Machine Learning (NLP/ML) algorithms could help to increase the overall flexibility, since most of the rules can derive directly from training data. This would allow a more sophisticated and individual conversation between student and VP. One type of technology that is heavily based on such algorithmic advances are chatbots or conversational agents. Therefore, a literature review is carried out to give insight into existing educational ideas with such agents. Besides, different prototypes are implemented for the scenario of taking the patient’s medical history, responding with the classified intent of a generic anamnestic question. Although the small number of questions (n=109) leads to a high SD during evaluation, all scores (recall, precision, f1) reach already a level above 80% (micro-averaged). This shows a first promising step to use these prototypes for taking the medical history of a VP. © 2019 The authors, AIT Austrian Institute of Technology and IOS Press.</v>
      </c>
      <c r="E90" s="25" t="s">
        <v>943</v>
      </c>
      <c r="F90" s="24"/>
      <c r="G90" s="25" t="s">
        <v>943</v>
      </c>
      <c r="H90" s="24"/>
      <c r="I90" s="24"/>
      <c r="J90" s="24"/>
      <c r="K90" s="24"/>
      <c r="L90" s="24"/>
      <c r="M90" s="25" t="s">
        <v>1020</v>
      </c>
      <c r="N90" s="24"/>
      <c r="O90" s="24"/>
      <c r="P90" s="24"/>
      <c r="Q90" s="24"/>
      <c r="R90" s="24"/>
      <c r="S90" s="24"/>
      <c r="T90" s="24"/>
      <c r="U90" s="24"/>
      <c r="V90" s="24"/>
      <c r="W90" s="24"/>
      <c r="X90" s="24"/>
      <c r="Y90" s="24"/>
      <c r="Z90" s="24"/>
      <c r="AA90" s="24"/>
      <c r="AB90" s="24"/>
      <c r="AC90" s="24"/>
      <c r="AD90" s="24"/>
      <c r="AE90" s="24"/>
      <c r="AF90" s="24"/>
      <c r="AG90" s="24"/>
      <c r="AH90" s="24"/>
      <c r="AI90" s="24"/>
      <c r="AJ90" s="24"/>
      <c r="AK90" s="24"/>
      <c r="AL90" s="24"/>
      <c r="AM90" s="24"/>
      <c r="AN90" s="24"/>
      <c r="AO90" s="24"/>
      <c r="AP90" s="24"/>
      <c r="AQ90" s="24"/>
      <c r="AR90" s="24"/>
      <c r="AS90" s="24"/>
      <c r="AT90" s="24"/>
      <c r="AU90" s="24"/>
      <c r="AV90" s="24"/>
      <c r="AW90" s="24"/>
      <c r="AX90" s="24"/>
      <c r="AY90" s="24"/>
      <c r="AZ90" s="24"/>
      <c r="BA90" s="24"/>
      <c r="BB90" s="24"/>
      <c r="BC90" s="24"/>
      <c r="BD90" s="24"/>
      <c r="BE90" s="24"/>
      <c r="BF90" s="24"/>
      <c r="BG90" s="24"/>
      <c r="BH90" s="24"/>
      <c r="BI90" s="24"/>
      <c r="BJ90" s="24"/>
      <c r="BK90" s="24"/>
      <c r="BL90" s="24"/>
      <c r="BM90" s="24"/>
      <c r="BN90" s="24"/>
      <c r="BO90" s="24"/>
      <c r="BP90" s="24"/>
      <c r="BQ90" s="24"/>
      <c r="BR90" s="24"/>
    </row>
    <row r="91" ht="17.25" customHeight="1">
      <c r="A91" s="23" t="str">
        <f>merged_wo_d!A91</f>
        <v>Sc92</v>
      </c>
      <c r="B91" s="24" t="str">
        <f>merged_wo_d!B91</f>
        <v>BNAIC/BENELEARN 2019 - Proceedings of the 31st Benelux Conference on Artificial Intelligence and the 28th Belgian Dutch Conference on Machine Learning</v>
      </c>
      <c r="C91" s="24" t="str">
        <f>merged_wo_d!C91</f>
        <v>[No author name available]</v>
      </c>
      <c r="D91" s="24" t="str">
        <f>merged_wo_d!K91</f>
        <v>The proceedings contain 113 papers. The topics discussed include: sample-efficient model-free reinforcement learning with off-policy critics; deep quality-value (DQV) learning; what are we measuring anyway? a literature survey of questionnaires used in studies reported in the intelligent virtual agent conferences; adversarial perturbations for joint entity and relation extraction; iterative model-based transfer in deep reinforcement learning; on domination and control in strategic ability; cross-domain neural-kernel networks; deep shared representation learning for weather elements forecasting; and news topic recommendation using an extended bayesian personalized ranking.</v>
      </c>
      <c r="E91" s="24"/>
      <c r="F91" s="24"/>
      <c r="G91" s="24"/>
      <c r="H91" s="24"/>
      <c r="I91" s="24"/>
      <c r="J91" s="25"/>
      <c r="K91" s="24"/>
      <c r="L91" s="24"/>
      <c r="M91" s="25" t="s">
        <v>990</v>
      </c>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c r="AO91" s="24"/>
      <c r="AP91" s="24"/>
      <c r="AQ91" s="24"/>
      <c r="AR91" s="24"/>
      <c r="AS91" s="24"/>
      <c r="AT91" s="24"/>
      <c r="AU91" s="24"/>
      <c r="AV91" s="24"/>
      <c r="AW91" s="24"/>
      <c r="AX91" s="24"/>
      <c r="AY91" s="24"/>
      <c r="AZ91" s="24"/>
      <c r="BA91" s="24"/>
      <c r="BB91" s="24"/>
      <c r="BC91" s="24"/>
      <c r="BD91" s="24"/>
      <c r="BE91" s="24"/>
      <c r="BF91" s="24"/>
      <c r="BG91" s="24"/>
      <c r="BH91" s="24"/>
      <c r="BI91" s="24"/>
      <c r="BJ91" s="24"/>
      <c r="BK91" s="24"/>
      <c r="BL91" s="24"/>
      <c r="BM91" s="24"/>
      <c r="BN91" s="24"/>
      <c r="BO91" s="24"/>
      <c r="BP91" s="24"/>
      <c r="BQ91" s="24"/>
      <c r="BR91" s="24"/>
    </row>
    <row r="92" ht="17.25" customHeight="1">
      <c r="A92" s="23" t="str">
        <f>merged_wo_d!A92</f>
        <v>Sc93</v>
      </c>
      <c r="B92" s="24" t="str">
        <f>merged_wo_d!B92</f>
        <v>Probabilistic-Logic bots for efficient evaluation of business rules using conversational interfaces</v>
      </c>
      <c r="C92" s="24" t="str">
        <f>merged_wo_d!C92</f>
        <v>Bockhorst J., Conathan D., Fung G.M.</v>
      </c>
      <c r="D92" s="24" t="str">
        <f>merged_wo_d!K92</f>
        <v>We present an approach for designing conversational interfaces (chatbots) that users interact with to determine whether or not a business rule applies in a context possessing uncertainty (from the point of view of the chatbot) as to the value of input facts. Our approach relies on Bayesian network models that bring together a business rule's logical, deterministic aspects with its probabilistic components in a common framework. Our probabilistic-logic bots (PL-bots) evaluate business rules by iteratively prompting users to provide the values of unknown facts. The order facts are solicited is dynamic, depends on known facts, and is chosen using mutual information as a heuristic so as to minimize the number of interactions with the user. We have created a web-based content creation and editing tool that quickly enables subject matter experts to create and validate PL-bots with minimal training and without requiring a deep understanding of logic or probability. To date, domain experts at a well-known insurance company have successfully created and deployed over 80 PL-bots to help insurance agents determine customer eligibility for policy discounts and endorsements. © 2019, Association for the Advancement of Artificial Intelligence (www.aaai.org). All rights reserved.</v>
      </c>
      <c r="E92" s="25"/>
      <c r="F92" s="25" t="s">
        <v>943</v>
      </c>
      <c r="G92" s="25" t="s">
        <v>943</v>
      </c>
      <c r="H92" s="24"/>
      <c r="I92" s="24"/>
      <c r="J92" s="25"/>
      <c r="K92" s="24"/>
      <c r="L92" s="24"/>
      <c r="M92" s="25" t="s">
        <v>1021</v>
      </c>
      <c r="N92" s="24"/>
      <c r="O92" s="24"/>
      <c r="P92" s="24"/>
      <c r="Q92" s="24"/>
      <c r="R92" s="24"/>
      <c r="S92" s="24"/>
      <c r="T92" s="24"/>
      <c r="U92" s="24"/>
      <c r="V92" s="24"/>
      <c r="W92" s="24"/>
      <c r="X92" s="24"/>
      <c r="Y92" s="24"/>
      <c r="Z92" s="24"/>
      <c r="AA92" s="24"/>
      <c r="AB92" s="24"/>
      <c r="AC92" s="24"/>
      <c r="AD92" s="24"/>
      <c r="AE92" s="24"/>
      <c r="AF92" s="24"/>
      <c r="AG92" s="24"/>
      <c r="AH92" s="24"/>
      <c r="AI92" s="24"/>
      <c r="AJ92" s="24"/>
      <c r="AK92" s="24"/>
      <c r="AL92" s="24"/>
      <c r="AM92" s="24"/>
      <c r="AN92" s="24"/>
      <c r="AO92" s="24"/>
      <c r="AP92" s="24"/>
      <c r="AQ92" s="24"/>
      <c r="AR92" s="24"/>
      <c r="AS92" s="24"/>
      <c r="AT92" s="24"/>
      <c r="AU92" s="24"/>
      <c r="AV92" s="24"/>
      <c r="AW92" s="24"/>
      <c r="AX92" s="24"/>
      <c r="AY92" s="24"/>
      <c r="AZ92" s="24"/>
      <c r="BA92" s="24"/>
      <c r="BB92" s="24"/>
      <c r="BC92" s="24"/>
      <c r="BD92" s="24"/>
      <c r="BE92" s="24"/>
      <c r="BF92" s="24"/>
      <c r="BG92" s="24"/>
      <c r="BH92" s="24"/>
      <c r="BI92" s="24"/>
      <c r="BJ92" s="24"/>
      <c r="BK92" s="24"/>
      <c r="BL92" s="24"/>
      <c r="BM92" s="24"/>
      <c r="BN92" s="24"/>
      <c r="BO92" s="24"/>
      <c r="BP92" s="24"/>
      <c r="BQ92" s="24"/>
      <c r="BR92" s="24"/>
    </row>
    <row r="93" ht="17.25" customHeight="1">
      <c r="A93" s="23" t="str">
        <f>merged_wo_d!A93</f>
        <v>Sc94</v>
      </c>
      <c r="B93" s="24" t="str">
        <f>merged_wo_d!B93</f>
        <v>Confederated International Conferences on Cooperative Information Systems, CoopIS 2019, Ontologies, Databases, and Applications of Semantics, ODBASE 2019, and Cloud and Trusted Computing, C and TC, held as part of OTM 2019</v>
      </c>
      <c r="C93" s="24" t="str">
        <f>merged_wo_d!C93</f>
        <v>[No author name available]</v>
      </c>
      <c r="D93" s="24" t="str">
        <f>merged_wo_d!K93</f>
        <v>The proceedings contain 46 papers. The special focus in this conference is on Cooperative Information Systems. The topics include: Fairness-aware process mining; model-aware clustering of non-conforming traces; bank branch network optimization based on customers geospatial profiles; using maps for interlinking geospatial linked data; a conceptual modelling approach to visualising linked data; S-RDF: A new RDF serialization format for better storage without losing human readability; a linked open data approach for web service evolution; security risk management in cooperative intelligent transportation systems: a systematic literature review; data sharing in presence of access control policies; personalised exploration graphs on�semantic data lakes; library usage detection in ethereum smart contracts; justiceChain: Using blockchain to protect justice logs; triage of IoT attacks through process mining; an automatic emotion recognition system for annotating spotify’s songs; an approach for the automated generation of engaging dashboards; process-based quality management in care: adding a quality perspective to pathway modelling; preference-based resource and task allocation in business process automation; scenario-based prediction of business processes using system dynamics; a three-layered approach for designing smart contracts in collaborative processes; towards green value network modeling: A case from the agribusiness sector in Brazil; characterizing conceptual modeling research; business object centric microservices patterns; availability and scalability optimized microservice discovery from enterprise systems; discovering crossing-workflow fragments based on activity knowledge graph; history-aware dynamic process fragmentation for risk-aware resource allocation; modeling conversational agents for service systems; interactive modification during the merge of graph-based business process models; complex query augmentation for question answering over knowledge graphs.</v>
      </c>
      <c r="E93" s="24"/>
      <c r="F93" s="24"/>
      <c r="G93" s="24"/>
      <c r="H93" s="24"/>
      <c r="I93" s="24"/>
      <c r="J93" s="25"/>
      <c r="K93" s="24"/>
      <c r="L93" s="24"/>
      <c r="M93" s="25" t="s">
        <v>990</v>
      </c>
      <c r="N93" s="24"/>
      <c r="O93" s="24"/>
      <c r="P93" s="24"/>
      <c r="Q93" s="24"/>
      <c r="R93" s="24"/>
      <c r="S93" s="24"/>
      <c r="T93" s="24"/>
      <c r="U93" s="24"/>
      <c r="V93" s="24"/>
      <c r="W93" s="24"/>
      <c r="X93" s="24"/>
      <c r="Y93" s="24"/>
      <c r="Z93" s="24"/>
      <c r="AA93" s="24"/>
      <c r="AB93" s="24"/>
      <c r="AC93" s="24"/>
      <c r="AD93" s="24"/>
      <c r="AE93" s="24"/>
      <c r="AF93" s="24"/>
      <c r="AG93" s="24"/>
      <c r="AH93" s="24"/>
      <c r="AI93" s="24"/>
      <c r="AJ93" s="24"/>
      <c r="AK93" s="24"/>
      <c r="AL93" s="24"/>
      <c r="AM93" s="24"/>
      <c r="AN93" s="24"/>
      <c r="AO93" s="24"/>
      <c r="AP93" s="24"/>
      <c r="AQ93" s="24"/>
      <c r="AR93" s="24"/>
      <c r="AS93" s="24"/>
      <c r="AT93" s="24"/>
      <c r="AU93" s="24"/>
      <c r="AV93" s="24"/>
      <c r="AW93" s="24"/>
      <c r="AX93" s="24"/>
      <c r="AY93" s="24"/>
      <c r="AZ93" s="24"/>
      <c r="BA93" s="24"/>
      <c r="BB93" s="24"/>
      <c r="BC93" s="24"/>
      <c r="BD93" s="24"/>
      <c r="BE93" s="24"/>
      <c r="BF93" s="24"/>
      <c r="BG93" s="24"/>
      <c r="BH93" s="24"/>
      <c r="BI93" s="24"/>
      <c r="BJ93" s="24"/>
      <c r="BK93" s="24"/>
      <c r="BL93" s="24"/>
      <c r="BM93" s="24"/>
      <c r="BN93" s="24"/>
      <c r="BO93" s="24"/>
      <c r="BP93" s="24"/>
      <c r="BQ93" s="24"/>
      <c r="BR93" s="24"/>
    </row>
    <row r="94" ht="17.25" customHeight="1">
      <c r="A94" s="23" t="str">
        <f>merged_wo_d!A94</f>
        <v>Sc95</v>
      </c>
      <c r="B94" s="24" t="str">
        <f>merged_wo_d!B94</f>
        <v>8th International Conference on Design, User Experience, and Usability, DUXU 2019, held as part of the 21st International Conference on Human-Computer Interaction, HCI International 2019</v>
      </c>
      <c r="C94" s="24" t="str">
        <f>merged_wo_d!C94</f>
        <v>[No author name available]</v>
      </c>
      <c r="D94" s="24" t="str">
        <f>merged_wo_d!K94</f>
        <v>The proceedings contain 167 papers. The special focus in this conference is on Design, User Experience, and Usability. The topics include: Research on Application of Interaction Design in Landscape Design; sketch Notes, a Non-traditional Way for User Researchers to Take Notes; A User-Centered Framework for the Design of Usable ATM Interfaces; design Thinking and Scrum in Software Requirements Elicitation: A Case Study; User Interface Prototyping Toolkit (UIPT); effectiveness and Cost-Benefit Ratio of Weekly User Group Sessions; a Data-Driven Design Framework for Customer Service Chatbot; how to Co-design with Citizens for Successful Living Lab?; methods for Designing Systems with Benefits of Inconvenience; gameotics: A Game Analysis Method Based on Semiotics; design Research for Disability: A Case of Airport Service Design; interface Design Aesthetics of Interaction Design; design Thinking Versus Design Sprint: A Comparative Study; game Design Model for Educational History Videogames; Interaction Design of the Family Agent Based on the CMR-FBS Model; mind Maps in Requirements Engineering: A Systematic Mapping; research on the Design Principles for Intelligent Products; research on the Development of Contemporary Design Intelligence Driven by Neural Network Technology; creating Enhanced User Experience Through Persona and Interactive Design: A Case of Designing a Motion Sensing Game; extending the Concept of User Satisfaction from Customer Experience; art as a Living Interface; evaluating the User Experience: A Study on Children’s Interaction with Socio-enactive Artifacts in a Hospital Context; elderly Users and Their Main Challenges Usability with Mobile Applications: A Systematic Review; user Experience Classification Based on Emotional Satisfaction Mechanism.</v>
      </c>
      <c r="E94" s="24"/>
      <c r="F94" s="24"/>
      <c r="G94" s="24"/>
      <c r="H94" s="24"/>
      <c r="I94" s="24"/>
      <c r="J94" s="25"/>
      <c r="K94" s="24"/>
      <c r="L94" s="24"/>
      <c r="M94" s="25" t="s">
        <v>990</v>
      </c>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c r="AO94" s="24"/>
      <c r="AP94" s="24"/>
      <c r="AQ94" s="24"/>
      <c r="AR94" s="24"/>
      <c r="AS94" s="24"/>
      <c r="AT94" s="24"/>
      <c r="AU94" s="24"/>
      <c r="AV94" s="24"/>
      <c r="AW94" s="24"/>
      <c r="AX94" s="24"/>
      <c r="AY94" s="24"/>
      <c r="AZ94" s="24"/>
      <c r="BA94" s="24"/>
      <c r="BB94" s="24"/>
      <c r="BC94" s="24"/>
      <c r="BD94" s="24"/>
      <c r="BE94" s="24"/>
      <c r="BF94" s="24"/>
      <c r="BG94" s="24"/>
      <c r="BH94" s="24"/>
      <c r="BI94" s="24"/>
      <c r="BJ94" s="24"/>
      <c r="BK94" s="24"/>
      <c r="BL94" s="24"/>
      <c r="BM94" s="24"/>
      <c r="BN94" s="24"/>
      <c r="BO94" s="24"/>
      <c r="BP94" s="24"/>
      <c r="BQ94" s="24"/>
      <c r="BR94" s="24"/>
    </row>
    <row r="95" ht="17.25" customHeight="1">
      <c r="A95" s="23" t="str">
        <f>merged_wo_d!A95</f>
        <v>Sc96</v>
      </c>
      <c r="B95" s="24" t="str">
        <f>merged_wo_d!B95</f>
        <v>A Survey on Chatbot Implementation in Customer Service Industry through Deep Neural Networks</v>
      </c>
      <c r="C95" s="24" t="str">
        <f>merged_wo_d!C95</f>
        <v>Nuruzzaman M., Hussain O.K.</v>
      </c>
      <c r="D95" s="24" t="str">
        <f>merged_wo_d!K95</f>
        <v>Nowadays it is the era of intelligent machine. With the advancement of artificial intelligent, machine learning and deep learning, machines have started to impersonate as human. Conversational software agents activated by natural language processing is known as chatbot, are an excellent example of such machine. This paper presents a survey on existing chatbots and techniques applied into it. It discusses the similarities, differences and limitations of the existing chatbots. We compared 11 most popular chatbot application systems along with functionalities and technical specifications. Research showed that nearly 75% of customers have experienced poor customer service and generation of meaningful, long and informative responses remains a challenging task. In the past, methods for developing chatbots have relied on hand-written rules and templates. With the rise of deep learning these models were quickly replaced by end-to-end neural networks. More specifically, Deep Neural Networks is a powerful generative-based model to solve the conversational response generation problems. This paper conducted an in-depth survey of recent literature, examining over 70 publications related to chatbots published in the last 5 years. Based on literature review, this study made a comparison from selected papers according to method adopted. This paper also presented why current chatbot models fails to take into account when generating responses and how this affects the quality conversation. © 2018 IEEE.</v>
      </c>
      <c r="E95" s="25" t="s">
        <v>943</v>
      </c>
      <c r="F95" s="25" t="s">
        <v>943</v>
      </c>
      <c r="G95" s="24"/>
      <c r="H95" s="24"/>
      <c r="I95" s="24"/>
      <c r="J95" s="24"/>
      <c r="K95" s="24"/>
      <c r="L95" s="24"/>
      <c r="M95" s="25" t="s">
        <v>1022</v>
      </c>
      <c r="N95" s="24"/>
      <c r="O95" s="24"/>
      <c r="P95" s="24"/>
      <c r="Q95" s="24"/>
      <c r="R95" s="24"/>
      <c r="S95" s="24"/>
      <c r="T95" s="24"/>
      <c r="U95" s="24"/>
      <c r="V95" s="24"/>
      <c r="W95" s="24"/>
      <c r="X95" s="24"/>
      <c r="Y95" s="24"/>
      <c r="Z95" s="24"/>
      <c r="AA95" s="24"/>
      <c r="AB95" s="24"/>
      <c r="AC95" s="24"/>
      <c r="AD95" s="24"/>
      <c r="AE95" s="24"/>
      <c r="AF95" s="24"/>
      <c r="AG95" s="24"/>
      <c r="AH95" s="24"/>
      <c r="AI95" s="24"/>
      <c r="AJ95" s="24"/>
      <c r="AK95" s="24"/>
      <c r="AL95" s="24"/>
      <c r="AM95" s="24"/>
      <c r="AN95" s="24"/>
      <c r="AO95" s="24"/>
      <c r="AP95" s="24"/>
      <c r="AQ95" s="24"/>
      <c r="AR95" s="24"/>
      <c r="AS95" s="24"/>
      <c r="AT95" s="24"/>
      <c r="AU95" s="24"/>
      <c r="AV95" s="24"/>
      <c r="AW95" s="24"/>
      <c r="AX95" s="24"/>
      <c r="AY95" s="24"/>
      <c r="AZ95" s="24"/>
      <c r="BA95" s="24"/>
      <c r="BB95" s="24"/>
      <c r="BC95" s="24"/>
      <c r="BD95" s="24"/>
      <c r="BE95" s="24"/>
      <c r="BF95" s="24"/>
      <c r="BG95" s="24"/>
      <c r="BH95" s="24"/>
      <c r="BI95" s="24"/>
      <c r="BJ95" s="24"/>
      <c r="BK95" s="24"/>
      <c r="BL95" s="24"/>
      <c r="BM95" s="24"/>
      <c r="BN95" s="24"/>
      <c r="BO95" s="24"/>
      <c r="BP95" s="24"/>
      <c r="BQ95" s="24"/>
      <c r="BR95" s="24"/>
    </row>
    <row r="96" ht="17.25" customHeight="1">
      <c r="A96" s="23" t="str">
        <f>merged_wo_d!A96</f>
        <v>Sc97</v>
      </c>
      <c r="B96" s="24" t="str">
        <f>merged_wo_d!B96</f>
        <v>A systematic survey of 15 years of user studies published in the intelligent virtual agents conference</v>
      </c>
      <c r="C96" s="24" t="str">
        <f>merged_wo_d!C96</f>
        <v>Norouzi N., Lee M., Kim K., Daher S., Welch G., Hochreiter J., Bruder G.</v>
      </c>
      <c r="D96" s="24" t="str">
        <f>merged_wo_d!K96</f>
        <v>The field of intelligent virtual agents (IVAs) has evolved immensely over the past 15 years, introducing new application opportunities in areas such as training, health care, and virtual assistants. In this survey paper, we provide a systematic review of the most influential user studies published in the IVA conference from 2001 to 2015 focusing on IVA development, human perception, and interactions. A total of 247 papers with 276 user studies have been classified and reviewed based on their contributions and impact. We identify the different areas of research and provide a summary of the papers with the highest impact. With the trends of past user studies and the current state of technology, we provide insights into future trends and research challenges. © 2018 Association for Computing Machinery.</v>
      </c>
      <c r="E96" s="25" t="s">
        <v>943</v>
      </c>
      <c r="F96" s="25"/>
      <c r="G96" s="24"/>
      <c r="H96" s="24"/>
      <c r="I96" s="24"/>
      <c r="J96" s="24"/>
      <c r="K96" s="24"/>
      <c r="L96" s="24"/>
      <c r="M96" s="25" t="s">
        <v>1023</v>
      </c>
      <c r="N96" s="24"/>
      <c r="O96" s="24"/>
      <c r="P96" s="24"/>
      <c r="Q96" s="24"/>
      <c r="R96" s="24"/>
      <c r="S96" s="24"/>
      <c r="T96" s="24"/>
      <c r="U96" s="24"/>
      <c r="V96" s="24"/>
      <c r="W96" s="24"/>
      <c r="X96" s="24"/>
      <c r="Y96" s="24"/>
      <c r="Z96" s="24"/>
      <c r="AA96" s="24"/>
      <c r="AB96" s="24"/>
      <c r="AC96" s="24"/>
      <c r="AD96" s="24"/>
      <c r="AE96" s="24"/>
      <c r="AF96" s="24"/>
      <c r="AG96" s="24"/>
      <c r="AH96" s="24"/>
      <c r="AI96" s="24"/>
      <c r="AJ96" s="24"/>
      <c r="AK96" s="24"/>
      <c r="AL96" s="24"/>
      <c r="AM96" s="24"/>
      <c r="AN96" s="24"/>
      <c r="AO96" s="24"/>
      <c r="AP96" s="24"/>
      <c r="AQ96" s="24"/>
      <c r="AR96" s="24"/>
      <c r="AS96" s="24"/>
      <c r="AT96" s="24"/>
      <c r="AU96" s="24"/>
      <c r="AV96" s="24"/>
      <c r="AW96" s="24"/>
      <c r="AX96" s="24"/>
      <c r="AY96" s="24"/>
      <c r="AZ96" s="24"/>
      <c r="BA96" s="24"/>
      <c r="BB96" s="24"/>
      <c r="BC96" s="24"/>
      <c r="BD96" s="24"/>
      <c r="BE96" s="24"/>
      <c r="BF96" s="24"/>
      <c r="BG96" s="24"/>
      <c r="BH96" s="24"/>
      <c r="BI96" s="24"/>
      <c r="BJ96" s="24"/>
      <c r="BK96" s="24"/>
      <c r="BL96" s="24"/>
      <c r="BM96" s="24"/>
      <c r="BN96" s="24"/>
      <c r="BO96" s="24"/>
      <c r="BP96" s="24"/>
      <c r="BQ96" s="24"/>
      <c r="BR96" s="24"/>
    </row>
    <row r="97" ht="17.25" customHeight="1">
      <c r="A97" s="23" t="str">
        <f>merged_wo_d!A97</f>
        <v>Sc98</v>
      </c>
      <c r="B97" s="24" t="str">
        <f>merged_wo_d!B97</f>
        <v>Conversational agents in healthcare: A systematic review</v>
      </c>
      <c r="C97" s="24" t="str">
        <f>merged_wo_d!C97</f>
        <v>Laranjo L., Dunn A.G., Tong H.L., Kocaballi A.B., Chen J., Bashir R., Surian D., Gallego B., Magrabi F., Lau A.Y.S., Coiera E.</v>
      </c>
      <c r="D97" s="24" t="str">
        <f>merged_wo_d!K97</f>
        <v>Objective: Our objective was to review the characteristics, current applications, and evaluation measures of conversational agents with unconstrained natural language input capabilities used for health-related purposes. Methods: We searched PubMed, Embase, CINAHL, PsycInfo, and ACM Digital using a predefined search strategy. Studies were included if they focused on consumers or healthcare professionals; involved a conversational agent using any unconstrained natural language input; and reported evaluation measures resulting from user interaction with the system. Studies were screened by independent reviewers and Cohen's kappa measured inter-coder agreement. Results: The database search retrieved 1513 citations; 17 articles (14 different conversational agents) met the inclusion criteria. Dialogue management strategies were mostly finite-state and frame-based (6 and 7 conversational agents, respectively); agent-based strategies were present in one type of system. Two studies were randomized controlled trials (RCTs), 1 was cross-sectional, and the remaining were quasi-experimental. Half of the conversational agents supported consumers with health tasks such as self-care. The only RCT evaluating the efficacy of a conversational agent found a significant effect in reducing depression symptoms (effect size d=0.44, p=.04). Patient safety was rarely evaluated in the included studies. Conclusions: The use of conversational agents with unconstrained natural language input capabilities for health-related purposes is an emerging field of research, where the few published studies were mainly quasiexperimental, and rarely evaluated efficacy or safety. Future studies would benefit from more robust experimental designs and standardized reporting. © The Author(s) 2018. Published by Oxford University Press on behalf of the American Medical Informatics Association.</v>
      </c>
      <c r="E97" s="25" t="s">
        <v>943</v>
      </c>
      <c r="F97" s="25" t="s">
        <v>943</v>
      </c>
      <c r="G97" s="25" t="s">
        <v>943</v>
      </c>
      <c r="H97" s="24"/>
      <c r="I97" s="24"/>
      <c r="J97" s="24"/>
      <c r="K97" s="24"/>
      <c r="L97" s="24"/>
      <c r="M97" s="25" t="s">
        <v>1024</v>
      </c>
      <c r="N97" s="24"/>
      <c r="O97" s="24"/>
      <c r="P97" s="24"/>
      <c r="Q97" s="24"/>
      <c r="R97" s="24"/>
      <c r="S97" s="24"/>
      <c r="T97" s="24"/>
      <c r="U97" s="24"/>
      <c r="V97" s="24"/>
      <c r="W97" s="24"/>
      <c r="X97" s="24"/>
      <c r="Y97" s="24"/>
      <c r="Z97" s="24"/>
      <c r="AA97" s="24"/>
      <c r="AB97" s="24"/>
      <c r="AC97" s="24"/>
      <c r="AD97" s="24"/>
      <c r="AE97" s="24"/>
      <c r="AF97" s="24"/>
      <c r="AG97" s="24"/>
      <c r="AH97" s="24"/>
      <c r="AI97" s="24"/>
      <c r="AJ97" s="24"/>
      <c r="AK97" s="24"/>
      <c r="AL97" s="24"/>
      <c r="AM97" s="24"/>
      <c r="AN97" s="24"/>
      <c r="AO97" s="24"/>
      <c r="AP97" s="24"/>
      <c r="AQ97" s="24"/>
      <c r="AR97" s="24"/>
      <c r="AS97" s="24"/>
      <c r="AT97" s="24"/>
      <c r="AU97" s="24"/>
      <c r="AV97" s="24"/>
      <c r="AW97" s="24"/>
      <c r="AX97" s="24"/>
      <c r="AY97" s="24"/>
      <c r="AZ97" s="24"/>
      <c r="BA97" s="24"/>
      <c r="BB97" s="24"/>
      <c r="BC97" s="24"/>
      <c r="BD97" s="24"/>
      <c r="BE97" s="24"/>
      <c r="BF97" s="24"/>
      <c r="BG97" s="24"/>
      <c r="BH97" s="24"/>
      <c r="BI97" s="24"/>
      <c r="BJ97" s="24"/>
      <c r="BK97" s="24"/>
      <c r="BL97" s="24"/>
      <c r="BM97" s="24"/>
      <c r="BN97" s="24"/>
      <c r="BO97" s="24"/>
      <c r="BP97" s="24"/>
      <c r="BQ97" s="24"/>
      <c r="BR97" s="24"/>
    </row>
    <row r="98" ht="17.25" customHeight="1">
      <c r="A98" s="23" t="str">
        <f>merged_wo_d!A98</f>
        <v>Sc99</v>
      </c>
      <c r="B98" s="24" t="str">
        <f>merged_wo_d!B98</f>
        <v>Conference on Human Factors in Computing Systems - Proceedings</v>
      </c>
      <c r="C98" s="24" t="str">
        <f>merged_wo_d!C98</f>
        <v>[No author name available]</v>
      </c>
      <c r="D98" s="24" t="str">
        <f>merged_wo_d!K98</f>
        <v>The proceedings contain 665 papers. The topics discussed include: deep thermal imaging: proximate material type recognition in the wild through deep learning of spatial surface temperature patterns; all work and no play? conversations with a question-and-answer chatbot in the wild; designing the desirable smart home: a study of household experiences and energy consumption impacts; the making of performativity in designing [with] smart material composites; patterns for how users overcome obstacles in voice user interfaces; gender recognition or gender reductionism? the social implications of embedded gender recognition systems; nonvisual interaction techniques at the keyboard surface; admixed portrait: design to understand facebook portrayals in new parenthood; and designing and evaluating mHealth interventions for vulnerable populations: a systematic review.</v>
      </c>
      <c r="E98" s="24"/>
      <c r="F98" s="24"/>
      <c r="G98" s="24"/>
      <c r="H98" s="24"/>
      <c r="I98" s="24"/>
      <c r="J98" s="25"/>
      <c r="K98" s="24"/>
      <c r="L98" s="24"/>
      <c r="M98" s="25" t="s">
        <v>990</v>
      </c>
      <c r="N98" s="24"/>
      <c r="O98" s="24"/>
      <c r="P98" s="24"/>
      <c r="Q98" s="24"/>
      <c r="R98" s="24"/>
      <c r="S98" s="24"/>
      <c r="T98" s="24"/>
      <c r="U98" s="24"/>
      <c r="V98" s="24"/>
      <c r="W98" s="24"/>
      <c r="X98" s="24"/>
      <c r="Y98" s="24"/>
      <c r="Z98" s="24"/>
      <c r="AA98" s="24"/>
      <c r="AB98" s="24"/>
      <c r="AC98" s="24"/>
      <c r="AD98" s="24"/>
      <c r="AE98" s="24"/>
      <c r="AF98" s="24"/>
      <c r="AG98" s="24"/>
      <c r="AH98" s="24"/>
      <c r="AI98" s="24"/>
      <c r="AJ98" s="24"/>
      <c r="AK98" s="24"/>
      <c r="AL98" s="24"/>
      <c r="AM98" s="24"/>
      <c r="AN98" s="24"/>
      <c r="AO98" s="24"/>
      <c r="AP98" s="24"/>
      <c r="AQ98" s="24"/>
      <c r="AR98" s="24"/>
      <c r="AS98" s="24"/>
      <c r="AT98" s="24"/>
      <c r="AU98" s="24"/>
      <c r="AV98" s="24"/>
      <c r="AW98" s="24"/>
      <c r="AX98" s="24"/>
      <c r="AY98" s="24"/>
      <c r="AZ98" s="24"/>
      <c r="BA98" s="24"/>
      <c r="BB98" s="24"/>
      <c r="BC98" s="24"/>
      <c r="BD98" s="24"/>
      <c r="BE98" s="24"/>
      <c r="BF98" s="24"/>
      <c r="BG98" s="24"/>
      <c r="BH98" s="24"/>
      <c r="BI98" s="24"/>
      <c r="BJ98" s="24"/>
      <c r="BK98" s="24"/>
      <c r="BL98" s="24"/>
      <c r="BM98" s="24"/>
      <c r="BN98" s="24"/>
      <c r="BO98" s="24"/>
      <c r="BP98" s="24"/>
      <c r="BQ98" s="24"/>
      <c r="BR98" s="24"/>
    </row>
    <row r="99" ht="17.25" customHeight="1">
      <c r="A99" s="23" t="str">
        <f>merged_wo_d!A99</f>
        <v>Sc100</v>
      </c>
      <c r="B99" s="24" t="str">
        <f>merged_wo_d!B99</f>
        <v>Designing chatbots for higher education practice</v>
      </c>
      <c r="C99" s="24" t="str">
        <f>merged_wo_d!C99</f>
        <v>Sjöström J., Aghaee N., Dahlin M., Ågerfalk P.J.</v>
      </c>
      <c r="D99" s="24" t="str">
        <f>merged_wo_d!K99</f>
        <v>In this research–in–progress paper, we employ design science research to articulate design knowledge for chatbots in higher education practice. We conducted a literature review to factor previous research into the design process. In addition, we performed a content analysis of student e-mails and forum posts from four instances of a basic Java programming course. Drawing from literature and data, we present a conceptual architecture for chatbots in higher education, discuss its rationale, and provide a proof-of-concept implementation. We conclude with a discussion including tentative design recommendations and a plan for continued research. © 2018 Association for Information Systems. All rights reserved.</v>
      </c>
      <c r="E99" s="25" t="s">
        <v>943</v>
      </c>
      <c r="F99" s="25" t="s">
        <v>943</v>
      </c>
      <c r="G99" s="24"/>
      <c r="H99" s="24"/>
      <c r="I99" s="24"/>
      <c r="J99" s="24"/>
      <c r="K99" s="24"/>
      <c r="L99" s="24"/>
      <c r="M99" s="25" t="s">
        <v>1025</v>
      </c>
      <c r="N99" s="24"/>
      <c r="O99" s="24"/>
      <c r="P99" s="24"/>
      <c r="Q99" s="24"/>
      <c r="R99" s="24"/>
      <c r="S99" s="24"/>
      <c r="T99" s="24"/>
      <c r="U99" s="24"/>
      <c r="V99" s="24"/>
      <c r="W99" s="24"/>
      <c r="X99" s="24"/>
      <c r="Y99" s="24"/>
      <c r="Z99" s="24"/>
      <c r="AA99" s="24"/>
      <c r="AB99" s="24"/>
      <c r="AC99" s="24"/>
      <c r="AD99" s="24"/>
      <c r="AE99" s="24"/>
      <c r="AF99" s="24"/>
      <c r="AG99" s="24"/>
      <c r="AH99" s="24"/>
      <c r="AI99" s="24"/>
      <c r="AJ99" s="24"/>
      <c r="AK99" s="24"/>
      <c r="AL99" s="24"/>
      <c r="AM99" s="24"/>
      <c r="AN99" s="24"/>
      <c r="AO99" s="24"/>
      <c r="AP99" s="24"/>
      <c r="AQ99" s="24"/>
      <c r="AR99" s="24"/>
      <c r="AS99" s="24"/>
      <c r="AT99" s="24"/>
      <c r="AU99" s="24"/>
      <c r="AV99" s="24"/>
      <c r="AW99" s="24"/>
      <c r="AX99" s="24"/>
      <c r="AY99" s="24"/>
      <c r="AZ99" s="24"/>
      <c r="BA99" s="24"/>
      <c r="BB99" s="24"/>
      <c r="BC99" s="24"/>
      <c r="BD99" s="24"/>
      <c r="BE99" s="24"/>
      <c r="BF99" s="24"/>
      <c r="BG99" s="24"/>
      <c r="BH99" s="24"/>
      <c r="BI99" s="24"/>
      <c r="BJ99" s="24"/>
      <c r="BK99" s="24"/>
      <c r="BL99" s="24"/>
      <c r="BM99" s="24"/>
      <c r="BN99" s="24"/>
      <c r="BO99" s="24"/>
      <c r="BP99" s="24"/>
      <c r="BQ99" s="24"/>
      <c r="BR99" s="24"/>
    </row>
    <row r="100" ht="17.25" customHeight="1">
      <c r="A100" s="23" t="str">
        <f>merged_wo_d!A100</f>
        <v>Sc101</v>
      </c>
      <c r="B100" s="24" t="str">
        <f>merged_wo_d!B100</f>
        <v>Towards realtime adaptation: Uncovering user models from experimental data</v>
      </c>
      <c r="C100" s="24" t="str">
        <f>merged_wo_d!C100</f>
        <v>Richards D., Bilgin A.A., Ranjbartabar H., Makhija A.</v>
      </c>
      <c r="D100" s="24" t="str">
        <f>merged_wo_d!K100</f>
        <v>Virtual Worlds and the non-player characters that inhabit them often lack knowledge about their users. Users are treated as sources of input or feedback. At best, systems respond to the user’s behavioural data captured in logfiles. But there is no deep understanding of the player. Without this deep knowledge it is not possible for the computer to intelligently adapt. Relevant knowledge about the user will differ according to the application domain. Currently studies capture data such as biographical details, health status and history, psychological profiles, preferences and attitudes via questionnaires. This data can not be used in real time to influence the behaviour of the system. We suggest that data collected in past studies could be used to create user profiles and rules that can be used in real time for tailored interactions. We present two examples in this paper, one relating to an educational virtual world for science inquiry and the other involving the use of an Intelligent Virtual Agent to reduce study stress. © Springer Nature Switzerland AG 2018.</v>
      </c>
      <c r="E100" s="25"/>
      <c r="F100" s="24"/>
      <c r="G100" s="24"/>
      <c r="H100" s="24"/>
      <c r="I100" s="24"/>
      <c r="J100" s="24"/>
      <c r="K100" s="24"/>
      <c r="L100" s="24"/>
      <c r="M100" s="25" t="s">
        <v>1026</v>
      </c>
      <c r="N100" s="24"/>
      <c r="O100" s="24"/>
      <c r="P100" s="24"/>
      <c r="Q100" s="24"/>
      <c r="R100" s="24"/>
      <c r="S100" s="24"/>
      <c r="T100" s="24"/>
      <c r="U100" s="24"/>
      <c r="V100" s="24"/>
      <c r="W100" s="24"/>
      <c r="X100" s="24"/>
      <c r="Y100" s="24"/>
      <c r="Z100" s="24"/>
      <c r="AA100" s="24"/>
      <c r="AB100" s="24"/>
      <c r="AC100" s="24"/>
      <c r="AD100" s="24"/>
      <c r="AE100" s="24"/>
      <c r="AF100" s="24"/>
      <c r="AG100" s="24"/>
      <c r="AH100" s="24"/>
      <c r="AI100" s="24"/>
      <c r="AJ100" s="24"/>
      <c r="AK100" s="24"/>
      <c r="AL100" s="24"/>
      <c r="AM100" s="24"/>
      <c r="AN100" s="24"/>
      <c r="AO100" s="24"/>
      <c r="AP100" s="24"/>
      <c r="AQ100" s="24"/>
      <c r="AR100" s="24"/>
      <c r="AS100" s="24"/>
      <c r="AT100" s="24"/>
      <c r="AU100" s="24"/>
      <c r="AV100" s="24"/>
      <c r="AW100" s="24"/>
      <c r="AX100" s="24"/>
      <c r="AY100" s="24"/>
      <c r="AZ100" s="24"/>
      <c r="BA100" s="24"/>
      <c r="BB100" s="24"/>
      <c r="BC100" s="24"/>
      <c r="BD100" s="24"/>
      <c r="BE100" s="24"/>
      <c r="BF100" s="24"/>
      <c r="BG100" s="24"/>
      <c r="BH100" s="24"/>
      <c r="BI100" s="24"/>
      <c r="BJ100" s="24"/>
      <c r="BK100" s="24"/>
      <c r="BL100" s="24"/>
      <c r="BM100" s="24"/>
      <c r="BN100" s="24"/>
      <c r="BO100" s="24"/>
      <c r="BP100" s="24"/>
      <c r="BQ100" s="24"/>
      <c r="BR100" s="24"/>
    </row>
    <row r="101" ht="17.25" customHeight="1">
      <c r="A101" s="23" t="str">
        <f>merged_wo_d!A101</f>
        <v>Sc102</v>
      </c>
      <c r="B101" s="24" t="str">
        <f>merged_wo_d!B101</f>
        <v>The what and how of smart personal assistants: Principles and application domains for IS research</v>
      </c>
      <c r="C101" s="24" t="str">
        <f>merged_wo_d!C101</f>
        <v>Knote R., Janson A., Eigenbrod L., Söllner M.</v>
      </c>
      <c r="D101" s="24" t="str">
        <f>merged_wo_d!K101</f>
        <v>Digitization brings new possibilities to ease our daily life activities by the means of assistive technology. Amazon Alexa, Microsoft Cortana, Samsung Bixby, to name only a few, heralded the age of smart personal assistants (SPAs), personified agents that combine artificial intelligence, machine learning, natural language processing and various actuation mechanisms to sense and influence the environment. However, SPA research seems to be highly fragmented among different disciplines, such as computer science, human-computer-interaction and information systems, which leads to 'reinventing the wheel approaches' and thus impede progress and conceptual clarity. In this paper, we present an exhaustive, integrative literature review to build a solid basis for future research. We have identified five functional principles and three research domains which appear promising for future research, especially in the information systems field. Hence, we contribute by providing a consolidated, integrated view on prior research and lay the foundation for an SPA classification scheme. © 2018 Universitatsverlag Gottingen. All rights reserved.</v>
      </c>
      <c r="E101" s="25" t="s">
        <v>943</v>
      </c>
      <c r="F101" s="25" t="s">
        <v>943</v>
      </c>
      <c r="G101" s="24"/>
      <c r="H101" s="24"/>
      <c r="I101" s="24"/>
      <c r="J101" s="24"/>
      <c r="K101" s="24"/>
      <c r="L101" s="24"/>
      <c r="M101" s="25" t="s">
        <v>1027</v>
      </c>
      <c r="N101" s="24"/>
      <c r="O101" s="24"/>
      <c r="P101" s="24"/>
      <c r="Q101" s="24"/>
      <c r="R101" s="24"/>
      <c r="S101" s="24"/>
      <c r="T101" s="24"/>
      <c r="U101" s="24"/>
      <c r="V101" s="24"/>
      <c r="W101" s="24"/>
      <c r="X101" s="24"/>
      <c r="Y101" s="24"/>
      <c r="Z101" s="24"/>
      <c r="AA101" s="24"/>
      <c r="AB101" s="24"/>
      <c r="AC101" s="24"/>
      <c r="AD101" s="24"/>
      <c r="AE101" s="24"/>
      <c r="AF101" s="24"/>
      <c r="AG101" s="24"/>
      <c r="AH101" s="24"/>
      <c r="AI101" s="24"/>
      <c r="AJ101" s="24"/>
      <c r="AK101" s="24"/>
      <c r="AL101" s="24"/>
      <c r="AM101" s="24"/>
      <c r="AN101" s="24"/>
      <c r="AO101" s="24"/>
      <c r="AP101" s="24"/>
      <c r="AQ101" s="24"/>
      <c r="AR101" s="24"/>
      <c r="AS101" s="24"/>
      <c r="AT101" s="24"/>
      <c r="AU101" s="24"/>
      <c r="AV101" s="24"/>
      <c r="AW101" s="24"/>
      <c r="AX101" s="24"/>
      <c r="AY101" s="24"/>
      <c r="AZ101" s="24"/>
      <c r="BA101" s="24"/>
      <c r="BB101" s="24"/>
      <c r="BC101" s="24"/>
      <c r="BD101" s="24"/>
      <c r="BE101" s="24"/>
      <c r="BF101" s="24"/>
      <c r="BG101" s="24"/>
      <c r="BH101" s="24"/>
      <c r="BI101" s="24"/>
      <c r="BJ101" s="24"/>
      <c r="BK101" s="24"/>
      <c r="BL101" s="24"/>
      <c r="BM101" s="24"/>
      <c r="BN101" s="24"/>
      <c r="BO101" s="24"/>
      <c r="BP101" s="24"/>
      <c r="BQ101" s="24"/>
      <c r="BR101" s="24"/>
    </row>
    <row r="102" ht="17.25" customHeight="1">
      <c r="A102" s="23" t="str">
        <f>merged_wo_d!A102</f>
        <v>Sc103</v>
      </c>
      <c r="B102" s="24" t="str">
        <f>merged_wo_d!B102</f>
        <v>Analyzing stakeholders’ workshop dialogue for evidence of social learning</v>
      </c>
      <c r="C102" s="24" t="str">
        <f>merged_wo_d!C102</f>
        <v>Bentley Brymer A.L., Wulfhorst J.D., Brunson M.W.</v>
      </c>
      <c r="D102" s="24" t="str">
        <f>merged_wo_d!K102</f>
        <v>After much debate and synthesis, social learning scholarship is entering an era of empirical research. Given the range across individual-, network-, and systems-level perspectives and scales, clear documentation of social learning processes is critical for making claims about social learning outcomes and their impacts. Past studies have relied on participant recall and concept maps to document perceptions of social learning process and outcome. Using an individual-centric perspective and importing ideas from communication and psychology on question-answer learning through conversational agents, we contribute an expanded conceptual framework and qualitative analytical strategy for assessing stakeholder dialogue for evidence of social learning. We observed stakeholder dialogue across five workshops coordinated for the Bruneau-Owyhee Sage-Grouse Habitat Project (BOSH) in Owyhee County, Idaho, USA. Participants’ dialogue was audio recorded, transcribed, and analyzed for cross-case patterns. Deductive and inductive coding techniques were applied to illuminate cognitive, relational, and epistemic dimensions of learning and topics of learning. A key finding supports our inclusion of the epistemic dimension and highlights a need for future research: although some participants articulated epistemic positions, they did not challenge each other to share sources or justify factual claims. These findings align with previous research suggesting that, in addition to considering diversity and representation (who is at the table), we should pay more attention to how participants talk, perhaps prompting specific patterns of speech as we endeavor to draw causal connections between social learning processes and outcomes. © 2018 by the author(s).</v>
      </c>
      <c r="E102" s="25" t="s">
        <v>943</v>
      </c>
      <c r="F102" s="24"/>
      <c r="G102" s="25" t="s">
        <v>943</v>
      </c>
      <c r="H102" s="24"/>
      <c r="I102" s="24"/>
      <c r="J102" s="24"/>
      <c r="K102" s="24"/>
      <c r="L102" s="24"/>
      <c r="M102" s="25" t="s">
        <v>1028</v>
      </c>
      <c r="N102" s="24"/>
      <c r="O102" s="24"/>
      <c r="P102" s="24"/>
      <c r="Q102" s="24"/>
      <c r="R102" s="24"/>
      <c r="S102" s="24"/>
      <c r="T102" s="24"/>
      <c r="U102" s="24"/>
      <c r="V102" s="24"/>
      <c r="W102" s="24"/>
      <c r="X102" s="24"/>
      <c r="Y102" s="24"/>
      <c r="Z102" s="24"/>
      <c r="AA102" s="24"/>
      <c r="AB102" s="24"/>
      <c r="AC102" s="24"/>
      <c r="AD102" s="24"/>
      <c r="AE102" s="24"/>
      <c r="AF102" s="24"/>
      <c r="AG102" s="24"/>
      <c r="AH102" s="24"/>
      <c r="AI102" s="24"/>
      <c r="AJ102" s="24"/>
      <c r="AK102" s="24"/>
      <c r="AL102" s="24"/>
      <c r="AM102" s="24"/>
      <c r="AN102" s="24"/>
      <c r="AO102" s="24"/>
      <c r="AP102" s="24"/>
      <c r="AQ102" s="24"/>
      <c r="AR102" s="24"/>
      <c r="AS102" s="24"/>
      <c r="AT102" s="24"/>
      <c r="AU102" s="24"/>
      <c r="AV102" s="24"/>
      <c r="AW102" s="24"/>
      <c r="AX102" s="24"/>
      <c r="AY102" s="24"/>
      <c r="AZ102" s="24"/>
      <c r="BA102" s="24"/>
      <c r="BB102" s="24"/>
      <c r="BC102" s="24"/>
      <c r="BD102" s="24"/>
      <c r="BE102" s="24"/>
      <c r="BF102" s="24"/>
      <c r="BG102" s="24"/>
      <c r="BH102" s="24"/>
      <c r="BI102" s="24"/>
      <c r="BJ102" s="24"/>
      <c r="BK102" s="24"/>
      <c r="BL102" s="24"/>
      <c r="BM102" s="24"/>
      <c r="BN102" s="24"/>
      <c r="BO102" s="24"/>
      <c r="BP102" s="24"/>
      <c r="BQ102" s="24"/>
      <c r="BR102" s="24"/>
    </row>
    <row r="103" ht="17.25" customHeight="1">
      <c r="A103" s="23" t="str">
        <f>merged_wo_d!A103</f>
        <v>Sc104</v>
      </c>
      <c r="B103" s="24" t="str">
        <f>merged_wo_d!B103</f>
        <v>Enhance classroom preparation for flipped classroom using AI and analytics</v>
      </c>
      <c r="C103" s="24" t="str">
        <f>merged_wo_d!C103</f>
        <v>Diwanji P., Hinkelmann K., Witschel H.F.</v>
      </c>
      <c r="D103" s="24" t="str">
        <f>merged_wo_d!K103</f>
        <v>In a flipped classroom setting, it is important for students to come prepared for the classroom. Being prepared in advance helps students to grasp the concepts taught during classroom sessions. A recent student survey at Fachhochschule Nordwestschweiz (FHNW), Business School, Switzerland, revealed that only 27.7% students often prepared before a class and only 7% always prepared before a class. The main reason for not preparing for classes was lack of time and workload. A literature review study revealed that there is a growth of the use of Artificial Intelligence (AI), for example, chatbots and teaching assistants, which support both teachers and students for classroom preparation. There is also a rise in the use of data analytics to support tutor decision making in real time. However, many of these tools are based on external motivation factors like grading and assessment. Intrinsic motivation among students is more rewarding in the long term. This paper proposes an application based on AI and data analysis that focuses on intrinsically motivating and preparing students in a flipped classroom approach. Copyright © 2018 by SCITEPRESS - Science and Technology Publications, Lda. All rights reserved.</v>
      </c>
      <c r="E103" s="25" t="s">
        <v>943</v>
      </c>
      <c r="F103" s="24"/>
      <c r="G103" s="24"/>
      <c r="H103" s="24"/>
      <c r="I103" s="24"/>
      <c r="J103" s="24"/>
      <c r="K103" s="24"/>
      <c r="L103" s="24"/>
      <c r="M103" s="25" t="s">
        <v>1029</v>
      </c>
      <c r="N103" s="24"/>
      <c r="O103" s="24"/>
      <c r="P103" s="24"/>
      <c r="Q103" s="24"/>
      <c r="R103" s="24"/>
      <c r="S103" s="24"/>
      <c r="T103" s="24"/>
      <c r="U103" s="24"/>
      <c r="V103" s="24"/>
      <c r="W103" s="24"/>
      <c r="X103" s="24"/>
      <c r="Y103" s="24"/>
      <c r="Z103" s="24"/>
      <c r="AA103" s="24"/>
      <c r="AB103" s="24"/>
      <c r="AC103" s="24"/>
      <c r="AD103" s="24"/>
      <c r="AE103" s="24"/>
      <c r="AF103" s="24"/>
      <c r="AG103" s="24"/>
      <c r="AH103" s="24"/>
      <c r="AI103" s="24"/>
      <c r="AJ103" s="24"/>
      <c r="AK103" s="24"/>
      <c r="AL103" s="24"/>
      <c r="AM103" s="24"/>
      <c r="AN103" s="24"/>
      <c r="AO103" s="24"/>
      <c r="AP103" s="24"/>
      <c r="AQ103" s="24"/>
      <c r="AR103" s="24"/>
      <c r="AS103" s="24"/>
      <c r="AT103" s="24"/>
      <c r="AU103" s="24"/>
      <c r="AV103" s="24"/>
      <c r="AW103" s="24"/>
      <c r="AX103" s="24"/>
      <c r="AY103" s="24"/>
      <c r="AZ103" s="24"/>
      <c r="BA103" s="24"/>
      <c r="BB103" s="24"/>
      <c r="BC103" s="24"/>
      <c r="BD103" s="24"/>
      <c r="BE103" s="24"/>
      <c r="BF103" s="24"/>
      <c r="BG103" s="24"/>
      <c r="BH103" s="24"/>
      <c r="BI103" s="24"/>
      <c r="BJ103" s="24"/>
      <c r="BK103" s="24"/>
      <c r="BL103" s="24"/>
      <c r="BM103" s="24"/>
      <c r="BN103" s="24"/>
      <c r="BO103" s="24"/>
      <c r="BP103" s="24"/>
      <c r="BQ103" s="24"/>
      <c r="BR103" s="24"/>
    </row>
    <row r="104" ht="17.25" customHeight="1">
      <c r="A104" s="23" t="str">
        <f>merged_wo_d!A104</f>
        <v>Sc105</v>
      </c>
      <c r="B104" s="24" t="str">
        <f>merged_wo_d!B104</f>
        <v>13th International Conference on Design Science Research in Information Systems and Technology, DESRIST 2018</v>
      </c>
      <c r="C104" s="24" t="str">
        <f>merged_wo_d!C104</f>
        <v>[No author name available]</v>
      </c>
      <c r="D104" s="24" t="str">
        <f>merged_wo_d!K104</f>
        <v>The proceedings contain 24 papers. The special focus in this conference is on Design Science Research in Information Systems and Technology. The topics include: Dengue prediction using hierarchical clustering methods; collaborative literature search system: An intelligence amplification method for systematic literature search; ALDA: An aggregated LDA for polarity enhanced aspect identification technique in mobile app domain; development of a data-driven business model transformation tool; towards collaborative data analysis with diverse crowds – a design science approach; an argument for post-hoc collective intelligence; An ontological approach to classifying cybercrimes in an ICT4D context; Extending DSR with sub cycles to develop a digital knowledge ecosystem for coordinating agriculture domain in developing countries; Strategic planning for IS security: Designing objectives; designing conversational agents for energy feedback; a prediction model of privacy control for online social networking users; a knowledge interface system for information and cyber security using semantic wiki; capturing user generated video content in online social networks; software-embedded evaluation support in design science research; towards a collaborative, interactive web services composition approach based on an intentional group recommender system; ServicedesignKIT: A web platform of digital service design techniques; making sense of design science in information systems research: Insights from a systematic literature review; design science in the field: Practice design research; Utilizing, producing, and contributing design knowledge in DSR projects; designing “living” evidence networks for health optimisation: Knowledge extraction of patient-relevant outcomes in mental disorders; assessing strategic readiness for healthcare analytics: System and design theory implications.</v>
      </c>
      <c r="E104" s="24"/>
      <c r="F104" s="24"/>
      <c r="G104" s="24"/>
      <c r="H104" s="24"/>
      <c r="I104" s="24"/>
      <c r="J104" s="25"/>
      <c r="K104" s="24"/>
      <c r="L104" s="24"/>
      <c r="M104" s="25" t="s">
        <v>990</v>
      </c>
      <c r="N104" s="24"/>
      <c r="O104" s="24"/>
      <c r="P104" s="24"/>
      <c r="Q104" s="24"/>
      <c r="R104" s="24"/>
      <c r="S104" s="24"/>
      <c r="T104" s="24"/>
      <c r="U104" s="24"/>
      <c r="V104" s="24"/>
      <c r="W104" s="24"/>
      <c r="X104" s="24"/>
      <c r="Y104" s="24"/>
      <c r="Z104" s="24"/>
      <c r="AA104" s="24"/>
      <c r="AB104" s="24"/>
      <c r="AC104" s="24"/>
      <c r="AD104" s="24"/>
      <c r="AE104" s="24"/>
      <c r="AF104" s="24"/>
      <c r="AG104" s="24"/>
      <c r="AH104" s="24"/>
      <c r="AI104" s="24"/>
      <c r="AJ104" s="24"/>
      <c r="AK104" s="24"/>
      <c r="AL104" s="24"/>
      <c r="AM104" s="24"/>
      <c r="AN104" s="24"/>
      <c r="AO104" s="24"/>
      <c r="AP104" s="24"/>
      <c r="AQ104" s="24"/>
      <c r="AR104" s="24"/>
      <c r="AS104" s="24"/>
      <c r="AT104" s="24"/>
      <c r="AU104" s="24"/>
      <c r="AV104" s="24"/>
      <c r="AW104" s="24"/>
      <c r="AX104" s="24"/>
      <c r="AY104" s="24"/>
      <c r="AZ104" s="24"/>
      <c r="BA104" s="24"/>
      <c r="BB104" s="24"/>
      <c r="BC104" s="24"/>
      <c r="BD104" s="24"/>
      <c r="BE104" s="24"/>
      <c r="BF104" s="24"/>
      <c r="BG104" s="24"/>
      <c r="BH104" s="24"/>
      <c r="BI104" s="24"/>
      <c r="BJ104" s="24"/>
      <c r="BK104" s="24"/>
      <c r="BL104" s="24"/>
      <c r="BM104" s="24"/>
      <c r="BN104" s="24"/>
      <c r="BO104" s="24"/>
      <c r="BP104" s="24"/>
      <c r="BQ104" s="24"/>
      <c r="BR104" s="24"/>
    </row>
    <row r="105" ht="17.25" customHeight="1">
      <c r="A105" s="23" t="str">
        <f>merged_wo_d!A105</f>
        <v>Sc106</v>
      </c>
      <c r="B105" s="24" t="str">
        <f>merged_wo_d!B105</f>
        <v>BotHook: An option against Cyberpedophilia</v>
      </c>
      <c r="C105" s="24" t="str">
        <f>merged_wo_d!C105</f>
        <v>Zambrano P., Sanchez M., Torres J., Fuertes W.</v>
      </c>
      <c r="D105" s="24" t="str">
        <f>merged_wo_d!K105</f>
        <v>This study presents BotHook, a cyber pedophile trend characterization platform and a hook for computer criminals on the Internet. This work in progress represents a proposal of a distributed platform (chatbot) that includes a module of attraction of pedophile interest, an intelligent engine of a question-answer analysis, and an automatic characterization of pedophile trends. In order to perform this research, we carried out a systematic review of the related work in the existing literature, with the purpose of establishing our own framework. In this context, we propose to use artificial intelligence, natural language processing and classification of psychological information to improve the current chatbot platforms. This proposal encourages to contribute with the field of cybersecurity, in the reduction of cyberattacks against the innocence, integrity and safety of adolescents, who may be exposed on the Internet. © 2017 IEEE.</v>
      </c>
      <c r="E105" s="24"/>
      <c r="F105" s="25" t="s">
        <v>943</v>
      </c>
      <c r="G105" s="24"/>
      <c r="H105" s="24"/>
      <c r="I105" s="24"/>
      <c r="J105" s="25"/>
      <c r="K105" s="24"/>
      <c r="L105" s="24"/>
      <c r="M105" s="25" t="s">
        <v>1030</v>
      </c>
      <c r="N105" s="24"/>
      <c r="O105" s="24"/>
      <c r="P105" s="24"/>
      <c r="Q105" s="24"/>
      <c r="R105" s="24"/>
      <c r="S105" s="24"/>
      <c r="T105" s="24"/>
      <c r="U105" s="24"/>
      <c r="V105" s="24"/>
      <c r="W105" s="24"/>
      <c r="X105" s="24"/>
      <c r="Y105" s="24"/>
      <c r="Z105" s="24"/>
      <c r="AA105" s="24"/>
      <c r="AB105" s="24"/>
      <c r="AC105" s="24"/>
      <c r="AD105" s="24"/>
      <c r="AE105" s="24"/>
      <c r="AF105" s="24"/>
      <c r="AG105" s="24"/>
      <c r="AH105" s="24"/>
      <c r="AI105" s="24"/>
      <c r="AJ105" s="24"/>
      <c r="AK105" s="24"/>
      <c r="AL105" s="24"/>
      <c r="AM105" s="24"/>
      <c r="AN105" s="24"/>
      <c r="AO105" s="24"/>
      <c r="AP105" s="24"/>
      <c r="AQ105" s="24"/>
      <c r="AR105" s="24"/>
      <c r="AS105" s="24"/>
      <c r="AT105" s="24"/>
      <c r="AU105" s="24"/>
      <c r="AV105" s="24"/>
      <c r="AW105" s="24"/>
      <c r="AX105" s="24"/>
      <c r="AY105" s="24"/>
      <c r="AZ105" s="24"/>
      <c r="BA105" s="24"/>
      <c r="BB105" s="24"/>
      <c r="BC105" s="24"/>
      <c r="BD105" s="24"/>
      <c r="BE105" s="24"/>
      <c r="BF105" s="24"/>
      <c r="BG105" s="24"/>
      <c r="BH105" s="24"/>
      <c r="BI105" s="24"/>
      <c r="BJ105" s="24"/>
      <c r="BK105" s="24"/>
      <c r="BL105" s="24"/>
      <c r="BM105" s="24"/>
      <c r="BN105" s="24"/>
      <c r="BO105" s="24"/>
      <c r="BP105" s="24"/>
      <c r="BQ105" s="24"/>
      <c r="BR105" s="24"/>
    </row>
    <row r="106" ht="17.25" customHeight="1">
      <c r="A106" s="23" t="str">
        <f>merged_wo_d!A106</f>
        <v>Sc107</v>
      </c>
      <c r="B106" s="24" t="str">
        <f>merged_wo_d!B106</f>
        <v>Self-guided Web-based interventions: Scoping review on user needs and the potential of embodied conversational agents to address them</v>
      </c>
      <c r="C106" s="24" t="str">
        <f>merged_wo_d!C106</f>
        <v>Scholten M.R., Kelders S.M., Van Gemert-Pijnen J.E.W.C.</v>
      </c>
      <c r="D106" s="24" t="str">
        <f>merged_wo_d!K106</f>
        <v>Background: Web-based mental health interventions have evolved from innovative prototypes to evidence-based and clinically applied solutions for mental diseases such as depression and anxiety. Open-access, self-guided types of these solutions hold the promise of reaching and treating a large population at a reasonable cost. However, a considerable factor that currently hinders the effectiveness of these self-guided Web-based interventions is the high level of nonadherence. The absence of a human caregiver apparently has a negative effect on user adherence. It is unknown to what extent this human support can be handed over to the technology of the intervention to mitigate this negative effect. Objective: The first objective of this paper was to explore what is known in literature about what support a user needs to stay motivated and engaged in an electronic health (eHealth) intervention that requires repeated use. The second objective was to explore the current potential of embodied conversational agents (ECAs) to provide this support. Methods: This study reviews and interprets the available literature on (1) support within eHealth interventions that require repeated use and (2) the potential of ECAs by means of a scoping review. The rationale for choosing a scoping review is that the subject is broad, diverse, and largely unexplored. Themes for (1) and (2) were proposed based on grounded theory and mapped on each other to find relationships. Results: The results of the first part of this study suggest the presence of user needs that largely remain implicit and unaddressed. These support needs can be categorized as task-related support and emotion-related support. The results of the second part of this study suggest that ECAs are capable of engaging and motivating users of information technology applications in the domains of learning and behavioral change. Longitudinal studies must be conducted to determine under what circumstances ECAs can create and maintain a productive user relationship. Mapping the user needs on the ECAs' capabilities suggests that different kinds of ECAs may provide different solutions for improving the adherence levels. Conclusions: Autonomous ECAs that do not respond to a user's expressed emotion in real time but take on empathic roles may be sufficient to motivate users to some extent. It is unclear whether those types of ECAs are competent enough and create sufficient believability among users to address the user's deeper needs for support and empathy. Responsive ECAs may offer a better solution. However, at present, most of these ECAs have difficulties to assess a user's emotional state in real time during an open dialogue. By conducting future research with relationship theory-based ECAs, the added value of ECAs toward user needs can be better understood.</v>
      </c>
      <c r="E106" s="25" t="s">
        <v>943</v>
      </c>
      <c r="F106" s="25" t="s">
        <v>943</v>
      </c>
      <c r="G106" s="25" t="s">
        <v>943</v>
      </c>
      <c r="H106" s="24"/>
      <c r="I106" s="24"/>
      <c r="J106" s="24"/>
      <c r="K106" s="24"/>
      <c r="L106" s="24"/>
      <c r="M106" s="25" t="s">
        <v>1031</v>
      </c>
      <c r="N106" s="24"/>
      <c r="O106" s="24"/>
      <c r="P106" s="24"/>
      <c r="Q106" s="24"/>
      <c r="R106" s="24"/>
      <c r="S106" s="24"/>
      <c r="T106" s="24"/>
      <c r="U106" s="24"/>
      <c r="V106" s="24"/>
      <c r="W106" s="24"/>
      <c r="X106" s="24"/>
      <c r="Y106" s="24"/>
      <c r="Z106" s="24"/>
      <c r="AA106" s="24"/>
      <c r="AB106" s="24"/>
      <c r="AC106" s="24"/>
      <c r="AD106" s="24"/>
      <c r="AE106" s="24"/>
      <c r="AF106" s="24"/>
      <c r="AG106" s="24"/>
      <c r="AH106" s="24"/>
      <c r="AI106" s="24"/>
      <c r="AJ106" s="24"/>
      <c r="AK106" s="24"/>
      <c r="AL106" s="24"/>
      <c r="AM106" s="24"/>
      <c r="AN106" s="24"/>
      <c r="AO106" s="24"/>
      <c r="AP106" s="24"/>
      <c r="AQ106" s="24"/>
      <c r="AR106" s="24"/>
      <c r="AS106" s="24"/>
      <c r="AT106" s="24"/>
      <c r="AU106" s="24"/>
      <c r="AV106" s="24"/>
      <c r="AW106" s="24"/>
      <c r="AX106" s="24"/>
      <c r="AY106" s="24"/>
      <c r="AZ106" s="24"/>
      <c r="BA106" s="24"/>
      <c r="BB106" s="24"/>
      <c r="BC106" s="24"/>
      <c r="BD106" s="24"/>
      <c r="BE106" s="24"/>
      <c r="BF106" s="24"/>
      <c r="BG106" s="24"/>
      <c r="BH106" s="24"/>
      <c r="BI106" s="24"/>
      <c r="BJ106" s="24"/>
      <c r="BK106" s="24"/>
      <c r="BL106" s="24"/>
      <c r="BM106" s="24"/>
      <c r="BN106" s="24"/>
      <c r="BO106" s="24"/>
      <c r="BP106" s="24"/>
      <c r="BQ106" s="24"/>
      <c r="BR106" s="24"/>
    </row>
    <row r="107" ht="17.25" customHeight="1">
      <c r="A107" s="23" t="str">
        <f>merged_wo_d!A107</f>
        <v>Sc108</v>
      </c>
      <c r="B107" s="24" t="str">
        <f>merged_wo_d!B107</f>
        <v>Embodied Conversational Agents for the Detection and Prevention of Suicidal Behaviour: Current Applications and Open Challenges</v>
      </c>
      <c r="C107" s="24" t="str">
        <f>merged_wo_d!C107</f>
        <v>Martínez-Miranda J.</v>
      </c>
      <c r="D107" s="24" t="str">
        <f>merged_wo_d!K107</f>
        <v>Embodied conversational agents (ECAs) are advanced computational interactive interfaces designed with the aim to engage users in the continuous and long-term use of a background application. The advantages and benefits of these agents have been exploited in several e-health systems. One of the medical domains where ECAs are recently applied is to support the detection of symptoms, prevention and treatment of mental health disorders. As ECAs based applications are increasingly used in clinical psychology, and due that one fatal consequence of mental health problems is the commitment of suicide, it is necessary to analyse how current ECAs in this clinical domain support the early detection and prevention of risk situations associated with suicidality. The present work provides and overview of the main features implemented in the ECAs to detect and prevent suicidal behaviours through two scenarios: ECAs acting as virtual counsellors to offer immediate help to individuals in risk; and ECAs acting as virtual patients for learning/training in the identification of suicide behaviours. A literature review was performed to identify relevant studies in this domain during the last decade, describing the main characteristics of the implemented ECAs and how they have been evaluated. A total of six studies were included in the review fulfilling the defined search criteria. Most of the experimental studies indicate promising results, though these types of ECAs are not yet commonly used in routine practice. The identification of some open challenges for the further development of ECAs within this domain is also discussed. © 2017, Springer Science+Business Media, LLC.</v>
      </c>
      <c r="E107" s="25" t="s">
        <v>943</v>
      </c>
      <c r="F107" s="25" t="s">
        <v>943</v>
      </c>
      <c r="G107" s="25" t="s">
        <v>943</v>
      </c>
      <c r="H107" s="24"/>
      <c r="I107" s="24"/>
      <c r="J107" s="24"/>
      <c r="K107" s="24"/>
      <c r="L107" s="24"/>
      <c r="M107" s="25" t="s">
        <v>1032</v>
      </c>
      <c r="N107" s="24"/>
      <c r="O107" s="24"/>
      <c r="P107" s="24"/>
      <c r="Q107" s="24"/>
      <c r="R107" s="24"/>
      <c r="S107" s="24"/>
      <c r="T107" s="24"/>
      <c r="U107" s="24"/>
      <c r="V107" s="24"/>
      <c r="W107" s="24"/>
      <c r="X107" s="24"/>
      <c r="Y107" s="24"/>
      <c r="Z107" s="24"/>
      <c r="AA107" s="24"/>
      <c r="AB107" s="24"/>
      <c r="AC107" s="24"/>
      <c r="AD107" s="24"/>
      <c r="AE107" s="24"/>
      <c r="AF107" s="24"/>
      <c r="AG107" s="24"/>
      <c r="AH107" s="24"/>
      <c r="AI107" s="24"/>
      <c r="AJ107" s="24"/>
      <c r="AK107" s="24"/>
      <c r="AL107" s="24"/>
      <c r="AM107" s="24"/>
      <c r="AN107" s="24"/>
      <c r="AO107" s="24"/>
      <c r="AP107" s="24"/>
      <c r="AQ107" s="24"/>
      <c r="AR107" s="24"/>
      <c r="AS107" s="24"/>
      <c r="AT107" s="24"/>
      <c r="AU107" s="24"/>
      <c r="AV107" s="24"/>
      <c r="AW107" s="24"/>
      <c r="AX107" s="24"/>
      <c r="AY107" s="24"/>
      <c r="AZ107" s="24"/>
      <c r="BA107" s="24"/>
      <c r="BB107" s="24"/>
      <c r="BC107" s="24"/>
      <c r="BD107" s="24"/>
      <c r="BE107" s="24"/>
      <c r="BF107" s="24"/>
      <c r="BG107" s="24"/>
      <c r="BH107" s="24"/>
      <c r="BI107" s="24"/>
      <c r="BJ107" s="24"/>
      <c r="BK107" s="24"/>
      <c r="BL107" s="24"/>
      <c r="BM107" s="24"/>
      <c r="BN107" s="24"/>
      <c r="BO107" s="24"/>
      <c r="BP107" s="24"/>
      <c r="BQ107" s="24"/>
      <c r="BR107" s="24"/>
    </row>
    <row r="108" ht="17.25" customHeight="1">
      <c r="A108" s="23" t="str">
        <f>merged_wo_d!A108</f>
        <v>Sc109</v>
      </c>
      <c r="B108" s="24" t="str">
        <f>merged_wo_d!B108</f>
        <v>Application of synchronous text-based dialogue systems in mental health interventions: Systematic review</v>
      </c>
      <c r="C108" s="24" t="str">
        <f>merged_wo_d!C108</f>
        <v>Hoermann S., McCabe K.L., Milne D.N., Calvo R.A.</v>
      </c>
      <c r="D108" s="24" t="str">
        <f>merged_wo_d!K108</f>
        <v>Background: Synchronous written conversations (or "chats") are becoming increasingly popular as Web-based mental health interventions. Therefore, it is of utmost importance to evaluate and summarize the quality of these interventions. Objective: The aim of this study was to review the current evidence for the feasibility and effectiveness of online one-on-one mental health interventions that use text-based synchronous chat. Methods: A systematic search was conducted of the databases relevant to this area of research (Medical Literature Analysis and Retrieval System Online [MEDLINE], PsycINFO, Central, Scopus, EMBASE, Web of Science, IEEE, and ACM). There were no specific selection criteria relating to the participant group. Studies were included if they reported interventions with individual text-based synchronous conversations (ie, chat or text messaging) and a psychological outcome measure. Results: A total of 24 articles were included in this review. Interventions included a wide range of mental health targets (eg, anxiety, distress, depression, eating disorders, and addiction) and intervention design. Overall, compared with the waitlist (WL) condition, studies showed significant and sustained improvements in mental health outcomes following synchronous text-based intervention, and post treatment improvement equivalent but not superior to treatment as usual (TAU) (eg, face-to-face and telephone counseling). Conclusions: Feasibility studies indicate substantial innovation in this area of mental health intervention with studies utilizing trained volunteers and chatbot technologies to deliver interventions. While studies of efficacy show positive post-intervention gains, further research is needed to determine whether time requirements for this mode of intervention are feasible in clinical practice. © Simon Hoermann, Kathryn L McCabe, David N Milne, Rafael A Calvo.</v>
      </c>
      <c r="E108" s="25" t="s">
        <v>943</v>
      </c>
      <c r="F108" s="25" t="s">
        <v>943</v>
      </c>
      <c r="G108" s="25" t="s">
        <v>943</v>
      </c>
      <c r="H108" s="24"/>
      <c r="I108" s="24"/>
      <c r="J108" s="24"/>
      <c r="K108" s="24"/>
      <c r="L108" s="24"/>
      <c r="M108" s="25" t="s">
        <v>1033</v>
      </c>
      <c r="N108" s="24"/>
      <c r="O108" s="24"/>
      <c r="P108" s="24"/>
      <c r="Q108" s="24"/>
      <c r="R108" s="24"/>
      <c r="S108" s="24"/>
      <c r="T108" s="24"/>
      <c r="U108" s="24"/>
      <c r="V108" s="24"/>
      <c r="W108" s="24"/>
      <c r="X108" s="24"/>
      <c r="Y108" s="24"/>
      <c r="Z108" s="24"/>
      <c r="AA108" s="24"/>
      <c r="AB108" s="24"/>
      <c r="AC108" s="24"/>
      <c r="AD108" s="24"/>
      <c r="AE108" s="24"/>
      <c r="AF108" s="24"/>
      <c r="AG108" s="24"/>
      <c r="AH108" s="24"/>
      <c r="AI108" s="24"/>
      <c r="AJ108" s="24"/>
      <c r="AK108" s="24"/>
      <c r="AL108" s="24"/>
      <c r="AM108" s="24"/>
      <c r="AN108" s="24"/>
      <c r="AO108" s="24"/>
      <c r="AP108" s="24"/>
      <c r="AQ108" s="24"/>
      <c r="AR108" s="24"/>
      <c r="AS108" s="24"/>
      <c r="AT108" s="24"/>
      <c r="AU108" s="24"/>
      <c r="AV108" s="24"/>
      <c r="AW108" s="24"/>
      <c r="AX108" s="24"/>
      <c r="AY108" s="24"/>
      <c r="AZ108" s="24"/>
      <c r="BA108" s="24"/>
      <c r="BB108" s="24"/>
      <c r="BC108" s="24"/>
      <c r="BD108" s="24"/>
      <c r="BE108" s="24"/>
      <c r="BF108" s="24"/>
      <c r="BG108" s="24"/>
      <c r="BH108" s="24"/>
      <c r="BI108" s="24"/>
      <c r="BJ108" s="24"/>
      <c r="BK108" s="24"/>
      <c r="BL108" s="24"/>
      <c r="BM108" s="24"/>
      <c r="BN108" s="24"/>
      <c r="BO108" s="24"/>
      <c r="BP108" s="24"/>
      <c r="BQ108" s="24"/>
      <c r="BR108" s="24"/>
    </row>
    <row r="109" ht="17.25" customHeight="1">
      <c r="A109" s="23" t="str">
        <f>merged_wo_d!A109</f>
        <v>Sc110</v>
      </c>
      <c r="B109" s="24" t="str">
        <f>merged_wo_d!B109</f>
        <v>Embodied conversational agents in clinical psychology: A scoping review</v>
      </c>
      <c r="C109" s="24" t="str">
        <f>merged_wo_d!C109</f>
        <v>Provoost S., Lau H.M., Ruwaard J., Riper H.</v>
      </c>
      <c r="D109" s="24" t="str">
        <f>merged_wo_d!K109</f>
        <v>Background: Embodied conversational agents (ECAs) are computer-generated characters that simulate key properties of human face-To-face conversation, such as verbal and nonverbal behavior. In Internet-based eHealth interventions, ECAs may be used for the delivery of automated human support factors. Objective: We aim to provide an overview of the technological and clinical possibilities, as well as the evidence base for ECA applications in clinical psychology, to inform health professionals about the activity in this field of research. Methods: Given the large variety of applied methodologies, types of applications, and scientific disciplines involved in ECA research, we conducted a systematic scoping review. Scoping reviews aim to map key concepts and types of evidence underlying an area of research, and answer less-specific questions than traditional systematic reviews. Systematic searches for ECA applications in the treatment of mood, anxiety, psychotic, autism spectrum, and substance use disorders were conducted in databases in the fields of psychology and computer science, as well as in interdisciplinary databases. Studies were included if they conveyed primary research findings on an ECA application that targeted one of the disorders. We mapped each study's background information, how the different disorders were addressed, how ECAs and users could interact with one another, methodological aspects, and the study's aims and outcomes. Results: This study included N=54 publications (N=49 studies). More than half of the studies (n=26) focused on autism treatment, and ECAs were used most often for social skills training (n=23). Applications ranged from simple reinforcement of social behaviors through emotional expressions to sophisticated multimodal conversational systems. Most applications (n=43) were still in the development and piloting phase, that is, not yet ready for routine practice evaluation or application. Few studies conducted controlled research into clinical effects of ECAs, such as a reduction in symptom severity. Conclusions: ECAs for mental disorders are emerging. State-of-The-Art techniques, involving, for example, communication through natural language or nonverbal behavior, are increasingly being considered and adopted for psychotherapeutic interventions in ECA research with promising results. However, evidence on their clinical application remains scarce. At present, their value to clinical practice lies mostly in the experimental determination of critical human support factors. In the context of using ECAs as an adjunct to existing interventions with the aim of supporting users, important questions remain with regard to the personalization of ECAs' interaction with users, and the optimal timing and manner of providing support. To increase the evidence base with regard to Internet interventions, we propose an additional focus on low-Tech ECA solutions that can be rapidly developed, tested, and applied in routine practice. © 2017 Adrian Aguilera, Emma Bruehlman-Senecal, Orianna Demasi, Patricia Avila.</v>
      </c>
      <c r="E109" s="25" t="s">
        <v>943</v>
      </c>
      <c r="F109" s="25" t="s">
        <v>943</v>
      </c>
      <c r="G109" s="25" t="s">
        <v>943</v>
      </c>
      <c r="H109" s="24"/>
      <c r="I109" s="24"/>
      <c r="J109" s="24"/>
      <c r="K109" s="24"/>
      <c r="L109" s="24"/>
      <c r="M109" s="25" t="s">
        <v>1034</v>
      </c>
      <c r="N109" s="24"/>
      <c r="O109" s="24"/>
      <c r="P109" s="24"/>
      <c r="Q109" s="24"/>
      <c r="R109" s="24"/>
      <c r="S109" s="24"/>
      <c r="T109" s="24"/>
      <c r="U109" s="24"/>
      <c r="V109" s="24"/>
      <c r="W109" s="24"/>
      <c r="X109" s="24"/>
      <c r="Y109" s="24"/>
      <c r="Z109" s="24"/>
      <c r="AA109" s="24"/>
      <c r="AB109" s="24"/>
      <c r="AC109" s="24"/>
      <c r="AD109" s="24"/>
      <c r="AE109" s="24"/>
      <c r="AF109" s="24"/>
      <c r="AG109" s="24"/>
      <c r="AH109" s="24"/>
      <c r="AI109" s="24"/>
      <c r="AJ109" s="24"/>
      <c r="AK109" s="24"/>
      <c r="AL109" s="24"/>
      <c r="AM109" s="24"/>
      <c r="AN109" s="24"/>
      <c r="AO109" s="24"/>
      <c r="AP109" s="24"/>
      <c r="AQ109" s="24"/>
      <c r="AR109" s="24"/>
      <c r="AS109" s="24"/>
      <c r="AT109" s="24"/>
      <c r="AU109" s="24"/>
      <c r="AV109" s="24"/>
      <c r="AW109" s="24"/>
      <c r="AX109" s="24"/>
      <c r="AY109" s="24"/>
      <c r="AZ109" s="24"/>
      <c r="BA109" s="24"/>
      <c r="BB109" s="24"/>
      <c r="BC109" s="24"/>
      <c r="BD109" s="24"/>
      <c r="BE109" s="24"/>
      <c r="BF109" s="24"/>
      <c r="BG109" s="24"/>
      <c r="BH109" s="24"/>
      <c r="BI109" s="24"/>
      <c r="BJ109" s="24"/>
      <c r="BK109" s="24"/>
      <c r="BL109" s="24"/>
      <c r="BM109" s="24"/>
      <c r="BN109" s="24"/>
      <c r="BO109" s="24"/>
      <c r="BP109" s="24"/>
      <c r="BQ109" s="24"/>
      <c r="BR109" s="24"/>
    </row>
    <row r="110" ht="17.25" customHeight="1">
      <c r="A110" s="23" t="str">
        <f>merged_wo_d!A110</f>
        <v>Sc111</v>
      </c>
      <c r="B110" s="24" t="str">
        <f>merged_wo_d!B110</f>
        <v>A survey of neural network algorithms used for image annotation</v>
      </c>
      <c r="C110" s="24" t="str">
        <f>merged_wo_d!C110</f>
        <v>Jenisha T., Swarnalatha P.</v>
      </c>
      <c r="D110" s="24" t="str">
        <f>merged_wo_d!K110</f>
        <v>In recent years, scalable image annotation has gained more popularity because of its usefulness in various applications like image recommendation system, context aware chat bots, image based query retrieval, object detection, object segmentation, pose estimation, matching patterns, generating synthetic images and many more. The usage of convolutional neural network for object detection and localization became popular in 2012 when then the neural network designed by Alex Krizhevsky et al. had record breaking performance with error rate of 16.4% in top 5 hit% in ImageNet 2012 challenge. In the year 2014 Goog LeNet neural network model from Google outperformed with error rate of 6.66% in ImageNet 2014 test dataset. This statics shows the accuracy is pretty high when deep convolutional network is used for object detection. In medical image the accuracy of detected object is crucial. Object detection using Convolution Neural Networks has given good accuracy of about 96.7% in ImageNet dataset. This research paper does literature review of different architecture styles researchers used to construct Convolutional Neural Network model for object detection, localization, and annotation. Visualizing neurons which was a complete black box till 2012 is described. Convolutional Neural Networks (CNN) is networks that share parameters across space. It also describes the entire process flow of automatic image captioning task. The performance improvements gained by different optimization techniques are described. It starts from data preparation to CNN and ends with automatic sentence generation using CNN. © 2016, Institute of Integrative Omics and Applied Biotechnology. All rights reserved.</v>
      </c>
      <c r="E110" s="25" t="s">
        <v>943</v>
      </c>
      <c r="F110" s="24"/>
      <c r="G110" s="25"/>
      <c r="H110" s="24"/>
      <c r="I110" s="24"/>
      <c r="J110" s="24"/>
      <c r="K110" s="24"/>
      <c r="L110" s="24"/>
      <c r="M110" s="25" t="s">
        <v>1035</v>
      </c>
      <c r="N110" s="24"/>
      <c r="O110" s="24"/>
      <c r="P110" s="24"/>
      <c r="Q110" s="24"/>
      <c r="R110" s="24"/>
      <c r="S110" s="24"/>
      <c r="T110" s="24"/>
      <c r="U110" s="24"/>
      <c r="V110" s="24"/>
      <c r="W110" s="24"/>
      <c r="X110" s="24"/>
      <c r="Y110" s="24"/>
      <c r="Z110" s="24"/>
      <c r="AA110" s="24"/>
      <c r="AB110" s="24"/>
      <c r="AC110" s="24"/>
      <c r="AD110" s="24"/>
      <c r="AE110" s="24"/>
      <c r="AF110" s="24"/>
      <c r="AG110" s="24"/>
      <c r="AH110" s="24"/>
      <c r="AI110" s="24"/>
      <c r="AJ110" s="24"/>
      <c r="AK110" s="24"/>
      <c r="AL110" s="24"/>
      <c r="AM110" s="24"/>
      <c r="AN110" s="24"/>
      <c r="AO110" s="24"/>
      <c r="AP110" s="24"/>
      <c r="AQ110" s="24"/>
      <c r="AR110" s="24"/>
      <c r="AS110" s="24"/>
      <c r="AT110" s="24"/>
      <c r="AU110" s="24"/>
      <c r="AV110" s="24"/>
      <c r="AW110" s="24"/>
      <c r="AX110" s="24"/>
      <c r="AY110" s="24"/>
      <c r="AZ110" s="24"/>
      <c r="BA110" s="24"/>
      <c r="BB110" s="24"/>
      <c r="BC110" s="24"/>
      <c r="BD110" s="24"/>
      <c r="BE110" s="24"/>
      <c r="BF110" s="24"/>
      <c r="BG110" s="24"/>
      <c r="BH110" s="24"/>
      <c r="BI110" s="24"/>
      <c r="BJ110" s="24"/>
      <c r="BK110" s="24"/>
      <c r="BL110" s="24"/>
      <c r="BM110" s="24"/>
      <c r="BN110" s="24"/>
      <c r="BO110" s="24"/>
      <c r="BP110" s="24"/>
      <c r="BQ110" s="24"/>
      <c r="BR110" s="24"/>
    </row>
    <row r="111" ht="17.25" customHeight="1">
      <c r="A111" s="23" t="str">
        <f>merged_wo_d!A111</f>
        <v>Sc112</v>
      </c>
      <c r="B111" s="24" t="str">
        <f>merged_wo_d!B111</f>
        <v>Learning and performance support-personalization through personal assistant technology</v>
      </c>
      <c r="C111" s="24" t="str">
        <f>merged_wo_d!C111</f>
        <v>Lapointe J.-F., Molyneaux H., Kondratova I., Viejo A.F.</v>
      </c>
      <c r="D111" s="24" t="str">
        <f>merged_wo_d!K111</f>
        <v>Personalization is important for online learning due to the ever changing needs of online learners and because of its potential to reach a wide variety of users. This paper describes the results of a literature review about the personalization of online learning systems. It also describes results of user studies of the prototype of a learning and performance support (LPSS) platform developed at the National Research Council of Canada. Main findings are that personalized learning systems can enhance learning effectiveness and motivate learners, and that learners are looking for ways to better explore their learning context through social network. © Springer International Publishing Switzerland 2016.</v>
      </c>
      <c r="E111" s="25" t="s">
        <v>943</v>
      </c>
      <c r="F111" s="24"/>
      <c r="G111" s="24"/>
      <c r="H111" s="24"/>
      <c r="I111" s="24"/>
      <c r="J111" s="24"/>
      <c r="K111" s="24"/>
      <c r="L111" s="24"/>
      <c r="M111" s="25" t="s">
        <v>1036</v>
      </c>
      <c r="N111" s="24"/>
      <c r="O111" s="24"/>
      <c r="P111" s="24"/>
      <c r="Q111" s="24"/>
      <c r="R111" s="24"/>
      <c r="S111" s="24"/>
      <c r="T111" s="24"/>
      <c r="U111" s="24"/>
      <c r="V111" s="24"/>
      <c r="W111" s="24"/>
      <c r="X111" s="24"/>
      <c r="Y111" s="24"/>
      <c r="Z111" s="24"/>
      <c r="AA111" s="24"/>
      <c r="AB111" s="24"/>
      <c r="AC111" s="24"/>
      <c r="AD111" s="24"/>
      <c r="AE111" s="24"/>
      <c r="AF111" s="24"/>
      <c r="AG111" s="24"/>
      <c r="AH111" s="24"/>
      <c r="AI111" s="24"/>
      <c r="AJ111" s="24"/>
      <c r="AK111" s="24"/>
      <c r="AL111" s="24"/>
      <c r="AM111" s="24"/>
      <c r="AN111" s="24"/>
      <c r="AO111" s="24"/>
      <c r="AP111" s="24"/>
      <c r="AQ111" s="24"/>
      <c r="AR111" s="24"/>
      <c r="AS111" s="24"/>
      <c r="AT111" s="24"/>
      <c r="AU111" s="24"/>
      <c r="AV111" s="24"/>
      <c r="AW111" s="24"/>
      <c r="AX111" s="24"/>
      <c r="AY111" s="24"/>
      <c r="AZ111" s="24"/>
      <c r="BA111" s="24"/>
      <c r="BB111" s="24"/>
      <c r="BC111" s="24"/>
      <c r="BD111" s="24"/>
      <c r="BE111" s="24"/>
      <c r="BF111" s="24"/>
      <c r="BG111" s="24"/>
      <c r="BH111" s="24"/>
      <c r="BI111" s="24"/>
      <c r="BJ111" s="24"/>
      <c r="BK111" s="24"/>
      <c r="BL111" s="24"/>
      <c r="BM111" s="24"/>
      <c r="BN111" s="24"/>
      <c r="BO111" s="24"/>
      <c r="BP111" s="24"/>
      <c r="BQ111" s="24"/>
      <c r="BR111" s="24"/>
    </row>
    <row r="112" ht="17.25" customHeight="1">
      <c r="A112" s="23" t="str">
        <f>merged_wo_d!A112</f>
        <v>Sc113</v>
      </c>
      <c r="B112" s="24" t="str">
        <f>merged_wo_d!B112</f>
        <v>Physical vs. Virtual agent embodiment and effects on social interaction</v>
      </c>
      <c r="C112" s="24" t="str">
        <f>merged_wo_d!C112</f>
        <v>Thellman S., Silvervarg A., Gulz A., Ziemke T.</v>
      </c>
      <c r="D112" s="24" t="str">
        <f>merged_wo_d!K112</f>
        <v>Previous work indicates that physical robots elicit more favorable social responses than virtual agents. These effects have been attributed to the physical embodiment. However, a recent meta-analysis by Li [1] suggests that the benefits of robots are due to physical presence rather than physical embodiment. To further explore the importance of presence we conducted a pilot study investigating the relationship between physical and social presence. The results suggest that social presence of an artificial agent is important for interaction with people, and that the extent to which it is perceived as socially present might be unaffected by whether it is physically or virtually present. © Springer International Publishing AG 2016.</v>
      </c>
      <c r="E112" s="25"/>
      <c r="F112" s="25" t="s">
        <v>943</v>
      </c>
      <c r="G112" s="24"/>
      <c r="H112" s="25" t="s">
        <v>943</v>
      </c>
      <c r="I112" s="24"/>
      <c r="J112" s="24"/>
      <c r="K112" s="24"/>
      <c r="L112" s="24"/>
      <c r="M112" s="25" t="s">
        <v>1037</v>
      </c>
      <c r="N112" s="24"/>
      <c r="O112" s="24"/>
      <c r="P112" s="24"/>
      <c r="Q112" s="24"/>
      <c r="R112" s="24"/>
      <c r="S112" s="24"/>
      <c r="T112" s="24"/>
      <c r="U112" s="24"/>
      <c r="V112" s="24"/>
      <c r="W112" s="24"/>
      <c r="X112" s="24"/>
      <c r="Y112" s="24"/>
      <c r="Z112" s="24"/>
      <c r="AA112" s="24"/>
      <c r="AB112" s="24"/>
      <c r="AC112" s="24"/>
      <c r="AD112" s="24"/>
      <c r="AE112" s="24"/>
      <c r="AF112" s="24"/>
      <c r="AG112" s="24"/>
      <c r="AH112" s="24"/>
      <c r="AI112" s="24"/>
      <c r="AJ112" s="24"/>
      <c r="AK112" s="24"/>
      <c r="AL112" s="24"/>
      <c r="AM112" s="24"/>
      <c r="AN112" s="24"/>
      <c r="AO112" s="24"/>
      <c r="AP112" s="24"/>
      <c r="AQ112" s="24"/>
      <c r="AR112" s="24"/>
      <c r="AS112" s="24"/>
      <c r="AT112" s="24"/>
      <c r="AU112" s="24"/>
      <c r="AV112" s="24"/>
      <c r="AW112" s="24"/>
      <c r="AX112" s="24"/>
      <c r="AY112" s="24"/>
      <c r="AZ112" s="24"/>
      <c r="BA112" s="24"/>
      <c r="BB112" s="24"/>
      <c r="BC112" s="24"/>
      <c r="BD112" s="24"/>
      <c r="BE112" s="24"/>
      <c r="BF112" s="24"/>
      <c r="BG112" s="24"/>
      <c r="BH112" s="24"/>
      <c r="BI112" s="24"/>
      <c r="BJ112" s="24"/>
      <c r="BK112" s="24"/>
      <c r="BL112" s="24"/>
      <c r="BM112" s="24"/>
      <c r="BN112" s="24"/>
      <c r="BO112" s="24"/>
      <c r="BP112" s="24"/>
      <c r="BQ112" s="24"/>
      <c r="BR112" s="24"/>
    </row>
    <row r="113" ht="17.25" customHeight="1">
      <c r="A113" s="23" t="str">
        <f>merged_wo_d!A113</f>
        <v>Sc114</v>
      </c>
      <c r="B113" s="24" t="str">
        <f>merged_wo_d!B113</f>
        <v>Distributed virtual simulation supporting defense against terrorism</v>
      </c>
      <c r="C113" s="24" t="str">
        <f>merged_wo_d!C113</f>
        <v>Bruzzone A.G., Massei M., Tremori A., Camponeschi M., Nicoletti L., Di Matteo R., Franzinetti G.</v>
      </c>
      <c r="D113" s="24" t="str">
        <f>merged_wo_d!K113</f>
        <v>This paper proposes an innovative MS2G (Modeling, interoperable Simulation and Serious Game) to address Defense Anti Terrorism (DAT); the solution proposed allows to access to a web application adopting SaaS (Simulation as a Service) paradigm over secure networks for experimenting and or exercising on this context. The possibility to investigate specific scenarios changing boundary conditions as well as hypothesis allows evaluating most effective actions for vulnerability reduction versus potential terrorist attacks. The use of intelligent agents allows executing automatically the scenario based on dynamically aggressive and defensive interactions; the proposed models present a virtual representation that immerse the user in an easy understandable framework supporting crowdsourcing among subject matter experts on DAT.</v>
      </c>
      <c r="E113" s="24"/>
      <c r="F113" s="24"/>
      <c r="G113" s="24"/>
      <c r="H113" s="25" t="s">
        <v>943</v>
      </c>
      <c r="I113" s="24"/>
      <c r="J113" s="24"/>
      <c r="K113" s="24"/>
      <c r="L113" s="24"/>
      <c r="M113" s="25" t="s">
        <v>1038</v>
      </c>
      <c r="N113" s="24"/>
      <c r="O113" s="24"/>
      <c r="P113" s="24"/>
      <c r="Q113" s="24"/>
      <c r="R113" s="24"/>
      <c r="S113" s="24"/>
      <c r="T113" s="24"/>
      <c r="U113" s="24"/>
      <c r="V113" s="24"/>
      <c r="W113" s="24"/>
      <c r="X113" s="24"/>
      <c r="Y113" s="24"/>
      <c r="Z113" s="24"/>
      <c r="AA113" s="24"/>
      <c r="AB113" s="24"/>
      <c r="AC113" s="24"/>
      <c r="AD113" s="24"/>
      <c r="AE113" s="24"/>
      <c r="AF113" s="24"/>
      <c r="AG113" s="24"/>
      <c r="AH113" s="24"/>
      <c r="AI113" s="24"/>
      <c r="AJ113" s="24"/>
      <c r="AK113" s="24"/>
      <c r="AL113" s="24"/>
      <c r="AM113" s="24"/>
      <c r="AN113" s="24"/>
      <c r="AO113" s="24"/>
      <c r="AP113" s="24"/>
      <c r="AQ113" s="24"/>
      <c r="AR113" s="24"/>
      <c r="AS113" s="24"/>
      <c r="AT113" s="24"/>
      <c r="AU113" s="24"/>
      <c r="AV113" s="24"/>
      <c r="AW113" s="24"/>
      <c r="AX113" s="24"/>
      <c r="AY113" s="24"/>
      <c r="AZ113" s="24"/>
      <c r="BA113" s="24"/>
      <c r="BB113" s="24"/>
      <c r="BC113" s="24"/>
      <c r="BD113" s="24"/>
      <c r="BE113" s="24"/>
      <c r="BF113" s="24"/>
      <c r="BG113" s="24"/>
      <c r="BH113" s="24"/>
      <c r="BI113" s="24"/>
      <c r="BJ113" s="24"/>
      <c r="BK113" s="24"/>
      <c r="BL113" s="24"/>
      <c r="BM113" s="24"/>
      <c r="BN113" s="24"/>
      <c r="BO113" s="24"/>
      <c r="BP113" s="24"/>
      <c r="BQ113" s="24"/>
      <c r="BR113" s="24"/>
    </row>
    <row r="114" ht="17.25" customHeight="1">
      <c r="A114" s="23" t="str">
        <f>merged_wo_d!A114</f>
        <v>Sc115</v>
      </c>
      <c r="B114" s="24" t="str">
        <f>merged_wo_d!B114</f>
        <v>Mobile application verification: A systematic mapping study</v>
      </c>
      <c r="C114" s="24" t="str">
        <f>merged_wo_d!C114</f>
        <v>Sahinoglu M., Incki K., Aktas M.S.</v>
      </c>
      <c r="D114" s="24" t="str">
        <f>merged_wo_d!K114</f>
        <v>The proliferation of mobile devices and applications has seen an unprecedented rise in recent years. Application domains of mobile systems range from personal assistants to point-of-care health informatics systems. Software development for such diverse application domains requires stringent and well defined development process. Software testing is a type of verification that is required to achieve more reliable system. Even though, Software Engineering literature contains many research studies that address challenging issues in mobile application development, we could not have identified a comprehensive literature review study on this subject. In this paper, we present a systematic mapping of the Software Verification in the field of mobile applications. We provide definitive metrics and publications about mobile application testing, which we believe will allow fellow researchers to identify gaps and research opportunities in this field. © Springer International Publishing Switzerland 2015.</v>
      </c>
      <c r="E114" s="25" t="s">
        <v>943</v>
      </c>
      <c r="F114" s="24"/>
      <c r="G114" s="24"/>
      <c r="H114" s="24"/>
      <c r="I114" s="24"/>
      <c r="J114" s="24"/>
      <c r="K114" s="24"/>
      <c r="L114" s="24"/>
      <c r="M114" s="25" t="s">
        <v>1038</v>
      </c>
      <c r="N114" s="24"/>
      <c r="O114" s="24"/>
      <c r="P114" s="24"/>
      <c r="Q114" s="24"/>
      <c r="R114" s="24"/>
      <c r="S114" s="24"/>
      <c r="T114" s="24"/>
      <c r="U114" s="24"/>
      <c r="V114" s="24"/>
      <c r="W114" s="24"/>
      <c r="X114" s="24"/>
      <c r="Y114" s="24"/>
      <c r="Z114" s="24"/>
      <c r="AA114" s="24"/>
      <c r="AB114" s="24"/>
      <c r="AC114" s="24"/>
      <c r="AD114" s="24"/>
      <c r="AE114" s="24"/>
      <c r="AF114" s="24"/>
      <c r="AG114" s="24"/>
      <c r="AH114" s="24"/>
      <c r="AI114" s="24"/>
      <c r="AJ114" s="24"/>
      <c r="AK114" s="24"/>
      <c r="AL114" s="24"/>
      <c r="AM114" s="24"/>
      <c r="AN114" s="24"/>
      <c r="AO114" s="24"/>
      <c r="AP114" s="24"/>
      <c r="AQ114" s="24"/>
      <c r="AR114" s="24"/>
      <c r="AS114" s="24"/>
      <c r="AT114" s="24"/>
      <c r="AU114" s="24"/>
      <c r="AV114" s="24"/>
      <c r="AW114" s="24"/>
      <c r="AX114" s="24"/>
      <c r="AY114" s="24"/>
      <c r="AZ114" s="24"/>
      <c r="BA114" s="24"/>
      <c r="BB114" s="24"/>
      <c r="BC114" s="24"/>
      <c r="BD114" s="24"/>
      <c r="BE114" s="24"/>
      <c r="BF114" s="24"/>
      <c r="BG114" s="24"/>
      <c r="BH114" s="24"/>
      <c r="BI114" s="24"/>
      <c r="BJ114" s="24"/>
      <c r="BK114" s="24"/>
      <c r="BL114" s="24"/>
      <c r="BM114" s="24"/>
      <c r="BN114" s="24"/>
      <c r="BO114" s="24"/>
      <c r="BP114" s="24"/>
      <c r="BQ114" s="24"/>
      <c r="BR114" s="24"/>
    </row>
    <row r="115" ht="17.25" customHeight="1">
      <c r="A115" s="23" t="str">
        <f>merged_wo_d!A115</f>
        <v>Sc116</v>
      </c>
      <c r="B115" s="24" t="str">
        <f>merged_wo_d!B115</f>
        <v>Solution to interoperability protocols smarthomes [Solução para interoperabilidade entre protocolos em smarthomes]</v>
      </c>
      <c r="C115" s="24" t="str">
        <f>merged_wo_d!C115</f>
        <v>Albuquerque H.J.O., De Aquino Jr. G.S.</v>
      </c>
      <c r="D115" s="24" t="str">
        <f>merged_wo_d!K115</f>
        <v>During the recent years, we can observe how mobile devices entered in the lives of people, becoming their main personal assistants and helping in various daily tasks. However not just mobile devices have evolved. And others electronic devices we use every day also experienced changes that have become smarter as the example of home devices. All these devices interconnected in the same environment or the same network, making use of services and exchange information with other devices, characterize a smart environment. smarthomes are special class of such environments and, increasingly, has become a scene with a variety of heterogeneous devices. However, due to the rapid progress of technology and the rise of a large number of heterogeneous devices, a variety of independent communication protocols were created, establishing a complex scenario to ensure interoperability between them. In this context, the main objective of this paper is to analyze the state of the art with an emphasis on the interoperability of current Mobile Devices with other digital devices present in a smarthome. Thus, it will be defined which protocols are currently most commonly used for this purpose, what are the current ongoing projects, what are the limitations of the solutions found in the research and, finally, it will be proposed an alternative solution for interoperability between the devices at a smarthome. © 2014 AISTI.</v>
      </c>
      <c r="E115" s="25" t="s">
        <v>943</v>
      </c>
      <c r="F115" s="24"/>
      <c r="G115" s="24"/>
      <c r="H115" s="24"/>
      <c r="I115" s="24"/>
      <c r="J115" s="24"/>
      <c r="K115" s="24"/>
      <c r="L115" s="25" t="s">
        <v>943</v>
      </c>
      <c r="M115" s="25" t="s">
        <v>1039</v>
      </c>
      <c r="N115" s="24"/>
      <c r="O115" s="24"/>
      <c r="P115" s="24"/>
      <c r="Q115" s="24"/>
      <c r="R115" s="24"/>
      <c r="S115" s="24"/>
      <c r="T115" s="24"/>
      <c r="U115" s="24"/>
      <c r="V115" s="24"/>
      <c r="W115" s="24"/>
      <c r="X115" s="24"/>
      <c r="Y115" s="24"/>
      <c r="Z115" s="24"/>
      <c r="AA115" s="24"/>
      <c r="AB115" s="24"/>
      <c r="AC115" s="24"/>
      <c r="AD115" s="24"/>
      <c r="AE115" s="24"/>
      <c r="AF115" s="24"/>
      <c r="AG115" s="24"/>
      <c r="AH115" s="24"/>
      <c r="AI115" s="24"/>
      <c r="AJ115" s="24"/>
      <c r="AK115" s="24"/>
      <c r="AL115" s="24"/>
      <c r="AM115" s="24"/>
      <c r="AN115" s="24"/>
      <c r="AO115" s="24"/>
      <c r="AP115" s="24"/>
      <c r="AQ115" s="24"/>
      <c r="AR115" s="24"/>
      <c r="AS115" s="24"/>
      <c r="AT115" s="24"/>
      <c r="AU115" s="24"/>
      <c r="AV115" s="24"/>
      <c r="AW115" s="24"/>
      <c r="AX115" s="24"/>
      <c r="AY115" s="24"/>
      <c r="AZ115" s="24"/>
      <c r="BA115" s="24"/>
      <c r="BB115" s="24"/>
      <c r="BC115" s="24"/>
      <c r="BD115" s="24"/>
      <c r="BE115" s="24"/>
      <c r="BF115" s="24"/>
      <c r="BG115" s="24"/>
      <c r="BH115" s="24"/>
      <c r="BI115" s="24"/>
      <c r="BJ115" s="24"/>
      <c r="BK115" s="24"/>
      <c r="BL115" s="24"/>
      <c r="BM115" s="24"/>
      <c r="BN115" s="24"/>
      <c r="BO115" s="24"/>
      <c r="BP115" s="24"/>
      <c r="BQ115" s="24"/>
      <c r="BR115" s="24"/>
    </row>
    <row r="116" ht="17.25" customHeight="1">
      <c r="A116" s="23" t="str">
        <f>merged_wo_d!A116</f>
        <v>Sc117</v>
      </c>
      <c r="B116" s="24" t="str">
        <f>merged_wo_d!B116</f>
        <v>A proxy-based solution for interoperability of smart home protocols</v>
      </c>
      <c r="C116" s="24" t="str">
        <f>merged_wo_d!C116</f>
        <v>Albuquerque H.J.O., De Aquino Junior G.S., Jr.</v>
      </c>
      <c r="D116" s="24" t="str">
        <f>merged_wo_d!K116</f>
        <v>During the recent years, we can observe how mobile devices entered in the lives of people, becoming their main personal assistants and helping in various daily tasks. However not just mobile devices have evolved. And others electronic devices we use every day also experienced changes that have become smarter as the example of home devices. All these devices interconnected in the same environment or the same network, making use of services and exchange information with other devices, characterize a smart environment. Smart homes are special class of such environments and, increasingly, has become a scene with a variety of heterogeneous devices. However, due to the rapid progress of technology and the rise of a large number of heterogeneous devices, a variety of independent communication protocols were created, establishing a complex scenario to ensure interoperability between them. In this context, the main objective of this paper is to analyze the state of the art with an emphasis on the interoperability of current Mobile Devices with other digital devices present in a Smart home. Thus, it will be defined which protocols are currently most commonly used for this purpose, what are the current ongoing projects, what are the limitations of the solutions found in the research and, finally, it will be proposed an alternative solution for interoperability between the devices at a Smart home. © 2014 IEEE.</v>
      </c>
      <c r="E116" s="25" t="s">
        <v>943</v>
      </c>
      <c r="F116" s="24"/>
      <c r="G116" s="24"/>
      <c r="H116" s="24"/>
      <c r="I116" s="24"/>
      <c r="J116" s="24"/>
      <c r="K116" s="24"/>
      <c r="L116" s="24"/>
      <c r="M116" s="25" t="s">
        <v>1040</v>
      </c>
      <c r="N116" s="24"/>
      <c r="O116" s="24"/>
      <c r="P116" s="24"/>
      <c r="Q116" s="24"/>
      <c r="R116" s="24"/>
      <c r="S116" s="24"/>
      <c r="T116" s="24"/>
      <c r="U116" s="24"/>
      <c r="V116" s="24"/>
      <c r="W116" s="24"/>
      <c r="X116" s="24"/>
      <c r="Y116" s="24"/>
      <c r="Z116" s="24"/>
      <c r="AA116" s="24"/>
      <c r="AB116" s="24"/>
      <c r="AC116" s="24"/>
      <c r="AD116" s="24"/>
      <c r="AE116" s="24"/>
      <c r="AF116" s="24"/>
      <c r="AG116" s="24"/>
      <c r="AH116" s="24"/>
      <c r="AI116" s="24"/>
      <c r="AJ116" s="24"/>
      <c r="AK116" s="24"/>
      <c r="AL116" s="24"/>
      <c r="AM116" s="24"/>
      <c r="AN116" s="24"/>
      <c r="AO116" s="24"/>
      <c r="AP116" s="24"/>
      <c r="AQ116" s="24"/>
      <c r="AR116" s="24"/>
      <c r="AS116" s="24"/>
      <c r="AT116" s="24"/>
      <c r="AU116" s="24"/>
      <c r="AV116" s="24"/>
      <c r="AW116" s="24"/>
      <c r="AX116" s="24"/>
      <c r="AY116" s="24"/>
      <c r="AZ116" s="24"/>
      <c r="BA116" s="24"/>
      <c r="BB116" s="24"/>
      <c r="BC116" s="24"/>
      <c r="BD116" s="24"/>
      <c r="BE116" s="24"/>
      <c r="BF116" s="24"/>
      <c r="BG116" s="24"/>
      <c r="BH116" s="24"/>
      <c r="BI116" s="24"/>
      <c r="BJ116" s="24"/>
      <c r="BK116" s="24"/>
      <c r="BL116" s="24"/>
      <c r="BM116" s="24"/>
      <c r="BN116" s="24"/>
      <c r="BO116" s="24"/>
      <c r="BP116" s="24"/>
      <c r="BQ116" s="24"/>
      <c r="BR116" s="24"/>
    </row>
    <row r="117" ht="17.25" customHeight="1">
      <c r="A117" s="23" t="str">
        <f>merged_wo_d!A117</f>
        <v>Sc118</v>
      </c>
      <c r="B117" s="24" t="str">
        <f>merged_wo_d!B117</f>
        <v>Active assistance technology for health-related behavior change: An interdisciplinary review</v>
      </c>
      <c r="C117" s="24" t="str">
        <f>merged_wo_d!C117</f>
        <v>Kennedy C.M., Powell J., Payne T.H., Ainsworth J., Boyd A., Buchan I.</v>
      </c>
      <c r="D117" s="24" t="str">
        <f>merged_wo_d!K117</f>
        <v>Background: Information technology can help individuals to change their health behaviors. This is due to its potential for dynamic and unbiased information processing enabling users to monitor their own progress and be informed about risks and opportunities specific to evolving contexts and motivations. However, in many behavior change interventions, information technology is underused by treating it as a passive medium focused on efficient transmission of information and a positive user experience. Objective: To conduct an interdisciplinary literature review to determine the extent to which the active technological capabilities of dynamic and adaptive information processing are being applied in behavior change interventions and to identify their role in these interventions. Methods: We defined key categories of active technology such as semantic information processing, pattern recognition, and adaptation. We conducted the literature search using keywords derived from the categories and included studies that indicated a significant role for an active technology in health-related behavior change. In the data extraction, we looked specifically for the following technology roles: (1) dynamic adaptive tailoring of messages depending on context, (2) interactive education, (3) support for client self-monitoring of behavior change progress, and (4) novel ways in which interventions are grounded in behavior change theories using active technology. Results: The search returned 228 potentially relevant articles, of which 41 satisfied the inclusion criteria. We found that significant research was focused on dialog systems, embodied conversational agents, and activity recognition. The most covered health topic was physical activity. The majority of the studies were early-stage research. Only 6 were randomized controlled trials, of which 4 were positive for behavior change and 5 were positive for acceptability. Empathy and relational behavior were significant research themes in dialog systems for behavior change, with many pilot studies showing a preference for those features. We found few studies that focused on interactive education (3 studies) and self-monitoring (2 studies). Some recent research is emerging in dynamic tailoring (15 studies) and theoretically grounded ontologies for automated semantic processing (4 studies). Conclusions: The potential capabilities and risks of active assistance technologies are not being fully explored in most current behavior change research. Designers of health behavior interventions need to consider the relevant informatics methods and algorithms more fully. There is also a need to analyze the possibilities that can result from interaction between different technology components. This requires deep interdisciplinary collaboration, for example, between health psychology, computer science, health informatics, cognitive science, and educational methodology. © Catriona M Kennedy, John Powell, Thomas H Payne, John Ainsworth, Alan Boyd, Iain Buchan.</v>
      </c>
      <c r="E117" s="25" t="s">
        <v>943</v>
      </c>
      <c r="F117" s="24"/>
      <c r="G117" s="24"/>
      <c r="H117" s="24"/>
      <c r="I117" s="24"/>
      <c r="J117" s="24"/>
      <c r="K117" s="24"/>
      <c r="L117" s="24"/>
      <c r="M117" s="25" t="s">
        <v>1038</v>
      </c>
      <c r="N117" s="24"/>
      <c r="O117" s="24"/>
      <c r="P117" s="24"/>
      <c r="Q117" s="24"/>
      <c r="R117" s="24"/>
      <c r="S117" s="24"/>
      <c r="T117" s="24"/>
      <c r="U117" s="24"/>
      <c r="V117" s="24"/>
      <c r="W117" s="24"/>
      <c r="X117" s="24"/>
      <c r="Y117" s="24"/>
      <c r="Z117" s="24"/>
      <c r="AA117" s="24"/>
      <c r="AB117" s="24"/>
      <c r="AC117" s="24"/>
      <c r="AD117" s="24"/>
      <c r="AE117" s="24"/>
      <c r="AF117" s="24"/>
      <c r="AG117" s="24"/>
      <c r="AH117" s="24"/>
      <c r="AI117" s="24"/>
      <c r="AJ117" s="24"/>
      <c r="AK117" s="24"/>
      <c r="AL117" s="24"/>
      <c r="AM117" s="24"/>
      <c r="AN117" s="24"/>
      <c r="AO117" s="24"/>
      <c r="AP117" s="24"/>
      <c r="AQ117" s="24"/>
      <c r="AR117" s="24"/>
      <c r="AS117" s="24"/>
      <c r="AT117" s="24"/>
      <c r="AU117" s="24"/>
      <c r="AV117" s="24"/>
      <c r="AW117" s="24"/>
      <c r="AX117" s="24"/>
      <c r="AY117" s="24"/>
      <c r="AZ117" s="24"/>
      <c r="BA117" s="24"/>
      <c r="BB117" s="24"/>
      <c r="BC117" s="24"/>
      <c r="BD117" s="24"/>
      <c r="BE117" s="24"/>
      <c r="BF117" s="24"/>
      <c r="BG117" s="24"/>
      <c r="BH117" s="24"/>
      <c r="BI117" s="24"/>
      <c r="BJ117" s="24"/>
      <c r="BK117" s="24"/>
      <c r="BL117" s="24"/>
      <c r="BM117" s="24"/>
      <c r="BN117" s="24"/>
      <c r="BO117" s="24"/>
      <c r="BP117" s="24"/>
      <c r="BQ117" s="24"/>
      <c r="BR117" s="24"/>
    </row>
    <row r="118" ht="17.25" customHeight="1">
      <c r="A118" s="23" t="str">
        <f>merged_wo_d!A118</f>
        <v>Sc119</v>
      </c>
      <c r="B118" s="24" t="str">
        <f>merged_wo_d!B118</f>
        <v>Personal assistance services in the workplace: A literature review</v>
      </c>
      <c r="C118" s="24" t="str">
        <f>merged_wo_d!C118</f>
        <v>Dowler D.L., Solovieva T.I., Walls R.T.</v>
      </c>
      <c r="D118" s="24" t="str">
        <f>merged_wo_d!K118</f>
        <v>Background: Personal assistance services (PAS) can be valuable adjuncts to the complement of accommodations that support workers with disabilities. This literature review explored the professional literature on the use of PAS in the workplace. Methods: Bibliographic sources were used to locate relevant research studies on the use of PAS in the workplace. The studies in this review used both qualitative and quantitative methods to identify current definitions of work-related and personal careerelated PAS, agency-directed versus consumer-directed PAS, long-term and short-term funding issues, development of PAS policy, and barriers to successful implementation of PAS. Results: The studies uncovered issues related to (a) recruiting, training, and retaining personal assistants, (b) employer concerns, (c) costs and benefits of workplace PAS, (d) wages and incentives for personal assistants, and (e) sources for financing PAS as a workplace accommodation. Conclusion: The findings reveal the value and benefits of effective PAS on the job. PAS can lead to successful employment of people with disabilities when other accommodations cannot provide adequate workplace support. Additionally, the evolution of workplace PAS is dependent on development of realistic PAS policy and funding options. Published by Elsevier Inc.</v>
      </c>
      <c r="E118" s="25" t="s">
        <v>943</v>
      </c>
      <c r="F118" s="24"/>
      <c r="G118" s="24"/>
      <c r="H118" s="24"/>
      <c r="I118" s="24"/>
      <c r="J118" s="24"/>
      <c r="K118" s="24"/>
      <c r="L118" s="24"/>
      <c r="M118" s="25" t="s">
        <v>1038</v>
      </c>
      <c r="N118" s="24"/>
      <c r="O118" s="24"/>
      <c r="P118" s="24"/>
      <c r="Q118" s="24"/>
      <c r="R118" s="24"/>
      <c r="S118" s="24"/>
      <c r="T118" s="24"/>
      <c r="U118" s="24"/>
      <c r="V118" s="24"/>
      <c r="W118" s="24"/>
      <c r="X118" s="24"/>
      <c r="Y118" s="24"/>
      <c r="Z118" s="24"/>
      <c r="AA118" s="24"/>
      <c r="AB118" s="24"/>
      <c r="AC118" s="24"/>
      <c r="AD118" s="24"/>
      <c r="AE118" s="24"/>
      <c r="AF118" s="24"/>
      <c r="AG118" s="24"/>
      <c r="AH118" s="24"/>
      <c r="AI118" s="24"/>
      <c r="AJ118" s="24"/>
      <c r="AK118" s="24"/>
      <c r="AL118" s="24"/>
      <c r="AM118" s="24"/>
      <c r="AN118" s="24"/>
      <c r="AO118" s="24"/>
      <c r="AP118" s="24"/>
      <c r="AQ118" s="24"/>
      <c r="AR118" s="24"/>
      <c r="AS118" s="24"/>
      <c r="AT118" s="24"/>
      <c r="AU118" s="24"/>
      <c r="AV118" s="24"/>
      <c r="AW118" s="24"/>
      <c r="AX118" s="24"/>
      <c r="AY118" s="24"/>
      <c r="AZ118" s="24"/>
      <c r="BA118" s="24"/>
      <c r="BB118" s="24"/>
      <c r="BC118" s="24"/>
      <c r="BD118" s="24"/>
      <c r="BE118" s="24"/>
      <c r="BF118" s="24"/>
      <c r="BG118" s="24"/>
      <c r="BH118" s="24"/>
      <c r="BI118" s="24"/>
      <c r="BJ118" s="24"/>
      <c r="BK118" s="24"/>
      <c r="BL118" s="24"/>
      <c r="BM118" s="24"/>
      <c r="BN118" s="24"/>
      <c r="BO118" s="24"/>
      <c r="BP118" s="24"/>
      <c r="BQ118" s="24"/>
      <c r="BR118" s="24"/>
    </row>
    <row r="119" ht="17.25" customHeight="1">
      <c r="A119" s="23" t="str">
        <f>merged_wo_d!A119</f>
        <v>Sc120</v>
      </c>
      <c r="B119" s="24" t="str">
        <f>merged_wo_d!B119</f>
        <v>A review of persuasive techniques in developing children educational system</v>
      </c>
      <c r="C119" s="24" t="str">
        <f>merged_wo_d!C119</f>
        <v>Musa N., Shaffiei Z.A., Mokhsin M.</v>
      </c>
      <c r="D119" s="24" t="str">
        <f>merged_wo_d!K119</f>
        <v>Over the last two decades, persuasive technology has become a popular research. Due to its credibility in interacting with human, computer technology is used to change human behavior and attitudes. This paper presents a review of major persuasive technologies mainly on children education. There are three (3) persuasive technologies used in developing children educational system: play-based occupational therapy or games, conversational counseling dialogue and simulated environment. A literature review of each techniques and its application in developing educational system is presented. © 2010 IEEE.</v>
      </c>
      <c r="E119" s="25" t="s">
        <v>943</v>
      </c>
      <c r="F119" s="24"/>
      <c r="G119" s="24"/>
      <c r="H119" s="24"/>
      <c r="I119" s="24"/>
      <c r="J119" s="24"/>
      <c r="K119" s="24"/>
      <c r="L119" s="24"/>
      <c r="M119" s="25" t="s">
        <v>1038</v>
      </c>
      <c r="N119" s="24"/>
      <c r="O119" s="24"/>
      <c r="P119" s="24"/>
      <c r="Q119" s="24"/>
      <c r="R119" s="24"/>
      <c r="S119" s="24"/>
      <c r="T119" s="24"/>
      <c r="U119" s="24"/>
      <c r="V119" s="24"/>
      <c r="W119" s="24"/>
      <c r="X119" s="24"/>
      <c r="Y119" s="24"/>
      <c r="Z119" s="24"/>
      <c r="AA119" s="24"/>
      <c r="AB119" s="24"/>
      <c r="AC119" s="24"/>
      <c r="AD119" s="24"/>
      <c r="AE119" s="24"/>
      <c r="AF119" s="24"/>
      <c r="AG119" s="24"/>
      <c r="AH119" s="24"/>
      <c r="AI119" s="24"/>
      <c r="AJ119" s="24"/>
      <c r="AK119" s="24"/>
      <c r="AL119" s="24"/>
      <c r="AM119" s="24"/>
      <c r="AN119" s="24"/>
      <c r="AO119" s="24"/>
      <c r="AP119" s="24"/>
      <c r="AQ119" s="24"/>
      <c r="AR119" s="24"/>
      <c r="AS119" s="24"/>
      <c r="AT119" s="24"/>
      <c r="AU119" s="24"/>
      <c r="AV119" s="24"/>
      <c r="AW119" s="24"/>
      <c r="AX119" s="24"/>
      <c r="AY119" s="24"/>
      <c r="AZ119" s="24"/>
      <c r="BA119" s="24"/>
      <c r="BB119" s="24"/>
      <c r="BC119" s="24"/>
      <c r="BD119" s="24"/>
      <c r="BE119" s="24"/>
      <c r="BF119" s="24"/>
      <c r="BG119" s="24"/>
      <c r="BH119" s="24"/>
      <c r="BI119" s="24"/>
      <c r="BJ119" s="24"/>
      <c r="BK119" s="24"/>
      <c r="BL119" s="24"/>
      <c r="BM119" s="24"/>
      <c r="BN119" s="24"/>
      <c r="BO119" s="24"/>
      <c r="BP119" s="24"/>
      <c r="BQ119" s="24"/>
      <c r="BR119" s="24"/>
    </row>
    <row r="120" ht="17.25" customHeight="1">
      <c r="A120" s="23" t="str">
        <f>merged_wo_d!A120</f>
        <v>Sc121</v>
      </c>
      <c r="B120" s="24" t="str">
        <f>merged_wo_d!B120</f>
        <v>Expecting the unexpected: Warehousing and analyzing data from ITS field use</v>
      </c>
      <c r="C120" s="24" t="str">
        <f>merged_wo_d!C120</f>
        <v>Johnson W.L., Ashish N., Bodnar S., Sagae A.</v>
      </c>
      <c r="D120" s="24" t="str">
        <f>merged_wo_d!K120</f>
        <v>One should expect the unexpected when deploying intelligent tutoring systems. This paper describes a case study in collecting, warehousing, and analyzing field usage data from two language and culture learning environments, to understand what happened when they were deployed. A data warehousing system, Hoahu, was used to process the raw data and transform it into a relational database to facilitate queries and analysis. The system also supported data annotation by subject matter experts to facilitate comparison of automated assessments against human raters. Errors and inconsistencies in the data were identified and corrected. The resulting data warehouse has proven valuable for understanding the trajectory of learning over extended periods of time and analyzing the strengths and weaknesses of complex interactive subsystems such as spoken dialog systems. © 2010 Springer-Verlag.</v>
      </c>
      <c r="E120" s="24"/>
      <c r="F120" s="24"/>
      <c r="G120" s="24"/>
      <c r="H120" s="24"/>
      <c r="I120" s="24"/>
      <c r="J120" s="25"/>
      <c r="K120" s="24"/>
      <c r="L120" s="24"/>
      <c r="M120" s="25" t="s">
        <v>1041</v>
      </c>
      <c r="N120" s="24"/>
      <c r="O120" s="24"/>
      <c r="P120" s="24"/>
      <c r="Q120" s="24"/>
      <c r="R120" s="24"/>
      <c r="S120" s="24"/>
      <c r="T120" s="24"/>
      <c r="U120" s="24"/>
      <c r="V120" s="24"/>
      <c r="W120" s="24"/>
      <c r="X120" s="24"/>
      <c r="Y120" s="24"/>
      <c r="Z120" s="24"/>
      <c r="AA120" s="24"/>
      <c r="AB120" s="24"/>
      <c r="AC120" s="24"/>
      <c r="AD120" s="24"/>
      <c r="AE120" s="24"/>
      <c r="AF120" s="24"/>
      <c r="AG120" s="24"/>
      <c r="AH120" s="24"/>
      <c r="AI120" s="24"/>
      <c r="AJ120" s="24"/>
      <c r="AK120" s="24"/>
      <c r="AL120" s="24"/>
      <c r="AM120" s="24"/>
      <c r="AN120" s="24"/>
      <c r="AO120" s="24"/>
      <c r="AP120" s="24"/>
      <c r="AQ120" s="24"/>
      <c r="AR120" s="24"/>
      <c r="AS120" s="24"/>
      <c r="AT120" s="24"/>
      <c r="AU120" s="24"/>
      <c r="AV120" s="24"/>
      <c r="AW120" s="24"/>
      <c r="AX120" s="24"/>
      <c r="AY120" s="24"/>
      <c r="AZ120" s="24"/>
      <c r="BA120" s="24"/>
      <c r="BB120" s="24"/>
      <c r="BC120" s="24"/>
      <c r="BD120" s="24"/>
      <c r="BE120" s="24"/>
      <c r="BF120" s="24"/>
      <c r="BG120" s="24"/>
      <c r="BH120" s="24"/>
      <c r="BI120" s="24"/>
      <c r="BJ120" s="24"/>
      <c r="BK120" s="24"/>
      <c r="BL120" s="24"/>
      <c r="BM120" s="24"/>
      <c r="BN120" s="24"/>
      <c r="BO120" s="24"/>
      <c r="BP120" s="24"/>
      <c r="BQ120" s="24"/>
      <c r="BR120" s="24"/>
    </row>
    <row r="121" ht="17.25" customHeight="1">
      <c r="A121" s="23" t="str">
        <f>merged_wo_d!A121</f>
        <v>Sc122</v>
      </c>
      <c r="B121" s="24" t="str">
        <f>merged_wo_d!B121</f>
        <v>Authentic interactive reenactment of cultural heritage with 3D virtual worlds and artificial intelligence</v>
      </c>
      <c r="C121" s="24" t="str">
        <f>merged_wo_d!C121</f>
        <v>Bogdanovych A., Rodriguez-Aguilar J.A., Simoff S., Cohen A.</v>
      </c>
      <c r="D121" s="24" t="str">
        <f>merged_wo_d!K121</f>
        <v>We investigate an innovative design of information and communications technology for preservation and reenactment of cultures. Through an extensive literature review we identified the key components associated with a culture, among which are the environment, objects, knowledge, and institutions. Based on the acquired knowledge we developed a formal model of culture that builds a computational preservation and simulation of cultures along their multiple dimensions. We present the design of an immersive, intelligent, and interactive computational preservation-3I technology-based on tight fusion of 3D virtual worlds and artificial intelligence techniques. Markedly, virtual agents are central to the proposed model. They are both the knowledge carriers and the links between the environment, objects, and knowledge. For testing the model and supporting technological components we developed a research prototype that simulates the culture of the ancient City of Uruk 3000 B.C. (an essential representative of Sumerian culture in the cradle of civilization) within the virtual world environment of Second Life. Copyright © 2010 Taylor &amp; Francis Group, LLC.</v>
      </c>
      <c r="E121" s="24"/>
      <c r="F121" s="24"/>
      <c r="G121" s="24"/>
      <c r="H121" s="25" t="s">
        <v>943</v>
      </c>
      <c r="I121" s="24"/>
      <c r="J121" s="24"/>
      <c r="K121" s="24"/>
      <c r="L121" s="24"/>
      <c r="M121" s="25" t="s">
        <v>1042</v>
      </c>
      <c r="N121" s="24"/>
      <c r="O121" s="24"/>
      <c r="P121" s="24"/>
      <c r="Q121" s="24"/>
      <c r="R121" s="24"/>
      <c r="S121" s="24"/>
      <c r="T121" s="24"/>
      <c r="U121" s="24"/>
      <c r="V121" s="24"/>
      <c r="W121" s="24"/>
      <c r="X121" s="24"/>
      <c r="Y121" s="24"/>
      <c r="Z121" s="24"/>
      <c r="AA121" s="24"/>
      <c r="AB121" s="24"/>
      <c r="AC121" s="24"/>
      <c r="AD121" s="24"/>
      <c r="AE121" s="24"/>
      <c r="AF121" s="24"/>
      <c r="AG121" s="24"/>
      <c r="AH121" s="24"/>
      <c r="AI121" s="24"/>
      <c r="AJ121" s="24"/>
      <c r="AK121" s="24"/>
      <c r="AL121" s="24"/>
      <c r="AM121" s="24"/>
      <c r="AN121" s="24"/>
      <c r="AO121" s="24"/>
      <c r="AP121" s="24"/>
      <c r="AQ121" s="24"/>
      <c r="AR121" s="24"/>
      <c r="AS121" s="24"/>
      <c r="AT121" s="24"/>
      <c r="AU121" s="24"/>
      <c r="AV121" s="24"/>
      <c r="AW121" s="24"/>
      <c r="AX121" s="24"/>
      <c r="AY121" s="24"/>
      <c r="AZ121" s="24"/>
      <c r="BA121" s="24"/>
      <c r="BB121" s="24"/>
      <c r="BC121" s="24"/>
      <c r="BD121" s="24"/>
      <c r="BE121" s="24"/>
      <c r="BF121" s="24"/>
      <c r="BG121" s="24"/>
      <c r="BH121" s="24"/>
      <c r="BI121" s="24"/>
      <c r="BJ121" s="24"/>
      <c r="BK121" s="24"/>
      <c r="BL121" s="24"/>
      <c r="BM121" s="24"/>
      <c r="BN121" s="24"/>
      <c r="BO121" s="24"/>
      <c r="BP121" s="24"/>
      <c r="BQ121" s="24"/>
      <c r="BR121" s="24"/>
    </row>
    <row r="122" ht="17.25" customHeight="1">
      <c r="A122" s="23" t="str">
        <f>merged_wo_d!A122</f>
        <v>Sc123</v>
      </c>
      <c r="B122" s="24" t="str">
        <f>merged_wo_d!B122</f>
        <v>A comparative discussion of the gendered implications of cash-for-care schemes: Markets, independence and social citizenship in Crisis?</v>
      </c>
      <c r="C122" s="24" t="str">
        <f>merged_wo_d!C122</f>
        <v>Rummery K.</v>
      </c>
      <c r="D122" s="24" t="str">
        <f>merged_wo_d!K122</f>
        <v>There are moves across many countries away from state-led provision of services for disabled people towards cash-based systems, which have been welcomed by disabled people as increasing choice and control over services and support, and increasing independence and social participation. However, feminist scholars have long warned about the implications of commodifying care for women, and the possible consequences of substituting cash for services for social citizenship have remained underexplored, for both disabled people generally, disabled women and mothers more particularly, and for personal assistants/care workers. This article will attempt to address that gap by carrying out a comparative literature review and policy analysis of the role of policy development and outcomes in cash-for-care schemes, looking comparatively across policy developments in several countries, as well as developed welfare states beyond Europe to examine: (a) the impact of the tensions between various governance levels, particularly local and national government; (b) the gendered impact of such policies on (for example) gendered divisions of paid and unpaid work, citizenship and social participation; (c) the impact such policies have, or are likely to have, on different groups of men and women across the life course and across different social and economic groups; and (d) how such policies can contribute to the well-being and/or detriment of different groups of women (and men) within different social, political, economic and historical contexts. © 2009 The Author(s). Journal Compilation © 2009 Blackwell Publishing Ltd.</v>
      </c>
      <c r="E122" s="24"/>
      <c r="F122" s="24"/>
      <c r="G122" s="25" t="s">
        <v>943</v>
      </c>
      <c r="H122" s="24"/>
      <c r="I122" s="24"/>
      <c r="J122" s="24"/>
      <c r="K122" s="24"/>
      <c r="L122" s="24"/>
      <c r="M122" s="25" t="s">
        <v>1043</v>
      </c>
      <c r="N122" s="24"/>
      <c r="O122" s="24"/>
      <c r="P122" s="24"/>
      <c r="Q122" s="24"/>
      <c r="R122" s="24"/>
      <c r="S122" s="24"/>
      <c r="T122" s="24"/>
      <c r="U122" s="24"/>
      <c r="V122" s="24"/>
      <c r="W122" s="24"/>
      <c r="X122" s="24"/>
      <c r="Y122" s="24"/>
      <c r="Z122" s="24"/>
      <c r="AA122" s="24"/>
      <c r="AB122" s="24"/>
      <c r="AC122" s="24"/>
      <c r="AD122" s="24"/>
      <c r="AE122" s="24"/>
      <c r="AF122" s="24"/>
      <c r="AG122" s="24"/>
      <c r="AH122" s="24"/>
      <c r="AI122" s="24"/>
      <c r="AJ122" s="24"/>
      <c r="AK122" s="24"/>
      <c r="AL122" s="24"/>
      <c r="AM122" s="24"/>
      <c r="AN122" s="24"/>
      <c r="AO122" s="24"/>
      <c r="AP122" s="24"/>
      <c r="AQ122" s="24"/>
      <c r="AR122" s="24"/>
      <c r="AS122" s="24"/>
      <c r="AT122" s="24"/>
      <c r="AU122" s="24"/>
      <c r="AV122" s="24"/>
      <c r="AW122" s="24"/>
      <c r="AX122" s="24"/>
      <c r="AY122" s="24"/>
      <c r="AZ122" s="24"/>
      <c r="BA122" s="24"/>
      <c r="BB122" s="24"/>
      <c r="BC122" s="24"/>
      <c r="BD122" s="24"/>
      <c r="BE122" s="24"/>
      <c r="BF122" s="24"/>
      <c r="BG122" s="24"/>
      <c r="BH122" s="24"/>
      <c r="BI122" s="24"/>
      <c r="BJ122" s="24"/>
      <c r="BK122" s="24"/>
      <c r="BL122" s="24"/>
      <c r="BM122" s="24"/>
      <c r="BN122" s="24"/>
      <c r="BO122" s="24"/>
      <c r="BP122" s="24"/>
      <c r="BQ122" s="24"/>
      <c r="BR122" s="24"/>
    </row>
    <row r="123" ht="17.25" customHeight="1">
      <c r="A123" s="23" t="str">
        <f>merged_wo_d!A123</f>
        <v>Sc124</v>
      </c>
      <c r="B123" s="24" t="str">
        <f>merged_wo_d!B123</f>
        <v>Towards a narrative mind: The creation of coherent life stories for believable virtual agents</v>
      </c>
      <c r="C123" s="24" t="str">
        <f>merged_wo_d!C123</f>
        <v>Ho W.C., Dautenhahn K.</v>
      </c>
      <c r="D123" s="24" t="str">
        <f>merged_wo_d!K123</f>
        <v>This paper describes an approach to create coherent life stories for Intelligent Virtual Agents (IVAs) in order to achieve long-term believability. We integrate a computational autobiographic memory, which allows agents to remember significant past experiences and reconstruct their life stories from these experiences, into an emotion-driven planning architecture. Starting from the literature review on episodic memory modelling and narrative agents, we discuss design considerations for believable agents which interact with users repeatedly and over a long period of time. In the main body of the paper we present the narrative structure of human life stories. Based on this, we incorporate three essential discourse units and other characteristics into the design of the autobiographic memory structure. We outline part of the implementation of this memory architecture and describe the plan for evaluating the architecture in long-term user studies. © 2008 Springer-Verlag Berlin Heidelberg.</v>
      </c>
      <c r="E123" s="25"/>
      <c r="F123" s="25" t="s">
        <v>943</v>
      </c>
      <c r="G123" s="24"/>
      <c r="H123" s="24"/>
      <c r="I123" s="25"/>
      <c r="J123" s="25"/>
      <c r="K123" s="24"/>
      <c r="L123" s="24"/>
      <c r="M123" s="25" t="s">
        <v>1044</v>
      </c>
      <c r="N123" s="24"/>
      <c r="O123" s="24"/>
      <c r="P123" s="24"/>
      <c r="Q123" s="24"/>
      <c r="R123" s="24"/>
      <c r="S123" s="24"/>
      <c r="T123" s="24"/>
      <c r="U123" s="24"/>
      <c r="V123" s="24"/>
      <c r="W123" s="24"/>
      <c r="X123" s="24"/>
      <c r="Y123" s="24"/>
      <c r="Z123" s="24"/>
      <c r="AA123" s="24"/>
      <c r="AB123" s="24"/>
      <c r="AC123" s="24"/>
      <c r="AD123" s="24"/>
      <c r="AE123" s="24"/>
      <c r="AF123" s="24"/>
      <c r="AG123" s="24"/>
      <c r="AH123" s="24"/>
      <c r="AI123" s="24"/>
      <c r="AJ123" s="24"/>
      <c r="AK123" s="24"/>
      <c r="AL123" s="24"/>
      <c r="AM123" s="24"/>
      <c r="AN123" s="24"/>
      <c r="AO123" s="24"/>
      <c r="AP123" s="24"/>
      <c r="AQ123" s="24"/>
      <c r="AR123" s="24"/>
      <c r="AS123" s="24"/>
      <c r="AT123" s="24"/>
      <c r="AU123" s="24"/>
      <c r="AV123" s="24"/>
      <c r="AW123" s="24"/>
      <c r="AX123" s="24"/>
      <c r="AY123" s="24"/>
      <c r="AZ123" s="24"/>
      <c r="BA123" s="24"/>
      <c r="BB123" s="24"/>
      <c r="BC123" s="24"/>
      <c r="BD123" s="24"/>
      <c r="BE123" s="24"/>
      <c r="BF123" s="24"/>
      <c r="BG123" s="24"/>
      <c r="BH123" s="24"/>
      <c r="BI123" s="24"/>
      <c r="BJ123" s="24"/>
      <c r="BK123" s="24"/>
      <c r="BL123" s="24"/>
      <c r="BM123" s="24"/>
      <c r="BN123" s="24"/>
      <c r="BO123" s="24"/>
      <c r="BP123" s="24"/>
      <c r="BQ123" s="24"/>
      <c r="BR123" s="24"/>
    </row>
    <row r="124" ht="17.25" customHeight="1">
      <c r="A124" s="23" t="str">
        <f>merged_wo_d!A124</f>
        <v>Sc125</v>
      </c>
      <c r="B124" s="24" t="str">
        <f>merged_wo_d!B124</f>
        <v>RealTourist - A study of augmenting human-human and human-computer dialogue with eye-gaze overlay</v>
      </c>
      <c r="C124" s="24" t="str">
        <f>merged_wo_d!C124</f>
        <v>Qvarfordt P., Beymer D., Zhai S.</v>
      </c>
      <c r="D124" s="24" t="str">
        <f>merged_wo_d!K124</f>
        <v>We developed and studied an experimental system, RealTourist, which lets a user to plan a conference trip with the help of a remote tourist consultant who could view the tourist's eye-gaze superimposed onto a shared map. Data collected from the experiment were analyzed in conjunction with literature review on speech and eye-gaze patterns. This inspective, exploratory research identified various functions of gaze-overlay on shared spatial material including: accurate and direct display of partner's eye-gaze, implicit deictic referencing, interest detection, common focus and topic switching, increased redundancy and ambiguity reduction, and an increase of assurance, confidence, and understanding. This study serves two purposes. The first is to identify patterns that can serve as a basis for designing multimodal human-computer dialogue systems with eye-gaze locus as a contributing channel. The second is to investigate how computer-mediated communication can be supported by the display of the partner's eye-gaze. © IFIP International Federation for Information Processing 2005.</v>
      </c>
      <c r="E124" s="25"/>
      <c r="F124" s="25" t="s">
        <v>943</v>
      </c>
      <c r="G124" s="24"/>
      <c r="H124" s="24"/>
      <c r="I124" s="25"/>
      <c r="J124" s="25"/>
      <c r="K124" s="24"/>
      <c r="L124" s="24"/>
      <c r="M124" s="25" t="s">
        <v>1045</v>
      </c>
      <c r="N124" s="24"/>
      <c r="O124" s="24"/>
      <c r="P124" s="24"/>
      <c r="Q124" s="24"/>
      <c r="R124" s="24"/>
      <c r="S124" s="24"/>
      <c r="T124" s="24"/>
      <c r="U124" s="24"/>
      <c r="V124" s="24"/>
      <c r="W124" s="24"/>
      <c r="X124" s="24"/>
      <c r="Y124" s="24"/>
      <c r="Z124" s="24"/>
      <c r="AA124" s="24"/>
      <c r="AB124" s="24"/>
      <c r="AC124" s="24"/>
      <c r="AD124" s="24"/>
      <c r="AE124" s="24"/>
      <c r="AF124" s="24"/>
      <c r="AG124" s="24"/>
      <c r="AH124" s="24"/>
      <c r="AI124" s="24"/>
      <c r="AJ124" s="24"/>
      <c r="AK124" s="24"/>
      <c r="AL124" s="24"/>
      <c r="AM124" s="24"/>
      <c r="AN124" s="24"/>
      <c r="AO124" s="24"/>
      <c r="AP124" s="24"/>
      <c r="AQ124" s="24"/>
      <c r="AR124" s="24"/>
      <c r="AS124" s="24"/>
      <c r="AT124" s="24"/>
      <c r="AU124" s="24"/>
      <c r="AV124" s="24"/>
      <c r="AW124" s="24"/>
      <c r="AX124" s="24"/>
      <c r="AY124" s="24"/>
      <c r="AZ124" s="24"/>
      <c r="BA124" s="24"/>
      <c r="BB124" s="24"/>
      <c r="BC124" s="24"/>
      <c r="BD124" s="24"/>
      <c r="BE124" s="24"/>
      <c r="BF124" s="24"/>
      <c r="BG124" s="24"/>
      <c r="BH124" s="24"/>
      <c r="BI124" s="24"/>
      <c r="BJ124" s="24"/>
      <c r="BK124" s="24"/>
      <c r="BL124" s="24"/>
      <c r="BM124" s="24"/>
      <c r="BN124" s="24"/>
      <c r="BO124" s="24"/>
      <c r="BP124" s="24"/>
      <c r="BQ124" s="24"/>
      <c r="BR124" s="24"/>
    </row>
    <row r="125" ht="17.25" customHeight="1">
      <c r="A125" s="23" t="str">
        <f>merged_wo_d!A125</f>
        <v>WoS3</v>
      </c>
      <c r="B125" s="24" t="str">
        <f>merged_wo_d!B125</f>
        <v>Changes to the Psychiatric Chatbot Landscape: A Systematic Review of Conversational Agents in Serious Mental Illness: Changements du paysage psychiatrique des chatbots: une revue systematique des agents conversationnels dans la maladie mentale serieuse.</v>
      </c>
      <c r="C125" s="24" t="str">
        <f>merged_wo_d!C125</f>
        <v>Vaidyam, Aditya Nrusimha; Linggonegoro, Danny; Torous, John</v>
      </c>
      <c r="D125" s="24" t="str">
        <f>merged_wo_d!K125</f>
        <v>OBJECTIVE: The need for digital tools in mental health is clear, with insufficient access to mental health services. Conversational agents, also known as chatbots or voice assistants, are digital tools capable of holding natural language conversations. Since our last review in 2018, many new conversational agents and research have emerged, and we aimed to reassess the conversational agent landscape in this updated systematic review.METHODS: A systematic literature search was conducted in January 2020 using the PubMed, Embase, PsychINFO, and Cochrane databases. Studies included were those that involved a conversational agent assessing serious mental illness: major depressive disorder, schizophrenia spectrum disorders, bipolar disorder, or anxiety disorder.RESULTS: Of the 247 references identified from selected databases, 7 studies met inclusion criteria. Overall, there were generally positive experiences with conversational agents in regard to diagnostic quality, therapeutic efficacy, or acceptability. There continues to be, however, a lack of standard measures that allow ease of comparison of studies in this space. There were several populations that lacked representation such as the pediatric population and those with schizophrenia or bipolar disorder. While comparing 2018 to 2020 research offers useful insight into changes and growth, the high degree of heterogeneity between all studies in this space makes direct comparison challenging.CONCLUSIONS: This review revealed few but generally positive outcomes regarding conversational agents' diagnostic quality, therapeutic efficacy, and acceptability, which may augment mental health care. Despite this increase in research activity, there continues to be a lack of standard measures for evaluating conversational agents as well as several neglected populations. We recommend that the standardization of conversational agent studies should include patient adherence and engagement, therapeutic efficacy, and clinician perspectives.</v>
      </c>
      <c r="E125" s="25" t="s">
        <v>943</v>
      </c>
      <c r="F125" s="25" t="s">
        <v>943</v>
      </c>
      <c r="G125" s="24"/>
      <c r="H125" s="24"/>
      <c r="I125" s="24"/>
      <c r="J125" s="24"/>
      <c r="K125" s="24"/>
      <c r="L125" s="25" t="s">
        <v>943</v>
      </c>
      <c r="M125" s="25" t="s">
        <v>1046</v>
      </c>
      <c r="N125" s="24"/>
      <c r="O125" s="24"/>
      <c r="P125" s="24"/>
      <c r="Q125" s="24"/>
      <c r="R125" s="24"/>
      <c r="S125" s="24"/>
      <c r="T125" s="24"/>
      <c r="U125" s="24"/>
      <c r="V125" s="24"/>
      <c r="W125" s="24"/>
      <c r="X125" s="24"/>
      <c r="Y125" s="24"/>
      <c r="Z125" s="24"/>
      <c r="AA125" s="24"/>
      <c r="AB125" s="24"/>
      <c r="AC125" s="24"/>
      <c r="AD125" s="24"/>
      <c r="AE125" s="24"/>
      <c r="AF125" s="24"/>
      <c r="AG125" s="24"/>
      <c r="AH125" s="24"/>
      <c r="AI125" s="24"/>
      <c r="AJ125" s="24"/>
      <c r="AK125" s="24"/>
      <c r="AL125" s="24"/>
      <c r="AM125" s="24"/>
      <c r="AN125" s="24"/>
      <c r="AO125" s="24"/>
      <c r="AP125" s="24"/>
      <c r="AQ125" s="24"/>
      <c r="AR125" s="24"/>
      <c r="AS125" s="24"/>
      <c r="AT125" s="24"/>
      <c r="AU125" s="24"/>
      <c r="AV125" s="24"/>
      <c r="AW125" s="24"/>
      <c r="AX125" s="24"/>
      <c r="AY125" s="24"/>
      <c r="AZ125" s="24"/>
      <c r="BA125" s="24"/>
      <c r="BB125" s="24"/>
      <c r="BC125" s="24"/>
      <c r="BD125" s="24"/>
      <c r="BE125" s="24"/>
      <c r="BF125" s="24"/>
      <c r="BG125" s="24"/>
      <c r="BH125" s="24"/>
      <c r="BI125" s="24"/>
      <c r="BJ125" s="24"/>
      <c r="BK125" s="24"/>
      <c r="BL125" s="24"/>
      <c r="BM125" s="24"/>
      <c r="BN125" s="24"/>
      <c r="BO125" s="24"/>
      <c r="BP125" s="24"/>
      <c r="BQ125" s="24"/>
      <c r="BR125" s="24"/>
    </row>
    <row r="126" ht="17.25" customHeight="1">
      <c r="A126" s="23" t="str">
        <f>merged_wo_d!A126</f>
        <v>WoS13</v>
      </c>
      <c r="B126" s="24" t="str">
        <f>merged_wo_d!B126</f>
        <v>Conversational agents in online organization-stakeholder interactions: a state-of-the-art analysis and implications for further research</v>
      </c>
      <c r="C126" s="24" t="str">
        <f>merged_wo_d!C126</f>
        <v>Syvanen, Salla; Valentini, Chiara</v>
      </c>
      <c r="D126" s="24" t="str">
        <f>merged_wo_d!K126</f>
        <v>Purpose The purpose of this study is to review the extant literature on chatbots and stakeholder interactions to identify major trends and shed light on knowledge gaps. Design/methodology/approach A systematic literature review was conducted combining qualitative and quantitative approaches. A code book based on early systematic literature reviews was developed and used to extract information from 62 discrete peer-reviewed English articles. An inductive approach was used to analyse definitions of chatbots, topics, metrics, perspectives and implications. Findings Chatbots have been studied by many different disciplines, but not much from organizational, stakeholder and corporate communication perspectives. Existing studies focus on the technical developments of chatbots and chatbot language and conversations skills. Research has remained anchored at the micro-level understanding of the phenomenon, that is, the nature of chatbots, but has not yet taken into consideration the meso (organizational) or macro (societal) levels. Research limitations/implications This study focused only on academic peer-reviewed papers in English and excluded conference proceeding, books, book chapters and editorials that may have offered other important and relevant reflections. The limited number of studies in communication-related disciplines shows that corporate communication scholars could contribute more to the discussion of chatbot-stakeholder interactions. Originality/value This is the first research in the field of corporate communication that examines organizational chatbot-stakeholder interactions. Results of this review offer important information on chatbots' organizational capabilities and affordances, which, arguably, must be taken into consideration when stakeholder engagement strategies are set.</v>
      </c>
      <c r="E126" s="24"/>
      <c r="F126" s="24"/>
      <c r="G126" s="24"/>
      <c r="H126" s="24"/>
      <c r="I126" s="24"/>
      <c r="J126" s="24"/>
      <c r="K126" s="24"/>
      <c r="L126" s="24"/>
      <c r="M126" s="25" t="s">
        <v>1047</v>
      </c>
      <c r="N126" s="24"/>
      <c r="O126" s="24"/>
      <c r="P126" s="24"/>
      <c r="Q126" s="24"/>
      <c r="R126" s="24"/>
      <c r="S126" s="24"/>
      <c r="T126" s="24"/>
      <c r="U126" s="24"/>
      <c r="V126" s="24"/>
      <c r="W126" s="24"/>
      <c r="X126" s="24"/>
      <c r="Y126" s="24"/>
      <c r="Z126" s="24"/>
      <c r="AA126" s="24"/>
      <c r="AB126" s="24"/>
      <c r="AC126" s="24"/>
      <c r="AD126" s="24"/>
      <c r="AE126" s="24"/>
      <c r="AF126" s="24"/>
      <c r="AG126" s="24"/>
      <c r="AH126" s="24"/>
      <c r="AI126" s="24"/>
      <c r="AJ126" s="24"/>
      <c r="AK126" s="24"/>
      <c r="AL126" s="24"/>
      <c r="AM126" s="24"/>
      <c r="AN126" s="24"/>
      <c r="AO126" s="24"/>
      <c r="AP126" s="24"/>
      <c r="AQ126" s="24"/>
      <c r="AR126" s="24"/>
      <c r="AS126" s="24"/>
      <c r="AT126" s="24"/>
      <c r="AU126" s="24"/>
      <c r="AV126" s="24"/>
      <c r="AW126" s="24"/>
      <c r="AX126" s="24"/>
      <c r="AY126" s="24"/>
      <c r="AZ126" s="24"/>
      <c r="BA126" s="24"/>
      <c r="BB126" s="24"/>
      <c r="BC126" s="24"/>
      <c r="BD126" s="24"/>
      <c r="BE126" s="24"/>
      <c r="BF126" s="24"/>
      <c r="BG126" s="24"/>
      <c r="BH126" s="24"/>
      <c r="BI126" s="24"/>
      <c r="BJ126" s="24"/>
      <c r="BK126" s="24"/>
      <c r="BL126" s="24"/>
      <c r="BM126" s="24"/>
      <c r="BN126" s="24"/>
      <c r="BO126" s="24"/>
      <c r="BP126" s="24"/>
      <c r="BQ126" s="24"/>
      <c r="BR126" s="24"/>
    </row>
    <row r="127" ht="17.25" customHeight="1">
      <c r="A127" s="23" t="str">
        <f>merged_wo_d!A127</f>
        <v>WoS17</v>
      </c>
      <c r="B127" s="24" t="str">
        <f>merged_wo_d!B127</f>
        <v>Artificial Intelligence Security Threat, Crime, and Forensics: Taxonomy and Open Issues</v>
      </c>
      <c r="C127" s="24" t="str">
        <f>merged_wo_d!C127</f>
        <v>Jeong, Doowon</v>
      </c>
      <c r="D127" s="24" t="str">
        <f>merged_wo_d!K127</f>
        <v>Advances in Artificial Intelligence (AI) have influenced almost every field including computer science, robotics, social engineering, psychology, criminology and so on. Although AI has solved various challenges, potential security threats of AI algorithms and training data have been stressed by AI researchers. As AI system inherits security threats of traditional computer system, the concern about novel cyberattack enhanced by AI is also growing. In addition, AI is deeply connected to physical space (e.g. autonomous vehicle, intelligent virtual assistant), so AI-related crime can harm people physically, beyond the cyberspace. In this context, we represent a literature review of security threats and AI-related crime. Based on the literature review, this article defines the term AI crime and classifies AI crime into 2 categories: AI as tool crime and AI as target crime, inspired by a taxonomy of cybercrime: Computer as tool crime and Computer as tool crime. Through the proposed taxonomy, foreseeable AI crimes are systematically studied and related forensic techniques are also addressed. We also analyze the characteristics of the AI crimes and present challenges that are difficult to be solved with the traditional forensic techniques. Finally, open issues are presented, with emphasis on the need to establish novel strategies for AI forensics.</v>
      </c>
      <c r="E127" s="25" t="s">
        <v>943</v>
      </c>
      <c r="F127" s="24"/>
      <c r="G127" s="25"/>
      <c r="H127" s="24"/>
      <c r="I127" s="24"/>
      <c r="J127" s="24"/>
      <c r="K127" s="24"/>
      <c r="L127" s="24"/>
      <c r="M127" s="25" t="s">
        <v>1048</v>
      </c>
      <c r="N127" s="24"/>
      <c r="O127" s="24"/>
      <c r="P127" s="24"/>
      <c r="Q127" s="24"/>
      <c r="R127" s="24"/>
      <c r="S127" s="24"/>
      <c r="T127" s="24"/>
      <c r="U127" s="24"/>
      <c r="V127" s="24"/>
      <c r="W127" s="24"/>
      <c r="X127" s="24"/>
      <c r="Y127" s="24"/>
      <c r="Z127" s="24"/>
      <c r="AA127" s="24"/>
      <c r="AB127" s="24"/>
      <c r="AC127" s="24"/>
      <c r="AD127" s="24"/>
      <c r="AE127" s="24"/>
      <c r="AF127" s="24"/>
      <c r="AG127" s="24"/>
      <c r="AH127" s="24"/>
      <c r="AI127" s="24"/>
      <c r="AJ127" s="24"/>
      <c r="AK127" s="24"/>
      <c r="AL127" s="24"/>
      <c r="AM127" s="24"/>
      <c r="AN127" s="24"/>
      <c r="AO127" s="24"/>
      <c r="AP127" s="24"/>
      <c r="AQ127" s="24"/>
      <c r="AR127" s="24"/>
      <c r="AS127" s="24"/>
      <c r="AT127" s="24"/>
      <c r="AU127" s="24"/>
      <c r="AV127" s="24"/>
      <c r="AW127" s="24"/>
      <c r="AX127" s="24"/>
      <c r="AY127" s="24"/>
      <c r="AZ127" s="24"/>
      <c r="BA127" s="24"/>
      <c r="BB127" s="24"/>
      <c r="BC127" s="24"/>
      <c r="BD127" s="24"/>
      <c r="BE127" s="24"/>
      <c r="BF127" s="24"/>
      <c r="BG127" s="24"/>
      <c r="BH127" s="24"/>
      <c r="BI127" s="24"/>
      <c r="BJ127" s="24"/>
      <c r="BK127" s="24"/>
      <c r="BL127" s="24"/>
      <c r="BM127" s="24"/>
      <c r="BN127" s="24"/>
      <c r="BO127" s="24"/>
      <c r="BP127" s="24"/>
      <c r="BQ127" s="24"/>
      <c r="BR127" s="24"/>
    </row>
    <row r="128" ht="17.25" customHeight="1">
      <c r="A128" s="23" t="str">
        <f>merged_wo_d!A128</f>
        <v>WoS19</v>
      </c>
      <c r="B128" s="24" t="str">
        <f>merged_wo_d!B128</f>
        <v>Deriving Design Principles for Educational Chatbots from Empirical Studies on Human–Chatbot Interaction</v>
      </c>
      <c r="C128" s="24" t="str">
        <f>merged_wo_d!C128</f>
        <v>Hyojung, Jung，; 이진주; 박채연</v>
      </c>
      <c r="D128" s="24" t="str">
        <f>merged_wo_d!K128</f>
        <v>This study derives design principles according to the role of chatbots through a systematic review of educational chatbots. We propose design principles that should be considered, depending on the role of the chatbot. When designing a chatbot that plays the role of a tutor, it is necessary to consider the Live emotion principle, Modality principle, and Extraneous principle. When designing a chatbot that acts as an evaluator, the Bot effect principle should be considered. When developing a chatbot that acts as a responder, the Gender principle and Modality principle should be considered. In the case of a chatbot that plays the role of a moderator, it is necessary to consider the Neutral emotion principle, and in the case of a chatbot that plays the role of peer learner, the Modality principle (voice), the Imitation principle, and the Neutral emotion principle should be considered. In the future, it is necessary to study the method of contents presentation and the differentiated role of educational chatbots.</v>
      </c>
      <c r="E128" s="25"/>
      <c r="F128" s="25" t="s">
        <v>943</v>
      </c>
      <c r="G128" s="24"/>
      <c r="H128" s="24"/>
      <c r="I128" s="24"/>
      <c r="J128" s="25"/>
      <c r="K128" s="24"/>
      <c r="L128" s="24"/>
      <c r="M128" s="25" t="s">
        <v>1049</v>
      </c>
      <c r="N128" s="24"/>
      <c r="O128" s="24"/>
      <c r="P128" s="24"/>
      <c r="Q128" s="24"/>
      <c r="R128" s="24"/>
      <c r="S128" s="24"/>
      <c r="T128" s="24"/>
      <c r="U128" s="24"/>
      <c r="V128" s="24"/>
      <c r="W128" s="24"/>
      <c r="X128" s="24"/>
      <c r="Y128" s="24"/>
      <c r="Z128" s="24"/>
      <c r="AA128" s="24"/>
      <c r="AB128" s="24"/>
      <c r="AC128" s="24"/>
      <c r="AD128" s="24"/>
      <c r="AE128" s="24"/>
      <c r="AF128" s="24"/>
      <c r="AG128" s="24"/>
      <c r="AH128" s="24"/>
      <c r="AI128" s="24"/>
      <c r="AJ128" s="24"/>
      <c r="AK128" s="24"/>
      <c r="AL128" s="24"/>
      <c r="AM128" s="24"/>
      <c r="AN128" s="24"/>
      <c r="AO128" s="24"/>
      <c r="AP128" s="24"/>
      <c r="AQ128" s="24"/>
      <c r="AR128" s="24"/>
      <c r="AS128" s="24"/>
      <c r="AT128" s="24"/>
      <c r="AU128" s="24"/>
      <c r="AV128" s="24"/>
      <c r="AW128" s="24"/>
      <c r="AX128" s="24"/>
      <c r="AY128" s="24"/>
      <c r="AZ128" s="24"/>
      <c r="BA128" s="24"/>
      <c r="BB128" s="24"/>
      <c r="BC128" s="24"/>
      <c r="BD128" s="24"/>
      <c r="BE128" s="24"/>
      <c r="BF128" s="24"/>
      <c r="BG128" s="24"/>
      <c r="BH128" s="24"/>
      <c r="BI128" s="24"/>
      <c r="BJ128" s="24"/>
      <c r="BK128" s="24"/>
      <c r="BL128" s="24"/>
      <c r="BM128" s="24"/>
      <c r="BN128" s="24"/>
      <c r="BO128" s="24"/>
      <c r="BP128" s="24"/>
      <c r="BQ128" s="24"/>
      <c r="BR128" s="24"/>
    </row>
    <row r="129" ht="17.25" customHeight="1">
      <c r="A129" s="23" t="str">
        <f>merged_wo_d!A129</f>
        <v>WoS20</v>
      </c>
      <c r="B129" s="24" t="str">
        <f>merged_wo_d!B129</f>
        <v>A Comparative Study of the Use of Intelligent Personal Assistant  Services Experiences: Siri, Google Assistant, Bixby</v>
      </c>
      <c r="C129" s="24" t="str">
        <f>merged_wo_d!C129</f>
        <v>Chorong, Yoo; Jin-Woo, Kim，; 김송현</v>
      </c>
      <c r="D129" s="24" t="str">
        <f>merged_wo_d!K129</f>
        <v>This study compares and analyzes user experiences of intelligent personal assistant services based on the evaluation criteria of human-computer interaction to explore positive elements of user experiences and factors that could be improved. The research was conducted on Apple's Siri, Google's Google Associate, and Samsung's Bixby, which is presently the smartest personal assistant service on the market. The research method was to compare and analyze the concepts and characteristics of the current services through a literature review and by interviewing seven UI/UX design experts for the second 2 weeks using contextual inquiry. The interview reorganized Peter Morville's user experience honeycomb, reducing his seven usability principles down to five, asking questions about usability, convenience, visual attractiveness, reliability, and satisfaction. On the basis of the reconfigured usability principle, the assessment was conducted on the basis of the assessment timing and the system usability scale. This study is meaningful in that it analyzed the user experience of artificial intelligence personal assistant services both quantitatively and qualitatively.</v>
      </c>
      <c r="E129" s="25" t="s">
        <v>943</v>
      </c>
      <c r="F129" s="25" t="s">
        <v>943</v>
      </c>
      <c r="G129" s="24"/>
      <c r="H129" s="24"/>
      <c r="I129" s="24"/>
      <c r="J129" s="24"/>
      <c r="K129" s="24"/>
      <c r="L129" s="25" t="s">
        <v>943</v>
      </c>
      <c r="M129" s="25" t="s">
        <v>1050</v>
      </c>
      <c r="N129" s="24"/>
      <c r="O129" s="24"/>
      <c r="P129" s="24"/>
      <c r="Q129" s="24"/>
      <c r="R129" s="24"/>
      <c r="S129" s="24"/>
      <c r="T129" s="24"/>
      <c r="U129" s="24"/>
      <c r="V129" s="24"/>
      <c r="W129" s="24"/>
      <c r="X129" s="24"/>
      <c r="Y129" s="24"/>
      <c r="Z129" s="24"/>
      <c r="AA129" s="24"/>
      <c r="AB129" s="24"/>
      <c r="AC129" s="24"/>
      <c r="AD129" s="24"/>
      <c r="AE129" s="24"/>
      <c r="AF129" s="24"/>
      <c r="AG129" s="24"/>
      <c r="AH129" s="24"/>
      <c r="AI129" s="24"/>
      <c r="AJ129" s="24"/>
      <c r="AK129" s="24"/>
      <c r="AL129" s="24"/>
      <c r="AM129" s="24"/>
      <c r="AN129" s="24"/>
      <c r="AO129" s="24"/>
      <c r="AP129" s="24"/>
      <c r="AQ129" s="24"/>
      <c r="AR129" s="24"/>
      <c r="AS129" s="24"/>
      <c r="AT129" s="24"/>
      <c r="AU129" s="24"/>
      <c r="AV129" s="24"/>
      <c r="AW129" s="24"/>
      <c r="AX129" s="24"/>
      <c r="AY129" s="24"/>
      <c r="AZ129" s="24"/>
      <c r="BA129" s="24"/>
      <c r="BB129" s="24"/>
      <c r="BC129" s="24"/>
      <c r="BD129" s="24"/>
      <c r="BE129" s="24"/>
      <c r="BF129" s="24"/>
      <c r="BG129" s="24"/>
      <c r="BH129" s="24"/>
      <c r="BI129" s="24"/>
      <c r="BJ129" s="24"/>
      <c r="BK129" s="24"/>
      <c r="BL129" s="24"/>
      <c r="BM129" s="24"/>
      <c r="BN129" s="24"/>
      <c r="BO129" s="24"/>
      <c r="BP129" s="24"/>
      <c r="BQ129" s="24"/>
      <c r="BR129" s="24"/>
    </row>
    <row r="130" ht="17.25" customHeight="1">
      <c r="A130" s="23" t="str">
        <f>merged_wo_d!A130</f>
        <v>WoS24</v>
      </c>
      <c r="B130" s="24" t="str">
        <f>merged_wo_d!B130</f>
        <v>What are We Measuring Anyway? - A Literature Survey of Questionnaires Used in Studies Reported in the Intelligent Virtual Agent Conferences</v>
      </c>
      <c r="C130" s="24" t="str">
        <f>merged_wo_d!C130</f>
        <v>Fitrianie, Siska; Bruijnes, Merijn; Richards, Deborah; Abdulrahman, Amal; Brinkman, Willem-Paul</v>
      </c>
      <c r="D130" s="24" t="str">
        <f>merged_wo_d!K130</f>
        <v>Research into artificial social agents aims at constructing these agents and at establishing an empirically grounded understanding of them, their interaction with humans, and how 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 were reported across 81 papers. We found unexpectedly little repeated use of questionnaires as the vast majority of questionnaires (more than 76%) were only reported in a single paper. We expect that this finding will motivate joint effort by the IVA community towards creating a unified measurement instrument.</v>
      </c>
      <c r="E130" s="24"/>
      <c r="F130" s="24"/>
      <c r="G130" s="24"/>
      <c r="H130" s="24"/>
      <c r="I130" s="24"/>
      <c r="J130" s="24"/>
      <c r="K130" s="24"/>
      <c r="L130" s="24"/>
      <c r="M130" s="25" t="s">
        <v>1047</v>
      </c>
      <c r="N130" s="24"/>
      <c r="O130" s="24"/>
      <c r="P130" s="24"/>
      <c r="Q130" s="24"/>
      <c r="R130" s="24"/>
      <c r="S130" s="24"/>
      <c r="T130" s="24"/>
      <c r="U130" s="24"/>
      <c r="V130" s="24"/>
      <c r="W130" s="24"/>
      <c r="X130" s="24"/>
      <c r="Y130" s="24"/>
      <c r="Z130" s="24"/>
      <c r="AA130" s="24"/>
      <c r="AB130" s="24"/>
      <c r="AC130" s="24"/>
      <c r="AD130" s="24"/>
      <c r="AE130" s="24"/>
      <c r="AF130" s="24"/>
      <c r="AG130" s="24"/>
      <c r="AH130" s="24"/>
      <c r="AI130" s="24"/>
      <c r="AJ130" s="24"/>
      <c r="AK130" s="24"/>
      <c r="AL130" s="24"/>
      <c r="AM130" s="24"/>
      <c r="AN130" s="24"/>
      <c r="AO130" s="24"/>
      <c r="AP130" s="24"/>
      <c r="AQ130" s="24"/>
      <c r="AR130" s="24"/>
      <c r="AS130" s="24"/>
      <c r="AT130" s="24"/>
      <c r="AU130" s="24"/>
      <c r="AV130" s="24"/>
      <c r="AW130" s="24"/>
      <c r="AX130" s="24"/>
      <c r="AY130" s="24"/>
      <c r="AZ130" s="24"/>
      <c r="BA130" s="24"/>
      <c r="BB130" s="24"/>
      <c r="BC130" s="24"/>
      <c r="BD130" s="24"/>
      <c r="BE130" s="24"/>
      <c r="BF130" s="24"/>
      <c r="BG130" s="24"/>
      <c r="BH130" s="24"/>
      <c r="BI130" s="24"/>
      <c r="BJ130" s="24"/>
      <c r="BK130" s="24"/>
      <c r="BL130" s="24"/>
      <c r="BM130" s="24"/>
      <c r="BN130" s="24"/>
      <c r="BO130" s="24"/>
      <c r="BP130" s="24"/>
      <c r="BQ130" s="24"/>
      <c r="BR130" s="24"/>
    </row>
    <row r="131" ht="17.25" customHeight="1">
      <c r="A131" s="23" t="str">
        <f>merged_wo_d!A131</f>
        <v>WoS25</v>
      </c>
      <c r="B131" s="24" t="str">
        <f>merged_wo_d!B131</f>
        <v>GUIDELINES FOR BUILDING INTRINSICALLY MOTIVATING STUDENT CHATBOT INTERACTIONS FOR CLASSROOM PREPARATION IN A FLIPPED CLASSROOM SETTING</v>
      </c>
      <c r="C131" s="24" t="str">
        <f>merged_wo_d!C131</f>
        <v>Diwanji, Prajakta; Witschel, Hans Friedrich; Hinkelmann, Knut</v>
      </c>
      <c r="D131" s="24" t="str">
        <f>merged_wo_d!K131</f>
        <v>Student motivation is needed to learn and excel in studies and to bring out better learning outcomes. Intrinsic motivation i.e. the internal drive or curiosity to do an activity brings better learning outcomes among students. Our research work focuses on Flipped Classroom (FC) scenarios. We investigate the research question, "Can chatbots be used to build intrinsic motivation in students for preparation in flipped classroom scenarios?". Our research work follows design science methodology. It identifies and analyzes the Intrinsic Motivation Building Factors (IMBF) from the literature review. For that we refer to motivation theories like Self Determination Theory (SDT). SDT suggests that intrinsic motivation can be built by supporting students' emotional needs of autonomy, competency and relatedness (ACR). In a FC, the students prepare outside of class while the in-class time is spent in group discussions, problem solving, hands on activities under the guidance of the tutor. However, with this method, the load of preparation increases outside class. When students prepare at home, teachers have less influence over them. In an anonymous survey at FHNW, School of Business revealed that only 27.7% students often prepared while only 7% always prepared before a FC. The reasons for not preparing are lack of motivation, interest and time; high workload; no clarity of what to prepare. At first, we identified the IMBF factors from the literature related to SDT. Then we analyzed how these IMBF can be supported by chatbots or conversational agents from literature. Chatbots are being used effectively for language learning and have the capacity to engage students in different educational activities and tasks. We then incorporated these IMBF into guidelines which help to build intrinsically motivating student-chatbot dialogue scenarios in FC. Such student-chatbot dialogue scenarios are also presented in the paper.</v>
      </c>
      <c r="E131" s="25" t="s">
        <v>943</v>
      </c>
      <c r="F131" s="25" t="s">
        <v>943</v>
      </c>
      <c r="G131" s="25" t="s">
        <v>943</v>
      </c>
      <c r="H131" s="24"/>
      <c r="I131" s="24"/>
      <c r="J131" s="24"/>
      <c r="K131" s="24"/>
      <c r="L131" s="24"/>
      <c r="M131" s="25" t="s">
        <v>1051</v>
      </c>
      <c r="N131" s="24"/>
      <c r="O131" s="24"/>
      <c r="P131" s="24"/>
      <c r="Q131" s="24"/>
      <c r="R131" s="24"/>
      <c r="S131" s="24"/>
      <c r="T131" s="24"/>
      <c r="U131" s="24"/>
      <c r="V131" s="24"/>
      <c r="W131" s="24"/>
      <c r="X131" s="24"/>
      <c r="Y131" s="24"/>
      <c r="Z131" s="24"/>
      <c r="AA131" s="24"/>
      <c r="AB131" s="24"/>
      <c r="AC131" s="24"/>
      <c r="AD131" s="24"/>
      <c r="AE131" s="24"/>
      <c r="AF131" s="24"/>
      <c r="AG131" s="24"/>
      <c r="AH131" s="24"/>
      <c r="AI131" s="24"/>
      <c r="AJ131" s="24"/>
      <c r="AK131" s="24"/>
      <c r="AL131" s="24"/>
      <c r="AM131" s="24"/>
      <c r="AN131" s="24"/>
      <c r="AO131" s="24"/>
      <c r="AP131" s="24"/>
      <c r="AQ131" s="24"/>
      <c r="AR131" s="24"/>
      <c r="AS131" s="24"/>
      <c r="AT131" s="24"/>
      <c r="AU131" s="24"/>
      <c r="AV131" s="24"/>
      <c r="AW131" s="24"/>
      <c r="AX131" s="24"/>
      <c r="AY131" s="24"/>
      <c r="AZ131" s="24"/>
      <c r="BA131" s="24"/>
      <c r="BB131" s="24"/>
      <c r="BC131" s="24"/>
      <c r="BD131" s="24"/>
      <c r="BE131" s="24"/>
      <c r="BF131" s="24"/>
      <c r="BG131" s="24"/>
      <c r="BH131" s="24"/>
      <c r="BI131" s="24"/>
      <c r="BJ131" s="24"/>
      <c r="BK131" s="24"/>
      <c r="BL131" s="24"/>
      <c r="BM131" s="24"/>
      <c r="BN131" s="24"/>
      <c r="BO131" s="24"/>
      <c r="BP131" s="24"/>
      <c r="BQ131" s="24"/>
      <c r="BR131" s="24"/>
    </row>
    <row r="132" ht="17.25" customHeight="1">
      <c r="A132" s="23" t="str">
        <f>merged_wo_d!A132</f>
        <v>WoS26</v>
      </c>
      <c r="B132" s="24" t="str">
        <f>merged_wo_d!B132</f>
        <v>Exploring Factors Influencing Usage Intention of Chatbot – Chatbot in Financial Service</v>
      </c>
      <c r="C132" s="24" t="str">
        <f>merged_wo_d!C132</f>
        <v>Lee,, Min Kyu; HeejunPark</v>
      </c>
      <c r="D132" s="24" t="str">
        <f>merged_wo_d!K132</f>
        <v>Purpose: Chatbots are widely diffusing across various industries to substitute human manpower in the industry.However as researchers only develop technology that is applied to chatbot, the diffusion is slow in progress.The purpose of this study is to propose useful implications to accelerate diffusion of chatbots across industries by analyzing the perception of customers. To achieve the research purpose this study analyzes causal effect relationship between characteristics of chatbot character, service quality, individual difference, and intention to use chatbot.Methods: This study developed a survey that contains various questionnaires for each construct based on literature review. Data collected through survey was tested for convergent validity and discriminant validity and further analyzed the relationship using PLS-SEM method to verify hypotheses.Results: Trustworthiness of the chatbot character, ease of use, application design, responsiveness, customization, assurance, inertia, and previous experience have significant influence on forming user satisfaction, consumer trust, and intention to use. The others, likability, appropriateness, technology anxiety, and need for interaction were not significant in this research.Conclusion: Although the constructs of the research model was significant in previous literatures, some do not have significant effect on intention to use chatbots. Based on the results, chatbot managers will be able to develop chatbot systems which are more appealing to users and more academic researchers will focus on analyzing user perception and intention.</v>
      </c>
      <c r="E132" s="25" t="s">
        <v>943</v>
      </c>
      <c r="F132" s="25" t="s">
        <v>943</v>
      </c>
      <c r="G132" s="24"/>
      <c r="H132" s="24"/>
      <c r="I132" s="24"/>
      <c r="J132" s="24"/>
      <c r="K132" s="24"/>
      <c r="L132" s="25" t="s">
        <v>943</v>
      </c>
      <c r="M132" s="25" t="s">
        <v>1052</v>
      </c>
      <c r="N132" s="24"/>
      <c r="O132" s="24"/>
      <c r="P132" s="24"/>
      <c r="Q132" s="24"/>
      <c r="R132" s="24"/>
      <c r="S132" s="24"/>
      <c r="T132" s="24"/>
      <c r="U132" s="24"/>
      <c r="V132" s="24"/>
      <c r="W132" s="24"/>
      <c r="X132" s="24"/>
      <c r="Y132" s="24"/>
      <c r="Z132" s="24"/>
      <c r="AA132" s="24"/>
      <c r="AB132" s="24"/>
      <c r="AC132" s="24"/>
      <c r="AD132" s="24"/>
      <c r="AE132" s="24"/>
      <c r="AF132" s="24"/>
      <c r="AG132" s="24"/>
      <c r="AH132" s="24"/>
      <c r="AI132" s="24"/>
      <c r="AJ132" s="24"/>
      <c r="AK132" s="24"/>
      <c r="AL132" s="24"/>
      <c r="AM132" s="24"/>
      <c r="AN132" s="24"/>
      <c r="AO132" s="24"/>
      <c r="AP132" s="24"/>
      <c r="AQ132" s="24"/>
      <c r="AR132" s="24"/>
      <c r="AS132" s="24"/>
      <c r="AT132" s="24"/>
      <c r="AU132" s="24"/>
      <c r="AV132" s="24"/>
      <c r="AW132" s="24"/>
      <c r="AX132" s="24"/>
      <c r="AY132" s="24"/>
      <c r="AZ132" s="24"/>
      <c r="BA132" s="24"/>
      <c r="BB132" s="24"/>
      <c r="BC132" s="24"/>
      <c r="BD132" s="24"/>
      <c r="BE132" s="24"/>
      <c r="BF132" s="24"/>
      <c r="BG132" s="24"/>
      <c r="BH132" s="24"/>
      <c r="BI132" s="24"/>
      <c r="BJ132" s="24"/>
      <c r="BK132" s="24"/>
      <c r="BL132" s="24"/>
      <c r="BM132" s="24"/>
      <c r="BN132" s="24"/>
      <c r="BO132" s="24"/>
      <c r="BP132" s="24"/>
      <c r="BQ132" s="24"/>
      <c r="BR132" s="24"/>
    </row>
    <row r="133" ht="17.25" customHeight="1">
      <c r="A133" s="23" t="str">
        <f>merged_wo_d!A133</f>
        <v>WoS29</v>
      </c>
      <c r="B133" s="24" t="str">
        <f>merged_wo_d!B133</f>
        <v>Method for conducting interview with user through hybrid conversational bot system, involves receiving response to interview questions from user through response widget determined for question based on type of information sought by question</v>
      </c>
      <c r="C133" s="24" t="str">
        <f>merged_wo_d!C133</f>
        <v>KAMAT V; BRESLAV R</v>
      </c>
      <c r="D133" s="24" t="str">
        <f>merged_wo_d!K133</f>
        <v>NOVELTY - The method (400) involves loading (402) an interview script including multiple interview questions. The interview question is determined (404) for the user based on the interview script and responses previously given by the user. The prompt is determined (406) for the interview question based on the question and a current context of the interview. The user response widgets are determined (408) for the interview question based on a portion of a type of information sought by the question. A rich chat message is presented (410) to the user including the prompt and response widgets. The response to interview question is received (412) from the user through one of the response widgets. USE - Method for conducting interview with user through hybrid conversational bot system using computing devices such as desktop computer, laptop computer, server computer, and mobile devices such as smartphone or tablet, and general or special-purpose computing device by smart user agents. ADVANTAGE - The hybrid chat bot presents the user with simple textual messages, rich chat bubbles with smart analytical data presented with a custom user interface, and a rich and efficient way for the user to respond with improved user interface and user experience. The hybrid chat system facilitates the subject-matter expert to seamlessly enter and exit the chat in the event of user difficulty in providing additional explanation or guidance, while retaining access to the rich chat bubbles with the associated variety of user interaction patterns. The system allows the user to more efficiently and accurately provide standardized information for subsequent processing. Since taxpayer identification information typically remains the same from year to year, the information such as name and taxpayer identification number is automatically determined without being entered by the user. The information including address, dependent information, and employment information that is unlikely to change is presented to user with a simple confirmation that is still current rather than requiring complete reentry. The system is configured to pause between messages to avoid overwhelming the user with too many messages in quick succession. DETAILED DESCRIPTION - INDEPENDENT CLAIMS are included for the following:(1) a system for conducting interview with user; and(2) a non-transitory computer storage media storing program for conducting interview with user. DESCRIPTION Of DRAWING(S) - The drawing shows a flow chart illustrating a method for conducting interview with user.Method for conducting interview with user (400)Step for loading an interview script including multiple interview questions (402)Step for determining an interview question for the user based on the interview script and responses previously given by the user (404)Step for determining prompt for the interview question based on the question and a current context of the interview (406)Step for determining user response widgets for the interview question based on a portion of a type of information sought by the question (408)Step for presenting a rich chat message to the user including the prompt and response widgets (410)Step for receiving response to interview question from the user through one of the response widgets (412)</v>
      </c>
      <c r="E133" s="25" t="s">
        <v>943</v>
      </c>
      <c r="F133" s="24"/>
      <c r="G133" s="24"/>
      <c r="H133" s="24"/>
      <c r="I133" s="24"/>
      <c r="J133" s="24"/>
      <c r="K133" s="24"/>
      <c r="L133" s="24"/>
      <c r="M133" s="25" t="s">
        <v>1038</v>
      </c>
      <c r="N133" s="24"/>
      <c r="O133" s="24"/>
      <c r="P133" s="24"/>
      <c r="Q133" s="24"/>
      <c r="R133" s="24"/>
      <c r="S133" s="24"/>
      <c r="T133" s="24"/>
      <c r="U133" s="24"/>
      <c r="V133" s="24"/>
      <c r="W133" s="24"/>
      <c r="X133" s="24"/>
      <c r="Y133" s="24"/>
      <c r="Z133" s="24"/>
      <c r="AA133" s="24"/>
      <c r="AB133" s="24"/>
      <c r="AC133" s="24"/>
      <c r="AD133" s="24"/>
      <c r="AE133" s="24"/>
      <c r="AF133" s="24"/>
      <c r="AG133" s="24"/>
      <c r="AH133" s="24"/>
      <c r="AI133" s="24"/>
      <c r="AJ133" s="24"/>
      <c r="AK133" s="24"/>
      <c r="AL133" s="24"/>
      <c r="AM133" s="24"/>
      <c r="AN133" s="24"/>
      <c r="AO133" s="24"/>
      <c r="AP133" s="24"/>
      <c r="AQ133" s="24"/>
      <c r="AR133" s="24"/>
      <c r="AS133" s="24"/>
      <c r="AT133" s="24"/>
      <c r="AU133" s="24"/>
      <c r="AV133" s="24"/>
      <c r="AW133" s="24"/>
      <c r="AX133" s="24"/>
      <c r="AY133" s="24"/>
      <c r="AZ133" s="24"/>
      <c r="BA133" s="24"/>
      <c r="BB133" s="24"/>
      <c r="BC133" s="24"/>
      <c r="BD133" s="24"/>
      <c r="BE133" s="24"/>
      <c r="BF133" s="24"/>
      <c r="BG133" s="24"/>
      <c r="BH133" s="24"/>
      <c r="BI133" s="24"/>
      <c r="BJ133" s="24"/>
      <c r="BK133" s="24"/>
      <c r="BL133" s="24"/>
      <c r="BM133" s="24"/>
      <c r="BN133" s="24"/>
      <c r="BO133" s="24"/>
      <c r="BP133" s="24"/>
      <c r="BQ133" s="24"/>
      <c r="BR133" s="24"/>
    </row>
    <row r="134" ht="17.25" customHeight="1">
      <c r="A134" s="23" t="str">
        <f>merged_wo_d!A134</f>
        <v>ACM2</v>
      </c>
      <c r="B134" s="24" t="str">
        <f>merged_wo_d!B134</f>
        <v>Design and Validation of ECA Gestures to Improve Dialogue System Robustness</v>
      </c>
      <c r="C134" s="24" t="str">
        <f>merged_wo_d!C134</f>
        <v>L\'{o}pez, Beatriz and Hern\'{a}ndez, \'{A}lvaro and D\'{\i}az, David and Fern\'{a}ndez, Rub\'{e}n and Hern\'{a}ndez, Luis and Torre, Doroteo</v>
      </c>
      <c r="D134" s="24" t="str">
        <f>merged_wo_d!K134</f>
        <v>In this paper we present validation tests that we have carried out on gestures that we have designed for an embodied conversational agent (ECAs), to assess their soundness with a view to applying said gestures in a forthcoming experiment to explore the possibilities ECAs can offer to overcome typical robustness problems in spoken language dialogue systems (SLDSs). The paper is divided into two parts: First we carry our a literature review to acquire a sense of the extent to which ECAs can help overcome user frustration during human-machine interaction. Then we associate tentative, yet specific, ECA gestural behaviour with each of the main dialogue stages, with special emphasis on problem situations. In the second part we describe the tests we have carried out to validate our ECA's gestural repertoire. The results obtained show that users generally understand and naturally accept the gestures, to a reasonable degree. This encourages us to proceed with the next stage of research: evaluating the gestural strategy in real dialogue situations with the aim of learning about how to favour a more efficient and pleasant dialogue flow for the users.</v>
      </c>
      <c r="E134" s="25" t="s">
        <v>943</v>
      </c>
      <c r="F134" s="25" t="s">
        <v>943</v>
      </c>
      <c r="G134" s="24"/>
      <c r="H134" s="25" t="s">
        <v>943</v>
      </c>
      <c r="I134" s="24"/>
      <c r="J134" s="24"/>
      <c r="K134" s="24"/>
      <c r="L134" s="24"/>
      <c r="M134" s="25" t="s">
        <v>1053</v>
      </c>
      <c r="N134" s="24"/>
      <c r="O134" s="24"/>
      <c r="P134" s="24"/>
      <c r="Q134" s="24"/>
      <c r="R134" s="24"/>
      <c r="S134" s="24"/>
      <c r="T134" s="24"/>
      <c r="U134" s="24"/>
      <c r="V134" s="24"/>
      <c r="W134" s="24"/>
      <c r="X134" s="24"/>
      <c r="Y134" s="24"/>
      <c r="Z134" s="24"/>
      <c r="AA134" s="24"/>
      <c r="AB134" s="24"/>
      <c r="AC134" s="24"/>
      <c r="AD134" s="24"/>
      <c r="AE134" s="24"/>
      <c r="AF134" s="24"/>
      <c r="AG134" s="24"/>
      <c r="AH134" s="24"/>
      <c r="AI134" s="24"/>
      <c r="AJ134" s="24"/>
      <c r="AK134" s="24"/>
      <c r="AL134" s="24"/>
      <c r="AM134" s="24"/>
      <c r="AN134" s="24"/>
      <c r="AO134" s="24"/>
      <c r="AP134" s="24"/>
      <c r="AQ134" s="24"/>
      <c r="AR134" s="24"/>
      <c r="AS134" s="24"/>
      <c r="AT134" s="24"/>
      <c r="AU134" s="24"/>
      <c r="AV134" s="24"/>
      <c r="AW134" s="24"/>
      <c r="AX134" s="24"/>
      <c r="AY134" s="24"/>
      <c r="AZ134" s="24"/>
      <c r="BA134" s="24"/>
      <c r="BB134" s="24"/>
      <c r="BC134" s="24"/>
      <c r="BD134" s="24"/>
      <c r="BE134" s="24"/>
      <c r="BF134" s="24"/>
      <c r="BG134" s="24"/>
      <c r="BH134" s="24"/>
      <c r="BI134" s="24"/>
      <c r="BJ134" s="24"/>
      <c r="BK134" s="24"/>
      <c r="BL134" s="24"/>
      <c r="BM134" s="24"/>
      <c r="BN134" s="24"/>
      <c r="BO134" s="24"/>
      <c r="BP134" s="24"/>
      <c r="BQ134" s="24"/>
      <c r="BR134" s="24"/>
    </row>
    <row r="135" ht="17.25" customHeight="1">
      <c r="A135" s="23" t="str">
        <f>merged_wo_d!A135</f>
        <v>SD5</v>
      </c>
      <c r="B135" s="24" t="str">
        <f>merged_wo_d!B135</f>
        <v>Chatbots: History, technology, and applications</v>
      </c>
      <c r="C135" s="24" t="str">
        <f>merged_wo_d!C135</f>
        <v>Adamopoulou E., Moussiades L.</v>
      </c>
      <c r="D135" s="24" t="str">
        <f>merged_wo_d!K135</f>
        <v>This literature review presents the History, Technology, and Applications of Natural Dialog Systems or simply chatbots. It aims to organize critical information that is a necessary background for further research activity in the field of chatbots. More specifically, while giving the historical evolution, from the generative idea to the present day, we point out possible weaknesses of each stage. After we present a complete categorization system, we analyze the two essential implementation technologies, namely, the pattern matching approach and machine learning. Moreover, we compose a general architectural design that gathers critical details, and we highlight crucial issues to take into account before system design. Furthermore, we present chatbots applications and industrial use cases while we point out the risks of using chatbots and suggest ways to mitigate them. Finally, we conclude by stating our view regarding the direction of technology so that chatbots will become really smart.</v>
      </c>
      <c r="E135" s="25" t="s">
        <v>943</v>
      </c>
      <c r="F135" s="25" t="s">
        <v>943</v>
      </c>
      <c r="G135" s="24"/>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c r="AE135" s="24"/>
      <c r="AF135" s="24"/>
      <c r="AG135" s="24"/>
      <c r="AH135" s="24"/>
      <c r="AI135" s="24"/>
      <c r="AJ135" s="24"/>
      <c r="AK135" s="24"/>
      <c r="AL135" s="24"/>
      <c r="AM135" s="24"/>
      <c r="AN135" s="24"/>
      <c r="AO135" s="24"/>
      <c r="AP135" s="24"/>
      <c r="AQ135" s="24"/>
      <c r="AR135" s="24"/>
      <c r="AS135" s="24"/>
      <c r="AT135" s="24"/>
      <c r="AU135" s="24"/>
      <c r="AV135" s="24"/>
      <c r="AW135" s="24"/>
      <c r="AX135" s="24"/>
      <c r="AY135" s="24"/>
      <c r="AZ135" s="24"/>
      <c r="BA135" s="24"/>
      <c r="BB135" s="24"/>
      <c r="BC135" s="24"/>
      <c r="BD135" s="24"/>
      <c r="BE135" s="24"/>
      <c r="BF135" s="24"/>
      <c r="BG135" s="24"/>
      <c r="BH135" s="24"/>
      <c r="BI135" s="24"/>
      <c r="BJ135" s="24"/>
      <c r="BK135" s="24"/>
      <c r="BL135" s="24"/>
      <c r="BM135" s="24"/>
      <c r="BN135" s="24"/>
      <c r="BO135" s="24"/>
      <c r="BP135" s="24"/>
      <c r="BQ135" s="24"/>
      <c r="BR135" s="24"/>
    </row>
    <row r="136" ht="17.25" customHeight="1">
      <c r="A136" s="23" t="str">
        <f>merged_wo_d!A136</f>
        <v>SL1</v>
      </c>
      <c r="B136" s="24" t="str">
        <f>merged_wo_d!B136</f>
        <v>Using Health Chatbots for Behavior Change: A Mapping Study</v>
      </c>
      <c r="C136" s="24" t="str">
        <f>merged_wo_d!C136</f>
        <v>Juanan PereiraÃ“scar DÃ­az</v>
      </c>
      <c r="D136" s="24" t="str">
        <f>merged_wo_d!K136</f>
        <v>This study conducts a mapping study to survey the landscape of health chatbots along three research questions: What illnesses are chatbots tackling? What patient competences are chatbots aimed at? Which chatbot technical enablers are of most interest in the health domain? We identify 30 articles related to health chatbots from 2014 to 2018. We analyze the selected articles qualitatively and extract a triplet &lt;technicalEnablers, competence, illness&gt; for each of them. This data serves to provide a first overview of chatbot-mediated behavior change on the health domain. Main insights include: nutritional disorders and neurological disorders as the main illness areas being tackled; “affect” as the human competence most pursued by chatbots to attain change behavior; and “personalization” and “consumability” as the most appreciated technical enablers. On the other hand, main limitations include lack of adherence to good practices to case-study reporting, and a deeper look at the broader sociological implications brought by this technology.</v>
      </c>
      <c r="E136" s="25" t="s">
        <v>943</v>
      </c>
      <c r="F136" s="25" t="s">
        <v>943</v>
      </c>
      <c r="G136" s="25" t="s">
        <v>943</v>
      </c>
      <c r="H136" s="24"/>
      <c r="I136" s="24"/>
      <c r="J136" s="24"/>
      <c r="K136" s="24"/>
      <c r="L136" s="24"/>
      <c r="M136" s="25" t="s">
        <v>1054</v>
      </c>
      <c r="N136" s="24"/>
      <c r="O136" s="24"/>
      <c r="P136" s="24"/>
      <c r="Q136" s="24"/>
      <c r="R136" s="24"/>
      <c r="S136" s="24"/>
      <c r="T136" s="24"/>
      <c r="U136" s="24"/>
      <c r="V136" s="24"/>
      <c r="W136" s="24"/>
      <c r="X136" s="24"/>
      <c r="Y136" s="24"/>
      <c r="Z136" s="24"/>
      <c r="AA136" s="24"/>
      <c r="AB136" s="24"/>
      <c r="AC136" s="24"/>
      <c r="AD136" s="24"/>
      <c r="AE136" s="24"/>
      <c r="AF136" s="24"/>
      <c r="AG136" s="24"/>
      <c r="AH136" s="24"/>
      <c r="AI136" s="24"/>
      <c r="AJ136" s="24"/>
      <c r="AK136" s="24"/>
      <c r="AL136" s="24"/>
      <c r="AM136" s="24"/>
      <c r="AN136" s="24"/>
      <c r="AO136" s="24"/>
      <c r="AP136" s="24"/>
      <c r="AQ136" s="24"/>
      <c r="AR136" s="24"/>
      <c r="AS136" s="24"/>
      <c r="AT136" s="24"/>
      <c r="AU136" s="24"/>
      <c r="AV136" s="24"/>
      <c r="AW136" s="24"/>
      <c r="AX136" s="24"/>
      <c r="AY136" s="24"/>
      <c r="AZ136" s="24"/>
      <c r="BA136" s="24"/>
      <c r="BB136" s="24"/>
      <c r="BC136" s="24"/>
      <c r="BD136" s="24"/>
      <c r="BE136" s="24"/>
      <c r="BF136" s="24"/>
      <c r="BG136" s="24"/>
      <c r="BH136" s="24"/>
      <c r="BI136" s="24"/>
      <c r="BJ136" s="24"/>
      <c r="BK136" s="24"/>
      <c r="BL136" s="24"/>
      <c r="BM136" s="24"/>
      <c r="BN136" s="24"/>
      <c r="BO136" s="24"/>
      <c r="BP136" s="24"/>
      <c r="BQ136" s="24"/>
      <c r="BR136" s="24"/>
    </row>
    <row r="137" ht="17.25" customHeight="1">
      <c r="A137" s="23" t="str">
        <f>merged_wo_d!A137</f>
        <v>SL4</v>
      </c>
      <c r="B137" s="24" t="str">
        <f>merged_wo_d!B137</f>
        <v>A Systematic Review of the Convergence of Augmented Reality, Intelligent Virtual Agents, and the Internet of Things</v>
      </c>
      <c r="C137" s="24" t="str">
        <f>merged_wo_d!C137</f>
        <v>Nahal NorouziGerd BruderBrandon BelnaStefanie MutterDamla TurgutGreg Welch</v>
      </c>
      <c r="D137" s="24" t="str">
        <f>merged_wo_d!K137</f>
        <v>In recent years we are beginning to see the convergence of three distinct research fields: augmented reality (AR), intelligent virtual agents (IVAs), and the Internet of things (IoT). Each of these has been classified as a disruptive technology for our society. Since their emergence, the advancement of knowledge and development of technologies and systems in these fields were traditionally performed with limited input from each other. However, over recent years, we have seen research prototypes and commercial products being developed that cross the boundaries between these distinct fields to leverage their collective strengths. In this paper, we review the body of literature published at the intersections between each two of these fields, and we discuss a vision for the nexus of all three technologies.</v>
      </c>
      <c r="E137" s="24"/>
      <c r="F137" s="25" t="s">
        <v>943</v>
      </c>
      <c r="G137" s="24"/>
      <c r="H137" s="24"/>
      <c r="I137" s="24"/>
      <c r="J137" s="24"/>
      <c r="K137" s="24"/>
      <c r="L137" s="24"/>
      <c r="M137" s="25" t="s">
        <v>1055</v>
      </c>
      <c r="N137" s="24"/>
      <c r="O137" s="24"/>
      <c r="P137" s="24"/>
      <c r="Q137" s="24"/>
      <c r="R137" s="24"/>
      <c r="S137" s="24"/>
      <c r="T137" s="24"/>
      <c r="U137" s="24"/>
      <c r="V137" s="24"/>
      <c r="W137" s="24"/>
      <c r="X137" s="24"/>
      <c r="Y137" s="24"/>
      <c r="Z137" s="24"/>
      <c r="AA137" s="24"/>
      <c r="AB137" s="24"/>
      <c r="AC137" s="24"/>
      <c r="AD137" s="24"/>
      <c r="AE137" s="24"/>
      <c r="AF137" s="24"/>
      <c r="AG137" s="24"/>
      <c r="AH137" s="24"/>
      <c r="AI137" s="24"/>
      <c r="AJ137" s="24"/>
      <c r="AK137" s="24"/>
      <c r="AL137" s="24"/>
      <c r="AM137" s="24"/>
      <c r="AN137" s="24"/>
      <c r="AO137" s="24"/>
      <c r="AP137" s="24"/>
      <c r="AQ137" s="24"/>
      <c r="AR137" s="24"/>
      <c r="AS137" s="24"/>
      <c r="AT137" s="24"/>
      <c r="AU137" s="24"/>
      <c r="AV137" s="24"/>
      <c r="AW137" s="24"/>
      <c r="AX137" s="24"/>
      <c r="AY137" s="24"/>
      <c r="AZ137" s="24"/>
      <c r="BA137" s="24"/>
      <c r="BB137" s="24"/>
      <c r="BC137" s="24"/>
      <c r="BD137" s="24"/>
      <c r="BE137" s="24"/>
      <c r="BF137" s="24"/>
      <c r="BG137" s="24"/>
      <c r="BH137" s="24"/>
      <c r="BI137" s="24"/>
      <c r="BJ137" s="24"/>
      <c r="BK137" s="24"/>
      <c r="BL137" s="24"/>
      <c r="BM137" s="24"/>
      <c r="BN137" s="24"/>
      <c r="BO137" s="24"/>
      <c r="BP137" s="24"/>
      <c r="BQ137" s="24"/>
      <c r="BR137" s="24"/>
    </row>
    <row r="138" ht="17.25" customHeight="1">
      <c r="A138" s="23" t="str">
        <f>merged_wo_d!A138</f>
        <v/>
      </c>
      <c r="B138" s="24"/>
      <c r="C138" s="24" t="str">
        <f>merged_wo_d!C138</f>
        <v/>
      </c>
      <c r="D138" s="24"/>
      <c r="E138" s="24"/>
      <c r="F138" s="24"/>
      <c r="G138" s="24"/>
      <c r="H138" s="24"/>
      <c r="I138" s="24"/>
      <c r="J138" s="24"/>
      <c r="K138" s="24"/>
      <c r="L138" s="24"/>
      <c r="M138" s="24"/>
      <c r="N138" s="24"/>
      <c r="O138" s="24"/>
      <c r="P138" s="24"/>
      <c r="Q138" s="24"/>
      <c r="R138" s="24"/>
      <c r="S138" s="24"/>
      <c r="T138" s="24"/>
      <c r="U138" s="24"/>
      <c r="V138" s="24"/>
      <c r="W138" s="24"/>
      <c r="X138" s="24"/>
      <c r="Y138" s="24"/>
      <c r="Z138" s="24"/>
      <c r="AA138" s="24"/>
      <c r="AB138" s="24"/>
      <c r="AC138" s="24"/>
      <c r="AD138" s="24"/>
      <c r="AE138" s="24"/>
      <c r="AF138" s="24"/>
      <c r="AG138" s="24"/>
      <c r="AH138" s="24"/>
      <c r="AI138" s="24"/>
      <c r="AJ138" s="24"/>
      <c r="AK138" s="24"/>
      <c r="AL138" s="24"/>
      <c r="AM138" s="24"/>
      <c r="AN138" s="24"/>
      <c r="AO138" s="24"/>
      <c r="AP138" s="24"/>
      <c r="AQ138" s="24"/>
      <c r="AR138" s="24"/>
      <c r="AS138" s="24"/>
      <c r="AT138" s="24"/>
      <c r="AU138" s="24"/>
      <c r="AV138" s="24"/>
      <c r="AW138" s="24"/>
      <c r="AX138" s="24"/>
      <c r="AY138" s="24"/>
      <c r="AZ138" s="24"/>
      <c r="BA138" s="24"/>
      <c r="BB138" s="24"/>
      <c r="BC138" s="24"/>
      <c r="BD138" s="24"/>
      <c r="BE138" s="24"/>
      <c r="BF138" s="24"/>
      <c r="BG138" s="24"/>
      <c r="BH138" s="24"/>
      <c r="BI138" s="24"/>
      <c r="BJ138" s="24"/>
      <c r="BK138" s="24"/>
      <c r="BL138" s="24"/>
      <c r="BM138" s="24"/>
      <c r="BN138" s="24"/>
      <c r="BO138" s="24"/>
      <c r="BP138" s="24"/>
      <c r="BQ138" s="24"/>
      <c r="BR138" s="24"/>
    </row>
    <row r="139" ht="17.25" customHeight="1">
      <c r="A139" s="23" t="str">
        <f>merged_wo_d!A139</f>
        <v/>
      </c>
      <c r="B139" s="24"/>
      <c r="C139" s="24" t="str">
        <f>merged_wo_d!C139</f>
        <v/>
      </c>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B139" s="24"/>
      <c r="AC139" s="24"/>
      <c r="AD139" s="24"/>
      <c r="AE139" s="24"/>
      <c r="AF139" s="24"/>
      <c r="AG139" s="24"/>
      <c r="AH139" s="24"/>
      <c r="AI139" s="24"/>
      <c r="AJ139" s="24"/>
      <c r="AK139" s="24"/>
      <c r="AL139" s="24"/>
      <c r="AM139" s="24"/>
      <c r="AN139" s="24"/>
      <c r="AO139" s="24"/>
      <c r="AP139" s="24"/>
      <c r="AQ139" s="24"/>
      <c r="AR139" s="24"/>
      <c r="AS139" s="24"/>
      <c r="AT139" s="24"/>
      <c r="AU139" s="24"/>
      <c r="AV139" s="24"/>
      <c r="AW139" s="24"/>
      <c r="AX139" s="24"/>
      <c r="AY139" s="24"/>
      <c r="AZ139" s="24"/>
      <c r="BA139" s="24"/>
      <c r="BB139" s="24"/>
      <c r="BC139" s="24"/>
      <c r="BD139" s="24"/>
      <c r="BE139" s="24"/>
      <c r="BF139" s="24"/>
      <c r="BG139" s="24"/>
      <c r="BH139" s="24"/>
      <c r="BI139" s="24"/>
      <c r="BJ139" s="24"/>
      <c r="BK139" s="24"/>
      <c r="BL139" s="24"/>
      <c r="BM139" s="24"/>
      <c r="BN139" s="24"/>
      <c r="BO139" s="24"/>
      <c r="BP139" s="24"/>
      <c r="BQ139" s="24"/>
      <c r="BR139" s="24"/>
    </row>
    <row r="140" ht="17.25" customHeight="1">
      <c r="A140" s="23" t="str">
        <f>merged_wo_d!A140</f>
        <v/>
      </c>
      <c r="B140" s="24"/>
      <c r="C140" s="24" t="str">
        <f>merged_wo_d!C140</f>
        <v/>
      </c>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B140" s="24"/>
      <c r="AC140" s="24"/>
      <c r="AD140" s="24"/>
      <c r="AE140" s="24"/>
      <c r="AF140" s="24"/>
      <c r="AG140" s="24"/>
      <c r="AH140" s="24"/>
      <c r="AI140" s="24"/>
      <c r="AJ140" s="24"/>
      <c r="AK140" s="24"/>
      <c r="AL140" s="24"/>
      <c r="AM140" s="24"/>
      <c r="AN140" s="24"/>
      <c r="AO140" s="24"/>
      <c r="AP140" s="24"/>
      <c r="AQ140" s="24"/>
      <c r="AR140" s="24"/>
      <c r="AS140" s="24"/>
      <c r="AT140" s="24"/>
      <c r="AU140" s="24"/>
      <c r="AV140" s="24"/>
      <c r="AW140" s="24"/>
      <c r="AX140" s="24"/>
      <c r="AY140" s="24"/>
      <c r="AZ140" s="24"/>
      <c r="BA140" s="24"/>
      <c r="BB140" s="24"/>
      <c r="BC140" s="24"/>
      <c r="BD140" s="24"/>
      <c r="BE140" s="24"/>
      <c r="BF140" s="24"/>
      <c r="BG140" s="24"/>
      <c r="BH140" s="24"/>
      <c r="BI140" s="24"/>
      <c r="BJ140" s="24"/>
      <c r="BK140" s="24"/>
      <c r="BL140" s="24"/>
      <c r="BM140" s="24"/>
      <c r="BN140" s="24"/>
      <c r="BO140" s="24"/>
      <c r="BP140" s="24"/>
      <c r="BQ140" s="24"/>
      <c r="BR140" s="24"/>
    </row>
    <row r="141" ht="17.25" customHeight="1">
      <c r="A141" s="23" t="str">
        <f>merged_wo_d!A141</f>
        <v/>
      </c>
      <c r="B141" s="24"/>
      <c r="C141" s="24" t="str">
        <f>merged_wo_d!C141</f>
        <v/>
      </c>
      <c r="D141" s="24"/>
      <c r="E141" s="24"/>
      <c r="F141" s="24"/>
      <c r="G141" s="24"/>
      <c r="H141" s="24"/>
      <c r="I141" s="24"/>
      <c r="J141" s="24"/>
      <c r="K141" s="24"/>
      <c r="L141" s="24"/>
      <c r="M141" s="24"/>
      <c r="N141" s="24"/>
      <c r="O141" s="24"/>
      <c r="P141" s="24"/>
      <c r="Q141" s="24"/>
      <c r="R141" s="24"/>
      <c r="S141" s="24"/>
      <c r="T141" s="24"/>
      <c r="U141" s="24"/>
      <c r="V141" s="24"/>
      <c r="W141" s="24"/>
      <c r="X141" s="24"/>
      <c r="Y141" s="24"/>
      <c r="Z141" s="24"/>
      <c r="AA141" s="24"/>
      <c r="AB141" s="24"/>
      <c r="AC141" s="24"/>
      <c r="AD141" s="24"/>
      <c r="AE141" s="24"/>
      <c r="AF141" s="24"/>
      <c r="AG141" s="24"/>
      <c r="AH141" s="24"/>
      <c r="AI141" s="24"/>
      <c r="AJ141" s="24"/>
      <c r="AK141" s="24"/>
      <c r="AL141" s="24"/>
      <c r="AM141" s="24"/>
      <c r="AN141" s="24"/>
      <c r="AO141" s="24"/>
      <c r="AP141" s="24"/>
      <c r="AQ141" s="24"/>
      <c r="AR141" s="24"/>
      <c r="AS141" s="24"/>
      <c r="AT141" s="24"/>
      <c r="AU141" s="24"/>
      <c r="AV141" s="24"/>
      <c r="AW141" s="24"/>
      <c r="AX141" s="24"/>
      <c r="AY141" s="24"/>
      <c r="AZ141" s="24"/>
      <c r="BA141" s="24"/>
      <c r="BB141" s="24"/>
      <c r="BC141" s="24"/>
      <c r="BD141" s="24"/>
      <c r="BE141" s="24"/>
      <c r="BF141" s="24"/>
      <c r="BG141" s="24"/>
      <c r="BH141" s="24"/>
      <c r="BI141" s="24"/>
      <c r="BJ141" s="24"/>
      <c r="BK141" s="24"/>
      <c r="BL141" s="24"/>
      <c r="BM141" s="24"/>
      <c r="BN141" s="24"/>
      <c r="BO141" s="24"/>
      <c r="BP141" s="24"/>
      <c r="BQ141" s="24"/>
      <c r="BR141" s="24"/>
    </row>
    <row r="142" ht="17.25" customHeight="1">
      <c r="A142" s="23" t="str">
        <f>merged_wo_d!A142</f>
        <v/>
      </c>
      <c r="B142" s="24"/>
      <c r="C142" s="24" t="str">
        <f>merged_wo_d!C142</f>
        <v/>
      </c>
      <c r="D142" s="24"/>
      <c r="E142" s="24"/>
      <c r="F142" s="24"/>
      <c r="G142" s="24"/>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c r="AE142" s="24"/>
      <c r="AF142" s="24"/>
      <c r="AG142" s="24"/>
      <c r="AH142" s="24"/>
      <c r="AI142" s="24"/>
      <c r="AJ142" s="24"/>
      <c r="AK142" s="24"/>
      <c r="AL142" s="24"/>
      <c r="AM142" s="24"/>
      <c r="AN142" s="24"/>
      <c r="AO142" s="24"/>
      <c r="AP142" s="24"/>
      <c r="AQ142" s="24"/>
      <c r="AR142" s="24"/>
      <c r="AS142" s="24"/>
      <c r="AT142" s="24"/>
      <c r="AU142" s="24"/>
      <c r="AV142" s="24"/>
      <c r="AW142" s="24"/>
      <c r="AX142" s="24"/>
      <c r="AY142" s="24"/>
      <c r="AZ142" s="24"/>
      <c r="BA142" s="24"/>
      <c r="BB142" s="24"/>
      <c r="BC142" s="24"/>
      <c r="BD142" s="24"/>
      <c r="BE142" s="24"/>
      <c r="BF142" s="24"/>
      <c r="BG142" s="24"/>
      <c r="BH142" s="24"/>
      <c r="BI142" s="24"/>
      <c r="BJ142" s="24"/>
      <c r="BK142" s="24"/>
      <c r="BL142" s="24"/>
      <c r="BM142" s="24"/>
      <c r="BN142" s="24"/>
      <c r="BO142" s="24"/>
      <c r="BP142" s="24"/>
      <c r="BQ142" s="24"/>
      <c r="BR142" s="24"/>
    </row>
    <row r="143" ht="17.25" customHeight="1">
      <c r="A143" s="23" t="str">
        <f>merged_wo_d!A143</f>
        <v/>
      </c>
      <c r="B143" s="24"/>
      <c r="C143" s="24" t="str">
        <f>merged_wo_d!C143</f>
        <v/>
      </c>
      <c r="D143" s="24"/>
      <c r="E143" s="24"/>
      <c r="F143" s="24"/>
      <c r="G143" s="24"/>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c r="AE143" s="24"/>
      <c r="AF143" s="24"/>
      <c r="AG143" s="24"/>
      <c r="AH143" s="24"/>
      <c r="AI143" s="24"/>
      <c r="AJ143" s="24"/>
      <c r="AK143" s="24"/>
      <c r="AL143" s="24"/>
      <c r="AM143" s="24"/>
      <c r="AN143" s="24"/>
      <c r="AO143" s="24"/>
      <c r="AP143" s="24"/>
      <c r="AQ143" s="24"/>
      <c r="AR143" s="24"/>
      <c r="AS143" s="24"/>
      <c r="AT143" s="24"/>
      <c r="AU143" s="24"/>
      <c r="AV143" s="24"/>
      <c r="AW143" s="24"/>
      <c r="AX143" s="24"/>
      <c r="AY143" s="24"/>
      <c r="AZ143" s="24"/>
      <c r="BA143" s="24"/>
      <c r="BB143" s="24"/>
      <c r="BC143" s="24"/>
      <c r="BD143" s="24"/>
      <c r="BE143" s="24"/>
      <c r="BF143" s="24"/>
      <c r="BG143" s="24"/>
      <c r="BH143" s="24"/>
      <c r="BI143" s="24"/>
      <c r="BJ143" s="24"/>
      <c r="BK143" s="24"/>
      <c r="BL143" s="24"/>
      <c r="BM143" s="24"/>
      <c r="BN143" s="24"/>
      <c r="BO143" s="24"/>
      <c r="BP143" s="24"/>
      <c r="BQ143" s="24"/>
      <c r="BR143" s="24"/>
    </row>
    <row r="144" ht="17.25" customHeight="1">
      <c r="A144" s="23" t="str">
        <f>merged_wo_d!A144</f>
        <v/>
      </c>
      <c r="B144" s="24"/>
      <c r="C144" s="24" t="str">
        <f>merged_wo_d!C144</f>
        <v/>
      </c>
      <c r="D144" s="24"/>
      <c r="E144" s="24"/>
      <c r="F144" s="24"/>
      <c r="G144" s="24"/>
      <c r="H144" s="24"/>
      <c r="I144" s="24"/>
      <c r="J144" s="24"/>
      <c r="K144" s="24"/>
      <c r="L144" s="24"/>
      <c r="M144" s="24"/>
      <c r="N144" s="24"/>
      <c r="O144" s="24"/>
      <c r="P144" s="24"/>
      <c r="Q144" s="24"/>
      <c r="R144" s="24"/>
      <c r="S144" s="24"/>
      <c r="T144" s="24"/>
      <c r="U144" s="24"/>
      <c r="V144" s="24"/>
      <c r="W144" s="24"/>
      <c r="X144" s="24"/>
      <c r="Y144" s="24"/>
      <c r="Z144" s="24"/>
      <c r="AA144" s="24"/>
      <c r="AB144" s="24"/>
      <c r="AC144" s="24"/>
      <c r="AD144" s="24"/>
      <c r="AE144" s="24"/>
      <c r="AF144" s="24"/>
      <c r="AG144" s="24"/>
      <c r="AH144" s="24"/>
      <c r="AI144" s="24"/>
      <c r="AJ144" s="24"/>
      <c r="AK144" s="24"/>
      <c r="AL144" s="24"/>
      <c r="AM144" s="24"/>
      <c r="AN144" s="24"/>
      <c r="AO144" s="24"/>
      <c r="AP144" s="24"/>
      <c r="AQ144" s="24"/>
      <c r="AR144" s="24"/>
      <c r="AS144" s="24"/>
      <c r="AT144" s="24"/>
      <c r="AU144" s="24"/>
      <c r="AV144" s="24"/>
      <c r="AW144" s="24"/>
      <c r="AX144" s="24"/>
      <c r="AY144" s="24"/>
      <c r="AZ144" s="24"/>
      <c r="BA144" s="24"/>
      <c r="BB144" s="24"/>
      <c r="BC144" s="24"/>
      <c r="BD144" s="24"/>
      <c r="BE144" s="24"/>
      <c r="BF144" s="24"/>
      <c r="BG144" s="24"/>
      <c r="BH144" s="24"/>
      <c r="BI144" s="24"/>
      <c r="BJ144" s="24"/>
      <c r="BK144" s="24"/>
      <c r="BL144" s="24"/>
      <c r="BM144" s="24"/>
      <c r="BN144" s="24"/>
      <c r="BO144" s="24"/>
      <c r="BP144" s="24"/>
      <c r="BQ144" s="24"/>
      <c r="BR144" s="24"/>
    </row>
    <row r="145" ht="17.25" customHeight="1">
      <c r="A145" s="23" t="str">
        <f>merged_wo_d!A145</f>
        <v/>
      </c>
      <c r="B145" s="24"/>
      <c r="C145" s="24" t="str">
        <f>merged_wo_d!C145</f>
        <v/>
      </c>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B145" s="24"/>
      <c r="AC145" s="24"/>
      <c r="AD145" s="24"/>
      <c r="AE145" s="24"/>
      <c r="AF145" s="24"/>
      <c r="AG145" s="24"/>
      <c r="AH145" s="24"/>
      <c r="AI145" s="24"/>
      <c r="AJ145" s="24"/>
      <c r="AK145" s="24"/>
      <c r="AL145" s="24"/>
      <c r="AM145" s="24"/>
      <c r="AN145" s="24"/>
      <c r="AO145" s="24"/>
      <c r="AP145" s="24"/>
      <c r="AQ145" s="24"/>
      <c r="AR145" s="24"/>
      <c r="AS145" s="24"/>
      <c r="AT145" s="24"/>
      <c r="AU145" s="24"/>
      <c r="AV145" s="24"/>
      <c r="AW145" s="24"/>
      <c r="AX145" s="24"/>
      <c r="AY145" s="24"/>
      <c r="AZ145" s="24"/>
      <c r="BA145" s="24"/>
      <c r="BB145" s="24"/>
      <c r="BC145" s="24"/>
      <c r="BD145" s="24"/>
      <c r="BE145" s="24"/>
      <c r="BF145" s="24"/>
      <c r="BG145" s="24"/>
      <c r="BH145" s="24"/>
      <c r="BI145" s="24"/>
      <c r="BJ145" s="24"/>
      <c r="BK145" s="24"/>
      <c r="BL145" s="24"/>
      <c r="BM145" s="24"/>
      <c r="BN145" s="24"/>
      <c r="BO145" s="24"/>
      <c r="BP145" s="24"/>
      <c r="BQ145" s="24"/>
      <c r="BR145" s="24"/>
    </row>
    <row r="146" ht="17.25" customHeight="1">
      <c r="A146" s="23" t="str">
        <f>merged_wo_d!A146</f>
        <v/>
      </c>
      <c r="B146" s="24"/>
      <c r="C146" s="24" t="str">
        <f>merged_wo_d!C146</f>
        <v/>
      </c>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B146" s="24"/>
      <c r="AC146" s="24"/>
      <c r="AD146" s="24"/>
      <c r="AE146" s="24"/>
      <c r="AF146" s="24"/>
      <c r="AG146" s="24"/>
      <c r="AH146" s="24"/>
      <c r="AI146" s="24"/>
      <c r="AJ146" s="24"/>
      <c r="AK146" s="24"/>
      <c r="AL146" s="24"/>
      <c r="AM146" s="24"/>
      <c r="AN146" s="24"/>
      <c r="AO146" s="24"/>
      <c r="AP146" s="24"/>
      <c r="AQ146" s="24"/>
      <c r="AR146" s="24"/>
      <c r="AS146" s="24"/>
      <c r="AT146" s="24"/>
      <c r="AU146" s="24"/>
      <c r="AV146" s="24"/>
      <c r="AW146" s="24"/>
      <c r="AX146" s="24"/>
      <c r="AY146" s="24"/>
      <c r="AZ146" s="24"/>
      <c r="BA146" s="24"/>
      <c r="BB146" s="24"/>
      <c r="BC146" s="24"/>
      <c r="BD146" s="24"/>
      <c r="BE146" s="24"/>
      <c r="BF146" s="24"/>
      <c r="BG146" s="24"/>
      <c r="BH146" s="24"/>
      <c r="BI146" s="24"/>
      <c r="BJ146" s="24"/>
      <c r="BK146" s="24"/>
      <c r="BL146" s="24"/>
      <c r="BM146" s="24"/>
      <c r="BN146" s="24"/>
      <c r="BO146" s="24"/>
      <c r="BP146" s="24"/>
      <c r="BQ146" s="24"/>
      <c r="BR146" s="24"/>
    </row>
    <row r="147" ht="17.25" customHeight="1">
      <c r="A147" s="23" t="str">
        <f>merged_wo_d!A147</f>
        <v/>
      </c>
      <c r="B147" s="24"/>
      <c r="C147" s="24" t="str">
        <f>merged_wo_d!C147</f>
        <v/>
      </c>
      <c r="D147" s="24"/>
      <c r="E147" s="24"/>
      <c r="F147" s="24"/>
      <c r="G147" s="24"/>
      <c r="H147" s="24"/>
      <c r="I147" s="24"/>
      <c r="J147" s="24"/>
      <c r="K147" s="24"/>
      <c r="L147" s="24"/>
      <c r="M147" s="24"/>
      <c r="N147" s="24"/>
      <c r="O147" s="24"/>
      <c r="P147" s="24"/>
      <c r="Q147" s="24"/>
      <c r="R147" s="24"/>
      <c r="S147" s="24"/>
      <c r="T147" s="24"/>
      <c r="U147" s="24"/>
      <c r="V147" s="24"/>
      <c r="W147" s="24"/>
      <c r="X147" s="24"/>
      <c r="Y147" s="24"/>
      <c r="Z147" s="24"/>
      <c r="AA147" s="24"/>
      <c r="AB147" s="24"/>
      <c r="AC147" s="24"/>
      <c r="AD147" s="24"/>
      <c r="AE147" s="24"/>
      <c r="AF147" s="24"/>
      <c r="AG147" s="24"/>
      <c r="AH147" s="24"/>
      <c r="AI147" s="24"/>
      <c r="AJ147" s="24"/>
      <c r="AK147" s="24"/>
      <c r="AL147" s="24"/>
      <c r="AM147" s="24"/>
      <c r="AN147" s="24"/>
      <c r="AO147" s="24"/>
      <c r="AP147" s="24"/>
      <c r="AQ147" s="24"/>
      <c r="AR147" s="24"/>
      <c r="AS147" s="24"/>
      <c r="AT147" s="24"/>
      <c r="AU147" s="24"/>
      <c r="AV147" s="24"/>
      <c r="AW147" s="24"/>
      <c r="AX147" s="24"/>
      <c r="AY147" s="24"/>
      <c r="AZ147" s="24"/>
      <c r="BA147" s="24"/>
      <c r="BB147" s="24"/>
      <c r="BC147" s="24"/>
      <c r="BD147" s="24"/>
      <c r="BE147" s="24"/>
      <c r="BF147" s="24"/>
      <c r="BG147" s="24"/>
      <c r="BH147" s="24"/>
      <c r="BI147" s="24"/>
      <c r="BJ147" s="24"/>
      <c r="BK147" s="24"/>
      <c r="BL147" s="24"/>
      <c r="BM147" s="24"/>
      <c r="BN147" s="24"/>
      <c r="BO147" s="24"/>
      <c r="BP147" s="24"/>
      <c r="BQ147" s="24"/>
      <c r="BR147" s="24"/>
    </row>
    <row r="148" ht="17.25" customHeight="1">
      <c r="A148" s="23" t="str">
        <f>merged_wo_d!A148</f>
        <v/>
      </c>
      <c r="B148" s="24"/>
      <c r="C148" s="24" t="str">
        <f>merged_wo_d!C148</f>
        <v/>
      </c>
      <c r="D148" s="24"/>
      <c r="E148" s="24"/>
      <c r="F148" s="24"/>
      <c r="G148" s="24"/>
      <c r="H148" s="24"/>
      <c r="I148" s="24"/>
      <c r="J148" s="24"/>
      <c r="K148" s="24"/>
      <c r="L148" s="24"/>
      <c r="M148" s="24"/>
      <c r="N148" s="24"/>
      <c r="O148" s="24"/>
      <c r="P148" s="24"/>
      <c r="Q148" s="24"/>
      <c r="R148" s="24"/>
      <c r="S148" s="24"/>
      <c r="T148" s="24"/>
      <c r="U148" s="24"/>
      <c r="V148" s="24"/>
      <c r="W148" s="24"/>
      <c r="X148" s="24"/>
      <c r="Y148" s="24"/>
      <c r="Z148" s="24"/>
      <c r="AA148" s="24"/>
      <c r="AB148" s="24"/>
      <c r="AC148" s="24"/>
      <c r="AD148" s="24"/>
      <c r="AE148" s="24"/>
      <c r="AF148" s="24"/>
      <c r="AG148" s="24"/>
      <c r="AH148" s="24"/>
      <c r="AI148" s="24"/>
      <c r="AJ148" s="24"/>
      <c r="AK148" s="24"/>
      <c r="AL148" s="24"/>
      <c r="AM148" s="24"/>
      <c r="AN148" s="24"/>
      <c r="AO148" s="24"/>
      <c r="AP148" s="24"/>
      <c r="AQ148" s="24"/>
      <c r="AR148" s="24"/>
      <c r="AS148" s="24"/>
      <c r="AT148" s="24"/>
      <c r="AU148" s="24"/>
      <c r="AV148" s="24"/>
      <c r="AW148" s="24"/>
      <c r="AX148" s="24"/>
      <c r="AY148" s="24"/>
      <c r="AZ148" s="24"/>
      <c r="BA148" s="24"/>
      <c r="BB148" s="24"/>
      <c r="BC148" s="24"/>
      <c r="BD148" s="24"/>
      <c r="BE148" s="24"/>
      <c r="BF148" s="24"/>
      <c r="BG148" s="24"/>
      <c r="BH148" s="24"/>
      <c r="BI148" s="24"/>
      <c r="BJ148" s="24"/>
      <c r="BK148" s="24"/>
      <c r="BL148" s="24"/>
      <c r="BM148" s="24"/>
      <c r="BN148" s="24"/>
      <c r="BO148" s="24"/>
      <c r="BP148" s="24"/>
      <c r="BQ148" s="24"/>
      <c r="BR148" s="24"/>
    </row>
    <row r="149" ht="17.25" customHeight="1">
      <c r="A149" s="23" t="str">
        <f>merged_wo_d!A149</f>
        <v/>
      </c>
      <c r="B149" s="24"/>
      <c r="C149" s="24" t="str">
        <f>merged_wo_d!C149</f>
        <v/>
      </c>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B149" s="24"/>
      <c r="AC149" s="24"/>
      <c r="AD149" s="24"/>
      <c r="AE149" s="24"/>
      <c r="AF149" s="24"/>
      <c r="AG149" s="24"/>
      <c r="AH149" s="24"/>
      <c r="AI149" s="24"/>
      <c r="AJ149" s="24"/>
      <c r="AK149" s="24"/>
      <c r="AL149" s="24"/>
      <c r="AM149" s="24"/>
      <c r="AN149" s="24"/>
      <c r="AO149" s="24"/>
      <c r="AP149" s="24"/>
      <c r="AQ149" s="24"/>
      <c r="AR149" s="24"/>
      <c r="AS149" s="24"/>
      <c r="AT149" s="24"/>
      <c r="AU149" s="24"/>
      <c r="AV149" s="24"/>
      <c r="AW149" s="24"/>
      <c r="AX149" s="24"/>
      <c r="AY149" s="24"/>
      <c r="AZ149" s="24"/>
      <c r="BA149" s="24"/>
      <c r="BB149" s="24"/>
      <c r="BC149" s="24"/>
      <c r="BD149" s="24"/>
      <c r="BE149" s="24"/>
      <c r="BF149" s="24"/>
      <c r="BG149" s="24"/>
      <c r="BH149" s="24"/>
      <c r="BI149" s="24"/>
      <c r="BJ149" s="24"/>
      <c r="BK149" s="24"/>
      <c r="BL149" s="24"/>
      <c r="BM149" s="24"/>
      <c r="BN149" s="24"/>
      <c r="BO149" s="24"/>
      <c r="BP149" s="24"/>
      <c r="BQ149" s="24"/>
      <c r="BR149" s="24"/>
    </row>
    <row r="150" ht="17.25" customHeight="1">
      <c r="A150" s="23" t="str">
        <f>merged_wo_d!A150</f>
        <v/>
      </c>
      <c r="B150" s="24"/>
      <c r="C150" s="24" t="str">
        <f>merged_wo_d!C150</f>
        <v/>
      </c>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B150" s="24"/>
      <c r="AC150" s="24"/>
      <c r="AD150" s="24"/>
      <c r="AE150" s="24"/>
      <c r="AF150" s="24"/>
      <c r="AG150" s="24"/>
      <c r="AH150" s="24"/>
      <c r="AI150" s="24"/>
      <c r="AJ150" s="24"/>
      <c r="AK150" s="24"/>
      <c r="AL150" s="24"/>
      <c r="AM150" s="24"/>
      <c r="AN150" s="24"/>
      <c r="AO150" s="24"/>
      <c r="AP150" s="24"/>
      <c r="AQ150" s="24"/>
      <c r="AR150" s="24"/>
      <c r="AS150" s="24"/>
      <c r="AT150" s="24"/>
      <c r="AU150" s="24"/>
      <c r="AV150" s="24"/>
      <c r="AW150" s="24"/>
      <c r="AX150" s="24"/>
      <c r="AY150" s="24"/>
      <c r="AZ150" s="24"/>
      <c r="BA150" s="24"/>
      <c r="BB150" s="24"/>
      <c r="BC150" s="24"/>
      <c r="BD150" s="24"/>
      <c r="BE150" s="24"/>
      <c r="BF150" s="24"/>
      <c r="BG150" s="24"/>
      <c r="BH150" s="24"/>
      <c r="BI150" s="24"/>
      <c r="BJ150" s="24"/>
      <c r="BK150" s="24"/>
      <c r="BL150" s="24"/>
      <c r="BM150" s="24"/>
      <c r="BN150" s="24"/>
      <c r="BO150" s="24"/>
      <c r="BP150" s="24"/>
      <c r="BQ150" s="24"/>
      <c r="BR150" s="24"/>
    </row>
    <row r="151" ht="17.25" customHeight="1">
      <c r="A151" s="23" t="str">
        <f>merged_wo_d!A151</f>
        <v/>
      </c>
      <c r="B151" s="24"/>
      <c r="C151" s="24"/>
      <c r="D151" s="24"/>
      <c r="E151" s="24"/>
      <c r="F151" s="24"/>
      <c r="G151" s="24"/>
      <c r="H151" s="24"/>
      <c r="I151" s="24"/>
      <c r="J151" s="24"/>
      <c r="K151" s="24"/>
      <c r="L151" s="24"/>
      <c r="M151" s="24"/>
      <c r="N151" s="24"/>
      <c r="O151" s="24"/>
      <c r="P151" s="24"/>
      <c r="Q151" s="24"/>
      <c r="R151" s="24"/>
      <c r="S151" s="24"/>
      <c r="T151" s="24"/>
      <c r="U151" s="24"/>
      <c r="V151" s="24"/>
      <c r="W151" s="24"/>
      <c r="X151" s="24"/>
      <c r="Y151" s="24"/>
      <c r="Z151" s="24"/>
      <c r="AA151" s="24"/>
      <c r="AB151" s="24"/>
      <c r="AC151" s="24"/>
      <c r="AD151" s="24"/>
      <c r="AE151" s="24"/>
      <c r="AF151" s="24"/>
      <c r="AG151" s="24"/>
      <c r="AH151" s="24"/>
      <c r="AI151" s="24"/>
      <c r="AJ151" s="24"/>
      <c r="AK151" s="24"/>
      <c r="AL151" s="24"/>
      <c r="AM151" s="24"/>
      <c r="AN151" s="24"/>
      <c r="AO151" s="24"/>
      <c r="AP151" s="24"/>
      <c r="AQ151" s="24"/>
      <c r="AR151" s="24"/>
      <c r="AS151" s="24"/>
      <c r="AT151" s="24"/>
      <c r="AU151" s="24"/>
      <c r="AV151" s="24"/>
      <c r="AW151" s="24"/>
      <c r="AX151" s="24"/>
      <c r="AY151" s="24"/>
      <c r="AZ151" s="24"/>
      <c r="BA151" s="24"/>
      <c r="BB151" s="24"/>
      <c r="BC151" s="24"/>
      <c r="BD151" s="24"/>
      <c r="BE151" s="24"/>
      <c r="BF151" s="24"/>
      <c r="BG151" s="24"/>
      <c r="BH151" s="24"/>
      <c r="BI151" s="24"/>
      <c r="BJ151" s="24"/>
      <c r="BK151" s="24"/>
      <c r="BL151" s="24"/>
      <c r="BM151" s="24"/>
      <c r="BN151" s="24"/>
      <c r="BO151" s="24"/>
      <c r="BP151" s="24"/>
      <c r="BQ151" s="24"/>
      <c r="BR151" s="24"/>
    </row>
    <row r="152" ht="17.25" customHeight="1">
      <c r="A152" s="23" t="str">
        <f>merged_wo_d!A152</f>
        <v/>
      </c>
      <c r="B152" s="24"/>
      <c r="C152" s="24"/>
      <c r="D152" s="24"/>
      <c r="E152" s="24"/>
      <c r="F152" s="24"/>
      <c r="G152" s="24"/>
      <c r="H152" s="24"/>
      <c r="I152" s="24"/>
      <c r="J152" s="24"/>
      <c r="K152" s="24"/>
      <c r="L152" s="24"/>
      <c r="M152" s="24"/>
      <c r="N152" s="24"/>
      <c r="O152" s="24"/>
      <c r="P152" s="24"/>
      <c r="Q152" s="24"/>
      <c r="R152" s="24"/>
      <c r="S152" s="24"/>
      <c r="T152" s="24"/>
      <c r="U152" s="24"/>
      <c r="V152" s="24"/>
      <c r="W152" s="24"/>
      <c r="X152" s="24"/>
      <c r="Y152" s="24"/>
      <c r="Z152" s="24"/>
      <c r="AA152" s="24"/>
      <c r="AB152" s="24"/>
      <c r="AC152" s="24"/>
      <c r="AD152" s="24"/>
      <c r="AE152" s="24"/>
      <c r="AF152" s="24"/>
      <c r="AG152" s="24"/>
      <c r="AH152" s="24"/>
      <c r="AI152" s="24"/>
      <c r="AJ152" s="24"/>
      <c r="AK152" s="24"/>
      <c r="AL152" s="24"/>
      <c r="AM152" s="24"/>
      <c r="AN152" s="24"/>
      <c r="AO152" s="24"/>
      <c r="AP152" s="24"/>
      <c r="AQ152" s="24"/>
      <c r="AR152" s="24"/>
      <c r="AS152" s="24"/>
      <c r="AT152" s="24"/>
      <c r="AU152" s="24"/>
      <c r="AV152" s="24"/>
      <c r="AW152" s="24"/>
      <c r="AX152" s="24"/>
      <c r="AY152" s="24"/>
      <c r="AZ152" s="24"/>
      <c r="BA152" s="24"/>
      <c r="BB152" s="24"/>
      <c r="BC152" s="24"/>
      <c r="BD152" s="24"/>
      <c r="BE152" s="24"/>
      <c r="BF152" s="24"/>
      <c r="BG152" s="24"/>
      <c r="BH152" s="24"/>
      <c r="BI152" s="24"/>
      <c r="BJ152" s="24"/>
      <c r="BK152" s="24"/>
      <c r="BL152" s="24"/>
      <c r="BM152" s="24"/>
      <c r="BN152" s="24"/>
      <c r="BO152" s="24"/>
      <c r="BP152" s="24"/>
      <c r="BQ152" s="24"/>
      <c r="BR152" s="24"/>
    </row>
    <row r="153" ht="17.25" customHeight="1">
      <c r="A153" s="23" t="str">
        <f>merged_wo_d!A153</f>
        <v/>
      </c>
      <c r="B153" s="24"/>
      <c r="C153" s="24"/>
      <c r="D153" s="24"/>
      <c r="E153" s="24"/>
      <c r="F153" s="24"/>
      <c r="G153" s="24"/>
      <c r="H153" s="24"/>
      <c r="I153" s="24"/>
      <c r="J153" s="24"/>
      <c r="K153" s="24"/>
      <c r="L153" s="24"/>
      <c r="M153" s="24"/>
      <c r="N153" s="24"/>
      <c r="O153" s="24"/>
      <c r="P153" s="24"/>
      <c r="Q153" s="24"/>
      <c r="R153" s="24"/>
      <c r="S153" s="24"/>
      <c r="T153" s="24"/>
      <c r="U153" s="24"/>
      <c r="V153" s="24"/>
      <c r="W153" s="24"/>
      <c r="X153" s="24"/>
      <c r="Y153" s="24"/>
      <c r="Z153" s="24"/>
      <c r="AA153" s="24"/>
      <c r="AB153" s="24"/>
      <c r="AC153" s="24"/>
      <c r="AD153" s="24"/>
      <c r="AE153" s="24"/>
      <c r="AF153" s="24"/>
      <c r="AG153" s="24"/>
      <c r="AH153" s="24"/>
      <c r="AI153" s="24"/>
      <c r="AJ153" s="24"/>
      <c r="AK153" s="24"/>
      <c r="AL153" s="24"/>
      <c r="AM153" s="24"/>
      <c r="AN153" s="24"/>
      <c r="AO153" s="24"/>
      <c r="AP153" s="24"/>
      <c r="AQ153" s="24"/>
      <c r="AR153" s="24"/>
      <c r="AS153" s="24"/>
      <c r="AT153" s="24"/>
      <c r="AU153" s="24"/>
      <c r="AV153" s="24"/>
      <c r="AW153" s="24"/>
      <c r="AX153" s="24"/>
      <c r="AY153" s="24"/>
      <c r="AZ153" s="24"/>
      <c r="BA153" s="24"/>
      <c r="BB153" s="24"/>
      <c r="BC153" s="24"/>
      <c r="BD153" s="24"/>
      <c r="BE153" s="24"/>
      <c r="BF153" s="24"/>
      <c r="BG153" s="24"/>
      <c r="BH153" s="24"/>
      <c r="BI153" s="24"/>
      <c r="BJ153" s="24"/>
      <c r="BK153" s="24"/>
      <c r="BL153" s="24"/>
      <c r="BM153" s="24"/>
      <c r="BN153" s="24"/>
      <c r="BO153" s="24"/>
      <c r="BP153" s="24"/>
      <c r="BQ153" s="24"/>
      <c r="BR153" s="24"/>
    </row>
    <row r="154" ht="17.25" customHeight="1">
      <c r="A154" s="23" t="str">
        <f>merged_wo_d!A154</f>
        <v/>
      </c>
      <c r="B154" s="24"/>
      <c r="C154" s="24"/>
      <c r="D154" s="24"/>
      <c r="E154" s="24"/>
      <c r="F154" s="24"/>
      <c r="G154" s="24"/>
      <c r="H154" s="24"/>
      <c r="I154" s="24"/>
      <c r="J154" s="24"/>
      <c r="K154" s="24"/>
      <c r="L154" s="24"/>
      <c r="M154" s="24"/>
      <c r="N154" s="24"/>
      <c r="O154" s="24"/>
      <c r="P154" s="24"/>
      <c r="Q154" s="24"/>
      <c r="R154" s="24"/>
      <c r="S154" s="24"/>
      <c r="T154" s="24"/>
      <c r="U154" s="24"/>
      <c r="V154" s="24"/>
      <c r="W154" s="24"/>
      <c r="X154" s="24"/>
      <c r="Y154" s="24"/>
      <c r="Z154" s="24"/>
      <c r="AA154" s="24"/>
      <c r="AB154" s="24"/>
      <c r="AC154" s="24"/>
      <c r="AD154" s="24"/>
      <c r="AE154" s="24"/>
      <c r="AF154" s="24"/>
      <c r="AG154" s="24"/>
      <c r="AH154" s="24"/>
      <c r="AI154" s="24"/>
      <c r="AJ154" s="24"/>
      <c r="AK154" s="24"/>
      <c r="AL154" s="24"/>
      <c r="AM154" s="24"/>
      <c r="AN154" s="24"/>
      <c r="AO154" s="24"/>
      <c r="AP154" s="24"/>
      <c r="AQ154" s="24"/>
      <c r="AR154" s="24"/>
      <c r="AS154" s="24"/>
      <c r="AT154" s="24"/>
      <c r="AU154" s="24"/>
      <c r="AV154" s="24"/>
      <c r="AW154" s="24"/>
      <c r="AX154" s="24"/>
      <c r="AY154" s="24"/>
      <c r="AZ154" s="24"/>
      <c r="BA154" s="24"/>
      <c r="BB154" s="24"/>
      <c r="BC154" s="24"/>
      <c r="BD154" s="24"/>
      <c r="BE154" s="24"/>
      <c r="BF154" s="24"/>
      <c r="BG154" s="24"/>
      <c r="BH154" s="24"/>
      <c r="BI154" s="24"/>
      <c r="BJ154" s="24"/>
      <c r="BK154" s="24"/>
      <c r="BL154" s="24"/>
      <c r="BM154" s="24"/>
      <c r="BN154" s="24"/>
      <c r="BO154" s="24"/>
      <c r="BP154" s="24"/>
      <c r="BQ154" s="24"/>
      <c r="BR154" s="24"/>
    </row>
    <row r="155" ht="17.25" customHeight="1">
      <c r="A155" s="23" t="str">
        <f>merged_wo_d!A155</f>
        <v/>
      </c>
      <c r="B155" s="24"/>
      <c r="C155" s="2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B155" s="24"/>
      <c r="AC155" s="24"/>
      <c r="AD155" s="24"/>
      <c r="AE155" s="24"/>
      <c r="AF155" s="24"/>
      <c r="AG155" s="24"/>
      <c r="AH155" s="24"/>
      <c r="AI155" s="24"/>
      <c r="AJ155" s="24"/>
      <c r="AK155" s="24"/>
      <c r="AL155" s="24"/>
      <c r="AM155" s="24"/>
      <c r="AN155" s="24"/>
      <c r="AO155" s="24"/>
      <c r="AP155" s="24"/>
      <c r="AQ155" s="24"/>
      <c r="AR155" s="24"/>
      <c r="AS155" s="24"/>
      <c r="AT155" s="24"/>
      <c r="AU155" s="24"/>
      <c r="AV155" s="24"/>
      <c r="AW155" s="24"/>
      <c r="AX155" s="24"/>
      <c r="AY155" s="24"/>
      <c r="AZ155" s="24"/>
      <c r="BA155" s="24"/>
      <c r="BB155" s="24"/>
      <c r="BC155" s="24"/>
      <c r="BD155" s="24"/>
      <c r="BE155" s="24"/>
      <c r="BF155" s="24"/>
      <c r="BG155" s="24"/>
      <c r="BH155" s="24"/>
      <c r="BI155" s="24"/>
      <c r="BJ155" s="24"/>
      <c r="BK155" s="24"/>
      <c r="BL155" s="24"/>
      <c r="BM155" s="24"/>
      <c r="BN155" s="24"/>
      <c r="BO155" s="24"/>
      <c r="BP155" s="24"/>
      <c r="BQ155" s="24"/>
      <c r="BR155" s="24"/>
    </row>
    <row r="156" ht="17.25" customHeight="1">
      <c r="A156" s="23" t="str">
        <f>merged_wo_d!A156</f>
        <v/>
      </c>
      <c r="B156" s="24"/>
      <c r="C156" s="2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B156" s="24"/>
      <c r="AC156" s="24"/>
      <c r="AD156" s="24"/>
      <c r="AE156" s="24"/>
      <c r="AF156" s="24"/>
      <c r="AG156" s="24"/>
      <c r="AH156" s="24"/>
      <c r="AI156" s="24"/>
      <c r="AJ156" s="24"/>
      <c r="AK156" s="24"/>
      <c r="AL156" s="24"/>
      <c r="AM156" s="24"/>
      <c r="AN156" s="24"/>
      <c r="AO156" s="24"/>
      <c r="AP156" s="24"/>
      <c r="AQ156" s="24"/>
      <c r="AR156" s="24"/>
      <c r="AS156" s="24"/>
      <c r="AT156" s="24"/>
      <c r="AU156" s="24"/>
      <c r="AV156" s="24"/>
      <c r="AW156" s="24"/>
      <c r="AX156" s="24"/>
      <c r="AY156" s="24"/>
      <c r="AZ156" s="24"/>
      <c r="BA156" s="24"/>
      <c r="BB156" s="24"/>
      <c r="BC156" s="24"/>
      <c r="BD156" s="24"/>
      <c r="BE156" s="24"/>
      <c r="BF156" s="24"/>
      <c r="BG156" s="24"/>
      <c r="BH156" s="24"/>
      <c r="BI156" s="24"/>
      <c r="BJ156" s="24"/>
      <c r="BK156" s="24"/>
      <c r="BL156" s="24"/>
      <c r="BM156" s="24"/>
      <c r="BN156" s="24"/>
      <c r="BO156" s="24"/>
      <c r="BP156" s="24"/>
      <c r="BQ156" s="24"/>
      <c r="BR156" s="24"/>
    </row>
    <row r="157" ht="17.25" customHeight="1">
      <c r="A157" s="23" t="str">
        <f>merged_wo_d!A157</f>
        <v/>
      </c>
      <c r="B157" s="24"/>
      <c r="C157" s="24"/>
      <c r="D157" s="24"/>
      <c r="E157" s="24"/>
      <c r="F157" s="24"/>
      <c r="G157" s="24"/>
      <c r="H157" s="24"/>
      <c r="I157" s="24"/>
      <c r="J157" s="24"/>
      <c r="K157" s="24"/>
      <c r="L157" s="24"/>
      <c r="M157" s="24"/>
      <c r="N157" s="24"/>
      <c r="O157" s="24"/>
      <c r="P157" s="24"/>
      <c r="Q157" s="24"/>
      <c r="R157" s="24"/>
      <c r="S157" s="24"/>
      <c r="T157" s="24"/>
      <c r="U157" s="24"/>
      <c r="V157" s="24"/>
      <c r="W157" s="24"/>
      <c r="X157" s="24"/>
      <c r="Y157" s="24"/>
      <c r="Z157" s="24"/>
      <c r="AA157" s="24"/>
      <c r="AB157" s="24"/>
      <c r="AC157" s="24"/>
      <c r="AD157" s="24"/>
      <c r="AE157" s="24"/>
      <c r="AF157" s="24"/>
      <c r="AG157" s="24"/>
      <c r="AH157" s="24"/>
      <c r="AI157" s="24"/>
      <c r="AJ157" s="24"/>
      <c r="AK157" s="24"/>
      <c r="AL157" s="24"/>
      <c r="AM157" s="24"/>
      <c r="AN157" s="24"/>
      <c r="AO157" s="24"/>
      <c r="AP157" s="24"/>
      <c r="AQ157" s="24"/>
      <c r="AR157" s="24"/>
      <c r="AS157" s="24"/>
      <c r="AT157" s="24"/>
      <c r="AU157" s="24"/>
      <c r="AV157" s="24"/>
      <c r="AW157" s="24"/>
      <c r="AX157" s="24"/>
      <c r="AY157" s="24"/>
      <c r="AZ157" s="24"/>
      <c r="BA157" s="24"/>
      <c r="BB157" s="24"/>
      <c r="BC157" s="24"/>
      <c r="BD157" s="24"/>
      <c r="BE157" s="24"/>
      <c r="BF157" s="24"/>
      <c r="BG157" s="24"/>
      <c r="BH157" s="24"/>
      <c r="BI157" s="24"/>
      <c r="BJ157" s="24"/>
      <c r="BK157" s="24"/>
      <c r="BL157" s="24"/>
      <c r="BM157" s="24"/>
      <c r="BN157" s="24"/>
      <c r="BO157" s="24"/>
      <c r="BP157" s="24"/>
      <c r="BQ157" s="24"/>
      <c r="BR157" s="24"/>
    </row>
    <row r="158" ht="17.25" customHeight="1">
      <c r="A158" s="23" t="str">
        <f>merged_wo_d!A158</f>
        <v/>
      </c>
      <c r="B158" s="24"/>
      <c r="C158" s="24"/>
      <c r="D158" s="24"/>
      <c r="E158" s="24"/>
      <c r="F158" s="24"/>
      <c r="G158" s="24"/>
      <c r="H158" s="24"/>
      <c r="I158" s="24"/>
      <c r="J158" s="24"/>
      <c r="K158" s="24"/>
      <c r="L158" s="24"/>
      <c r="M158" s="24"/>
      <c r="N158" s="24"/>
      <c r="O158" s="24"/>
      <c r="P158" s="24"/>
      <c r="Q158" s="24"/>
      <c r="R158" s="24"/>
      <c r="S158" s="24"/>
      <c r="T158" s="24"/>
      <c r="U158" s="24"/>
      <c r="V158" s="24"/>
      <c r="W158" s="24"/>
      <c r="X158" s="24"/>
      <c r="Y158" s="24"/>
      <c r="Z158" s="24"/>
      <c r="AA158" s="24"/>
      <c r="AB158" s="24"/>
      <c r="AC158" s="24"/>
      <c r="AD158" s="24"/>
      <c r="AE158" s="24"/>
      <c r="AF158" s="24"/>
      <c r="AG158" s="24"/>
      <c r="AH158" s="24"/>
      <c r="AI158" s="24"/>
      <c r="AJ158" s="24"/>
      <c r="AK158" s="24"/>
      <c r="AL158" s="24"/>
      <c r="AM158" s="24"/>
      <c r="AN158" s="24"/>
      <c r="AO158" s="24"/>
      <c r="AP158" s="24"/>
      <c r="AQ158" s="24"/>
      <c r="AR158" s="24"/>
      <c r="AS158" s="24"/>
      <c r="AT158" s="24"/>
      <c r="AU158" s="24"/>
      <c r="AV158" s="24"/>
      <c r="AW158" s="24"/>
      <c r="AX158" s="24"/>
      <c r="AY158" s="24"/>
      <c r="AZ158" s="24"/>
      <c r="BA158" s="24"/>
      <c r="BB158" s="24"/>
      <c r="BC158" s="24"/>
      <c r="BD158" s="24"/>
      <c r="BE158" s="24"/>
      <c r="BF158" s="24"/>
      <c r="BG158" s="24"/>
      <c r="BH158" s="24"/>
      <c r="BI158" s="24"/>
      <c r="BJ158" s="24"/>
      <c r="BK158" s="24"/>
      <c r="BL158" s="24"/>
      <c r="BM158" s="24"/>
      <c r="BN158" s="24"/>
      <c r="BO158" s="24"/>
      <c r="BP158" s="24"/>
      <c r="BQ158" s="24"/>
      <c r="BR158" s="24"/>
    </row>
    <row r="159" ht="17.25" customHeight="1">
      <c r="A159" s="23" t="str">
        <f>merged_wo_d!A159</f>
        <v/>
      </c>
      <c r="B159" s="24"/>
      <c r="C159" s="24"/>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B159" s="24"/>
      <c r="AC159" s="24"/>
      <c r="AD159" s="24"/>
      <c r="AE159" s="24"/>
      <c r="AF159" s="24"/>
      <c r="AG159" s="24"/>
      <c r="AH159" s="24"/>
      <c r="AI159" s="24"/>
      <c r="AJ159" s="24"/>
      <c r="AK159" s="24"/>
      <c r="AL159" s="24"/>
      <c r="AM159" s="24"/>
      <c r="AN159" s="24"/>
      <c r="AO159" s="24"/>
      <c r="AP159" s="24"/>
      <c r="AQ159" s="24"/>
      <c r="AR159" s="24"/>
      <c r="AS159" s="24"/>
      <c r="AT159" s="24"/>
      <c r="AU159" s="24"/>
      <c r="AV159" s="24"/>
      <c r="AW159" s="24"/>
      <c r="AX159" s="24"/>
      <c r="AY159" s="24"/>
      <c r="AZ159" s="24"/>
      <c r="BA159" s="24"/>
      <c r="BB159" s="24"/>
      <c r="BC159" s="24"/>
      <c r="BD159" s="24"/>
      <c r="BE159" s="24"/>
      <c r="BF159" s="24"/>
      <c r="BG159" s="24"/>
      <c r="BH159" s="24"/>
      <c r="BI159" s="24"/>
      <c r="BJ159" s="24"/>
      <c r="BK159" s="24"/>
      <c r="BL159" s="24"/>
      <c r="BM159" s="24"/>
      <c r="BN159" s="24"/>
      <c r="BO159" s="24"/>
      <c r="BP159" s="24"/>
      <c r="BQ159" s="24"/>
      <c r="BR159" s="24"/>
    </row>
    <row r="160" ht="17.25" customHeight="1">
      <c r="A160" s="23" t="str">
        <f>merged_wo_d!A160</f>
        <v/>
      </c>
      <c r="B160" s="24"/>
      <c r="C160" s="24"/>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B160" s="24"/>
      <c r="AC160" s="24"/>
      <c r="AD160" s="24"/>
      <c r="AE160" s="24"/>
      <c r="AF160" s="24"/>
      <c r="AG160" s="24"/>
      <c r="AH160" s="24"/>
      <c r="AI160" s="24"/>
      <c r="AJ160" s="24"/>
      <c r="AK160" s="24"/>
      <c r="AL160" s="24"/>
      <c r="AM160" s="24"/>
      <c r="AN160" s="24"/>
      <c r="AO160" s="24"/>
      <c r="AP160" s="24"/>
      <c r="AQ160" s="24"/>
      <c r="AR160" s="24"/>
      <c r="AS160" s="24"/>
      <c r="AT160" s="24"/>
      <c r="AU160" s="24"/>
      <c r="AV160" s="24"/>
      <c r="AW160" s="24"/>
      <c r="AX160" s="24"/>
      <c r="AY160" s="24"/>
      <c r="AZ160" s="24"/>
      <c r="BA160" s="24"/>
      <c r="BB160" s="24"/>
      <c r="BC160" s="24"/>
      <c r="BD160" s="24"/>
      <c r="BE160" s="24"/>
      <c r="BF160" s="24"/>
      <c r="BG160" s="24"/>
      <c r="BH160" s="24"/>
      <c r="BI160" s="24"/>
      <c r="BJ160" s="24"/>
      <c r="BK160" s="24"/>
      <c r="BL160" s="24"/>
      <c r="BM160" s="24"/>
      <c r="BN160" s="24"/>
      <c r="BO160" s="24"/>
      <c r="BP160" s="24"/>
      <c r="BQ160" s="24"/>
      <c r="BR160" s="24"/>
    </row>
    <row r="161" ht="17.25" customHeight="1">
      <c r="A161" s="23" t="str">
        <f>merged_wo_d!A161</f>
        <v/>
      </c>
      <c r="B161" s="24"/>
      <c r="C161" s="24"/>
      <c r="D161" s="24"/>
      <c r="E161" s="24"/>
      <c r="F161" s="24"/>
      <c r="G161" s="24"/>
      <c r="H161" s="24"/>
      <c r="I161" s="24"/>
      <c r="J161" s="24"/>
      <c r="K161" s="24"/>
      <c r="L161" s="24"/>
      <c r="M161" s="24"/>
      <c r="N161" s="24"/>
      <c r="O161" s="24"/>
      <c r="P161" s="24"/>
      <c r="Q161" s="24"/>
      <c r="R161" s="24"/>
      <c r="S161" s="24"/>
      <c r="T161" s="24"/>
      <c r="U161" s="24"/>
      <c r="V161" s="24"/>
      <c r="W161" s="24"/>
      <c r="X161" s="24"/>
      <c r="Y161" s="24"/>
      <c r="Z161" s="24"/>
      <c r="AA161" s="24"/>
      <c r="AB161" s="24"/>
      <c r="AC161" s="24"/>
      <c r="AD161" s="24"/>
      <c r="AE161" s="24"/>
      <c r="AF161" s="24"/>
      <c r="AG161" s="24"/>
      <c r="AH161" s="24"/>
      <c r="AI161" s="24"/>
      <c r="AJ161" s="24"/>
      <c r="AK161" s="24"/>
      <c r="AL161" s="24"/>
      <c r="AM161" s="24"/>
      <c r="AN161" s="24"/>
      <c r="AO161" s="24"/>
      <c r="AP161" s="24"/>
      <c r="AQ161" s="24"/>
      <c r="AR161" s="24"/>
      <c r="AS161" s="24"/>
      <c r="AT161" s="24"/>
      <c r="AU161" s="24"/>
      <c r="AV161" s="24"/>
      <c r="AW161" s="24"/>
      <c r="AX161" s="24"/>
      <c r="AY161" s="24"/>
      <c r="AZ161" s="24"/>
      <c r="BA161" s="24"/>
      <c r="BB161" s="24"/>
      <c r="BC161" s="24"/>
      <c r="BD161" s="24"/>
      <c r="BE161" s="24"/>
      <c r="BF161" s="24"/>
      <c r="BG161" s="24"/>
      <c r="BH161" s="24"/>
      <c r="BI161" s="24"/>
      <c r="BJ161" s="24"/>
      <c r="BK161" s="24"/>
      <c r="BL161" s="24"/>
      <c r="BM161" s="24"/>
      <c r="BN161" s="24"/>
      <c r="BO161" s="24"/>
      <c r="BP161" s="24"/>
      <c r="BQ161" s="24"/>
      <c r="BR161" s="24"/>
    </row>
    <row r="162" ht="17.25" customHeight="1">
      <c r="A162" s="23" t="str">
        <f>merged_wo_d!A162</f>
        <v/>
      </c>
      <c r="B162" s="24"/>
      <c r="C162" s="24"/>
      <c r="D162" s="24"/>
      <c r="E162" s="24"/>
      <c r="F162" s="24"/>
      <c r="G162" s="24"/>
      <c r="H162" s="24"/>
      <c r="I162" s="24"/>
      <c r="J162" s="24"/>
      <c r="K162" s="24"/>
      <c r="L162" s="24"/>
      <c r="M162" s="24"/>
      <c r="N162" s="24"/>
      <c r="O162" s="24"/>
      <c r="P162" s="24"/>
      <c r="Q162" s="24"/>
      <c r="R162" s="24"/>
      <c r="S162" s="24"/>
      <c r="T162" s="24"/>
      <c r="U162" s="24"/>
      <c r="V162" s="24"/>
      <c r="W162" s="24"/>
      <c r="X162" s="24"/>
      <c r="Y162" s="24"/>
      <c r="Z162" s="24"/>
      <c r="AA162" s="24"/>
      <c r="AB162" s="24"/>
      <c r="AC162" s="24"/>
      <c r="AD162" s="24"/>
      <c r="AE162" s="24"/>
      <c r="AF162" s="24"/>
      <c r="AG162" s="24"/>
      <c r="AH162" s="24"/>
      <c r="AI162" s="24"/>
      <c r="AJ162" s="24"/>
      <c r="AK162" s="24"/>
      <c r="AL162" s="24"/>
      <c r="AM162" s="24"/>
      <c r="AN162" s="24"/>
      <c r="AO162" s="24"/>
      <c r="AP162" s="24"/>
      <c r="AQ162" s="24"/>
      <c r="AR162" s="24"/>
      <c r="AS162" s="24"/>
      <c r="AT162" s="24"/>
      <c r="AU162" s="24"/>
      <c r="AV162" s="24"/>
      <c r="AW162" s="24"/>
      <c r="AX162" s="24"/>
      <c r="AY162" s="24"/>
      <c r="AZ162" s="24"/>
      <c r="BA162" s="24"/>
      <c r="BB162" s="24"/>
      <c r="BC162" s="24"/>
      <c r="BD162" s="24"/>
      <c r="BE162" s="24"/>
      <c r="BF162" s="24"/>
      <c r="BG162" s="24"/>
      <c r="BH162" s="24"/>
      <c r="BI162" s="24"/>
      <c r="BJ162" s="24"/>
      <c r="BK162" s="24"/>
      <c r="BL162" s="24"/>
      <c r="BM162" s="24"/>
      <c r="BN162" s="24"/>
      <c r="BO162" s="24"/>
      <c r="BP162" s="24"/>
      <c r="BQ162" s="24"/>
      <c r="BR162" s="24"/>
    </row>
    <row r="163" ht="17.25" customHeight="1">
      <c r="A163" s="23" t="str">
        <f>merged_wo_d!A163</f>
        <v/>
      </c>
      <c r="B163" s="24"/>
      <c r="C163" s="24"/>
      <c r="D163" s="24"/>
      <c r="E163" s="24"/>
      <c r="F163" s="24"/>
      <c r="G163" s="24"/>
      <c r="H163" s="24"/>
      <c r="I163" s="24"/>
      <c r="J163" s="24"/>
      <c r="K163" s="24"/>
      <c r="L163" s="24"/>
      <c r="M163" s="24"/>
      <c r="N163" s="24"/>
      <c r="O163" s="24"/>
      <c r="P163" s="24"/>
      <c r="Q163" s="24"/>
      <c r="R163" s="24"/>
      <c r="S163" s="24"/>
      <c r="T163" s="24"/>
      <c r="U163" s="24"/>
      <c r="V163" s="24"/>
      <c r="W163" s="24"/>
      <c r="X163" s="24"/>
      <c r="Y163" s="24"/>
      <c r="Z163" s="24"/>
      <c r="AA163" s="24"/>
      <c r="AB163" s="24"/>
      <c r="AC163" s="24"/>
      <c r="AD163" s="24"/>
      <c r="AE163" s="24"/>
      <c r="AF163" s="24"/>
      <c r="AG163" s="24"/>
      <c r="AH163" s="24"/>
      <c r="AI163" s="24"/>
      <c r="AJ163" s="24"/>
      <c r="AK163" s="24"/>
      <c r="AL163" s="24"/>
      <c r="AM163" s="24"/>
      <c r="AN163" s="24"/>
      <c r="AO163" s="24"/>
      <c r="AP163" s="24"/>
      <c r="AQ163" s="24"/>
      <c r="AR163" s="24"/>
      <c r="AS163" s="24"/>
      <c r="AT163" s="24"/>
      <c r="AU163" s="24"/>
      <c r="AV163" s="24"/>
      <c r="AW163" s="24"/>
      <c r="AX163" s="24"/>
      <c r="AY163" s="24"/>
      <c r="AZ163" s="24"/>
      <c r="BA163" s="24"/>
      <c r="BB163" s="24"/>
      <c r="BC163" s="24"/>
      <c r="BD163" s="24"/>
      <c r="BE163" s="24"/>
      <c r="BF163" s="24"/>
      <c r="BG163" s="24"/>
      <c r="BH163" s="24"/>
      <c r="BI163" s="24"/>
      <c r="BJ163" s="24"/>
      <c r="BK163" s="24"/>
      <c r="BL163" s="24"/>
      <c r="BM163" s="24"/>
      <c r="BN163" s="24"/>
      <c r="BO163" s="24"/>
      <c r="BP163" s="24"/>
      <c r="BQ163" s="24"/>
      <c r="BR163" s="24"/>
    </row>
    <row r="164" ht="17.25" customHeight="1">
      <c r="A164" s="23" t="str">
        <f>merged_wo_d!A164</f>
        <v/>
      </c>
      <c r="B164" s="24"/>
      <c r="C164" s="24"/>
      <c r="D164" s="24"/>
      <c r="E164" s="24"/>
      <c r="F164" s="24"/>
      <c r="G164" s="24"/>
      <c r="H164" s="24"/>
      <c r="I164" s="24"/>
      <c r="J164" s="24"/>
      <c r="K164" s="24"/>
      <c r="L164" s="24"/>
      <c r="M164" s="24"/>
      <c r="N164" s="24"/>
      <c r="O164" s="24"/>
      <c r="P164" s="24"/>
      <c r="Q164" s="24"/>
      <c r="R164" s="24"/>
      <c r="S164" s="24"/>
      <c r="T164" s="24"/>
      <c r="U164" s="24"/>
      <c r="V164" s="24"/>
      <c r="W164" s="24"/>
      <c r="X164" s="24"/>
      <c r="Y164" s="24"/>
      <c r="Z164" s="24"/>
      <c r="AA164" s="24"/>
      <c r="AB164" s="24"/>
      <c r="AC164" s="24"/>
      <c r="AD164" s="24"/>
      <c r="AE164" s="24"/>
      <c r="AF164" s="24"/>
      <c r="AG164" s="24"/>
      <c r="AH164" s="24"/>
      <c r="AI164" s="24"/>
      <c r="AJ164" s="24"/>
      <c r="AK164" s="24"/>
      <c r="AL164" s="24"/>
      <c r="AM164" s="24"/>
      <c r="AN164" s="24"/>
      <c r="AO164" s="24"/>
      <c r="AP164" s="24"/>
      <c r="AQ164" s="24"/>
      <c r="AR164" s="24"/>
      <c r="AS164" s="24"/>
      <c r="AT164" s="24"/>
      <c r="AU164" s="24"/>
      <c r="AV164" s="24"/>
      <c r="AW164" s="24"/>
      <c r="AX164" s="24"/>
      <c r="AY164" s="24"/>
      <c r="AZ164" s="24"/>
      <c r="BA164" s="24"/>
      <c r="BB164" s="24"/>
      <c r="BC164" s="24"/>
      <c r="BD164" s="24"/>
      <c r="BE164" s="24"/>
      <c r="BF164" s="24"/>
      <c r="BG164" s="24"/>
      <c r="BH164" s="24"/>
      <c r="BI164" s="24"/>
      <c r="BJ164" s="24"/>
      <c r="BK164" s="24"/>
      <c r="BL164" s="24"/>
      <c r="BM164" s="24"/>
      <c r="BN164" s="24"/>
      <c r="BO164" s="24"/>
      <c r="BP164" s="24"/>
      <c r="BQ164" s="24"/>
      <c r="BR164" s="24"/>
    </row>
    <row r="165" ht="17.25" customHeight="1">
      <c r="A165" s="23" t="str">
        <f>merged_wo_d!A165</f>
        <v/>
      </c>
      <c r="B165" s="24"/>
      <c r="C165" s="2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B165" s="24"/>
      <c r="AC165" s="24"/>
      <c r="AD165" s="24"/>
      <c r="AE165" s="24"/>
      <c r="AF165" s="24"/>
      <c r="AG165" s="24"/>
      <c r="AH165" s="24"/>
      <c r="AI165" s="24"/>
      <c r="AJ165" s="24"/>
      <c r="AK165" s="24"/>
      <c r="AL165" s="24"/>
      <c r="AM165" s="24"/>
      <c r="AN165" s="24"/>
      <c r="AO165" s="24"/>
      <c r="AP165" s="24"/>
      <c r="AQ165" s="24"/>
      <c r="AR165" s="24"/>
      <c r="AS165" s="24"/>
      <c r="AT165" s="24"/>
      <c r="AU165" s="24"/>
      <c r="AV165" s="24"/>
      <c r="AW165" s="24"/>
      <c r="AX165" s="24"/>
      <c r="AY165" s="24"/>
      <c r="AZ165" s="24"/>
      <c r="BA165" s="24"/>
      <c r="BB165" s="24"/>
      <c r="BC165" s="24"/>
      <c r="BD165" s="24"/>
      <c r="BE165" s="24"/>
      <c r="BF165" s="24"/>
      <c r="BG165" s="24"/>
      <c r="BH165" s="24"/>
      <c r="BI165" s="24"/>
      <c r="BJ165" s="24"/>
      <c r="BK165" s="24"/>
      <c r="BL165" s="24"/>
      <c r="BM165" s="24"/>
      <c r="BN165" s="24"/>
      <c r="BO165" s="24"/>
      <c r="BP165" s="24"/>
      <c r="BQ165" s="24"/>
      <c r="BR165" s="24"/>
    </row>
    <row r="166" ht="17.25" customHeight="1">
      <c r="A166" s="26"/>
      <c r="B166" s="24"/>
      <c r="C166" s="2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B166" s="24"/>
      <c r="AC166" s="24"/>
      <c r="AD166" s="24"/>
      <c r="AE166" s="24"/>
      <c r="AF166" s="24"/>
      <c r="AG166" s="24"/>
      <c r="AH166" s="24"/>
      <c r="AI166" s="24"/>
      <c r="AJ166" s="24"/>
      <c r="AK166" s="24"/>
      <c r="AL166" s="24"/>
      <c r="AM166" s="24"/>
      <c r="AN166" s="24"/>
      <c r="AO166" s="24"/>
      <c r="AP166" s="24"/>
      <c r="AQ166" s="24"/>
      <c r="AR166" s="24"/>
      <c r="AS166" s="24"/>
      <c r="AT166" s="24"/>
      <c r="AU166" s="24"/>
      <c r="AV166" s="24"/>
      <c r="AW166" s="24"/>
      <c r="AX166" s="24"/>
      <c r="AY166" s="24"/>
      <c r="AZ166" s="24"/>
      <c r="BA166" s="24"/>
      <c r="BB166" s="24"/>
      <c r="BC166" s="24"/>
      <c r="BD166" s="24"/>
      <c r="BE166" s="24"/>
      <c r="BF166" s="24"/>
      <c r="BG166" s="24"/>
      <c r="BH166" s="24"/>
      <c r="BI166" s="24"/>
      <c r="BJ166" s="24"/>
      <c r="BK166" s="24"/>
      <c r="BL166" s="24"/>
      <c r="BM166" s="24"/>
      <c r="BN166" s="24"/>
      <c r="BO166" s="24"/>
      <c r="BP166" s="24"/>
      <c r="BQ166" s="24"/>
      <c r="BR166" s="24"/>
    </row>
    <row r="167" ht="17.25" customHeight="1">
      <c r="A167" s="26"/>
      <c r="B167" s="24"/>
      <c r="C167" s="24"/>
      <c r="D167" s="24"/>
      <c r="E167" s="24"/>
      <c r="F167" s="24"/>
      <c r="G167" s="24"/>
      <c r="H167" s="24"/>
      <c r="I167" s="24"/>
      <c r="J167" s="24"/>
      <c r="K167" s="24"/>
      <c r="L167" s="24"/>
      <c r="M167" s="24"/>
      <c r="N167" s="24"/>
      <c r="O167" s="24"/>
      <c r="P167" s="24"/>
      <c r="Q167" s="24"/>
      <c r="R167" s="24"/>
      <c r="S167" s="24"/>
      <c r="T167" s="24"/>
      <c r="U167" s="24"/>
      <c r="V167" s="24"/>
      <c r="W167" s="24"/>
      <c r="X167" s="24"/>
      <c r="Y167" s="24"/>
      <c r="Z167" s="24"/>
      <c r="AA167" s="24"/>
      <c r="AB167" s="24"/>
      <c r="AC167" s="24"/>
      <c r="AD167" s="24"/>
      <c r="AE167" s="24"/>
      <c r="AF167" s="24"/>
      <c r="AG167" s="24"/>
      <c r="AH167" s="24"/>
      <c r="AI167" s="24"/>
      <c r="AJ167" s="24"/>
      <c r="AK167" s="24"/>
      <c r="AL167" s="24"/>
      <c r="AM167" s="24"/>
      <c r="AN167" s="24"/>
      <c r="AO167" s="24"/>
      <c r="AP167" s="24"/>
      <c r="AQ167" s="24"/>
      <c r="AR167" s="24"/>
      <c r="AS167" s="24"/>
      <c r="AT167" s="24"/>
      <c r="AU167" s="24"/>
      <c r="AV167" s="24"/>
      <c r="AW167" s="24"/>
      <c r="AX167" s="24"/>
      <c r="AY167" s="24"/>
      <c r="AZ167" s="24"/>
      <c r="BA167" s="24"/>
      <c r="BB167" s="24"/>
      <c r="BC167" s="24"/>
      <c r="BD167" s="24"/>
      <c r="BE167" s="24"/>
      <c r="BF167" s="24"/>
      <c r="BG167" s="24"/>
      <c r="BH167" s="24"/>
      <c r="BI167" s="24"/>
      <c r="BJ167" s="24"/>
      <c r="BK167" s="24"/>
      <c r="BL167" s="24"/>
      <c r="BM167" s="24"/>
      <c r="BN167" s="24"/>
      <c r="BO167" s="24"/>
      <c r="BP167" s="24"/>
      <c r="BQ167" s="24"/>
      <c r="BR167" s="24"/>
    </row>
    <row r="168" ht="17.25" customHeight="1">
      <c r="A168" s="26"/>
      <c r="B168" s="24"/>
      <c r="C168" s="24"/>
      <c r="D168" s="24"/>
      <c r="E168" s="24"/>
      <c r="F168" s="24"/>
      <c r="G168" s="24"/>
      <c r="H168" s="24"/>
      <c r="I168" s="24"/>
      <c r="J168" s="24"/>
      <c r="K168" s="24"/>
      <c r="L168" s="24"/>
      <c r="M168" s="24"/>
      <c r="N168" s="24"/>
      <c r="O168" s="24"/>
      <c r="P168" s="24"/>
      <c r="Q168" s="24"/>
      <c r="R168" s="24"/>
      <c r="S168" s="24"/>
      <c r="T168" s="24"/>
      <c r="U168" s="24"/>
      <c r="V168" s="24"/>
      <c r="W168" s="24"/>
      <c r="X168" s="24"/>
      <c r="Y168" s="24"/>
      <c r="Z168" s="24"/>
      <c r="AA168" s="24"/>
      <c r="AB168" s="24"/>
      <c r="AC168" s="24"/>
      <c r="AD168" s="24"/>
      <c r="AE168" s="24"/>
      <c r="AF168" s="24"/>
      <c r="AG168" s="24"/>
      <c r="AH168" s="24"/>
      <c r="AI168" s="24"/>
      <c r="AJ168" s="24"/>
      <c r="AK168" s="24"/>
      <c r="AL168" s="24"/>
      <c r="AM168" s="24"/>
      <c r="AN168" s="24"/>
      <c r="AO168" s="24"/>
      <c r="AP168" s="24"/>
      <c r="AQ168" s="24"/>
      <c r="AR168" s="24"/>
      <c r="AS168" s="24"/>
      <c r="AT168" s="24"/>
      <c r="AU168" s="24"/>
      <c r="AV168" s="24"/>
      <c r="AW168" s="24"/>
      <c r="AX168" s="24"/>
      <c r="AY168" s="24"/>
      <c r="AZ168" s="24"/>
      <c r="BA168" s="24"/>
      <c r="BB168" s="24"/>
      <c r="BC168" s="24"/>
      <c r="BD168" s="24"/>
      <c r="BE168" s="24"/>
      <c r="BF168" s="24"/>
      <c r="BG168" s="24"/>
      <c r="BH168" s="24"/>
      <c r="BI168" s="24"/>
      <c r="BJ168" s="24"/>
      <c r="BK168" s="24"/>
      <c r="BL168" s="24"/>
      <c r="BM168" s="24"/>
      <c r="BN168" s="24"/>
      <c r="BO168" s="24"/>
      <c r="BP168" s="24"/>
      <c r="BQ168" s="24"/>
      <c r="BR168" s="24"/>
    </row>
    <row r="169" ht="17.25" customHeight="1">
      <c r="A169" s="26"/>
      <c r="B169" s="24"/>
      <c r="C169" s="24"/>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B169" s="24"/>
      <c r="AC169" s="24"/>
      <c r="AD169" s="24"/>
      <c r="AE169" s="24"/>
      <c r="AF169" s="24"/>
      <c r="AG169" s="24"/>
      <c r="AH169" s="24"/>
      <c r="AI169" s="24"/>
      <c r="AJ169" s="24"/>
      <c r="AK169" s="24"/>
      <c r="AL169" s="24"/>
      <c r="AM169" s="24"/>
      <c r="AN169" s="24"/>
      <c r="AO169" s="24"/>
      <c r="AP169" s="24"/>
      <c r="AQ169" s="24"/>
      <c r="AR169" s="24"/>
      <c r="AS169" s="24"/>
      <c r="AT169" s="24"/>
      <c r="AU169" s="24"/>
      <c r="AV169" s="24"/>
      <c r="AW169" s="24"/>
      <c r="AX169" s="24"/>
      <c r="AY169" s="24"/>
      <c r="AZ169" s="24"/>
      <c r="BA169" s="24"/>
      <c r="BB169" s="24"/>
      <c r="BC169" s="24"/>
      <c r="BD169" s="24"/>
      <c r="BE169" s="24"/>
      <c r="BF169" s="24"/>
      <c r="BG169" s="24"/>
      <c r="BH169" s="24"/>
      <c r="BI169" s="24"/>
      <c r="BJ169" s="24"/>
      <c r="BK169" s="24"/>
      <c r="BL169" s="24"/>
      <c r="BM169" s="24"/>
      <c r="BN169" s="24"/>
      <c r="BO169" s="24"/>
      <c r="BP169" s="24"/>
      <c r="BQ169" s="24"/>
      <c r="BR169" s="24"/>
    </row>
    <row r="170" ht="17.25" customHeight="1">
      <c r="A170" s="26"/>
      <c r="B170" s="24"/>
      <c r="C170" s="24"/>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B170" s="24"/>
      <c r="AC170" s="24"/>
      <c r="AD170" s="24"/>
      <c r="AE170" s="24"/>
      <c r="AF170" s="24"/>
      <c r="AG170" s="24"/>
      <c r="AH170" s="24"/>
      <c r="AI170" s="24"/>
      <c r="AJ170" s="24"/>
      <c r="AK170" s="24"/>
      <c r="AL170" s="24"/>
      <c r="AM170" s="24"/>
      <c r="AN170" s="24"/>
      <c r="AO170" s="24"/>
      <c r="AP170" s="24"/>
      <c r="AQ170" s="24"/>
      <c r="AR170" s="24"/>
      <c r="AS170" s="24"/>
      <c r="AT170" s="24"/>
      <c r="AU170" s="24"/>
      <c r="AV170" s="24"/>
      <c r="AW170" s="24"/>
      <c r="AX170" s="24"/>
      <c r="AY170" s="24"/>
      <c r="AZ170" s="24"/>
      <c r="BA170" s="24"/>
      <c r="BB170" s="24"/>
      <c r="BC170" s="24"/>
      <c r="BD170" s="24"/>
      <c r="BE170" s="24"/>
      <c r="BF170" s="24"/>
      <c r="BG170" s="24"/>
      <c r="BH170" s="24"/>
      <c r="BI170" s="24"/>
      <c r="BJ170" s="24"/>
      <c r="BK170" s="24"/>
      <c r="BL170" s="24"/>
      <c r="BM170" s="24"/>
      <c r="BN170" s="24"/>
      <c r="BO170" s="24"/>
      <c r="BP170" s="24"/>
      <c r="BQ170" s="24"/>
      <c r="BR170" s="24"/>
    </row>
    <row r="171" ht="17.25" customHeight="1">
      <c r="A171" s="26"/>
      <c r="B171" s="24"/>
      <c r="C171" s="24"/>
      <c r="D171" s="24"/>
      <c r="E171" s="24"/>
      <c r="F171" s="24"/>
      <c r="G171" s="24"/>
      <c r="H171" s="24"/>
      <c r="I171" s="24"/>
      <c r="J171" s="24"/>
      <c r="K171" s="24"/>
      <c r="L171" s="24"/>
      <c r="M171" s="24"/>
      <c r="N171" s="24"/>
      <c r="O171" s="24"/>
      <c r="P171" s="24"/>
      <c r="Q171" s="24"/>
      <c r="R171" s="24"/>
      <c r="S171" s="24"/>
      <c r="T171" s="24"/>
      <c r="U171" s="24"/>
      <c r="V171" s="24"/>
      <c r="W171" s="24"/>
      <c r="X171" s="24"/>
      <c r="Y171" s="24"/>
      <c r="Z171" s="24"/>
      <c r="AA171" s="24"/>
      <c r="AB171" s="24"/>
      <c r="AC171" s="24"/>
      <c r="AD171" s="24"/>
      <c r="AE171" s="24"/>
      <c r="AF171" s="24"/>
      <c r="AG171" s="24"/>
      <c r="AH171" s="24"/>
      <c r="AI171" s="24"/>
      <c r="AJ171" s="24"/>
      <c r="AK171" s="24"/>
      <c r="AL171" s="24"/>
      <c r="AM171" s="24"/>
      <c r="AN171" s="24"/>
      <c r="AO171" s="24"/>
      <c r="AP171" s="24"/>
      <c r="AQ171" s="24"/>
      <c r="AR171" s="24"/>
      <c r="AS171" s="24"/>
      <c r="AT171" s="24"/>
      <c r="AU171" s="24"/>
      <c r="AV171" s="24"/>
      <c r="AW171" s="24"/>
      <c r="AX171" s="24"/>
      <c r="AY171" s="24"/>
      <c r="AZ171" s="24"/>
      <c r="BA171" s="24"/>
      <c r="BB171" s="24"/>
      <c r="BC171" s="24"/>
      <c r="BD171" s="24"/>
      <c r="BE171" s="24"/>
      <c r="BF171" s="24"/>
      <c r="BG171" s="24"/>
      <c r="BH171" s="24"/>
      <c r="BI171" s="24"/>
      <c r="BJ171" s="24"/>
      <c r="BK171" s="24"/>
      <c r="BL171" s="24"/>
      <c r="BM171" s="24"/>
      <c r="BN171" s="24"/>
      <c r="BO171" s="24"/>
      <c r="BP171" s="24"/>
      <c r="BQ171" s="24"/>
      <c r="BR171" s="24"/>
    </row>
    <row r="172" ht="17.25" customHeight="1">
      <c r="A172" s="26"/>
      <c r="B172" s="24"/>
      <c r="C172" s="24"/>
      <c r="D172" s="24"/>
      <c r="E172" s="24"/>
      <c r="F172" s="24"/>
      <c r="G172" s="24"/>
      <c r="H172" s="24"/>
      <c r="I172" s="24"/>
      <c r="J172" s="24"/>
      <c r="K172" s="24"/>
      <c r="L172" s="24"/>
      <c r="M172" s="24"/>
      <c r="N172" s="24"/>
      <c r="O172" s="24"/>
      <c r="P172" s="24"/>
      <c r="Q172" s="24"/>
      <c r="R172" s="24"/>
      <c r="S172" s="24"/>
      <c r="T172" s="24"/>
      <c r="U172" s="24"/>
      <c r="V172" s="24"/>
      <c r="W172" s="24"/>
      <c r="X172" s="24"/>
      <c r="Y172" s="24"/>
      <c r="Z172" s="24"/>
      <c r="AA172" s="24"/>
      <c r="AB172" s="24"/>
      <c r="AC172" s="24"/>
      <c r="AD172" s="24"/>
      <c r="AE172" s="24"/>
      <c r="AF172" s="24"/>
      <c r="AG172" s="24"/>
      <c r="AH172" s="24"/>
      <c r="AI172" s="24"/>
      <c r="AJ172" s="24"/>
      <c r="AK172" s="24"/>
      <c r="AL172" s="24"/>
      <c r="AM172" s="24"/>
      <c r="AN172" s="24"/>
      <c r="AO172" s="24"/>
      <c r="AP172" s="24"/>
      <c r="AQ172" s="24"/>
      <c r="AR172" s="24"/>
      <c r="AS172" s="24"/>
      <c r="AT172" s="24"/>
      <c r="AU172" s="24"/>
      <c r="AV172" s="24"/>
      <c r="AW172" s="24"/>
      <c r="AX172" s="24"/>
      <c r="AY172" s="24"/>
      <c r="AZ172" s="24"/>
      <c r="BA172" s="24"/>
      <c r="BB172" s="24"/>
      <c r="BC172" s="24"/>
      <c r="BD172" s="24"/>
      <c r="BE172" s="24"/>
      <c r="BF172" s="24"/>
      <c r="BG172" s="24"/>
      <c r="BH172" s="24"/>
      <c r="BI172" s="24"/>
      <c r="BJ172" s="24"/>
      <c r="BK172" s="24"/>
      <c r="BL172" s="24"/>
      <c r="BM172" s="24"/>
      <c r="BN172" s="24"/>
      <c r="BO172" s="24"/>
      <c r="BP172" s="24"/>
      <c r="BQ172" s="24"/>
      <c r="BR172" s="24"/>
    </row>
    <row r="173" ht="17.25" customHeight="1">
      <c r="A173" s="26"/>
      <c r="B173" s="24"/>
      <c r="C173" s="24"/>
      <c r="D173" s="24"/>
      <c r="E173" s="24"/>
      <c r="F173" s="24"/>
      <c r="G173" s="24"/>
      <c r="H173" s="24"/>
      <c r="I173" s="24"/>
      <c r="J173" s="24"/>
      <c r="K173" s="24"/>
      <c r="L173" s="24"/>
      <c r="M173" s="24"/>
      <c r="N173" s="24"/>
      <c r="O173" s="24"/>
      <c r="P173" s="24"/>
      <c r="Q173" s="24"/>
      <c r="R173" s="24"/>
      <c r="S173" s="24"/>
      <c r="T173" s="24"/>
      <c r="U173" s="24"/>
      <c r="V173" s="24"/>
      <c r="W173" s="24"/>
      <c r="X173" s="24"/>
      <c r="Y173" s="24"/>
      <c r="Z173" s="24"/>
      <c r="AA173" s="24"/>
      <c r="AB173" s="24"/>
      <c r="AC173" s="24"/>
      <c r="AD173" s="24"/>
      <c r="AE173" s="24"/>
      <c r="AF173" s="24"/>
      <c r="AG173" s="24"/>
      <c r="AH173" s="24"/>
      <c r="AI173" s="24"/>
      <c r="AJ173" s="24"/>
      <c r="AK173" s="24"/>
      <c r="AL173" s="24"/>
      <c r="AM173" s="24"/>
      <c r="AN173" s="24"/>
      <c r="AO173" s="24"/>
      <c r="AP173" s="24"/>
      <c r="AQ173" s="24"/>
      <c r="AR173" s="24"/>
      <c r="AS173" s="24"/>
      <c r="AT173" s="24"/>
      <c r="AU173" s="24"/>
      <c r="AV173" s="24"/>
      <c r="AW173" s="24"/>
      <c r="AX173" s="24"/>
      <c r="AY173" s="24"/>
      <c r="AZ173" s="24"/>
      <c r="BA173" s="24"/>
      <c r="BB173" s="24"/>
      <c r="BC173" s="24"/>
      <c r="BD173" s="24"/>
      <c r="BE173" s="24"/>
      <c r="BF173" s="24"/>
      <c r="BG173" s="24"/>
      <c r="BH173" s="24"/>
      <c r="BI173" s="24"/>
      <c r="BJ173" s="24"/>
      <c r="BK173" s="24"/>
      <c r="BL173" s="24"/>
      <c r="BM173" s="24"/>
      <c r="BN173" s="24"/>
      <c r="BO173" s="24"/>
      <c r="BP173" s="24"/>
      <c r="BQ173" s="24"/>
      <c r="BR173" s="24"/>
    </row>
    <row r="174" ht="17.25" customHeight="1">
      <c r="A174" s="26"/>
      <c r="B174" s="24"/>
      <c r="C174" s="24"/>
      <c r="D174" s="24"/>
      <c r="E174" s="24"/>
      <c r="F174" s="24"/>
      <c r="G174" s="24"/>
      <c r="H174" s="24"/>
      <c r="I174" s="24"/>
      <c r="J174" s="24"/>
      <c r="K174" s="24"/>
      <c r="L174" s="24"/>
      <c r="M174" s="24"/>
      <c r="N174" s="24"/>
      <c r="O174" s="24"/>
      <c r="P174" s="24"/>
      <c r="Q174" s="24"/>
      <c r="R174" s="24"/>
      <c r="S174" s="24"/>
      <c r="T174" s="24"/>
      <c r="U174" s="24"/>
      <c r="V174" s="24"/>
      <c r="W174" s="24"/>
      <c r="X174" s="24"/>
      <c r="Y174" s="24"/>
      <c r="Z174" s="24"/>
      <c r="AA174" s="24"/>
      <c r="AB174" s="24"/>
      <c r="AC174" s="24"/>
      <c r="AD174" s="24"/>
      <c r="AE174" s="24"/>
      <c r="AF174" s="24"/>
      <c r="AG174" s="24"/>
      <c r="AH174" s="24"/>
      <c r="AI174" s="24"/>
      <c r="AJ174" s="24"/>
      <c r="AK174" s="24"/>
      <c r="AL174" s="24"/>
      <c r="AM174" s="24"/>
      <c r="AN174" s="24"/>
      <c r="AO174" s="24"/>
      <c r="AP174" s="24"/>
      <c r="AQ174" s="24"/>
      <c r="AR174" s="24"/>
      <c r="AS174" s="24"/>
      <c r="AT174" s="24"/>
      <c r="AU174" s="24"/>
      <c r="AV174" s="24"/>
      <c r="AW174" s="24"/>
      <c r="AX174" s="24"/>
      <c r="AY174" s="24"/>
      <c r="AZ174" s="24"/>
      <c r="BA174" s="24"/>
      <c r="BB174" s="24"/>
      <c r="BC174" s="24"/>
      <c r="BD174" s="24"/>
      <c r="BE174" s="24"/>
      <c r="BF174" s="24"/>
      <c r="BG174" s="24"/>
      <c r="BH174" s="24"/>
      <c r="BI174" s="24"/>
      <c r="BJ174" s="24"/>
      <c r="BK174" s="24"/>
      <c r="BL174" s="24"/>
      <c r="BM174" s="24"/>
      <c r="BN174" s="24"/>
      <c r="BO174" s="24"/>
      <c r="BP174" s="24"/>
      <c r="BQ174" s="24"/>
      <c r="BR174" s="24"/>
    </row>
    <row r="175" ht="17.25" customHeight="1">
      <c r="A175" s="26"/>
      <c r="B175" s="24"/>
      <c r="C175" s="2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B175" s="24"/>
      <c r="AC175" s="24"/>
      <c r="AD175" s="24"/>
      <c r="AE175" s="24"/>
      <c r="AF175" s="24"/>
      <c r="AG175" s="24"/>
      <c r="AH175" s="24"/>
      <c r="AI175" s="24"/>
      <c r="AJ175" s="24"/>
      <c r="AK175" s="24"/>
      <c r="AL175" s="24"/>
      <c r="AM175" s="24"/>
      <c r="AN175" s="24"/>
      <c r="AO175" s="24"/>
      <c r="AP175" s="24"/>
      <c r="AQ175" s="24"/>
      <c r="AR175" s="24"/>
      <c r="AS175" s="24"/>
      <c r="AT175" s="24"/>
      <c r="AU175" s="24"/>
      <c r="AV175" s="24"/>
      <c r="AW175" s="24"/>
      <c r="AX175" s="24"/>
      <c r="AY175" s="24"/>
      <c r="AZ175" s="24"/>
      <c r="BA175" s="24"/>
      <c r="BB175" s="24"/>
      <c r="BC175" s="24"/>
      <c r="BD175" s="24"/>
      <c r="BE175" s="24"/>
      <c r="BF175" s="24"/>
      <c r="BG175" s="24"/>
      <c r="BH175" s="24"/>
      <c r="BI175" s="24"/>
      <c r="BJ175" s="24"/>
      <c r="BK175" s="24"/>
      <c r="BL175" s="24"/>
      <c r="BM175" s="24"/>
      <c r="BN175" s="24"/>
      <c r="BO175" s="24"/>
      <c r="BP175" s="24"/>
      <c r="BQ175" s="24"/>
      <c r="BR175" s="24"/>
    </row>
    <row r="176" ht="17.25" customHeight="1">
      <c r="A176" s="26"/>
      <c r="B176" s="24"/>
      <c r="C176" s="2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B176" s="24"/>
      <c r="AC176" s="24"/>
      <c r="AD176" s="24"/>
      <c r="AE176" s="24"/>
      <c r="AF176" s="24"/>
      <c r="AG176" s="24"/>
      <c r="AH176" s="24"/>
      <c r="AI176" s="24"/>
      <c r="AJ176" s="24"/>
      <c r="AK176" s="24"/>
      <c r="AL176" s="24"/>
      <c r="AM176" s="24"/>
      <c r="AN176" s="24"/>
      <c r="AO176" s="24"/>
      <c r="AP176" s="24"/>
      <c r="AQ176" s="24"/>
      <c r="AR176" s="24"/>
      <c r="AS176" s="24"/>
      <c r="AT176" s="24"/>
      <c r="AU176" s="24"/>
      <c r="AV176" s="24"/>
      <c r="AW176" s="24"/>
      <c r="AX176" s="24"/>
      <c r="AY176" s="24"/>
      <c r="AZ176" s="24"/>
      <c r="BA176" s="24"/>
      <c r="BB176" s="24"/>
      <c r="BC176" s="24"/>
      <c r="BD176" s="24"/>
      <c r="BE176" s="24"/>
      <c r="BF176" s="24"/>
      <c r="BG176" s="24"/>
      <c r="BH176" s="24"/>
      <c r="BI176" s="24"/>
      <c r="BJ176" s="24"/>
      <c r="BK176" s="24"/>
      <c r="BL176" s="24"/>
      <c r="BM176" s="24"/>
      <c r="BN176" s="24"/>
      <c r="BO176" s="24"/>
      <c r="BP176" s="24"/>
      <c r="BQ176" s="24"/>
      <c r="BR176" s="24"/>
    </row>
    <row r="177" ht="17.25" customHeight="1">
      <c r="A177" s="26"/>
      <c r="B177" s="24"/>
      <c r="C177" s="24"/>
      <c r="D177" s="24"/>
      <c r="E177" s="24"/>
      <c r="F177" s="24"/>
      <c r="G177" s="24"/>
      <c r="H177" s="24"/>
      <c r="I177" s="24"/>
      <c r="J177" s="24"/>
      <c r="K177" s="24"/>
      <c r="L177" s="24"/>
      <c r="M177" s="24"/>
      <c r="N177" s="24"/>
      <c r="O177" s="24"/>
      <c r="P177" s="24"/>
      <c r="Q177" s="24"/>
      <c r="R177" s="24"/>
      <c r="S177" s="24"/>
      <c r="T177" s="24"/>
      <c r="U177" s="24"/>
      <c r="V177" s="24"/>
      <c r="W177" s="24"/>
      <c r="X177" s="24"/>
      <c r="Y177" s="24"/>
      <c r="Z177" s="24"/>
      <c r="AA177" s="24"/>
      <c r="AB177" s="24"/>
      <c r="AC177" s="24"/>
      <c r="AD177" s="24"/>
      <c r="AE177" s="24"/>
      <c r="AF177" s="24"/>
      <c r="AG177" s="24"/>
      <c r="AH177" s="24"/>
      <c r="AI177" s="24"/>
      <c r="AJ177" s="24"/>
      <c r="AK177" s="24"/>
      <c r="AL177" s="24"/>
      <c r="AM177" s="24"/>
      <c r="AN177" s="24"/>
      <c r="AO177" s="24"/>
      <c r="AP177" s="24"/>
      <c r="AQ177" s="24"/>
      <c r="AR177" s="24"/>
      <c r="AS177" s="24"/>
      <c r="AT177" s="24"/>
      <c r="AU177" s="24"/>
      <c r="AV177" s="24"/>
      <c r="AW177" s="24"/>
      <c r="AX177" s="24"/>
      <c r="AY177" s="24"/>
      <c r="AZ177" s="24"/>
      <c r="BA177" s="24"/>
      <c r="BB177" s="24"/>
      <c r="BC177" s="24"/>
      <c r="BD177" s="24"/>
      <c r="BE177" s="24"/>
      <c r="BF177" s="24"/>
      <c r="BG177" s="24"/>
      <c r="BH177" s="24"/>
      <c r="BI177" s="24"/>
      <c r="BJ177" s="24"/>
      <c r="BK177" s="24"/>
      <c r="BL177" s="24"/>
      <c r="BM177" s="24"/>
      <c r="BN177" s="24"/>
      <c r="BO177" s="24"/>
      <c r="BP177" s="24"/>
      <c r="BQ177" s="24"/>
      <c r="BR177" s="24"/>
    </row>
    <row r="178" ht="17.25" customHeight="1">
      <c r="A178" s="26"/>
      <c r="B178" s="24"/>
      <c r="C178" s="24"/>
      <c r="D178" s="24"/>
      <c r="E178" s="24"/>
      <c r="F178" s="24"/>
      <c r="G178" s="24"/>
      <c r="H178" s="24"/>
      <c r="I178" s="24"/>
      <c r="J178" s="24"/>
      <c r="K178" s="24"/>
      <c r="L178" s="24"/>
      <c r="M178" s="24"/>
      <c r="N178" s="24"/>
      <c r="O178" s="24"/>
      <c r="P178" s="24"/>
      <c r="Q178" s="24"/>
      <c r="R178" s="24"/>
      <c r="S178" s="24"/>
      <c r="T178" s="24"/>
      <c r="U178" s="24"/>
      <c r="V178" s="24"/>
      <c r="W178" s="24"/>
      <c r="X178" s="24"/>
      <c r="Y178" s="24"/>
      <c r="Z178" s="24"/>
      <c r="AA178" s="24"/>
      <c r="AB178" s="24"/>
      <c r="AC178" s="24"/>
      <c r="AD178" s="24"/>
      <c r="AE178" s="24"/>
      <c r="AF178" s="24"/>
      <c r="AG178" s="24"/>
      <c r="AH178" s="24"/>
      <c r="AI178" s="24"/>
      <c r="AJ178" s="24"/>
      <c r="AK178" s="24"/>
      <c r="AL178" s="24"/>
      <c r="AM178" s="24"/>
      <c r="AN178" s="24"/>
      <c r="AO178" s="24"/>
      <c r="AP178" s="24"/>
      <c r="AQ178" s="24"/>
      <c r="AR178" s="24"/>
      <c r="AS178" s="24"/>
      <c r="AT178" s="24"/>
      <c r="AU178" s="24"/>
      <c r="AV178" s="24"/>
      <c r="AW178" s="24"/>
      <c r="AX178" s="24"/>
      <c r="AY178" s="24"/>
      <c r="AZ178" s="24"/>
      <c r="BA178" s="24"/>
      <c r="BB178" s="24"/>
      <c r="BC178" s="24"/>
      <c r="BD178" s="24"/>
      <c r="BE178" s="24"/>
      <c r="BF178" s="24"/>
      <c r="BG178" s="24"/>
      <c r="BH178" s="24"/>
      <c r="BI178" s="24"/>
      <c r="BJ178" s="24"/>
      <c r="BK178" s="24"/>
      <c r="BL178" s="24"/>
      <c r="BM178" s="24"/>
      <c r="BN178" s="24"/>
      <c r="BO178" s="24"/>
      <c r="BP178" s="24"/>
      <c r="BQ178" s="24"/>
      <c r="BR178" s="24"/>
    </row>
    <row r="179" ht="17.25" customHeight="1">
      <c r="A179" s="26"/>
      <c r="B179" s="24"/>
      <c r="C179" s="24"/>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B179" s="24"/>
      <c r="AC179" s="24"/>
      <c r="AD179" s="24"/>
      <c r="AE179" s="24"/>
      <c r="AF179" s="24"/>
      <c r="AG179" s="24"/>
      <c r="AH179" s="24"/>
      <c r="AI179" s="24"/>
      <c r="AJ179" s="24"/>
      <c r="AK179" s="24"/>
      <c r="AL179" s="24"/>
      <c r="AM179" s="24"/>
      <c r="AN179" s="24"/>
      <c r="AO179" s="24"/>
      <c r="AP179" s="24"/>
      <c r="AQ179" s="24"/>
      <c r="AR179" s="24"/>
      <c r="AS179" s="24"/>
      <c r="AT179" s="24"/>
      <c r="AU179" s="24"/>
      <c r="AV179" s="24"/>
      <c r="AW179" s="24"/>
      <c r="AX179" s="24"/>
      <c r="AY179" s="24"/>
      <c r="AZ179" s="24"/>
      <c r="BA179" s="24"/>
      <c r="BB179" s="24"/>
      <c r="BC179" s="24"/>
      <c r="BD179" s="24"/>
      <c r="BE179" s="24"/>
      <c r="BF179" s="24"/>
      <c r="BG179" s="24"/>
      <c r="BH179" s="24"/>
      <c r="BI179" s="24"/>
      <c r="BJ179" s="24"/>
      <c r="BK179" s="24"/>
      <c r="BL179" s="24"/>
      <c r="BM179" s="24"/>
      <c r="BN179" s="24"/>
      <c r="BO179" s="24"/>
      <c r="BP179" s="24"/>
      <c r="BQ179" s="24"/>
      <c r="BR179" s="24"/>
    </row>
    <row r="180" ht="17.25" customHeight="1">
      <c r="A180" s="26"/>
      <c r="B180" s="24"/>
      <c r="C180" s="24"/>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B180" s="24"/>
      <c r="AC180" s="24"/>
      <c r="AD180" s="24"/>
      <c r="AE180" s="24"/>
      <c r="AF180" s="24"/>
      <c r="AG180" s="24"/>
      <c r="AH180" s="24"/>
      <c r="AI180" s="24"/>
      <c r="AJ180" s="24"/>
      <c r="AK180" s="24"/>
      <c r="AL180" s="24"/>
      <c r="AM180" s="24"/>
      <c r="AN180" s="24"/>
      <c r="AO180" s="24"/>
      <c r="AP180" s="24"/>
      <c r="AQ180" s="24"/>
      <c r="AR180" s="24"/>
      <c r="AS180" s="24"/>
      <c r="AT180" s="24"/>
      <c r="AU180" s="24"/>
      <c r="AV180" s="24"/>
      <c r="AW180" s="24"/>
      <c r="AX180" s="24"/>
      <c r="AY180" s="24"/>
      <c r="AZ180" s="24"/>
      <c r="BA180" s="24"/>
      <c r="BB180" s="24"/>
      <c r="BC180" s="24"/>
      <c r="BD180" s="24"/>
      <c r="BE180" s="24"/>
      <c r="BF180" s="24"/>
      <c r="BG180" s="24"/>
      <c r="BH180" s="24"/>
      <c r="BI180" s="24"/>
      <c r="BJ180" s="24"/>
      <c r="BK180" s="24"/>
      <c r="BL180" s="24"/>
      <c r="BM180" s="24"/>
      <c r="BN180" s="24"/>
      <c r="BO180" s="24"/>
      <c r="BP180" s="24"/>
      <c r="BQ180" s="24"/>
      <c r="BR180" s="24"/>
    </row>
    <row r="181" ht="17.25" customHeight="1">
      <c r="A181" s="26"/>
      <c r="B181" s="24"/>
      <c r="C181" s="24"/>
      <c r="D181" s="24"/>
      <c r="E181" s="24"/>
      <c r="F181" s="24"/>
      <c r="G181" s="24"/>
      <c r="H181" s="24"/>
      <c r="I181" s="24"/>
      <c r="J181" s="24"/>
      <c r="K181" s="24"/>
      <c r="L181" s="24"/>
      <c r="M181" s="24"/>
      <c r="N181" s="24"/>
      <c r="O181" s="24"/>
      <c r="P181" s="24"/>
      <c r="Q181" s="24"/>
      <c r="R181" s="24"/>
      <c r="S181" s="24"/>
      <c r="T181" s="24"/>
      <c r="U181" s="24"/>
      <c r="V181" s="24"/>
      <c r="W181" s="24"/>
      <c r="X181" s="24"/>
      <c r="Y181" s="24"/>
      <c r="Z181" s="24"/>
      <c r="AA181" s="24"/>
      <c r="AB181" s="24"/>
      <c r="AC181" s="24"/>
      <c r="AD181" s="24"/>
      <c r="AE181" s="24"/>
      <c r="AF181" s="24"/>
      <c r="AG181" s="24"/>
      <c r="AH181" s="24"/>
      <c r="AI181" s="24"/>
      <c r="AJ181" s="24"/>
      <c r="AK181" s="24"/>
      <c r="AL181" s="24"/>
      <c r="AM181" s="24"/>
      <c r="AN181" s="24"/>
      <c r="AO181" s="24"/>
      <c r="AP181" s="24"/>
      <c r="AQ181" s="24"/>
      <c r="AR181" s="24"/>
      <c r="AS181" s="24"/>
      <c r="AT181" s="24"/>
      <c r="AU181" s="24"/>
      <c r="AV181" s="24"/>
      <c r="AW181" s="24"/>
      <c r="AX181" s="24"/>
      <c r="AY181" s="24"/>
      <c r="AZ181" s="24"/>
      <c r="BA181" s="24"/>
      <c r="BB181" s="24"/>
      <c r="BC181" s="24"/>
      <c r="BD181" s="24"/>
      <c r="BE181" s="24"/>
      <c r="BF181" s="24"/>
      <c r="BG181" s="24"/>
      <c r="BH181" s="24"/>
      <c r="BI181" s="24"/>
      <c r="BJ181" s="24"/>
      <c r="BK181" s="24"/>
      <c r="BL181" s="24"/>
      <c r="BM181" s="24"/>
      <c r="BN181" s="24"/>
      <c r="BO181" s="24"/>
      <c r="BP181" s="24"/>
      <c r="BQ181" s="24"/>
      <c r="BR181" s="24"/>
    </row>
    <row r="182" ht="17.25" customHeight="1">
      <c r="A182" s="26"/>
      <c r="B182" s="24"/>
      <c r="C182" s="24"/>
      <c r="D182" s="24"/>
      <c r="E182" s="24"/>
      <c r="F182" s="24"/>
      <c r="G182" s="24"/>
      <c r="H182" s="24"/>
      <c r="I182" s="24"/>
      <c r="J182" s="24"/>
      <c r="K182" s="24"/>
      <c r="L182" s="24"/>
      <c r="M182" s="24"/>
      <c r="N182" s="24"/>
      <c r="O182" s="24"/>
      <c r="P182" s="24"/>
      <c r="Q182" s="24"/>
      <c r="R182" s="24"/>
      <c r="S182" s="24"/>
      <c r="T182" s="24"/>
      <c r="U182" s="24"/>
      <c r="V182" s="24"/>
      <c r="W182" s="24"/>
      <c r="X182" s="24"/>
      <c r="Y182" s="24"/>
      <c r="Z182" s="24"/>
      <c r="AA182" s="24"/>
      <c r="AB182" s="24"/>
      <c r="AC182" s="24"/>
      <c r="AD182" s="24"/>
      <c r="AE182" s="24"/>
      <c r="AF182" s="24"/>
      <c r="AG182" s="24"/>
      <c r="AH182" s="24"/>
      <c r="AI182" s="24"/>
      <c r="AJ182" s="24"/>
      <c r="AK182" s="24"/>
      <c r="AL182" s="24"/>
      <c r="AM182" s="24"/>
      <c r="AN182" s="24"/>
      <c r="AO182" s="24"/>
      <c r="AP182" s="24"/>
      <c r="AQ182" s="24"/>
      <c r="AR182" s="24"/>
      <c r="AS182" s="24"/>
      <c r="AT182" s="24"/>
      <c r="AU182" s="24"/>
      <c r="AV182" s="24"/>
      <c r="AW182" s="24"/>
      <c r="AX182" s="24"/>
      <c r="AY182" s="24"/>
      <c r="AZ182" s="24"/>
      <c r="BA182" s="24"/>
      <c r="BB182" s="24"/>
      <c r="BC182" s="24"/>
      <c r="BD182" s="24"/>
      <c r="BE182" s="24"/>
      <c r="BF182" s="24"/>
      <c r="BG182" s="24"/>
      <c r="BH182" s="24"/>
      <c r="BI182" s="24"/>
      <c r="BJ182" s="24"/>
      <c r="BK182" s="24"/>
      <c r="BL182" s="24"/>
      <c r="BM182" s="24"/>
      <c r="BN182" s="24"/>
      <c r="BO182" s="24"/>
      <c r="BP182" s="24"/>
      <c r="BQ182" s="24"/>
      <c r="BR182" s="24"/>
    </row>
    <row r="183" ht="17.25" customHeight="1">
      <c r="A183" s="26"/>
      <c r="B183" s="24"/>
      <c r="C183" s="24"/>
      <c r="D183" s="24"/>
      <c r="E183" s="24"/>
      <c r="F183" s="24"/>
      <c r="G183" s="24"/>
      <c r="H183" s="24"/>
      <c r="I183" s="24"/>
      <c r="J183" s="24"/>
      <c r="K183" s="24"/>
      <c r="L183" s="24"/>
      <c r="M183" s="24"/>
      <c r="N183" s="24"/>
      <c r="O183" s="24"/>
      <c r="P183" s="24"/>
      <c r="Q183" s="24"/>
      <c r="R183" s="24"/>
      <c r="S183" s="24"/>
      <c r="T183" s="24"/>
      <c r="U183" s="24"/>
      <c r="V183" s="24"/>
      <c r="W183" s="24"/>
      <c r="X183" s="24"/>
      <c r="Y183" s="24"/>
      <c r="Z183" s="24"/>
      <c r="AA183" s="24"/>
      <c r="AB183" s="24"/>
      <c r="AC183" s="24"/>
      <c r="AD183" s="24"/>
      <c r="AE183" s="24"/>
      <c r="AF183" s="24"/>
      <c r="AG183" s="24"/>
      <c r="AH183" s="24"/>
      <c r="AI183" s="24"/>
      <c r="AJ183" s="24"/>
      <c r="AK183" s="24"/>
      <c r="AL183" s="24"/>
      <c r="AM183" s="24"/>
      <c r="AN183" s="24"/>
      <c r="AO183" s="24"/>
      <c r="AP183" s="24"/>
      <c r="AQ183" s="24"/>
      <c r="AR183" s="24"/>
      <c r="AS183" s="24"/>
      <c r="AT183" s="24"/>
      <c r="AU183" s="24"/>
      <c r="AV183" s="24"/>
      <c r="AW183" s="24"/>
      <c r="AX183" s="24"/>
      <c r="AY183" s="24"/>
      <c r="AZ183" s="24"/>
      <c r="BA183" s="24"/>
      <c r="BB183" s="24"/>
      <c r="BC183" s="24"/>
      <c r="BD183" s="24"/>
      <c r="BE183" s="24"/>
      <c r="BF183" s="24"/>
      <c r="BG183" s="24"/>
      <c r="BH183" s="24"/>
      <c r="BI183" s="24"/>
      <c r="BJ183" s="24"/>
      <c r="BK183" s="24"/>
      <c r="BL183" s="24"/>
      <c r="BM183" s="24"/>
      <c r="BN183" s="24"/>
      <c r="BO183" s="24"/>
      <c r="BP183" s="24"/>
      <c r="BQ183" s="24"/>
      <c r="BR183" s="24"/>
    </row>
    <row r="184" ht="17.25" customHeight="1">
      <c r="A184" s="26"/>
      <c r="B184" s="24"/>
      <c r="C184" s="24"/>
      <c r="D184" s="24"/>
      <c r="E184" s="24"/>
      <c r="F184" s="24"/>
      <c r="G184" s="24"/>
      <c r="H184" s="24"/>
      <c r="I184" s="24"/>
      <c r="J184" s="24"/>
      <c r="K184" s="24"/>
      <c r="L184" s="24"/>
      <c r="M184" s="24"/>
      <c r="N184" s="24"/>
      <c r="O184" s="24"/>
      <c r="P184" s="24"/>
      <c r="Q184" s="24"/>
      <c r="R184" s="24"/>
      <c r="S184" s="24"/>
      <c r="T184" s="24"/>
      <c r="U184" s="24"/>
      <c r="V184" s="24"/>
      <c r="W184" s="24"/>
      <c r="X184" s="24"/>
      <c r="Y184" s="24"/>
      <c r="Z184" s="24"/>
      <c r="AA184" s="24"/>
      <c r="AB184" s="24"/>
      <c r="AC184" s="24"/>
      <c r="AD184" s="24"/>
      <c r="AE184" s="24"/>
      <c r="AF184" s="24"/>
      <c r="AG184" s="24"/>
      <c r="AH184" s="24"/>
      <c r="AI184" s="24"/>
      <c r="AJ184" s="24"/>
      <c r="AK184" s="24"/>
      <c r="AL184" s="24"/>
      <c r="AM184" s="24"/>
      <c r="AN184" s="24"/>
      <c r="AO184" s="24"/>
      <c r="AP184" s="24"/>
      <c r="AQ184" s="24"/>
      <c r="AR184" s="24"/>
      <c r="AS184" s="24"/>
      <c r="AT184" s="24"/>
      <c r="AU184" s="24"/>
      <c r="AV184" s="24"/>
      <c r="AW184" s="24"/>
      <c r="AX184" s="24"/>
      <c r="AY184" s="24"/>
      <c r="AZ184" s="24"/>
      <c r="BA184" s="24"/>
      <c r="BB184" s="24"/>
      <c r="BC184" s="24"/>
      <c r="BD184" s="24"/>
      <c r="BE184" s="24"/>
      <c r="BF184" s="24"/>
      <c r="BG184" s="24"/>
      <c r="BH184" s="24"/>
      <c r="BI184" s="24"/>
      <c r="BJ184" s="24"/>
      <c r="BK184" s="24"/>
      <c r="BL184" s="24"/>
      <c r="BM184" s="24"/>
      <c r="BN184" s="24"/>
      <c r="BO184" s="24"/>
      <c r="BP184" s="24"/>
      <c r="BQ184" s="24"/>
      <c r="BR184" s="24"/>
    </row>
    <row r="185" ht="17.25" customHeight="1">
      <c r="A185" s="26"/>
      <c r="B185" s="24"/>
      <c r="C185" s="2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B185" s="24"/>
      <c r="AC185" s="24"/>
      <c r="AD185" s="24"/>
      <c r="AE185" s="24"/>
      <c r="AF185" s="24"/>
      <c r="AG185" s="24"/>
      <c r="AH185" s="24"/>
      <c r="AI185" s="24"/>
      <c r="AJ185" s="24"/>
      <c r="AK185" s="24"/>
      <c r="AL185" s="24"/>
      <c r="AM185" s="24"/>
      <c r="AN185" s="24"/>
      <c r="AO185" s="24"/>
      <c r="AP185" s="24"/>
      <c r="AQ185" s="24"/>
      <c r="AR185" s="24"/>
      <c r="AS185" s="24"/>
      <c r="AT185" s="24"/>
      <c r="AU185" s="24"/>
      <c r="AV185" s="24"/>
      <c r="AW185" s="24"/>
      <c r="AX185" s="24"/>
      <c r="AY185" s="24"/>
      <c r="AZ185" s="24"/>
      <c r="BA185" s="24"/>
      <c r="BB185" s="24"/>
      <c r="BC185" s="24"/>
      <c r="BD185" s="24"/>
      <c r="BE185" s="24"/>
      <c r="BF185" s="24"/>
      <c r="BG185" s="24"/>
      <c r="BH185" s="24"/>
      <c r="BI185" s="24"/>
      <c r="BJ185" s="24"/>
      <c r="BK185" s="24"/>
      <c r="BL185" s="24"/>
      <c r="BM185" s="24"/>
      <c r="BN185" s="24"/>
      <c r="BO185" s="24"/>
      <c r="BP185" s="24"/>
      <c r="BQ185" s="24"/>
      <c r="BR185" s="24"/>
    </row>
    <row r="186" ht="17.25" customHeight="1">
      <c r="A186" s="26"/>
      <c r="B186" s="24"/>
      <c r="C186" s="2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B186" s="24"/>
      <c r="AC186" s="24"/>
      <c r="AD186" s="24"/>
      <c r="AE186" s="24"/>
      <c r="AF186" s="24"/>
      <c r="AG186" s="24"/>
      <c r="AH186" s="24"/>
      <c r="AI186" s="24"/>
      <c r="AJ186" s="24"/>
      <c r="AK186" s="24"/>
      <c r="AL186" s="24"/>
      <c r="AM186" s="24"/>
      <c r="AN186" s="24"/>
      <c r="AO186" s="24"/>
      <c r="AP186" s="24"/>
      <c r="AQ186" s="24"/>
      <c r="AR186" s="24"/>
      <c r="AS186" s="24"/>
      <c r="AT186" s="24"/>
      <c r="AU186" s="24"/>
      <c r="AV186" s="24"/>
      <c r="AW186" s="24"/>
      <c r="AX186" s="24"/>
      <c r="AY186" s="24"/>
      <c r="AZ186" s="24"/>
      <c r="BA186" s="24"/>
      <c r="BB186" s="24"/>
      <c r="BC186" s="24"/>
      <c r="BD186" s="24"/>
      <c r="BE186" s="24"/>
      <c r="BF186" s="24"/>
      <c r="BG186" s="24"/>
      <c r="BH186" s="24"/>
      <c r="BI186" s="24"/>
      <c r="BJ186" s="24"/>
      <c r="BK186" s="24"/>
      <c r="BL186" s="24"/>
      <c r="BM186" s="24"/>
      <c r="BN186" s="24"/>
      <c r="BO186" s="24"/>
      <c r="BP186" s="24"/>
      <c r="BQ186" s="24"/>
      <c r="BR186" s="24"/>
    </row>
    <row r="187" ht="17.25" customHeight="1">
      <c r="A187" s="26"/>
      <c r="B187" s="24"/>
      <c r="C187" s="24"/>
      <c r="D187" s="24"/>
      <c r="E187" s="24"/>
      <c r="F187" s="24"/>
      <c r="G187" s="24"/>
      <c r="H187" s="24"/>
      <c r="I187" s="24"/>
      <c r="J187" s="24"/>
      <c r="K187" s="24"/>
      <c r="L187" s="24"/>
      <c r="M187" s="24"/>
      <c r="N187" s="24"/>
      <c r="O187" s="24"/>
      <c r="P187" s="24"/>
      <c r="Q187" s="24"/>
      <c r="R187" s="24"/>
      <c r="S187" s="24"/>
      <c r="T187" s="24"/>
      <c r="U187" s="24"/>
      <c r="V187" s="24"/>
      <c r="W187" s="24"/>
      <c r="X187" s="24"/>
      <c r="Y187" s="24"/>
      <c r="Z187" s="24"/>
      <c r="AA187" s="24"/>
      <c r="AB187" s="24"/>
      <c r="AC187" s="24"/>
      <c r="AD187" s="24"/>
      <c r="AE187" s="24"/>
      <c r="AF187" s="24"/>
      <c r="AG187" s="24"/>
      <c r="AH187" s="24"/>
      <c r="AI187" s="24"/>
      <c r="AJ187" s="24"/>
      <c r="AK187" s="24"/>
      <c r="AL187" s="24"/>
      <c r="AM187" s="24"/>
      <c r="AN187" s="24"/>
      <c r="AO187" s="24"/>
      <c r="AP187" s="24"/>
      <c r="AQ187" s="24"/>
      <c r="AR187" s="24"/>
      <c r="AS187" s="24"/>
      <c r="AT187" s="24"/>
      <c r="AU187" s="24"/>
      <c r="AV187" s="24"/>
      <c r="AW187" s="24"/>
      <c r="AX187" s="24"/>
      <c r="AY187" s="24"/>
      <c r="AZ187" s="24"/>
      <c r="BA187" s="24"/>
      <c r="BB187" s="24"/>
      <c r="BC187" s="24"/>
      <c r="BD187" s="24"/>
      <c r="BE187" s="24"/>
      <c r="BF187" s="24"/>
      <c r="BG187" s="24"/>
      <c r="BH187" s="24"/>
      <c r="BI187" s="24"/>
      <c r="BJ187" s="24"/>
      <c r="BK187" s="24"/>
      <c r="BL187" s="24"/>
      <c r="BM187" s="24"/>
      <c r="BN187" s="24"/>
      <c r="BO187" s="24"/>
      <c r="BP187" s="24"/>
      <c r="BQ187" s="24"/>
      <c r="BR187" s="24"/>
    </row>
    <row r="188" ht="17.25" customHeight="1">
      <c r="A188" s="26"/>
      <c r="B188" s="24"/>
      <c r="C188" s="24"/>
      <c r="D188" s="24"/>
      <c r="E188" s="24"/>
      <c r="F188" s="24"/>
      <c r="G188" s="24"/>
      <c r="H188" s="24"/>
      <c r="I188" s="24"/>
      <c r="J188" s="24"/>
      <c r="K188" s="24"/>
      <c r="L188" s="24"/>
      <c r="M188" s="24"/>
      <c r="N188" s="24"/>
      <c r="O188" s="24"/>
      <c r="P188" s="24"/>
      <c r="Q188" s="24"/>
      <c r="R188" s="24"/>
      <c r="S188" s="24"/>
      <c r="T188" s="24"/>
      <c r="U188" s="24"/>
      <c r="V188" s="24"/>
      <c r="W188" s="24"/>
      <c r="X188" s="24"/>
      <c r="Y188" s="24"/>
      <c r="Z188" s="24"/>
      <c r="AA188" s="24"/>
      <c r="AB188" s="24"/>
      <c r="AC188" s="24"/>
      <c r="AD188" s="24"/>
      <c r="AE188" s="24"/>
      <c r="AF188" s="24"/>
      <c r="AG188" s="24"/>
      <c r="AH188" s="24"/>
      <c r="AI188" s="24"/>
      <c r="AJ188" s="24"/>
      <c r="AK188" s="24"/>
      <c r="AL188" s="24"/>
      <c r="AM188" s="24"/>
      <c r="AN188" s="24"/>
      <c r="AO188" s="24"/>
      <c r="AP188" s="24"/>
      <c r="AQ188" s="24"/>
      <c r="AR188" s="24"/>
      <c r="AS188" s="24"/>
      <c r="AT188" s="24"/>
      <c r="AU188" s="24"/>
      <c r="AV188" s="24"/>
      <c r="AW188" s="24"/>
      <c r="AX188" s="24"/>
      <c r="AY188" s="24"/>
      <c r="AZ188" s="24"/>
      <c r="BA188" s="24"/>
      <c r="BB188" s="24"/>
      <c r="BC188" s="24"/>
      <c r="BD188" s="24"/>
      <c r="BE188" s="24"/>
      <c r="BF188" s="24"/>
      <c r="BG188" s="24"/>
      <c r="BH188" s="24"/>
      <c r="BI188" s="24"/>
      <c r="BJ188" s="24"/>
      <c r="BK188" s="24"/>
      <c r="BL188" s="24"/>
      <c r="BM188" s="24"/>
      <c r="BN188" s="24"/>
      <c r="BO188" s="24"/>
      <c r="BP188" s="24"/>
      <c r="BQ188" s="24"/>
      <c r="BR188" s="24"/>
    </row>
    <row r="189" ht="17.25" customHeight="1">
      <c r="A189" s="26"/>
      <c r="B189" s="24"/>
      <c r="C189" s="24"/>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B189" s="24"/>
      <c r="AC189" s="24"/>
      <c r="AD189" s="24"/>
      <c r="AE189" s="24"/>
      <c r="AF189" s="24"/>
      <c r="AG189" s="24"/>
      <c r="AH189" s="24"/>
      <c r="AI189" s="24"/>
      <c r="AJ189" s="24"/>
      <c r="AK189" s="24"/>
      <c r="AL189" s="24"/>
      <c r="AM189" s="24"/>
      <c r="AN189" s="24"/>
      <c r="AO189" s="24"/>
      <c r="AP189" s="24"/>
      <c r="AQ189" s="24"/>
      <c r="AR189" s="24"/>
      <c r="AS189" s="24"/>
      <c r="AT189" s="24"/>
      <c r="AU189" s="24"/>
      <c r="AV189" s="24"/>
      <c r="AW189" s="24"/>
      <c r="AX189" s="24"/>
      <c r="AY189" s="24"/>
      <c r="AZ189" s="24"/>
      <c r="BA189" s="24"/>
      <c r="BB189" s="24"/>
      <c r="BC189" s="24"/>
      <c r="BD189" s="24"/>
      <c r="BE189" s="24"/>
      <c r="BF189" s="24"/>
      <c r="BG189" s="24"/>
      <c r="BH189" s="24"/>
      <c r="BI189" s="24"/>
      <c r="BJ189" s="24"/>
      <c r="BK189" s="24"/>
      <c r="BL189" s="24"/>
      <c r="BM189" s="24"/>
      <c r="BN189" s="24"/>
      <c r="BO189" s="24"/>
      <c r="BP189" s="24"/>
      <c r="BQ189" s="24"/>
      <c r="BR189" s="24"/>
    </row>
    <row r="190" ht="17.25" customHeight="1">
      <c r="A190" s="26"/>
      <c r="B190" s="24"/>
      <c r="C190" s="24"/>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B190" s="24"/>
      <c r="AC190" s="24"/>
      <c r="AD190" s="24"/>
      <c r="AE190" s="24"/>
      <c r="AF190" s="24"/>
      <c r="AG190" s="24"/>
      <c r="AH190" s="24"/>
      <c r="AI190" s="24"/>
      <c r="AJ190" s="24"/>
      <c r="AK190" s="24"/>
      <c r="AL190" s="24"/>
      <c r="AM190" s="24"/>
      <c r="AN190" s="24"/>
      <c r="AO190" s="24"/>
      <c r="AP190" s="24"/>
      <c r="AQ190" s="24"/>
      <c r="AR190" s="24"/>
      <c r="AS190" s="24"/>
      <c r="AT190" s="24"/>
      <c r="AU190" s="24"/>
      <c r="AV190" s="24"/>
      <c r="AW190" s="24"/>
      <c r="AX190" s="24"/>
      <c r="AY190" s="24"/>
      <c r="AZ190" s="24"/>
      <c r="BA190" s="24"/>
      <c r="BB190" s="24"/>
      <c r="BC190" s="24"/>
      <c r="BD190" s="24"/>
      <c r="BE190" s="24"/>
      <c r="BF190" s="24"/>
      <c r="BG190" s="24"/>
      <c r="BH190" s="24"/>
      <c r="BI190" s="24"/>
      <c r="BJ190" s="24"/>
      <c r="BK190" s="24"/>
      <c r="BL190" s="24"/>
      <c r="BM190" s="24"/>
      <c r="BN190" s="24"/>
      <c r="BO190" s="24"/>
      <c r="BP190" s="24"/>
      <c r="BQ190" s="24"/>
      <c r="BR190" s="24"/>
    </row>
    <row r="191" ht="17.25" customHeight="1">
      <c r="A191" s="26"/>
      <c r="B191" s="24"/>
      <c r="C191" s="24"/>
      <c r="D191" s="24"/>
      <c r="E191" s="24"/>
      <c r="F191" s="24"/>
      <c r="G191" s="24"/>
      <c r="H191" s="24"/>
      <c r="I191" s="24"/>
      <c r="J191" s="24"/>
      <c r="K191" s="24"/>
      <c r="L191" s="24"/>
      <c r="M191" s="24"/>
      <c r="N191" s="24"/>
      <c r="O191" s="24"/>
      <c r="P191" s="24"/>
      <c r="Q191" s="24"/>
      <c r="R191" s="24"/>
      <c r="S191" s="24"/>
      <c r="T191" s="24"/>
      <c r="U191" s="24"/>
      <c r="V191" s="24"/>
      <c r="W191" s="24"/>
      <c r="X191" s="24"/>
      <c r="Y191" s="24"/>
      <c r="Z191" s="24"/>
      <c r="AA191" s="24"/>
      <c r="AB191" s="24"/>
      <c r="AC191" s="24"/>
      <c r="AD191" s="24"/>
      <c r="AE191" s="24"/>
      <c r="AF191" s="24"/>
      <c r="AG191" s="24"/>
      <c r="AH191" s="24"/>
      <c r="AI191" s="24"/>
      <c r="AJ191" s="24"/>
      <c r="AK191" s="24"/>
      <c r="AL191" s="24"/>
      <c r="AM191" s="24"/>
      <c r="AN191" s="24"/>
      <c r="AO191" s="24"/>
      <c r="AP191" s="24"/>
      <c r="AQ191" s="24"/>
      <c r="AR191" s="24"/>
      <c r="AS191" s="24"/>
      <c r="AT191" s="24"/>
      <c r="AU191" s="24"/>
      <c r="AV191" s="24"/>
      <c r="AW191" s="24"/>
      <c r="AX191" s="24"/>
      <c r="AY191" s="24"/>
      <c r="AZ191" s="24"/>
      <c r="BA191" s="24"/>
      <c r="BB191" s="24"/>
      <c r="BC191" s="24"/>
      <c r="BD191" s="24"/>
      <c r="BE191" s="24"/>
      <c r="BF191" s="24"/>
      <c r="BG191" s="24"/>
      <c r="BH191" s="24"/>
      <c r="BI191" s="24"/>
      <c r="BJ191" s="24"/>
      <c r="BK191" s="24"/>
      <c r="BL191" s="24"/>
      <c r="BM191" s="24"/>
      <c r="BN191" s="24"/>
      <c r="BO191" s="24"/>
      <c r="BP191" s="24"/>
      <c r="BQ191" s="24"/>
      <c r="BR191" s="24"/>
    </row>
    <row r="192" ht="17.25" customHeight="1">
      <c r="A192" s="26"/>
      <c r="B192" s="24"/>
      <c r="C192" s="24"/>
      <c r="D192" s="24"/>
      <c r="E192" s="24"/>
      <c r="F192" s="24"/>
      <c r="G192" s="24"/>
      <c r="H192" s="24"/>
      <c r="I192" s="24"/>
      <c r="J192" s="24"/>
      <c r="K192" s="24"/>
      <c r="L192" s="24"/>
      <c r="M192" s="24"/>
      <c r="N192" s="24"/>
      <c r="O192" s="24"/>
      <c r="P192" s="24"/>
      <c r="Q192" s="24"/>
      <c r="R192" s="24"/>
      <c r="S192" s="24"/>
      <c r="T192" s="24"/>
      <c r="U192" s="24"/>
      <c r="V192" s="24"/>
      <c r="W192" s="24"/>
      <c r="X192" s="24"/>
      <c r="Y192" s="24"/>
      <c r="Z192" s="24"/>
      <c r="AA192" s="24"/>
      <c r="AB192" s="24"/>
      <c r="AC192" s="24"/>
      <c r="AD192" s="24"/>
      <c r="AE192" s="24"/>
      <c r="AF192" s="24"/>
      <c r="AG192" s="24"/>
      <c r="AH192" s="24"/>
      <c r="AI192" s="24"/>
      <c r="AJ192" s="24"/>
      <c r="AK192" s="24"/>
      <c r="AL192" s="24"/>
      <c r="AM192" s="24"/>
      <c r="AN192" s="24"/>
      <c r="AO192" s="24"/>
      <c r="AP192" s="24"/>
      <c r="AQ192" s="24"/>
      <c r="AR192" s="24"/>
      <c r="AS192" s="24"/>
      <c r="AT192" s="24"/>
      <c r="AU192" s="24"/>
      <c r="AV192" s="24"/>
      <c r="AW192" s="24"/>
      <c r="AX192" s="24"/>
      <c r="AY192" s="24"/>
      <c r="AZ192" s="24"/>
      <c r="BA192" s="24"/>
      <c r="BB192" s="24"/>
      <c r="BC192" s="24"/>
      <c r="BD192" s="24"/>
      <c r="BE192" s="24"/>
      <c r="BF192" s="24"/>
      <c r="BG192" s="24"/>
      <c r="BH192" s="24"/>
      <c r="BI192" s="24"/>
      <c r="BJ192" s="24"/>
      <c r="BK192" s="24"/>
      <c r="BL192" s="24"/>
      <c r="BM192" s="24"/>
      <c r="BN192" s="24"/>
      <c r="BO192" s="24"/>
      <c r="BP192" s="24"/>
      <c r="BQ192" s="24"/>
      <c r="BR192" s="24"/>
    </row>
    <row r="193" ht="17.25" customHeight="1">
      <c r="A193" s="26"/>
      <c r="B193" s="24"/>
      <c r="C193" s="24"/>
      <c r="D193" s="24"/>
      <c r="E193" s="24"/>
      <c r="F193" s="24"/>
      <c r="G193" s="24"/>
      <c r="H193" s="24"/>
      <c r="I193" s="24"/>
      <c r="J193" s="24"/>
      <c r="K193" s="24"/>
      <c r="L193" s="24"/>
      <c r="M193" s="24"/>
      <c r="N193" s="24"/>
      <c r="O193" s="24"/>
      <c r="P193" s="24"/>
      <c r="Q193" s="24"/>
      <c r="R193" s="24"/>
      <c r="S193" s="24"/>
      <c r="T193" s="24"/>
      <c r="U193" s="24"/>
      <c r="V193" s="24"/>
      <c r="W193" s="24"/>
      <c r="X193" s="24"/>
      <c r="Y193" s="24"/>
      <c r="Z193" s="24"/>
      <c r="AA193" s="24"/>
      <c r="AB193" s="24"/>
      <c r="AC193" s="24"/>
      <c r="AD193" s="24"/>
      <c r="AE193" s="24"/>
      <c r="AF193" s="24"/>
      <c r="AG193" s="24"/>
      <c r="AH193" s="24"/>
      <c r="AI193" s="24"/>
      <c r="AJ193" s="24"/>
      <c r="AK193" s="24"/>
      <c r="AL193" s="24"/>
      <c r="AM193" s="24"/>
      <c r="AN193" s="24"/>
      <c r="AO193" s="24"/>
      <c r="AP193" s="24"/>
      <c r="AQ193" s="24"/>
      <c r="AR193" s="24"/>
      <c r="AS193" s="24"/>
      <c r="AT193" s="24"/>
      <c r="AU193" s="24"/>
      <c r="AV193" s="24"/>
      <c r="AW193" s="24"/>
      <c r="AX193" s="24"/>
      <c r="AY193" s="24"/>
      <c r="AZ193" s="24"/>
      <c r="BA193" s="24"/>
      <c r="BB193" s="24"/>
      <c r="BC193" s="24"/>
      <c r="BD193" s="24"/>
      <c r="BE193" s="24"/>
      <c r="BF193" s="24"/>
      <c r="BG193" s="24"/>
      <c r="BH193" s="24"/>
      <c r="BI193" s="24"/>
      <c r="BJ193" s="24"/>
      <c r="BK193" s="24"/>
      <c r="BL193" s="24"/>
      <c r="BM193" s="24"/>
      <c r="BN193" s="24"/>
      <c r="BO193" s="24"/>
      <c r="BP193" s="24"/>
      <c r="BQ193" s="24"/>
      <c r="BR193" s="24"/>
    </row>
    <row r="194" ht="17.25" customHeight="1">
      <c r="A194" s="26"/>
      <c r="B194" s="24"/>
      <c r="C194" s="24"/>
      <c r="D194" s="24"/>
      <c r="E194" s="24"/>
      <c r="F194" s="24"/>
      <c r="G194" s="24"/>
      <c r="H194" s="24"/>
      <c r="I194" s="24"/>
      <c r="J194" s="24"/>
      <c r="K194" s="24"/>
      <c r="L194" s="24"/>
      <c r="M194" s="24"/>
      <c r="N194" s="24"/>
      <c r="O194" s="24"/>
      <c r="P194" s="24"/>
      <c r="Q194" s="24"/>
      <c r="R194" s="24"/>
      <c r="S194" s="24"/>
      <c r="T194" s="24"/>
      <c r="U194" s="24"/>
      <c r="V194" s="24"/>
      <c r="W194" s="24"/>
      <c r="X194" s="24"/>
      <c r="Y194" s="24"/>
      <c r="Z194" s="24"/>
      <c r="AA194" s="24"/>
      <c r="AB194" s="24"/>
      <c r="AC194" s="24"/>
      <c r="AD194" s="24"/>
      <c r="AE194" s="24"/>
      <c r="AF194" s="24"/>
      <c r="AG194" s="24"/>
      <c r="AH194" s="24"/>
      <c r="AI194" s="24"/>
      <c r="AJ194" s="24"/>
      <c r="AK194" s="24"/>
      <c r="AL194" s="24"/>
      <c r="AM194" s="24"/>
      <c r="AN194" s="24"/>
      <c r="AO194" s="24"/>
      <c r="AP194" s="24"/>
      <c r="AQ194" s="24"/>
      <c r="AR194" s="24"/>
      <c r="AS194" s="24"/>
      <c r="AT194" s="24"/>
      <c r="AU194" s="24"/>
      <c r="AV194" s="24"/>
      <c r="AW194" s="24"/>
      <c r="AX194" s="24"/>
      <c r="AY194" s="24"/>
      <c r="AZ194" s="24"/>
      <c r="BA194" s="24"/>
      <c r="BB194" s="24"/>
      <c r="BC194" s="24"/>
      <c r="BD194" s="24"/>
      <c r="BE194" s="24"/>
      <c r="BF194" s="24"/>
      <c r="BG194" s="24"/>
      <c r="BH194" s="24"/>
      <c r="BI194" s="24"/>
      <c r="BJ194" s="24"/>
      <c r="BK194" s="24"/>
      <c r="BL194" s="24"/>
      <c r="BM194" s="24"/>
      <c r="BN194" s="24"/>
      <c r="BO194" s="24"/>
      <c r="BP194" s="24"/>
      <c r="BQ194" s="24"/>
      <c r="BR194" s="24"/>
    </row>
    <row r="195" ht="17.25" customHeight="1">
      <c r="A195" s="26"/>
      <c r="B195" s="24"/>
      <c r="C195" s="2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B195" s="24"/>
      <c r="AC195" s="24"/>
      <c r="AD195" s="24"/>
      <c r="AE195" s="24"/>
      <c r="AF195" s="24"/>
      <c r="AG195" s="24"/>
      <c r="AH195" s="24"/>
      <c r="AI195" s="24"/>
      <c r="AJ195" s="24"/>
      <c r="AK195" s="24"/>
      <c r="AL195" s="24"/>
      <c r="AM195" s="24"/>
      <c r="AN195" s="24"/>
      <c r="AO195" s="24"/>
      <c r="AP195" s="24"/>
      <c r="AQ195" s="24"/>
      <c r="AR195" s="24"/>
      <c r="AS195" s="24"/>
      <c r="AT195" s="24"/>
      <c r="AU195" s="24"/>
      <c r="AV195" s="24"/>
      <c r="AW195" s="24"/>
      <c r="AX195" s="24"/>
      <c r="AY195" s="24"/>
      <c r="AZ195" s="24"/>
      <c r="BA195" s="24"/>
      <c r="BB195" s="24"/>
      <c r="BC195" s="24"/>
      <c r="BD195" s="24"/>
      <c r="BE195" s="24"/>
      <c r="BF195" s="24"/>
      <c r="BG195" s="24"/>
      <c r="BH195" s="24"/>
      <c r="BI195" s="24"/>
      <c r="BJ195" s="24"/>
      <c r="BK195" s="24"/>
      <c r="BL195" s="24"/>
      <c r="BM195" s="24"/>
      <c r="BN195" s="24"/>
      <c r="BO195" s="24"/>
      <c r="BP195" s="24"/>
      <c r="BQ195" s="24"/>
      <c r="BR195" s="24"/>
    </row>
    <row r="196" ht="17.25" customHeight="1">
      <c r="A196" s="26"/>
      <c r="B196" s="24"/>
      <c r="C196" s="2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B196" s="24"/>
      <c r="AC196" s="24"/>
      <c r="AD196" s="24"/>
      <c r="AE196" s="24"/>
      <c r="AF196" s="24"/>
      <c r="AG196" s="24"/>
      <c r="AH196" s="24"/>
      <c r="AI196" s="24"/>
      <c r="AJ196" s="24"/>
      <c r="AK196" s="24"/>
      <c r="AL196" s="24"/>
      <c r="AM196" s="24"/>
      <c r="AN196" s="24"/>
      <c r="AO196" s="24"/>
      <c r="AP196" s="24"/>
      <c r="AQ196" s="24"/>
      <c r="AR196" s="24"/>
      <c r="AS196" s="24"/>
      <c r="AT196" s="24"/>
      <c r="AU196" s="24"/>
      <c r="AV196" s="24"/>
      <c r="AW196" s="24"/>
      <c r="AX196" s="24"/>
      <c r="AY196" s="24"/>
      <c r="AZ196" s="24"/>
      <c r="BA196" s="24"/>
      <c r="BB196" s="24"/>
      <c r="BC196" s="24"/>
      <c r="BD196" s="24"/>
      <c r="BE196" s="24"/>
      <c r="BF196" s="24"/>
      <c r="BG196" s="24"/>
      <c r="BH196" s="24"/>
      <c r="BI196" s="24"/>
      <c r="BJ196" s="24"/>
      <c r="BK196" s="24"/>
      <c r="BL196" s="24"/>
      <c r="BM196" s="24"/>
      <c r="BN196" s="24"/>
      <c r="BO196" s="24"/>
      <c r="BP196" s="24"/>
      <c r="BQ196" s="24"/>
      <c r="BR196" s="24"/>
    </row>
    <row r="197" ht="17.25" customHeight="1">
      <c r="A197" s="26"/>
      <c r="B197" s="24"/>
      <c r="C197" s="24"/>
      <c r="D197" s="24"/>
      <c r="E197" s="24"/>
      <c r="F197" s="24"/>
      <c r="G197" s="24"/>
      <c r="H197" s="24"/>
      <c r="I197" s="24"/>
      <c r="J197" s="24"/>
      <c r="K197" s="24"/>
      <c r="L197" s="24"/>
      <c r="M197" s="24"/>
      <c r="N197" s="24"/>
      <c r="O197" s="24"/>
      <c r="P197" s="24"/>
      <c r="Q197" s="24"/>
      <c r="R197" s="24"/>
      <c r="S197" s="24"/>
      <c r="T197" s="24"/>
      <c r="U197" s="24"/>
      <c r="V197" s="24"/>
      <c r="W197" s="24"/>
      <c r="X197" s="24"/>
      <c r="Y197" s="24"/>
      <c r="Z197" s="24"/>
      <c r="AA197" s="24"/>
      <c r="AB197" s="24"/>
      <c r="AC197" s="24"/>
      <c r="AD197" s="24"/>
      <c r="AE197" s="24"/>
      <c r="AF197" s="24"/>
      <c r="AG197" s="24"/>
      <c r="AH197" s="24"/>
      <c r="AI197" s="24"/>
      <c r="AJ197" s="24"/>
      <c r="AK197" s="24"/>
      <c r="AL197" s="24"/>
      <c r="AM197" s="24"/>
      <c r="AN197" s="24"/>
      <c r="AO197" s="24"/>
      <c r="AP197" s="24"/>
      <c r="AQ197" s="24"/>
      <c r="AR197" s="24"/>
      <c r="AS197" s="24"/>
      <c r="AT197" s="24"/>
      <c r="AU197" s="24"/>
      <c r="AV197" s="24"/>
      <c r="AW197" s="24"/>
      <c r="AX197" s="24"/>
      <c r="AY197" s="24"/>
      <c r="AZ197" s="24"/>
      <c r="BA197" s="24"/>
      <c r="BB197" s="24"/>
      <c r="BC197" s="24"/>
      <c r="BD197" s="24"/>
      <c r="BE197" s="24"/>
      <c r="BF197" s="24"/>
      <c r="BG197" s="24"/>
      <c r="BH197" s="24"/>
      <c r="BI197" s="24"/>
      <c r="BJ197" s="24"/>
      <c r="BK197" s="24"/>
      <c r="BL197" s="24"/>
      <c r="BM197" s="24"/>
      <c r="BN197" s="24"/>
      <c r="BO197" s="24"/>
      <c r="BP197" s="24"/>
      <c r="BQ197" s="24"/>
      <c r="BR197" s="24"/>
    </row>
    <row r="198" ht="17.25" customHeight="1">
      <c r="A198" s="26"/>
      <c r="B198" s="24"/>
      <c r="C198" s="24"/>
      <c r="D198" s="24"/>
      <c r="E198" s="24"/>
      <c r="F198" s="24"/>
      <c r="G198" s="24"/>
      <c r="H198" s="24"/>
      <c r="I198" s="24"/>
      <c r="J198" s="24"/>
      <c r="K198" s="24"/>
      <c r="L198" s="24"/>
      <c r="M198" s="24"/>
      <c r="N198" s="24"/>
      <c r="O198" s="24"/>
      <c r="P198" s="24"/>
      <c r="Q198" s="24"/>
      <c r="R198" s="24"/>
      <c r="S198" s="24"/>
      <c r="T198" s="24"/>
      <c r="U198" s="24"/>
      <c r="V198" s="24"/>
      <c r="W198" s="24"/>
      <c r="X198" s="24"/>
      <c r="Y198" s="24"/>
      <c r="Z198" s="24"/>
      <c r="AA198" s="24"/>
      <c r="AB198" s="24"/>
      <c r="AC198" s="24"/>
      <c r="AD198" s="24"/>
      <c r="AE198" s="24"/>
      <c r="AF198" s="24"/>
      <c r="AG198" s="24"/>
      <c r="AH198" s="24"/>
      <c r="AI198" s="24"/>
      <c r="AJ198" s="24"/>
      <c r="AK198" s="24"/>
      <c r="AL198" s="24"/>
      <c r="AM198" s="24"/>
      <c r="AN198" s="24"/>
      <c r="AO198" s="24"/>
      <c r="AP198" s="24"/>
      <c r="AQ198" s="24"/>
      <c r="AR198" s="24"/>
      <c r="AS198" s="24"/>
      <c r="AT198" s="24"/>
      <c r="AU198" s="24"/>
      <c r="AV198" s="24"/>
      <c r="AW198" s="24"/>
      <c r="AX198" s="24"/>
      <c r="AY198" s="24"/>
      <c r="AZ198" s="24"/>
      <c r="BA198" s="24"/>
      <c r="BB198" s="24"/>
      <c r="BC198" s="24"/>
      <c r="BD198" s="24"/>
      <c r="BE198" s="24"/>
      <c r="BF198" s="24"/>
      <c r="BG198" s="24"/>
      <c r="BH198" s="24"/>
      <c r="BI198" s="24"/>
      <c r="BJ198" s="24"/>
      <c r="BK198" s="24"/>
      <c r="BL198" s="24"/>
      <c r="BM198" s="24"/>
      <c r="BN198" s="24"/>
      <c r="BO198" s="24"/>
      <c r="BP198" s="24"/>
      <c r="BQ198" s="24"/>
      <c r="BR198" s="24"/>
    </row>
    <row r="199" ht="17.25" customHeight="1">
      <c r="A199" s="26"/>
      <c r="B199" s="24"/>
      <c r="C199" s="24"/>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B199" s="24"/>
      <c r="AC199" s="24"/>
      <c r="AD199" s="24"/>
      <c r="AE199" s="24"/>
      <c r="AF199" s="24"/>
      <c r="AG199" s="24"/>
      <c r="AH199" s="24"/>
      <c r="AI199" s="24"/>
      <c r="AJ199" s="24"/>
      <c r="AK199" s="24"/>
      <c r="AL199" s="24"/>
      <c r="AM199" s="24"/>
      <c r="AN199" s="24"/>
      <c r="AO199" s="24"/>
      <c r="AP199" s="24"/>
      <c r="AQ199" s="24"/>
      <c r="AR199" s="24"/>
      <c r="AS199" s="24"/>
      <c r="AT199" s="24"/>
      <c r="AU199" s="24"/>
      <c r="AV199" s="24"/>
      <c r="AW199" s="24"/>
      <c r="AX199" s="24"/>
      <c r="AY199" s="24"/>
      <c r="AZ199" s="24"/>
      <c r="BA199" s="24"/>
      <c r="BB199" s="24"/>
      <c r="BC199" s="24"/>
      <c r="BD199" s="24"/>
      <c r="BE199" s="24"/>
      <c r="BF199" s="24"/>
      <c r="BG199" s="24"/>
      <c r="BH199" s="24"/>
      <c r="BI199" s="24"/>
      <c r="BJ199" s="24"/>
      <c r="BK199" s="24"/>
      <c r="BL199" s="24"/>
      <c r="BM199" s="24"/>
      <c r="BN199" s="24"/>
      <c r="BO199" s="24"/>
      <c r="BP199" s="24"/>
      <c r="BQ199" s="24"/>
      <c r="BR199" s="24"/>
    </row>
    <row r="200" ht="17.25" customHeight="1">
      <c r="A200" s="26"/>
      <c r="B200" s="24"/>
      <c r="C200" s="24"/>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B200" s="24"/>
      <c r="AC200" s="24"/>
      <c r="AD200" s="24"/>
      <c r="AE200" s="24"/>
      <c r="AF200" s="24"/>
      <c r="AG200" s="24"/>
      <c r="AH200" s="24"/>
      <c r="AI200" s="24"/>
      <c r="AJ200" s="24"/>
      <c r="AK200" s="24"/>
      <c r="AL200" s="24"/>
      <c r="AM200" s="24"/>
      <c r="AN200" s="24"/>
      <c r="AO200" s="24"/>
      <c r="AP200" s="24"/>
      <c r="AQ200" s="24"/>
      <c r="AR200" s="24"/>
      <c r="AS200" s="24"/>
      <c r="AT200" s="24"/>
      <c r="AU200" s="24"/>
      <c r="AV200" s="24"/>
      <c r="AW200" s="24"/>
      <c r="AX200" s="24"/>
      <c r="AY200" s="24"/>
      <c r="AZ200" s="24"/>
      <c r="BA200" s="24"/>
      <c r="BB200" s="24"/>
      <c r="BC200" s="24"/>
      <c r="BD200" s="24"/>
      <c r="BE200" s="24"/>
      <c r="BF200" s="24"/>
      <c r="BG200" s="24"/>
      <c r="BH200" s="24"/>
      <c r="BI200" s="24"/>
      <c r="BJ200" s="24"/>
      <c r="BK200" s="24"/>
      <c r="BL200" s="24"/>
      <c r="BM200" s="24"/>
      <c r="BN200" s="24"/>
      <c r="BO200" s="24"/>
      <c r="BP200" s="24"/>
      <c r="BQ200" s="24"/>
      <c r="BR200" s="24"/>
    </row>
    <row r="201" ht="17.25" customHeight="1">
      <c r="A201" s="26"/>
      <c r="B201" s="24"/>
      <c r="C201" s="24"/>
      <c r="D201" s="24"/>
      <c r="E201" s="24"/>
      <c r="F201" s="24"/>
      <c r="G201" s="24"/>
      <c r="H201" s="24"/>
      <c r="I201" s="24"/>
      <c r="J201" s="24"/>
      <c r="K201" s="24"/>
      <c r="L201" s="24"/>
      <c r="M201" s="24"/>
      <c r="N201" s="24"/>
      <c r="O201" s="24"/>
      <c r="P201" s="24"/>
      <c r="Q201" s="24"/>
      <c r="R201" s="24"/>
      <c r="S201" s="24"/>
      <c r="T201" s="24"/>
      <c r="U201" s="24"/>
      <c r="V201" s="24"/>
      <c r="W201" s="24"/>
      <c r="X201" s="24"/>
      <c r="Y201" s="24"/>
      <c r="Z201" s="24"/>
      <c r="AA201" s="24"/>
      <c r="AB201" s="24"/>
      <c r="AC201" s="24"/>
      <c r="AD201" s="24"/>
      <c r="AE201" s="24"/>
      <c r="AF201" s="24"/>
      <c r="AG201" s="24"/>
      <c r="AH201" s="24"/>
      <c r="AI201" s="24"/>
      <c r="AJ201" s="24"/>
      <c r="AK201" s="24"/>
      <c r="AL201" s="24"/>
      <c r="AM201" s="24"/>
      <c r="AN201" s="24"/>
      <c r="AO201" s="24"/>
      <c r="AP201" s="24"/>
      <c r="AQ201" s="24"/>
      <c r="AR201" s="24"/>
      <c r="AS201" s="24"/>
      <c r="AT201" s="24"/>
      <c r="AU201" s="24"/>
      <c r="AV201" s="24"/>
      <c r="AW201" s="24"/>
      <c r="AX201" s="24"/>
      <c r="AY201" s="24"/>
      <c r="AZ201" s="24"/>
      <c r="BA201" s="24"/>
      <c r="BB201" s="24"/>
      <c r="BC201" s="24"/>
      <c r="BD201" s="24"/>
      <c r="BE201" s="24"/>
      <c r="BF201" s="24"/>
      <c r="BG201" s="24"/>
      <c r="BH201" s="24"/>
      <c r="BI201" s="24"/>
      <c r="BJ201" s="24"/>
      <c r="BK201" s="24"/>
      <c r="BL201" s="24"/>
      <c r="BM201" s="24"/>
      <c r="BN201" s="24"/>
      <c r="BO201" s="24"/>
      <c r="BP201" s="24"/>
      <c r="BQ201" s="24"/>
      <c r="BR201" s="24"/>
    </row>
    <row r="202" ht="17.25" customHeight="1">
      <c r="A202" s="26"/>
      <c r="B202" s="24"/>
      <c r="C202" s="24"/>
      <c r="D202" s="24"/>
      <c r="E202" s="24"/>
      <c r="F202" s="24"/>
      <c r="G202" s="24"/>
      <c r="H202" s="24"/>
      <c r="I202" s="24"/>
      <c r="J202" s="24"/>
      <c r="K202" s="24"/>
      <c r="L202" s="24"/>
      <c r="M202" s="24"/>
      <c r="N202" s="24"/>
      <c r="O202" s="24"/>
      <c r="P202" s="24"/>
      <c r="Q202" s="24"/>
      <c r="R202" s="24"/>
      <c r="S202" s="24"/>
      <c r="T202" s="24"/>
      <c r="U202" s="24"/>
      <c r="V202" s="24"/>
      <c r="W202" s="24"/>
      <c r="X202" s="24"/>
      <c r="Y202" s="24"/>
      <c r="Z202" s="24"/>
      <c r="AA202" s="24"/>
      <c r="AB202" s="24"/>
      <c r="AC202" s="24"/>
      <c r="AD202" s="24"/>
      <c r="AE202" s="24"/>
      <c r="AF202" s="24"/>
      <c r="AG202" s="24"/>
      <c r="AH202" s="24"/>
      <c r="AI202" s="24"/>
      <c r="AJ202" s="24"/>
      <c r="AK202" s="24"/>
      <c r="AL202" s="24"/>
      <c r="AM202" s="24"/>
      <c r="AN202" s="24"/>
      <c r="AO202" s="24"/>
      <c r="AP202" s="24"/>
      <c r="AQ202" s="24"/>
      <c r="AR202" s="24"/>
      <c r="AS202" s="24"/>
      <c r="AT202" s="24"/>
      <c r="AU202" s="24"/>
      <c r="AV202" s="24"/>
      <c r="AW202" s="24"/>
      <c r="AX202" s="24"/>
      <c r="AY202" s="24"/>
      <c r="AZ202" s="24"/>
      <c r="BA202" s="24"/>
      <c r="BB202" s="24"/>
      <c r="BC202" s="24"/>
      <c r="BD202" s="24"/>
      <c r="BE202" s="24"/>
      <c r="BF202" s="24"/>
      <c r="BG202" s="24"/>
      <c r="BH202" s="24"/>
      <c r="BI202" s="24"/>
      <c r="BJ202" s="24"/>
      <c r="BK202" s="24"/>
      <c r="BL202" s="24"/>
      <c r="BM202" s="24"/>
      <c r="BN202" s="24"/>
      <c r="BO202" s="24"/>
      <c r="BP202" s="24"/>
      <c r="BQ202" s="24"/>
      <c r="BR202" s="24"/>
    </row>
    <row r="203" ht="17.25" customHeight="1">
      <c r="A203" s="26"/>
      <c r="B203" s="24"/>
      <c r="C203" s="24"/>
      <c r="D203" s="24"/>
      <c r="E203" s="24"/>
      <c r="F203" s="24"/>
      <c r="G203" s="24"/>
      <c r="H203" s="24"/>
      <c r="I203" s="24"/>
      <c r="J203" s="24"/>
      <c r="K203" s="24"/>
      <c r="L203" s="24"/>
      <c r="M203" s="24"/>
      <c r="N203" s="24"/>
      <c r="O203" s="24"/>
      <c r="P203" s="24"/>
      <c r="Q203" s="24"/>
      <c r="R203" s="24"/>
      <c r="S203" s="24"/>
      <c r="T203" s="24"/>
      <c r="U203" s="24"/>
      <c r="V203" s="24"/>
      <c r="W203" s="24"/>
      <c r="X203" s="24"/>
      <c r="Y203" s="24"/>
      <c r="Z203" s="24"/>
      <c r="AA203" s="24"/>
      <c r="AB203" s="24"/>
      <c r="AC203" s="24"/>
      <c r="AD203" s="24"/>
      <c r="AE203" s="24"/>
      <c r="AF203" s="24"/>
      <c r="AG203" s="24"/>
      <c r="AH203" s="24"/>
      <c r="AI203" s="24"/>
      <c r="AJ203" s="24"/>
      <c r="AK203" s="24"/>
      <c r="AL203" s="24"/>
      <c r="AM203" s="24"/>
      <c r="AN203" s="24"/>
      <c r="AO203" s="24"/>
      <c r="AP203" s="24"/>
      <c r="AQ203" s="24"/>
      <c r="AR203" s="24"/>
      <c r="AS203" s="24"/>
      <c r="AT203" s="24"/>
      <c r="AU203" s="24"/>
      <c r="AV203" s="24"/>
      <c r="AW203" s="24"/>
      <c r="AX203" s="24"/>
      <c r="AY203" s="24"/>
      <c r="AZ203" s="24"/>
      <c r="BA203" s="24"/>
      <c r="BB203" s="24"/>
      <c r="BC203" s="24"/>
      <c r="BD203" s="24"/>
      <c r="BE203" s="24"/>
      <c r="BF203" s="24"/>
      <c r="BG203" s="24"/>
      <c r="BH203" s="24"/>
      <c r="BI203" s="24"/>
      <c r="BJ203" s="24"/>
      <c r="BK203" s="24"/>
      <c r="BL203" s="24"/>
      <c r="BM203" s="24"/>
      <c r="BN203" s="24"/>
      <c r="BO203" s="24"/>
      <c r="BP203" s="24"/>
      <c r="BQ203" s="24"/>
      <c r="BR203" s="24"/>
    </row>
    <row r="204" ht="17.25" customHeight="1">
      <c r="A204" s="26"/>
      <c r="B204" s="24"/>
      <c r="C204" s="24"/>
      <c r="D204" s="24"/>
      <c r="E204" s="24"/>
      <c r="F204" s="24"/>
      <c r="G204" s="24"/>
      <c r="H204" s="24"/>
      <c r="I204" s="24"/>
      <c r="J204" s="24"/>
      <c r="K204" s="24"/>
      <c r="L204" s="24"/>
      <c r="M204" s="24"/>
      <c r="N204" s="24"/>
      <c r="O204" s="24"/>
      <c r="P204" s="24"/>
      <c r="Q204" s="24"/>
      <c r="R204" s="24"/>
      <c r="S204" s="24"/>
      <c r="T204" s="24"/>
      <c r="U204" s="24"/>
      <c r="V204" s="24"/>
      <c r="W204" s="24"/>
      <c r="X204" s="24"/>
      <c r="Y204" s="24"/>
      <c r="Z204" s="24"/>
      <c r="AA204" s="24"/>
      <c r="AB204" s="24"/>
      <c r="AC204" s="24"/>
      <c r="AD204" s="24"/>
      <c r="AE204" s="24"/>
      <c r="AF204" s="24"/>
      <c r="AG204" s="24"/>
      <c r="AH204" s="24"/>
      <c r="AI204" s="24"/>
      <c r="AJ204" s="24"/>
      <c r="AK204" s="24"/>
      <c r="AL204" s="24"/>
      <c r="AM204" s="24"/>
      <c r="AN204" s="24"/>
      <c r="AO204" s="24"/>
      <c r="AP204" s="24"/>
      <c r="AQ204" s="24"/>
      <c r="AR204" s="24"/>
      <c r="AS204" s="24"/>
      <c r="AT204" s="24"/>
      <c r="AU204" s="24"/>
      <c r="AV204" s="24"/>
      <c r="AW204" s="24"/>
      <c r="AX204" s="24"/>
      <c r="AY204" s="24"/>
      <c r="AZ204" s="24"/>
      <c r="BA204" s="24"/>
      <c r="BB204" s="24"/>
      <c r="BC204" s="24"/>
      <c r="BD204" s="24"/>
      <c r="BE204" s="24"/>
      <c r="BF204" s="24"/>
      <c r="BG204" s="24"/>
      <c r="BH204" s="24"/>
      <c r="BI204" s="24"/>
      <c r="BJ204" s="24"/>
      <c r="BK204" s="24"/>
      <c r="BL204" s="24"/>
      <c r="BM204" s="24"/>
      <c r="BN204" s="24"/>
      <c r="BO204" s="24"/>
      <c r="BP204" s="24"/>
      <c r="BQ204" s="24"/>
      <c r="BR204" s="24"/>
    </row>
    <row r="205" ht="17.25" customHeight="1">
      <c r="A205" s="26"/>
      <c r="B205" s="24"/>
      <c r="C205" s="2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B205" s="24"/>
      <c r="AC205" s="24"/>
      <c r="AD205" s="24"/>
      <c r="AE205" s="24"/>
      <c r="AF205" s="24"/>
      <c r="AG205" s="24"/>
      <c r="AH205" s="24"/>
      <c r="AI205" s="24"/>
      <c r="AJ205" s="24"/>
      <c r="AK205" s="24"/>
      <c r="AL205" s="24"/>
      <c r="AM205" s="24"/>
      <c r="AN205" s="24"/>
      <c r="AO205" s="24"/>
      <c r="AP205" s="24"/>
      <c r="AQ205" s="24"/>
      <c r="AR205" s="24"/>
      <c r="AS205" s="24"/>
      <c r="AT205" s="24"/>
      <c r="AU205" s="24"/>
      <c r="AV205" s="24"/>
      <c r="AW205" s="24"/>
      <c r="AX205" s="24"/>
      <c r="AY205" s="24"/>
      <c r="AZ205" s="24"/>
      <c r="BA205" s="24"/>
      <c r="BB205" s="24"/>
      <c r="BC205" s="24"/>
      <c r="BD205" s="24"/>
      <c r="BE205" s="24"/>
      <c r="BF205" s="24"/>
      <c r="BG205" s="24"/>
      <c r="BH205" s="24"/>
      <c r="BI205" s="24"/>
      <c r="BJ205" s="24"/>
      <c r="BK205" s="24"/>
      <c r="BL205" s="24"/>
      <c r="BM205" s="24"/>
      <c r="BN205" s="24"/>
      <c r="BO205" s="24"/>
      <c r="BP205" s="24"/>
      <c r="BQ205" s="24"/>
      <c r="BR205" s="24"/>
    </row>
    <row r="206" ht="17.25" customHeight="1">
      <c r="A206" s="26"/>
      <c r="B206" s="24"/>
      <c r="C206" s="2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B206" s="24"/>
      <c r="AC206" s="24"/>
      <c r="AD206" s="24"/>
      <c r="AE206" s="24"/>
      <c r="AF206" s="24"/>
      <c r="AG206" s="24"/>
      <c r="AH206" s="24"/>
      <c r="AI206" s="24"/>
      <c r="AJ206" s="24"/>
      <c r="AK206" s="24"/>
      <c r="AL206" s="24"/>
      <c r="AM206" s="24"/>
      <c r="AN206" s="24"/>
      <c r="AO206" s="24"/>
      <c r="AP206" s="24"/>
      <c r="AQ206" s="24"/>
      <c r="AR206" s="24"/>
      <c r="AS206" s="24"/>
      <c r="AT206" s="24"/>
      <c r="AU206" s="24"/>
      <c r="AV206" s="24"/>
      <c r="AW206" s="24"/>
      <c r="AX206" s="24"/>
      <c r="AY206" s="24"/>
      <c r="AZ206" s="24"/>
      <c r="BA206" s="24"/>
      <c r="BB206" s="24"/>
      <c r="BC206" s="24"/>
      <c r="BD206" s="24"/>
      <c r="BE206" s="24"/>
      <c r="BF206" s="24"/>
      <c r="BG206" s="24"/>
      <c r="BH206" s="24"/>
      <c r="BI206" s="24"/>
      <c r="BJ206" s="24"/>
      <c r="BK206" s="24"/>
      <c r="BL206" s="24"/>
      <c r="BM206" s="24"/>
      <c r="BN206" s="24"/>
      <c r="BO206" s="24"/>
      <c r="BP206" s="24"/>
      <c r="BQ206" s="24"/>
      <c r="BR206" s="24"/>
    </row>
    <row r="207" ht="17.25" customHeight="1">
      <c r="A207" s="26"/>
      <c r="B207" s="24"/>
      <c r="C207" s="24"/>
      <c r="D207" s="24"/>
      <c r="E207" s="24"/>
      <c r="F207" s="24"/>
      <c r="G207" s="24"/>
      <c r="H207" s="24"/>
      <c r="I207" s="24"/>
      <c r="J207" s="24"/>
      <c r="K207" s="24"/>
      <c r="L207" s="24"/>
      <c r="M207" s="24"/>
      <c r="N207" s="24"/>
      <c r="O207" s="24"/>
      <c r="P207" s="24"/>
      <c r="Q207" s="24"/>
      <c r="R207" s="24"/>
      <c r="S207" s="24"/>
      <c r="T207" s="24"/>
      <c r="U207" s="24"/>
      <c r="V207" s="24"/>
      <c r="W207" s="24"/>
      <c r="X207" s="24"/>
      <c r="Y207" s="24"/>
      <c r="Z207" s="24"/>
      <c r="AA207" s="24"/>
      <c r="AB207" s="24"/>
      <c r="AC207" s="24"/>
      <c r="AD207" s="24"/>
      <c r="AE207" s="24"/>
      <c r="AF207" s="24"/>
      <c r="AG207" s="24"/>
      <c r="AH207" s="24"/>
      <c r="AI207" s="24"/>
      <c r="AJ207" s="24"/>
      <c r="AK207" s="24"/>
      <c r="AL207" s="24"/>
      <c r="AM207" s="24"/>
      <c r="AN207" s="24"/>
      <c r="AO207" s="24"/>
      <c r="AP207" s="24"/>
      <c r="AQ207" s="24"/>
      <c r="AR207" s="24"/>
      <c r="AS207" s="24"/>
      <c r="AT207" s="24"/>
      <c r="AU207" s="24"/>
      <c r="AV207" s="24"/>
      <c r="AW207" s="24"/>
      <c r="AX207" s="24"/>
      <c r="AY207" s="24"/>
      <c r="AZ207" s="24"/>
      <c r="BA207" s="24"/>
      <c r="BB207" s="24"/>
      <c r="BC207" s="24"/>
      <c r="BD207" s="24"/>
      <c r="BE207" s="24"/>
      <c r="BF207" s="24"/>
      <c r="BG207" s="24"/>
      <c r="BH207" s="24"/>
      <c r="BI207" s="24"/>
      <c r="BJ207" s="24"/>
      <c r="BK207" s="24"/>
      <c r="BL207" s="24"/>
      <c r="BM207" s="24"/>
      <c r="BN207" s="24"/>
      <c r="BO207" s="24"/>
      <c r="BP207" s="24"/>
      <c r="BQ207" s="24"/>
      <c r="BR207" s="24"/>
    </row>
    <row r="208" ht="17.25" customHeight="1">
      <c r="A208" s="26"/>
      <c r="B208" s="24"/>
      <c r="C208" s="24"/>
      <c r="D208" s="24"/>
      <c r="E208" s="24"/>
      <c r="F208" s="24"/>
      <c r="G208" s="24"/>
      <c r="H208" s="24"/>
      <c r="I208" s="24"/>
      <c r="J208" s="24"/>
      <c r="K208" s="24"/>
      <c r="L208" s="24"/>
      <c r="M208" s="24"/>
      <c r="N208" s="24"/>
      <c r="O208" s="24"/>
      <c r="P208" s="24"/>
      <c r="Q208" s="24"/>
      <c r="R208" s="24"/>
      <c r="S208" s="24"/>
      <c r="T208" s="24"/>
      <c r="U208" s="24"/>
      <c r="V208" s="24"/>
      <c r="W208" s="24"/>
      <c r="X208" s="24"/>
      <c r="Y208" s="24"/>
      <c r="Z208" s="24"/>
      <c r="AA208" s="24"/>
      <c r="AB208" s="24"/>
      <c r="AC208" s="24"/>
      <c r="AD208" s="24"/>
      <c r="AE208" s="24"/>
      <c r="AF208" s="24"/>
      <c r="AG208" s="24"/>
      <c r="AH208" s="24"/>
      <c r="AI208" s="24"/>
      <c r="AJ208" s="24"/>
      <c r="AK208" s="24"/>
      <c r="AL208" s="24"/>
      <c r="AM208" s="24"/>
      <c r="AN208" s="24"/>
      <c r="AO208" s="24"/>
      <c r="AP208" s="24"/>
      <c r="AQ208" s="24"/>
      <c r="AR208" s="24"/>
      <c r="AS208" s="24"/>
      <c r="AT208" s="24"/>
      <c r="AU208" s="24"/>
      <c r="AV208" s="24"/>
      <c r="AW208" s="24"/>
      <c r="AX208" s="24"/>
      <c r="AY208" s="24"/>
      <c r="AZ208" s="24"/>
      <c r="BA208" s="24"/>
      <c r="BB208" s="24"/>
      <c r="BC208" s="24"/>
      <c r="BD208" s="24"/>
      <c r="BE208" s="24"/>
      <c r="BF208" s="24"/>
      <c r="BG208" s="24"/>
      <c r="BH208" s="24"/>
      <c r="BI208" s="24"/>
      <c r="BJ208" s="24"/>
      <c r="BK208" s="24"/>
      <c r="BL208" s="24"/>
      <c r="BM208" s="24"/>
      <c r="BN208" s="24"/>
      <c r="BO208" s="24"/>
      <c r="BP208" s="24"/>
      <c r="BQ208" s="24"/>
      <c r="BR208" s="24"/>
    </row>
    <row r="209" ht="17.25" customHeight="1">
      <c r="A209" s="26"/>
      <c r="B209" s="24"/>
      <c r="C209" s="24"/>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B209" s="24"/>
      <c r="AC209" s="24"/>
      <c r="AD209" s="24"/>
      <c r="AE209" s="24"/>
      <c r="AF209" s="24"/>
      <c r="AG209" s="24"/>
      <c r="AH209" s="24"/>
      <c r="AI209" s="24"/>
      <c r="AJ209" s="24"/>
      <c r="AK209" s="24"/>
      <c r="AL209" s="24"/>
      <c r="AM209" s="24"/>
      <c r="AN209" s="24"/>
      <c r="AO209" s="24"/>
      <c r="AP209" s="24"/>
      <c r="AQ209" s="24"/>
      <c r="AR209" s="24"/>
      <c r="AS209" s="24"/>
      <c r="AT209" s="24"/>
      <c r="AU209" s="24"/>
      <c r="AV209" s="24"/>
      <c r="AW209" s="24"/>
      <c r="AX209" s="24"/>
      <c r="AY209" s="24"/>
      <c r="AZ209" s="24"/>
      <c r="BA209" s="24"/>
      <c r="BB209" s="24"/>
      <c r="BC209" s="24"/>
      <c r="BD209" s="24"/>
      <c r="BE209" s="24"/>
      <c r="BF209" s="24"/>
      <c r="BG209" s="24"/>
      <c r="BH209" s="24"/>
      <c r="BI209" s="24"/>
      <c r="BJ209" s="24"/>
      <c r="BK209" s="24"/>
      <c r="BL209" s="24"/>
      <c r="BM209" s="24"/>
      <c r="BN209" s="24"/>
      <c r="BO209" s="24"/>
      <c r="BP209" s="24"/>
      <c r="BQ209" s="24"/>
      <c r="BR209" s="24"/>
    </row>
    <row r="210" ht="17.25" customHeight="1">
      <c r="A210" s="26"/>
      <c r="B210" s="24"/>
      <c r="C210" s="24"/>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B210" s="24"/>
      <c r="AC210" s="24"/>
      <c r="AD210" s="24"/>
      <c r="AE210" s="24"/>
      <c r="AF210" s="24"/>
      <c r="AG210" s="24"/>
      <c r="AH210" s="24"/>
      <c r="AI210" s="24"/>
      <c r="AJ210" s="24"/>
      <c r="AK210" s="24"/>
      <c r="AL210" s="24"/>
      <c r="AM210" s="24"/>
      <c r="AN210" s="24"/>
      <c r="AO210" s="24"/>
      <c r="AP210" s="24"/>
      <c r="AQ210" s="24"/>
      <c r="AR210" s="24"/>
      <c r="AS210" s="24"/>
      <c r="AT210" s="24"/>
      <c r="AU210" s="24"/>
      <c r="AV210" s="24"/>
      <c r="AW210" s="24"/>
      <c r="AX210" s="24"/>
      <c r="AY210" s="24"/>
      <c r="AZ210" s="24"/>
      <c r="BA210" s="24"/>
      <c r="BB210" s="24"/>
      <c r="BC210" s="24"/>
      <c r="BD210" s="24"/>
      <c r="BE210" s="24"/>
      <c r="BF210" s="24"/>
      <c r="BG210" s="24"/>
      <c r="BH210" s="24"/>
      <c r="BI210" s="24"/>
      <c r="BJ210" s="24"/>
      <c r="BK210" s="24"/>
      <c r="BL210" s="24"/>
      <c r="BM210" s="24"/>
      <c r="BN210" s="24"/>
      <c r="BO210" s="24"/>
      <c r="BP210" s="24"/>
      <c r="BQ210" s="24"/>
      <c r="BR210" s="24"/>
    </row>
    <row r="211" ht="17.25" customHeight="1">
      <c r="A211" s="26"/>
      <c r="B211" s="24"/>
      <c r="C211" s="24"/>
      <c r="D211" s="24"/>
      <c r="E211" s="24"/>
      <c r="F211" s="24"/>
      <c r="G211" s="24"/>
      <c r="H211" s="24"/>
      <c r="I211" s="24"/>
      <c r="J211" s="24"/>
      <c r="K211" s="24"/>
      <c r="L211" s="24"/>
      <c r="M211" s="24"/>
      <c r="N211" s="24"/>
      <c r="O211" s="24"/>
      <c r="P211" s="24"/>
      <c r="Q211" s="24"/>
      <c r="R211" s="24"/>
      <c r="S211" s="24"/>
      <c r="T211" s="24"/>
      <c r="U211" s="24"/>
      <c r="V211" s="24"/>
      <c r="W211" s="24"/>
      <c r="X211" s="24"/>
      <c r="Y211" s="24"/>
      <c r="Z211" s="24"/>
      <c r="AA211" s="24"/>
      <c r="AB211" s="24"/>
      <c r="AC211" s="24"/>
      <c r="AD211" s="24"/>
      <c r="AE211" s="24"/>
      <c r="AF211" s="24"/>
      <c r="AG211" s="24"/>
      <c r="AH211" s="24"/>
      <c r="AI211" s="24"/>
      <c r="AJ211" s="24"/>
      <c r="AK211" s="24"/>
      <c r="AL211" s="24"/>
      <c r="AM211" s="24"/>
      <c r="AN211" s="24"/>
      <c r="AO211" s="24"/>
      <c r="AP211" s="24"/>
      <c r="AQ211" s="24"/>
      <c r="AR211" s="24"/>
      <c r="AS211" s="24"/>
      <c r="AT211" s="24"/>
      <c r="AU211" s="24"/>
      <c r="AV211" s="24"/>
      <c r="AW211" s="24"/>
      <c r="AX211" s="24"/>
      <c r="AY211" s="24"/>
      <c r="AZ211" s="24"/>
      <c r="BA211" s="24"/>
      <c r="BB211" s="24"/>
      <c r="BC211" s="24"/>
      <c r="BD211" s="24"/>
      <c r="BE211" s="24"/>
      <c r="BF211" s="24"/>
      <c r="BG211" s="24"/>
      <c r="BH211" s="24"/>
      <c r="BI211" s="24"/>
      <c r="BJ211" s="24"/>
      <c r="BK211" s="24"/>
      <c r="BL211" s="24"/>
      <c r="BM211" s="24"/>
      <c r="BN211" s="24"/>
      <c r="BO211" s="24"/>
      <c r="BP211" s="24"/>
      <c r="BQ211" s="24"/>
      <c r="BR211" s="24"/>
    </row>
    <row r="212" ht="17.25" customHeight="1">
      <c r="A212" s="26"/>
      <c r="B212" s="24"/>
      <c r="C212" s="24"/>
      <c r="D212" s="24"/>
      <c r="E212" s="24"/>
      <c r="F212" s="24"/>
      <c r="G212" s="24"/>
      <c r="H212" s="24"/>
      <c r="I212" s="24"/>
      <c r="J212" s="24"/>
      <c r="K212" s="24"/>
      <c r="L212" s="24"/>
      <c r="M212" s="24"/>
      <c r="N212" s="24"/>
      <c r="O212" s="24"/>
      <c r="P212" s="24"/>
      <c r="Q212" s="24"/>
      <c r="R212" s="24"/>
      <c r="S212" s="24"/>
      <c r="T212" s="24"/>
      <c r="U212" s="24"/>
      <c r="V212" s="24"/>
      <c r="W212" s="24"/>
      <c r="X212" s="24"/>
      <c r="Y212" s="24"/>
      <c r="Z212" s="24"/>
      <c r="AA212" s="24"/>
      <c r="AB212" s="24"/>
      <c r="AC212" s="24"/>
      <c r="AD212" s="24"/>
      <c r="AE212" s="24"/>
      <c r="AF212" s="24"/>
      <c r="AG212" s="24"/>
      <c r="AH212" s="24"/>
      <c r="AI212" s="24"/>
      <c r="AJ212" s="24"/>
      <c r="AK212" s="24"/>
      <c r="AL212" s="24"/>
      <c r="AM212" s="24"/>
      <c r="AN212" s="24"/>
      <c r="AO212" s="24"/>
      <c r="AP212" s="24"/>
      <c r="AQ212" s="24"/>
      <c r="AR212" s="24"/>
      <c r="AS212" s="24"/>
      <c r="AT212" s="24"/>
      <c r="AU212" s="24"/>
      <c r="AV212" s="24"/>
      <c r="AW212" s="24"/>
      <c r="AX212" s="24"/>
      <c r="AY212" s="24"/>
      <c r="AZ212" s="24"/>
      <c r="BA212" s="24"/>
      <c r="BB212" s="24"/>
      <c r="BC212" s="24"/>
      <c r="BD212" s="24"/>
      <c r="BE212" s="24"/>
      <c r="BF212" s="24"/>
      <c r="BG212" s="24"/>
      <c r="BH212" s="24"/>
      <c r="BI212" s="24"/>
      <c r="BJ212" s="24"/>
      <c r="BK212" s="24"/>
      <c r="BL212" s="24"/>
      <c r="BM212" s="24"/>
      <c r="BN212" s="24"/>
      <c r="BO212" s="24"/>
      <c r="BP212" s="24"/>
      <c r="BQ212" s="24"/>
      <c r="BR212" s="24"/>
    </row>
    <row r="213" ht="17.25" customHeight="1">
      <c r="A213" s="26"/>
      <c r="B213" s="24"/>
      <c r="C213" s="24"/>
      <c r="D213" s="24"/>
      <c r="E213" s="24"/>
      <c r="F213" s="24"/>
      <c r="G213" s="24"/>
      <c r="H213" s="24"/>
      <c r="I213" s="24"/>
      <c r="J213" s="24"/>
      <c r="K213" s="24"/>
      <c r="L213" s="24"/>
      <c r="M213" s="24"/>
      <c r="N213" s="24"/>
      <c r="O213" s="24"/>
      <c r="P213" s="24"/>
      <c r="Q213" s="24"/>
      <c r="R213" s="24"/>
      <c r="S213" s="24"/>
      <c r="T213" s="24"/>
      <c r="U213" s="24"/>
      <c r="V213" s="24"/>
      <c r="W213" s="24"/>
      <c r="X213" s="24"/>
      <c r="Y213" s="24"/>
      <c r="Z213" s="24"/>
      <c r="AA213" s="24"/>
      <c r="AB213" s="24"/>
      <c r="AC213" s="24"/>
      <c r="AD213" s="24"/>
      <c r="AE213" s="24"/>
      <c r="AF213" s="24"/>
      <c r="AG213" s="24"/>
      <c r="AH213" s="24"/>
      <c r="AI213" s="24"/>
      <c r="AJ213" s="24"/>
      <c r="AK213" s="24"/>
      <c r="AL213" s="24"/>
      <c r="AM213" s="24"/>
      <c r="AN213" s="24"/>
      <c r="AO213" s="24"/>
      <c r="AP213" s="24"/>
      <c r="AQ213" s="24"/>
      <c r="AR213" s="24"/>
      <c r="AS213" s="24"/>
      <c r="AT213" s="24"/>
      <c r="AU213" s="24"/>
      <c r="AV213" s="24"/>
      <c r="AW213" s="24"/>
      <c r="AX213" s="24"/>
      <c r="AY213" s="24"/>
      <c r="AZ213" s="24"/>
      <c r="BA213" s="24"/>
      <c r="BB213" s="24"/>
      <c r="BC213" s="24"/>
      <c r="BD213" s="24"/>
      <c r="BE213" s="24"/>
      <c r="BF213" s="24"/>
      <c r="BG213" s="24"/>
      <c r="BH213" s="24"/>
      <c r="BI213" s="24"/>
      <c r="BJ213" s="24"/>
      <c r="BK213" s="24"/>
      <c r="BL213" s="24"/>
      <c r="BM213" s="24"/>
      <c r="BN213" s="24"/>
      <c r="BO213" s="24"/>
      <c r="BP213" s="24"/>
      <c r="BQ213" s="24"/>
      <c r="BR213" s="24"/>
    </row>
    <row r="214" ht="17.25" customHeight="1">
      <c r="A214" s="26"/>
      <c r="B214" s="24"/>
      <c r="C214" s="24"/>
      <c r="D214" s="24"/>
      <c r="E214" s="24"/>
      <c r="F214" s="24"/>
      <c r="G214" s="24"/>
      <c r="H214" s="24"/>
      <c r="I214" s="24"/>
      <c r="J214" s="24"/>
      <c r="K214" s="24"/>
      <c r="L214" s="24"/>
      <c r="M214" s="24"/>
      <c r="N214" s="24"/>
      <c r="O214" s="24"/>
      <c r="P214" s="24"/>
      <c r="Q214" s="24"/>
      <c r="R214" s="24"/>
      <c r="S214" s="24"/>
      <c r="T214" s="24"/>
      <c r="U214" s="24"/>
      <c r="V214" s="24"/>
      <c r="W214" s="24"/>
      <c r="X214" s="24"/>
      <c r="Y214" s="24"/>
      <c r="Z214" s="24"/>
      <c r="AA214" s="24"/>
      <c r="AB214" s="24"/>
      <c r="AC214" s="24"/>
      <c r="AD214" s="24"/>
      <c r="AE214" s="24"/>
      <c r="AF214" s="24"/>
      <c r="AG214" s="24"/>
      <c r="AH214" s="24"/>
      <c r="AI214" s="24"/>
      <c r="AJ214" s="24"/>
      <c r="AK214" s="24"/>
      <c r="AL214" s="24"/>
      <c r="AM214" s="24"/>
      <c r="AN214" s="24"/>
      <c r="AO214" s="24"/>
      <c r="AP214" s="24"/>
      <c r="AQ214" s="24"/>
      <c r="AR214" s="24"/>
      <c r="AS214" s="24"/>
      <c r="AT214" s="24"/>
      <c r="AU214" s="24"/>
      <c r="AV214" s="24"/>
      <c r="AW214" s="24"/>
      <c r="AX214" s="24"/>
      <c r="AY214" s="24"/>
      <c r="AZ214" s="24"/>
      <c r="BA214" s="24"/>
      <c r="BB214" s="24"/>
      <c r="BC214" s="24"/>
      <c r="BD214" s="24"/>
      <c r="BE214" s="24"/>
      <c r="BF214" s="24"/>
      <c r="BG214" s="24"/>
      <c r="BH214" s="24"/>
      <c r="BI214" s="24"/>
      <c r="BJ214" s="24"/>
      <c r="BK214" s="24"/>
      <c r="BL214" s="24"/>
      <c r="BM214" s="24"/>
      <c r="BN214" s="24"/>
      <c r="BO214" s="24"/>
      <c r="BP214" s="24"/>
      <c r="BQ214" s="24"/>
      <c r="BR214" s="24"/>
    </row>
    <row r="215" ht="17.25" customHeight="1">
      <c r="A215" s="26"/>
      <c r="B215" s="24"/>
      <c r="C215" s="2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B215" s="24"/>
      <c r="AC215" s="24"/>
      <c r="AD215" s="24"/>
      <c r="AE215" s="24"/>
      <c r="AF215" s="24"/>
      <c r="AG215" s="24"/>
      <c r="AH215" s="24"/>
      <c r="AI215" s="24"/>
      <c r="AJ215" s="24"/>
      <c r="AK215" s="24"/>
      <c r="AL215" s="24"/>
      <c r="AM215" s="24"/>
      <c r="AN215" s="24"/>
      <c r="AO215" s="24"/>
      <c r="AP215" s="24"/>
      <c r="AQ215" s="24"/>
      <c r="AR215" s="24"/>
      <c r="AS215" s="24"/>
      <c r="AT215" s="24"/>
      <c r="AU215" s="24"/>
      <c r="AV215" s="24"/>
      <c r="AW215" s="24"/>
      <c r="AX215" s="24"/>
      <c r="AY215" s="24"/>
      <c r="AZ215" s="24"/>
      <c r="BA215" s="24"/>
      <c r="BB215" s="24"/>
      <c r="BC215" s="24"/>
      <c r="BD215" s="24"/>
      <c r="BE215" s="24"/>
      <c r="BF215" s="24"/>
      <c r="BG215" s="24"/>
      <c r="BH215" s="24"/>
      <c r="BI215" s="24"/>
      <c r="BJ215" s="24"/>
      <c r="BK215" s="24"/>
      <c r="BL215" s="24"/>
      <c r="BM215" s="24"/>
      <c r="BN215" s="24"/>
      <c r="BO215" s="24"/>
      <c r="BP215" s="24"/>
      <c r="BQ215" s="24"/>
      <c r="BR215" s="24"/>
    </row>
    <row r="216" ht="17.25" customHeight="1">
      <c r="A216" s="26"/>
      <c r="B216" s="24"/>
      <c r="C216" s="2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B216" s="24"/>
      <c r="AC216" s="24"/>
      <c r="AD216" s="24"/>
      <c r="AE216" s="24"/>
      <c r="AF216" s="24"/>
      <c r="AG216" s="24"/>
      <c r="AH216" s="24"/>
      <c r="AI216" s="24"/>
      <c r="AJ216" s="24"/>
      <c r="AK216" s="24"/>
      <c r="AL216" s="24"/>
      <c r="AM216" s="24"/>
      <c r="AN216" s="24"/>
      <c r="AO216" s="24"/>
      <c r="AP216" s="24"/>
      <c r="AQ216" s="24"/>
      <c r="AR216" s="24"/>
      <c r="AS216" s="24"/>
      <c r="AT216" s="24"/>
      <c r="AU216" s="24"/>
      <c r="AV216" s="24"/>
      <c r="AW216" s="24"/>
      <c r="AX216" s="24"/>
      <c r="AY216" s="24"/>
      <c r="AZ216" s="24"/>
      <c r="BA216" s="24"/>
      <c r="BB216" s="24"/>
      <c r="BC216" s="24"/>
      <c r="BD216" s="24"/>
      <c r="BE216" s="24"/>
      <c r="BF216" s="24"/>
      <c r="BG216" s="24"/>
      <c r="BH216" s="24"/>
      <c r="BI216" s="24"/>
      <c r="BJ216" s="24"/>
      <c r="BK216" s="24"/>
      <c r="BL216" s="24"/>
      <c r="BM216" s="24"/>
      <c r="BN216" s="24"/>
      <c r="BO216" s="24"/>
      <c r="BP216" s="24"/>
      <c r="BQ216" s="24"/>
      <c r="BR216" s="24"/>
    </row>
    <row r="217" ht="17.25" customHeight="1">
      <c r="A217" s="26"/>
      <c r="B217" s="24"/>
      <c r="C217" s="24"/>
      <c r="D217" s="24"/>
      <c r="E217" s="24"/>
      <c r="F217" s="24"/>
      <c r="G217" s="24"/>
      <c r="H217" s="24"/>
      <c r="I217" s="24"/>
      <c r="J217" s="24"/>
      <c r="K217" s="24"/>
      <c r="L217" s="24"/>
      <c r="M217" s="24"/>
      <c r="N217" s="24"/>
      <c r="O217" s="24"/>
      <c r="P217" s="24"/>
      <c r="Q217" s="24"/>
      <c r="R217" s="24"/>
      <c r="S217" s="24"/>
      <c r="T217" s="24"/>
      <c r="U217" s="24"/>
      <c r="V217" s="24"/>
      <c r="W217" s="24"/>
      <c r="X217" s="24"/>
      <c r="Y217" s="24"/>
      <c r="Z217" s="24"/>
      <c r="AA217" s="24"/>
      <c r="AB217" s="24"/>
      <c r="AC217" s="24"/>
      <c r="AD217" s="24"/>
      <c r="AE217" s="24"/>
      <c r="AF217" s="24"/>
      <c r="AG217" s="24"/>
      <c r="AH217" s="24"/>
      <c r="AI217" s="24"/>
      <c r="AJ217" s="24"/>
      <c r="AK217" s="24"/>
      <c r="AL217" s="24"/>
      <c r="AM217" s="24"/>
      <c r="AN217" s="24"/>
      <c r="AO217" s="24"/>
      <c r="AP217" s="24"/>
      <c r="AQ217" s="24"/>
      <c r="AR217" s="24"/>
      <c r="AS217" s="24"/>
      <c r="AT217" s="24"/>
      <c r="AU217" s="24"/>
      <c r="AV217" s="24"/>
      <c r="AW217" s="24"/>
      <c r="AX217" s="24"/>
      <c r="AY217" s="24"/>
      <c r="AZ217" s="24"/>
      <c r="BA217" s="24"/>
      <c r="BB217" s="24"/>
      <c r="BC217" s="24"/>
      <c r="BD217" s="24"/>
      <c r="BE217" s="24"/>
      <c r="BF217" s="24"/>
      <c r="BG217" s="24"/>
      <c r="BH217" s="24"/>
      <c r="BI217" s="24"/>
      <c r="BJ217" s="24"/>
      <c r="BK217" s="24"/>
      <c r="BL217" s="24"/>
      <c r="BM217" s="24"/>
      <c r="BN217" s="24"/>
      <c r="BO217" s="24"/>
      <c r="BP217" s="24"/>
      <c r="BQ217" s="24"/>
      <c r="BR217" s="24"/>
    </row>
    <row r="218" ht="17.25" customHeight="1">
      <c r="A218" s="26"/>
      <c r="B218" s="24"/>
      <c r="C218" s="24"/>
      <c r="D218" s="24"/>
      <c r="E218" s="24"/>
      <c r="F218" s="24"/>
      <c r="G218" s="24"/>
      <c r="H218" s="24"/>
      <c r="I218" s="24"/>
      <c r="J218" s="24"/>
      <c r="K218" s="24"/>
      <c r="L218" s="24"/>
      <c r="M218" s="24"/>
      <c r="N218" s="24"/>
      <c r="O218" s="24"/>
      <c r="P218" s="24"/>
      <c r="Q218" s="24"/>
      <c r="R218" s="24"/>
      <c r="S218" s="24"/>
      <c r="T218" s="24"/>
      <c r="U218" s="24"/>
      <c r="V218" s="24"/>
      <c r="W218" s="24"/>
      <c r="X218" s="24"/>
      <c r="Y218" s="24"/>
      <c r="Z218" s="24"/>
      <c r="AA218" s="24"/>
      <c r="AB218" s="24"/>
      <c r="AC218" s="24"/>
      <c r="AD218" s="24"/>
      <c r="AE218" s="24"/>
      <c r="AF218" s="24"/>
      <c r="AG218" s="24"/>
      <c r="AH218" s="24"/>
      <c r="AI218" s="24"/>
      <c r="AJ218" s="24"/>
      <c r="AK218" s="24"/>
      <c r="AL218" s="24"/>
      <c r="AM218" s="24"/>
      <c r="AN218" s="24"/>
      <c r="AO218" s="24"/>
      <c r="AP218" s="24"/>
      <c r="AQ218" s="24"/>
      <c r="AR218" s="24"/>
      <c r="AS218" s="24"/>
      <c r="AT218" s="24"/>
      <c r="AU218" s="24"/>
      <c r="AV218" s="24"/>
      <c r="AW218" s="24"/>
      <c r="AX218" s="24"/>
      <c r="AY218" s="24"/>
      <c r="AZ218" s="24"/>
      <c r="BA218" s="24"/>
      <c r="BB218" s="24"/>
      <c r="BC218" s="24"/>
      <c r="BD218" s="24"/>
      <c r="BE218" s="24"/>
      <c r="BF218" s="24"/>
      <c r="BG218" s="24"/>
      <c r="BH218" s="24"/>
      <c r="BI218" s="24"/>
      <c r="BJ218" s="24"/>
      <c r="BK218" s="24"/>
      <c r="BL218" s="24"/>
      <c r="BM218" s="24"/>
      <c r="BN218" s="24"/>
      <c r="BO218" s="24"/>
      <c r="BP218" s="24"/>
      <c r="BQ218" s="24"/>
      <c r="BR218" s="24"/>
    </row>
    <row r="219" ht="17.25" customHeight="1">
      <c r="A219" s="26"/>
      <c r="B219" s="24"/>
      <c r="C219" s="24"/>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B219" s="24"/>
      <c r="AC219" s="24"/>
      <c r="AD219" s="24"/>
      <c r="AE219" s="24"/>
      <c r="AF219" s="24"/>
      <c r="AG219" s="24"/>
      <c r="AH219" s="24"/>
      <c r="AI219" s="24"/>
      <c r="AJ219" s="24"/>
      <c r="AK219" s="24"/>
      <c r="AL219" s="24"/>
      <c r="AM219" s="24"/>
      <c r="AN219" s="24"/>
      <c r="AO219" s="24"/>
      <c r="AP219" s="24"/>
      <c r="AQ219" s="24"/>
      <c r="AR219" s="24"/>
      <c r="AS219" s="24"/>
      <c r="AT219" s="24"/>
      <c r="AU219" s="24"/>
      <c r="AV219" s="24"/>
      <c r="AW219" s="24"/>
      <c r="AX219" s="24"/>
      <c r="AY219" s="24"/>
      <c r="AZ219" s="24"/>
      <c r="BA219" s="24"/>
      <c r="BB219" s="24"/>
      <c r="BC219" s="24"/>
      <c r="BD219" s="24"/>
      <c r="BE219" s="24"/>
      <c r="BF219" s="24"/>
      <c r="BG219" s="24"/>
      <c r="BH219" s="24"/>
      <c r="BI219" s="24"/>
      <c r="BJ219" s="24"/>
      <c r="BK219" s="24"/>
      <c r="BL219" s="24"/>
      <c r="BM219" s="24"/>
      <c r="BN219" s="24"/>
      <c r="BO219" s="24"/>
      <c r="BP219" s="24"/>
      <c r="BQ219" s="24"/>
      <c r="BR219" s="24"/>
    </row>
    <row r="220" ht="17.25" customHeight="1">
      <c r="A220" s="26"/>
      <c r="B220" s="24"/>
      <c r="C220" s="24"/>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B220" s="24"/>
      <c r="AC220" s="24"/>
      <c r="AD220" s="24"/>
      <c r="AE220" s="24"/>
      <c r="AF220" s="24"/>
      <c r="AG220" s="24"/>
      <c r="AH220" s="24"/>
      <c r="AI220" s="24"/>
      <c r="AJ220" s="24"/>
      <c r="AK220" s="24"/>
      <c r="AL220" s="24"/>
      <c r="AM220" s="24"/>
      <c r="AN220" s="24"/>
      <c r="AO220" s="24"/>
      <c r="AP220" s="24"/>
      <c r="AQ220" s="24"/>
      <c r="AR220" s="24"/>
      <c r="AS220" s="24"/>
      <c r="AT220" s="24"/>
      <c r="AU220" s="24"/>
      <c r="AV220" s="24"/>
      <c r="AW220" s="24"/>
      <c r="AX220" s="24"/>
      <c r="AY220" s="24"/>
      <c r="AZ220" s="24"/>
      <c r="BA220" s="24"/>
      <c r="BB220" s="24"/>
      <c r="BC220" s="24"/>
      <c r="BD220" s="24"/>
      <c r="BE220" s="24"/>
      <c r="BF220" s="24"/>
      <c r="BG220" s="24"/>
      <c r="BH220" s="24"/>
      <c r="BI220" s="24"/>
      <c r="BJ220" s="24"/>
      <c r="BK220" s="24"/>
      <c r="BL220" s="24"/>
      <c r="BM220" s="24"/>
      <c r="BN220" s="24"/>
      <c r="BO220" s="24"/>
      <c r="BP220" s="24"/>
      <c r="BQ220" s="24"/>
      <c r="BR220" s="24"/>
    </row>
    <row r="221" ht="17.25" customHeight="1">
      <c r="A221" s="26"/>
      <c r="B221" s="24"/>
      <c r="C221" s="24"/>
      <c r="D221" s="24"/>
      <c r="E221" s="24"/>
      <c r="F221" s="24"/>
      <c r="G221" s="24"/>
      <c r="H221" s="24"/>
      <c r="I221" s="24"/>
      <c r="J221" s="24"/>
      <c r="K221" s="24"/>
      <c r="L221" s="24"/>
      <c r="M221" s="24"/>
      <c r="N221" s="24"/>
      <c r="O221" s="24"/>
      <c r="P221" s="24"/>
      <c r="Q221" s="24"/>
      <c r="R221" s="24"/>
      <c r="S221" s="24"/>
      <c r="T221" s="24"/>
      <c r="U221" s="24"/>
      <c r="V221" s="24"/>
      <c r="W221" s="24"/>
      <c r="X221" s="24"/>
      <c r="Y221" s="24"/>
      <c r="Z221" s="24"/>
      <c r="AA221" s="24"/>
      <c r="AB221" s="24"/>
      <c r="AC221" s="24"/>
      <c r="AD221" s="24"/>
      <c r="AE221" s="24"/>
      <c r="AF221" s="24"/>
      <c r="AG221" s="24"/>
      <c r="AH221" s="24"/>
      <c r="AI221" s="24"/>
      <c r="AJ221" s="24"/>
      <c r="AK221" s="24"/>
      <c r="AL221" s="24"/>
      <c r="AM221" s="24"/>
      <c r="AN221" s="24"/>
      <c r="AO221" s="24"/>
      <c r="AP221" s="24"/>
      <c r="AQ221" s="24"/>
      <c r="AR221" s="24"/>
      <c r="AS221" s="24"/>
      <c r="AT221" s="24"/>
      <c r="AU221" s="24"/>
      <c r="AV221" s="24"/>
      <c r="AW221" s="24"/>
      <c r="AX221" s="24"/>
      <c r="AY221" s="24"/>
      <c r="AZ221" s="24"/>
      <c r="BA221" s="24"/>
      <c r="BB221" s="24"/>
      <c r="BC221" s="24"/>
      <c r="BD221" s="24"/>
      <c r="BE221" s="24"/>
      <c r="BF221" s="24"/>
      <c r="BG221" s="24"/>
      <c r="BH221" s="24"/>
      <c r="BI221" s="24"/>
      <c r="BJ221" s="24"/>
      <c r="BK221" s="24"/>
      <c r="BL221" s="24"/>
      <c r="BM221" s="24"/>
      <c r="BN221" s="24"/>
      <c r="BO221" s="24"/>
      <c r="BP221" s="24"/>
      <c r="BQ221" s="24"/>
      <c r="BR221" s="24"/>
    </row>
    <row r="222" ht="17.25" customHeight="1">
      <c r="A222" s="26"/>
      <c r="B222" s="24"/>
      <c r="C222" s="24"/>
      <c r="D222" s="24"/>
      <c r="E222" s="24"/>
      <c r="F222" s="24"/>
      <c r="G222" s="24"/>
      <c r="H222" s="24"/>
      <c r="I222" s="24"/>
      <c r="J222" s="24"/>
      <c r="K222" s="24"/>
      <c r="L222" s="24"/>
      <c r="M222" s="24"/>
      <c r="N222" s="24"/>
      <c r="O222" s="24"/>
      <c r="P222" s="24"/>
      <c r="Q222" s="24"/>
      <c r="R222" s="24"/>
      <c r="S222" s="24"/>
      <c r="T222" s="24"/>
      <c r="U222" s="24"/>
      <c r="V222" s="24"/>
      <c r="W222" s="24"/>
      <c r="X222" s="24"/>
      <c r="Y222" s="24"/>
      <c r="Z222" s="24"/>
      <c r="AA222" s="24"/>
      <c r="AB222" s="24"/>
      <c r="AC222" s="24"/>
      <c r="AD222" s="24"/>
      <c r="AE222" s="24"/>
      <c r="AF222" s="24"/>
      <c r="AG222" s="24"/>
      <c r="AH222" s="24"/>
      <c r="AI222" s="24"/>
      <c r="AJ222" s="24"/>
      <c r="AK222" s="24"/>
      <c r="AL222" s="24"/>
      <c r="AM222" s="24"/>
      <c r="AN222" s="24"/>
      <c r="AO222" s="24"/>
      <c r="AP222" s="24"/>
      <c r="AQ222" s="24"/>
      <c r="AR222" s="24"/>
      <c r="AS222" s="24"/>
      <c r="AT222" s="24"/>
      <c r="AU222" s="24"/>
      <c r="AV222" s="24"/>
      <c r="AW222" s="24"/>
      <c r="AX222" s="24"/>
      <c r="AY222" s="24"/>
      <c r="AZ222" s="24"/>
      <c r="BA222" s="24"/>
      <c r="BB222" s="24"/>
      <c r="BC222" s="24"/>
      <c r="BD222" s="24"/>
      <c r="BE222" s="24"/>
      <c r="BF222" s="24"/>
      <c r="BG222" s="24"/>
      <c r="BH222" s="24"/>
      <c r="BI222" s="24"/>
      <c r="BJ222" s="24"/>
      <c r="BK222" s="24"/>
      <c r="BL222" s="24"/>
      <c r="BM222" s="24"/>
      <c r="BN222" s="24"/>
      <c r="BO222" s="24"/>
      <c r="BP222" s="24"/>
      <c r="BQ222" s="24"/>
      <c r="BR222" s="24"/>
    </row>
    <row r="223" ht="17.25" customHeight="1">
      <c r="A223" s="26"/>
      <c r="B223" s="24"/>
      <c r="C223" s="24"/>
      <c r="D223" s="24"/>
      <c r="E223" s="24"/>
      <c r="F223" s="24"/>
      <c r="G223" s="24"/>
      <c r="H223" s="24"/>
      <c r="I223" s="24"/>
      <c r="J223" s="24"/>
      <c r="K223" s="24"/>
      <c r="L223" s="24"/>
      <c r="M223" s="24"/>
      <c r="N223" s="24"/>
      <c r="O223" s="24"/>
      <c r="P223" s="24"/>
      <c r="Q223" s="24"/>
      <c r="R223" s="24"/>
      <c r="S223" s="24"/>
      <c r="T223" s="24"/>
      <c r="U223" s="24"/>
      <c r="V223" s="24"/>
      <c r="W223" s="24"/>
      <c r="X223" s="24"/>
      <c r="Y223" s="24"/>
      <c r="Z223" s="24"/>
      <c r="AA223" s="24"/>
      <c r="AB223" s="24"/>
      <c r="AC223" s="24"/>
      <c r="AD223" s="24"/>
      <c r="AE223" s="24"/>
      <c r="AF223" s="24"/>
      <c r="AG223" s="24"/>
      <c r="AH223" s="24"/>
      <c r="AI223" s="24"/>
      <c r="AJ223" s="24"/>
      <c r="AK223" s="24"/>
      <c r="AL223" s="24"/>
      <c r="AM223" s="24"/>
      <c r="AN223" s="24"/>
      <c r="AO223" s="24"/>
      <c r="AP223" s="24"/>
      <c r="AQ223" s="24"/>
      <c r="AR223" s="24"/>
      <c r="AS223" s="24"/>
      <c r="AT223" s="24"/>
      <c r="AU223" s="24"/>
      <c r="AV223" s="24"/>
      <c r="AW223" s="24"/>
      <c r="AX223" s="24"/>
      <c r="AY223" s="24"/>
      <c r="AZ223" s="24"/>
      <c r="BA223" s="24"/>
      <c r="BB223" s="24"/>
      <c r="BC223" s="24"/>
      <c r="BD223" s="24"/>
      <c r="BE223" s="24"/>
      <c r="BF223" s="24"/>
      <c r="BG223" s="24"/>
      <c r="BH223" s="24"/>
      <c r="BI223" s="24"/>
      <c r="BJ223" s="24"/>
      <c r="BK223" s="24"/>
      <c r="BL223" s="24"/>
      <c r="BM223" s="24"/>
      <c r="BN223" s="24"/>
      <c r="BO223" s="24"/>
      <c r="BP223" s="24"/>
      <c r="BQ223" s="24"/>
      <c r="BR223" s="24"/>
    </row>
    <row r="224" ht="17.25" customHeight="1">
      <c r="A224" s="26"/>
      <c r="B224" s="24"/>
      <c r="C224" s="24"/>
      <c r="D224" s="24"/>
      <c r="E224" s="24"/>
      <c r="F224" s="24"/>
      <c r="G224" s="24"/>
      <c r="H224" s="24"/>
      <c r="I224" s="24"/>
      <c r="J224" s="24"/>
      <c r="K224" s="24"/>
      <c r="L224" s="24"/>
      <c r="M224" s="24"/>
      <c r="N224" s="24"/>
      <c r="O224" s="24"/>
      <c r="P224" s="24"/>
      <c r="Q224" s="24"/>
      <c r="R224" s="24"/>
      <c r="S224" s="24"/>
      <c r="T224" s="24"/>
      <c r="U224" s="24"/>
      <c r="V224" s="24"/>
      <c r="W224" s="24"/>
      <c r="X224" s="24"/>
      <c r="Y224" s="24"/>
      <c r="Z224" s="24"/>
      <c r="AA224" s="24"/>
      <c r="AB224" s="24"/>
      <c r="AC224" s="24"/>
      <c r="AD224" s="24"/>
      <c r="AE224" s="24"/>
      <c r="AF224" s="24"/>
      <c r="AG224" s="24"/>
      <c r="AH224" s="24"/>
      <c r="AI224" s="24"/>
      <c r="AJ224" s="24"/>
      <c r="AK224" s="24"/>
      <c r="AL224" s="24"/>
      <c r="AM224" s="24"/>
      <c r="AN224" s="24"/>
      <c r="AO224" s="24"/>
      <c r="AP224" s="24"/>
      <c r="AQ224" s="24"/>
      <c r="AR224" s="24"/>
      <c r="AS224" s="24"/>
      <c r="AT224" s="24"/>
      <c r="AU224" s="24"/>
      <c r="AV224" s="24"/>
      <c r="AW224" s="24"/>
      <c r="AX224" s="24"/>
      <c r="AY224" s="24"/>
      <c r="AZ224" s="24"/>
      <c r="BA224" s="24"/>
      <c r="BB224" s="24"/>
      <c r="BC224" s="24"/>
      <c r="BD224" s="24"/>
      <c r="BE224" s="24"/>
      <c r="BF224" s="24"/>
      <c r="BG224" s="24"/>
      <c r="BH224" s="24"/>
      <c r="BI224" s="24"/>
      <c r="BJ224" s="24"/>
      <c r="BK224" s="24"/>
      <c r="BL224" s="24"/>
      <c r="BM224" s="24"/>
      <c r="BN224" s="24"/>
      <c r="BO224" s="24"/>
      <c r="BP224" s="24"/>
      <c r="BQ224" s="24"/>
      <c r="BR224" s="24"/>
    </row>
    <row r="225" ht="17.25" customHeight="1">
      <c r="A225" s="26"/>
      <c r="B225" s="24"/>
      <c r="C225" s="2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B225" s="24"/>
      <c r="AC225" s="24"/>
      <c r="AD225" s="24"/>
      <c r="AE225" s="24"/>
      <c r="AF225" s="24"/>
      <c r="AG225" s="24"/>
      <c r="AH225" s="24"/>
      <c r="AI225" s="24"/>
      <c r="AJ225" s="24"/>
      <c r="AK225" s="24"/>
      <c r="AL225" s="24"/>
      <c r="AM225" s="24"/>
      <c r="AN225" s="24"/>
      <c r="AO225" s="24"/>
      <c r="AP225" s="24"/>
      <c r="AQ225" s="24"/>
      <c r="AR225" s="24"/>
      <c r="AS225" s="24"/>
      <c r="AT225" s="24"/>
      <c r="AU225" s="24"/>
      <c r="AV225" s="24"/>
      <c r="AW225" s="24"/>
      <c r="AX225" s="24"/>
      <c r="AY225" s="24"/>
      <c r="AZ225" s="24"/>
      <c r="BA225" s="24"/>
      <c r="BB225" s="24"/>
      <c r="BC225" s="24"/>
      <c r="BD225" s="24"/>
      <c r="BE225" s="24"/>
      <c r="BF225" s="24"/>
      <c r="BG225" s="24"/>
      <c r="BH225" s="24"/>
      <c r="BI225" s="24"/>
      <c r="BJ225" s="24"/>
      <c r="BK225" s="24"/>
      <c r="BL225" s="24"/>
      <c r="BM225" s="24"/>
      <c r="BN225" s="24"/>
      <c r="BO225" s="24"/>
      <c r="BP225" s="24"/>
      <c r="BQ225" s="24"/>
      <c r="BR225" s="24"/>
    </row>
    <row r="226" ht="17.25" customHeight="1">
      <c r="A226" s="26"/>
      <c r="B226" s="24"/>
      <c r="C226" s="2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B226" s="24"/>
      <c r="AC226" s="24"/>
      <c r="AD226" s="24"/>
      <c r="AE226" s="24"/>
      <c r="AF226" s="24"/>
      <c r="AG226" s="24"/>
      <c r="AH226" s="24"/>
      <c r="AI226" s="24"/>
      <c r="AJ226" s="24"/>
      <c r="AK226" s="24"/>
      <c r="AL226" s="24"/>
      <c r="AM226" s="24"/>
      <c r="AN226" s="24"/>
      <c r="AO226" s="24"/>
      <c r="AP226" s="24"/>
      <c r="AQ226" s="24"/>
      <c r="AR226" s="24"/>
      <c r="AS226" s="24"/>
      <c r="AT226" s="24"/>
      <c r="AU226" s="24"/>
      <c r="AV226" s="24"/>
      <c r="AW226" s="24"/>
      <c r="AX226" s="24"/>
      <c r="AY226" s="24"/>
      <c r="AZ226" s="24"/>
      <c r="BA226" s="24"/>
      <c r="BB226" s="24"/>
      <c r="BC226" s="24"/>
      <c r="BD226" s="24"/>
      <c r="BE226" s="24"/>
      <c r="BF226" s="24"/>
      <c r="BG226" s="24"/>
      <c r="BH226" s="24"/>
      <c r="BI226" s="24"/>
      <c r="BJ226" s="24"/>
      <c r="BK226" s="24"/>
      <c r="BL226" s="24"/>
      <c r="BM226" s="24"/>
      <c r="BN226" s="24"/>
      <c r="BO226" s="24"/>
      <c r="BP226" s="24"/>
      <c r="BQ226" s="24"/>
      <c r="BR226" s="24"/>
    </row>
    <row r="227" ht="17.25" customHeight="1">
      <c r="A227" s="26"/>
      <c r="B227" s="24"/>
      <c r="C227" s="24"/>
      <c r="D227" s="24"/>
      <c r="E227" s="24"/>
      <c r="F227" s="24"/>
      <c r="G227" s="24"/>
      <c r="H227" s="24"/>
      <c r="I227" s="24"/>
      <c r="J227" s="24"/>
      <c r="K227" s="24"/>
      <c r="L227" s="24"/>
      <c r="M227" s="24"/>
      <c r="N227" s="24"/>
      <c r="O227" s="24"/>
      <c r="P227" s="24"/>
      <c r="Q227" s="24"/>
      <c r="R227" s="24"/>
      <c r="S227" s="24"/>
      <c r="T227" s="24"/>
      <c r="U227" s="24"/>
      <c r="V227" s="24"/>
      <c r="W227" s="24"/>
      <c r="X227" s="24"/>
      <c r="Y227" s="24"/>
      <c r="Z227" s="24"/>
      <c r="AA227" s="24"/>
      <c r="AB227" s="24"/>
      <c r="AC227" s="24"/>
      <c r="AD227" s="24"/>
      <c r="AE227" s="24"/>
      <c r="AF227" s="24"/>
      <c r="AG227" s="24"/>
      <c r="AH227" s="24"/>
      <c r="AI227" s="24"/>
      <c r="AJ227" s="24"/>
      <c r="AK227" s="24"/>
      <c r="AL227" s="24"/>
      <c r="AM227" s="24"/>
      <c r="AN227" s="24"/>
      <c r="AO227" s="24"/>
      <c r="AP227" s="24"/>
      <c r="AQ227" s="24"/>
      <c r="AR227" s="24"/>
      <c r="AS227" s="24"/>
      <c r="AT227" s="24"/>
      <c r="AU227" s="24"/>
      <c r="AV227" s="24"/>
      <c r="AW227" s="24"/>
      <c r="AX227" s="24"/>
      <c r="AY227" s="24"/>
      <c r="AZ227" s="24"/>
      <c r="BA227" s="24"/>
      <c r="BB227" s="24"/>
      <c r="BC227" s="24"/>
      <c r="BD227" s="24"/>
      <c r="BE227" s="24"/>
      <c r="BF227" s="24"/>
      <c r="BG227" s="24"/>
      <c r="BH227" s="24"/>
      <c r="BI227" s="24"/>
      <c r="BJ227" s="24"/>
      <c r="BK227" s="24"/>
      <c r="BL227" s="24"/>
      <c r="BM227" s="24"/>
      <c r="BN227" s="24"/>
      <c r="BO227" s="24"/>
      <c r="BP227" s="24"/>
      <c r="BQ227" s="24"/>
      <c r="BR227" s="24"/>
    </row>
    <row r="228" ht="17.25" customHeight="1">
      <c r="A228" s="26"/>
      <c r="B228" s="24"/>
      <c r="C228" s="24"/>
      <c r="D228" s="24"/>
      <c r="E228" s="24"/>
      <c r="F228" s="24"/>
      <c r="G228" s="24"/>
      <c r="H228" s="24"/>
      <c r="I228" s="24"/>
      <c r="J228" s="24"/>
      <c r="K228" s="24"/>
      <c r="L228" s="24"/>
      <c r="M228" s="24"/>
      <c r="N228" s="24"/>
      <c r="O228" s="24"/>
      <c r="P228" s="24"/>
      <c r="Q228" s="24"/>
      <c r="R228" s="24"/>
      <c r="S228" s="24"/>
      <c r="T228" s="24"/>
      <c r="U228" s="24"/>
      <c r="V228" s="24"/>
      <c r="W228" s="24"/>
      <c r="X228" s="24"/>
      <c r="Y228" s="24"/>
      <c r="Z228" s="24"/>
      <c r="AA228" s="24"/>
      <c r="AB228" s="24"/>
      <c r="AC228" s="24"/>
      <c r="AD228" s="24"/>
      <c r="AE228" s="24"/>
      <c r="AF228" s="24"/>
      <c r="AG228" s="24"/>
      <c r="AH228" s="24"/>
      <c r="AI228" s="24"/>
      <c r="AJ228" s="24"/>
      <c r="AK228" s="24"/>
      <c r="AL228" s="24"/>
      <c r="AM228" s="24"/>
      <c r="AN228" s="24"/>
      <c r="AO228" s="24"/>
      <c r="AP228" s="24"/>
      <c r="AQ228" s="24"/>
      <c r="AR228" s="24"/>
      <c r="AS228" s="24"/>
      <c r="AT228" s="24"/>
      <c r="AU228" s="24"/>
      <c r="AV228" s="24"/>
      <c r="AW228" s="24"/>
      <c r="AX228" s="24"/>
      <c r="AY228" s="24"/>
      <c r="AZ228" s="24"/>
      <c r="BA228" s="24"/>
      <c r="BB228" s="24"/>
      <c r="BC228" s="24"/>
      <c r="BD228" s="24"/>
      <c r="BE228" s="24"/>
      <c r="BF228" s="24"/>
      <c r="BG228" s="24"/>
      <c r="BH228" s="24"/>
      <c r="BI228" s="24"/>
      <c r="BJ228" s="24"/>
      <c r="BK228" s="24"/>
      <c r="BL228" s="24"/>
      <c r="BM228" s="24"/>
      <c r="BN228" s="24"/>
      <c r="BO228" s="24"/>
      <c r="BP228" s="24"/>
      <c r="BQ228" s="24"/>
      <c r="BR228" s="24"/>
    </row>
    <row r="229" ht="17.25" customHeight="1">
      <c r="A229" s="26"/>
      <c r="B229" s="24"/>
      <c r="C229" s="24"/>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B229" s="24"/>
      <c r="AC229" s="24"/>
      <c r="AD229" s="24"/>
      <c r="AE229" s="24"/>
      <c r="AF229" s="24"/>
      <c r="AG229" s="24"/>
      <c r="AH229" s="24"/>
      <c r="AI229" s="24"/>
      <c r="AJ229" s="24"/>
      <c r="AK229" s="24"/>
      <c r="AL229" s="24"/>
      <c r="AM229" s="24"/>
      <c r="AN229" s="24"/>
      <c r="AO229" s="24"/>
      <c r="AP229" s="24"/>
      <c r="AQ229" s="24"/>
      <c r="AR229" s="24"/>
      <c r="AS229" s="24"/>
      <c r="AT229" s="24"/>
      <c r="AU229" s="24"/>
      <c r="AV229" s="24"/>
      <c r="AW229" s="24"/>
      <c r="AX229" s="24"/>
      <c r="AY229" s="24"/>
      <c r="AZ229" s="24"/>
      <c r="BA229" s="24"/>
      <c r="BB229" s="24"/>
      <c r="BC229" s="24"/>
      <c r="BD229" s="24"/>
      <c r="BE229" s="24"/>
      <c r="BF229" s="24"/>
      <c r="BG229" s="24"/>
      <c r="BH229" s="24"/>
      <c r="BI229" s="24"/>
      <c r="BJ229" s="24"/>
      <c r="BK229" s="24"/>
      <c r="BL229" s="24"/>
      <c r="BM229" s="24"/>
      <c r="BN229" s="24"/>
      <c r="BO229" s="24"/>
      <c r="BP229" s="24"/>
      <c r="BQ229" s="24"/>
      <c r="BR229" s="24"/>
    </row>
    <row r="230" ht="17.25" customHeight="1">
      <c r="A230" s="26"/>
      <c r="B230" s="24"/>
      <c r="C230" s="24"/>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B230" s="24"/>
      <c r="AC230" s="24"/>
      <c r="AD230" s="24"/>
      <c r="AE230" s="24"/>
      <c r="AF230" s="24"/>
      <c r="AG230" s="24"/>
      <c r="AH230" s="24"/>
      <c r="AI230" s="24"/>
      <c r="AJ230" s="24"/>
      <c r="AK230" s="24"/>
      <c r="AL230" s="24"/>
      <c r="AM230" s="24"/>
      <c r="AN230" s="24"/>
      <c r="AO230" s="24"/>
      <c r="AP230" s="24"/>
      <c r="AQ230" s="24"/>
      <c r="AR230" s="24"/>
      <c r="AS230" s="24"/>
      <c r="AT230" s="24"/>
      <c r="AU230" s="24"/>
      <c r="AV230" s="24"/>
      <c r="AW230" s="24"/>
      <c r="AX230" s="24"/>
      <c r="AY230" s="24"/>
      <c r="AZ230" s="24"/>
      <c r="BA230" s="24"/>
      <c r="BB230" s="24"/>
      <c r="BC230" s="24"/>
      <c r="BD230" s="24"/>
      <c r="BE230" s="24"/>
      <c r="BF230" s="24"/>
      <c r="BG230" s="24"/>
      <c r="BH230" s="24"/>
      <c r="BI230" s="24"/>
      <c r="BJ230" s="24"/>
      <c r="BK230" s="24"/>
      <c r="BL230" s="24"/>
      <c r="BM230" s="24"/>
      <c r="BN230" s="24"/>
      <c r="BO230" s="24"/>
      <c r="BP230" s="24"/>
      <c r="BQ230" s="24"/>
      <c r="BR230" s="24"/>
    </row>
    <row r="231" ht="17.25" customHeight="1">
      <c r="A231" s="26"/>
      <c r="B231" s="24"/>
      <c r="C231" s="24"/>
      <c r="D231" s="24"/>
      <c r="E231" s="24"/>
      <c r="F231" s="24"/>
      <c r="G231" s="24"/>
      <c r="H231" s="24"/>
      <c r="I231" s="24"/>
      <c r="J231" s="24"/>
      <c r="K231" s="24"/>
      <c r="L231" s="24"/>
      <c r="M231" s="24"/>
      <c r="N231" s="24"/>
      <c r="O231" s="24"/>
      <c r="P231" s="24"/>
      <c r="Q231" s="24"/>
      <c r="R231" s="24"/>
      <c r="S231" s="24"/>
      <c r="T231" s="24"/>
      <c r="U231" s="24"/>
      <c r="V231" s="24"/>
      <c r="W231" s="24"/>
      <c r="X231" s="24"/>
      <c r="Y231" s="24"/>
      <c r="Z231" s="24"/>
      <c r="AA231" s="24"/>
      <c r="AB231" s="24"/>
      <c r="AC231" s="24"/>
      <c r="AD231" s="24"/>
      <c r="AE231" s="24"/>
      <c r="AF231" s="24"/>
      <c r="AG231" s="24"/>
      <c r="AH231" s="24"/>
      <c r="AI231" s="24"/>
      <c r="AJ231" s="24"/>
      <c r="AK231" s="24"/>
      <c r="AL231" s="24"/>
      <c r="AM231" s="24"/>
      <c r="AN231" s="24"/>
      <c r="AO231" s="24"/>
      <c r="AP231" s="24"/>
      <c r="AQ231" s="24"/>
      <c r="AR231" s="24"/>
      <c r="AS231" s="24"/>
      <c r="AT231" s="24"/>
      <c r="AU231" s="24"/>
      <c r="AV231" s="24"/>
      <c r="AW231" s="24"/>
      <c r="AX231" s="24"/>
      <c r="AY231" s="24"/>
      <c r="AZ231" s="24"/>
      <c r="BA231" s="24"/>
      <c r="BB231" s="24"/>
      <c r="BC231" s="24"/>
      <c r="BD231" s="24"/>
      <c r="BE231" s="24"/>
      <c r="BF231" s="24"/>
      <c r="BG231" s="24"/>
      <c r="BH231" s="24"/>
      <c r="BI231" s="24"/>
      <c r="BJ231" s="24"/>
      <c r="BK231" s="24"/>
      <c r="BL231" s="24"/>
      <c r="BM231" s="24"/>
      <c r="BN231" s="24"/>
      <c r="BO231" s="24"/>
      <c r="BP231" s="24"/>
      <c r="BQ231" s="24"/>
      <c r="BR231" s="24"/>
    </row>
    <row r="232" ht="17.25" customHeight="1">
      <c r="A232" s="26"/>
      <c r="B232" s="24"/>
      <c r="C232" s="24"/>
      <c r="D232" s="24"/>
      <c r="E232" s="24"/>
      <c r="F232" s="24"/>
      <c r="G232" s="24"/>
      <c r="H232" s="24"/>
      <c r="I232" s="24"/>
      <c r="J232" s="24"/>
      <c r="K232" s="24"/>
      <c r="L232" s="24"/>
      <c r="M232" s="24"/>
      <c r="N232" s="24"/>
      <c r="O232" s="24"/>
      <c r="P232" s="24"/>
      <c r="Q232" s="24"/>
      <c r="R232" s="24"/>
      <c r="S232" s="24"/>
      <c r="T232" s="24"/>
      <c r="U232" s="24"/>
      <c r="V232" s="24"/>
      <c r="W232" s="24"/>
      <c r="X232" s="24"/>
      <c r="Y232" s="24"/>
      <c r="Z232" s="24"/>
      <c r="AA232" s="24"/>
      <c r="AB232" s="24"/>
      <c r="AC232" s="24"/>
      <c r="AD232" s="24"/>
      <c r="AE232" s="24"/>
      <c r="AF232" s="24"/>
      <c r="AG232" s="24"/>
      <c r="AH232" s="24"/>
      <c r="AI232" s="24"/>
      <c r="AJ232" s="24"/>
      <c r="AK232" s="24"/>
      <c r="AL232" s="24"/>
      <c r="AM232" s="24"/>
      <c r="AN232" s="24"/>
      <c r="AO232" s="24"/>
      <c r="AP232" s="24"/>
      <c r="AQ232" s="24"/>
      <c r="AR232" s="24"/>
      <c r="AS232" s="24"/>
      <c r="AT232" s="24"/>
      <c r="AU232" s="24"/>
      <c r="AV232" s="24"/>
      <c r="AW232" s="24"/>
      <c r="AX232" s="24"/>
      <c r="AY232" s="24"/>
      <c r="AZ232" s="24"/>
      <c r="BA232" s="24"/>
      <c r="BB232" s="24"/>
      <c r="BC232" s="24"/>
      <c r="BD232" s="24"/>
      <c r="BE232" s="24"/>
      <c r="BF232" s="24"/>
      <c r="BG232" s="24"/>
      <c r="BH232" s="24"/>
      <c r="BI232" s="24"/>
      <c r="BJ232" s="24"/>
      <c r="BK232" s="24"/>
      <c r="BL232" s="24"/>
      <c r="BM232" s="24"/>
      <c r="BN232" s="24"/>
      <c r="BO232" s="24"/>
      <c r="BP232" s="24"/>
      <c r="BQ232" s="24"/>
      <c r="BR232" s="24"/>
    </row>
    <row r="233" ht="17.25" customHeight="1">
      <c r="A233" s="26"/>
      <c r="B233" s="24"/>
      <c r="C233" s="24"/>
      <c r="D233" s="24"/>
      <c r="E233" s="24"/>
      <c r="F233" s="24"/>
      <c r="G233" s="24"/>
      <c r="H233" s="24"/>
      <c r="I233" s="24"/>
      <c r="J233" s="24"/>
      <c r="K233" s="24"/>
      <c r="L233" s="24"/>
      <c r="M233" s="24"/>
      <c r="N233" s="24"/>
      <c r="O233" s="24"/>
      <c r="P233" s="24"/>
      <c r="Q233" s="24"/>
      <c r="R233" s="24"/>
      <c r="S233" s="24"/>
      <c r="T233" s="24"/>
      <c r="U233" s="24"/>
      <c r="V233" s="24"/>
      <c r="W233" s="24"/>
      <c r="X233" s="24"/>
      <c r="Y233" s="24"/>
      <c r="Z233" s="24"/>
      <c r="AA233" s="24"/>
      <c r="AB233" s="24"/>
      <c r="AC233" s="24"/>
      <c r="AD233" s="24"/>
      <c r="AE233" s="24"/>
      <c r="AF233" s="24"/>
      <c r="AG233" s="24"/>
      <c r="AH233" s="24"/>
      <c r="AI233" s="24"/>
      <c r="AJ233" s="24"/>
      <c r="AK233" s="24"/>
      <c r="AL233" s="24"/>
      <c r="AM233" s="24"/>
      <c r="AN233" s="24"/>
      <c r="AO233" s="24"/>
      <c r="AP233" s="24"/>
      <c r="AQ233" s="24"/>
      <c r="AR233" s="24"/>
      <c r="AS233" s="24"/>
      <c r="AT233" s="24"/>
      <c r="AU233" s="24"/>
      <c r="AV233" s="24"/>
      <c r="AW233" s="24"/>
      <c r="AX233" s="24"/>
      <c r="AY233" s="24"/>
      <c r="AZ233" s="24"/>
      <c r="BA233" s="24"/>
      <c r="BB233" s="24"/>
      <c r="BC233" s="24"/>
      <c r="BD233" s="24"/>
      <c r="BE233" s="24"/>
      <c r="BF233" s="24"/>
      <c r="BG233" s="24"/>
      <c r="BH233" s="24"/>
      <c r="BI233" s="24"/>
      <c r="BJ233" s="24"/>
      <c r="BK233" s="24"/>
      <c r="BL233" s="24"/>
      <c r="BM233" s="24"/>
      <c r="BN233" s="24"/>
      <c r="BO233" s="24"/>
      <c r="BP233" s="24"/>
      <c r="BQ233" s="24"/>
      <c r="BR233" s="24"/>
    </row>
    <row r="234" ht="17.25" customHeight="1">
      <c r="A234" s="26"/>
      <c r="B234" s="24"/>
      <c r="C234" s="24"/>
      <c r="D234" s="24"/>
      <c r="E234" s="24"/>
      <c r="F234" s="24"/>
      <c r="G234" s="24"/>
      <c r="H234" s="24"/>
      <c r="I234" s="24"/>
      <c r="J234" s="24"/>
      <c r="K234" s="24"/>
      <c r="L234" s="24"/>
      <c r="M234" s="24"/>
      <c r="N234" s="24"/>
      <c r="O234" s="24"/>
      <c r="P234" s="24"/>
      <c r="Q234" s="24"/>
      <c r="R234" s="24"/>
      <c r="S234" s="24"/>
      <c r="T234" s="24"/>
      <c r="U234" s="24"/>
      <c r="V234" s="24"/>
      <c r="W234" s="24"/>
      <c r="X234" s="24"/>
      <c r="Y234" s="24"/>
      <c r="Z234" s="24"/>
      <c r="AA234" s="24"/>
      <c r="AB234" s="24"/>
      <c r="AC234" s="24"/>
      <c r="AD234" s="24"/>
      <c r="AE234" s="24"/>
      <c r="AF234" s="24"/>
      <c r="AG234" s="24"/>
      <c r="AH234" s="24"/>
      <c r="AI234" s="24"/>
      <c r="AJ234" s="24"/>
      <c r="AK234" s="24"/>
      <c r="AL234" s="24"/>
      <c r="AM234" s="24"/>
      <c r="AN234" s="24"/>
      <c r="AO234" s="24"/>
      <c r="AP234" s="24"/>
      <c r="AQ234" s="24"/>
      <c r="AR234" s="24"/>
      <c r="AS234" s="24"/>
      <c r="AT234" s="24"/>
      <c r="AU234" s="24"/>
      <c r="AV234" s="24"/>
      <c r="AW234" s="24"/>
      <c r="AX234" s="24"/>
      <c r="AY234" s="24"/>
      <c r="AZ234" s="24"/>
      <c r="BA234" s="24"/>
      <c r="BB234" s="24"/>
      <c r="BC234" s="24"/>
      <c r="BD234" s="24"/>
      <c r="BE234" s="24"/>
      <c r="BF234" s="24"/>
      <c r="BG234" s="24"/>
      <c r="BH234" s="24"/>
      <c r="BI234" s="24"/>
      <c r="BJ234" s="24"/>
      <c r="BK234" s="24"/>
      <c r="BL234" s="24"/>
      <c r="BM234" s="24"/>
      <c r="BN234" s="24"/>
      <c r="BO234" s="24"/>
      <c r="BP234" s="24"/>
      <c r="BQ234" s="24"/>
      <c r="BR234" s="24"/>
    </row>
    <row r="235" ht="17.25" customHeight="1">
      <c r="A235" s="26"/>
      <c r="B235" s="24"/>
      <c r="C235" s="2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B235" s="24"/>
      <c r="AC235" s="24"/>
      <c r="AD235" s="24"/>
      <c r="AE235" s="24"/>
      <c r="AF235" s="24"/>
      <c r="AG235" s="24"/>
      <c r="AH235" s="24"/>
      <c r="AI235" s="24"/>
      <c r="AJ235" s="24"/>
      <c r="AK235" s="24"/>
      <c r="AL235" s="24"/>
      <c r="AM235" s="24"/>
      <c r="AN235" s="24"/>
      <c r="AO235" s="24"/>
      <c r="AP235" s="24"/>
      <c r="AQ235" s="24"/>
      <c r="AR235" s="24"/>
      <c r="AS235" s="24"/>
      <c r="AT235" s="24"/>
      <c r="AU235" s="24"/>
      <c r="AV235" s="24"/>
      <c r="AW235" s="24"/>
      <c r="AX235" s="24"/>
      <c r="AY235" s="24"/>
      <c r="AZ235" s="24"/>
      <c r="BA235" s="24"/>
      <c r="BB235" s="24"/>
      <c r="BC235" s="24"/>
      <c r="BD235" s="24"/>
      <c r="BE235" s="24"/>
      <c r="BF235" s="24"/>
      <c r="BG235" s="24"/>
      <c r="BH235" s="24"/>
      <c r="BI235" s="24"/>
      <c r="BJ235" s="24"/>
      <c r="BK235" s="24"/>
      <c r="BL235" s="24"/>
      <c r="BM235" s="24"/>
      <c r="BN235" s="24"/>
      <c r="BO235" s="24"/>
      <c r="BP235" s="24"/>
      <c r="BQ235" s="24"/>
      <c r="BR235" s="24"/>
    </row>
    <row r="236" ht="17.25" customHeight="1">
      <c r="A236" s="26"/>
      <c r="B236" s="24"/>
      <c r="C236" s="2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B236" s="24"/>
      <c r="AC236" s="24"/>
      <c r="AD236" s="24"/>
      <c r="AE236" s="24"/>
      <c r="AF236" s="24"/>
      <c r="AG236" s="24"/>
      <c r="AH236" s="24"/>
      <c r="AI236" s="24"/>
      <c r="AJ236" s="24"/>
      <c r="AK236" s="24"/>
      <c r="AL236" s="24"/>
      <c r="AM236" s="24"/>
      <c r="AN236" s="24"/>
      <c r="AO236" s="24"/>
      <c r="AP236" s="24"/>
      <c r="AQ236" s="24"/>
      <c r="AR236" s="24"/>
      <c r="AS236" s="24"/>
      <c r="AT236" s="24"/>
      <c r="AU236" s="24"/>
      <c r="AV236" s="24"/>
      <c r="AW236" s="24"/>
      <c r="AX236" s="24"/>
      <c r="AY236" s="24"/>
      <c r="AZ236" s="24"/>
      <c r="BA236" s="24"/>
      <c r="BB236" s="24"/>
      <c r="BC236" s="24"/>
      <c r="BD236" s="24"/>
      <c r="BE236" s="24"/>
      <c r="BF236" s="24"/>
      <c r="BG236" s="24"/>
      <c r="BH236" s="24"/>
      <c r="BI236" s="24"/>
      <c r="BJ236" s="24"/>
      <c r="BK236" s="24"/>
      <c r="BL236" s="24"/>
      <c r="BM236" s="24"/>
      <c r="BN236" s="24"/>
      <c r="BO236" s="24"/>
      <c r="BP236" s="24"/>
      <c r="BQ236" s="24"/>
      <c r="BR236" s="24"/>
    </row>
    <row r="237" ht="17.25" customHeight="1">
      <c r="A237" s="26"/>
      <c r="B237" s="24"/>
      <c r="C237" s="24"/>
      <c r="D237" s="24"/>
      <c r="E237" s="24"/>
      <c r="F237" s="24"/>
      <c r="G237" s="24"/>
      <c r="H237" s="24"/>
      <c r="I237" s="24"/>
      <c r="J237" s="24"/>
      <c r="K237" s="24"/>
      <c r="L237" s="24"/>
      <c r="M237" s="24"/>
      <c r="N237" s="24"/>
      <c r="O237" s="24"/>
      <c r="P237" s="24"/>
      <c r="Q237" s="24"/>
      <c r="R237" s="24"/>
      <c r="S237" s="24"/>
      <c r="T237" s="24"/>
      <c r="U237" s="24"/>
      <c r="V237" s="24"/>
      <c r="W237" s="24"/>
      <c r="X237" s="24"/>
      <c r="Y237" s="24"/>
      <c r="Z237" s="24"/>
      <c r="AA237" s="24"/>
      <c r="AB237" s="24"/>
      <c r="AC237" s="24"/>
      <c r="AD237" s="24"/>
      <c r="AE237" s="24"/>
      <c r="AF237" s="24"/>
      <c r="AG237" s="24"/>
      <c r="AH237" s="24"/>
      <c r="AI237" s="24"/>
      <c r="AJ237" s="24"/>
      <c r="AK237" s="24"/>
      <c r="AL237" s="24"/>
      <c r="AM237" s="24"/>
      <c r="AN237" s="24"/>
      <c r="AO237" s="24"/>
      <c r="AP237" s="24"/>
      <c r="AQ237" s="24"/>
      <c r="AR237" s="24"/>
      <c r="AS237" s="24"/>
      <c r="AT237" s="24"/>
      <c r="AU237" s="24"/>
      <c r="AV237" s="24"/>
      <c r="AW237" s="24"/>
      <c r="AX237" s="24"/>
      <c r="AY237" s="24"/>
      <c r="AZ237" s="24"/>
      <c r="BA237" s="24"/>
      <c r="BB237" s="24"/>
      <c r="BC237" s="24"/>
      <c r="BD237" s="24"/>
      <c r="BE237" s="24"/>
      <c r="BF237" s="24"/>
      <c r="BG237" s="24"/>
      <c r="BH237" s="24"/>
      <c r="BI237" s="24"/>
      <c r="BJ237" s="24"/>
      <c r="BK237" s="24"/>
      <c r="BL237" s="24"/>
      <c r="BM237" s="24"/>
      <c r="BN237" s="24"/>
      <c r="BO237" s="24"/>
      <c r="BP237" s="24"/>
      <c r="BQ237" s="24"/>
      <c r="BR237" s="24"/>
    </row>
    <row r="238" ht="17.25" customHeight="1">
      <c r="A238" s="26"/>
      <c r="B238" s="24"/>
      <c r="C238" s="24"/>
      <c r="D238" s="24"/>
      <c r="E238" s="24"/>
      <c r="F238" s="24"/>
      <c r="G238" s="24"/>
      <c r="H238" s="24"/>
      <c r="I238" s="24"/>
      <c r="J238" s="24"/>
      <c r="K238" s="24"/>
      <c r="L238" s="24"/>
      <c r="M238" s="24"/>
      <c r="N238" s="24"/>
      <c r="O238" s="24"/>
      <c r="P238" s="24"/>
      <c r="Q238" s="24"/>
      <c r="R238" s="24"/>
      <c r="S238" s="24"/>
      <c r="T238" s="24"/>
      <c r="U238" s="24"/>
      <c r="V238" s="24"/>
      <c r="W238" s="24"/>
      <c r="X238" s="24"/>
      <c r="Y238" s="24"/>
      <c r="Z238" s="24"/>
      <c r="AA238" s="24"/>
      <c r="AB238" s="24"/>
      <c r="AC238" s="24"/>
      <c r="AD238" s="24"/>
      <c r="AE238" s="24"/>
      <c r="AF238" s="24"/>
      <c r="AG238" s="24"/>
      <c r="AH238" s="24"/>
      <c r="AI238" s="24"/>
      <c r="AJ238" s="24"/>
      <c r="AK238" s="24"/>
      <c r="AL238" s="24"/>
      <c r="AM238" s="24"/>
      <c r="AN238" s="24"/>
      <c r="AO238" s="24"/>
      <c r="AP238" s="24"/>
      <c r="AQ238" s="24"/>
      <c r="AR238" s="24"/>
      <c r="AS238" s="24"/>
      <c r="AT238" s="24"/>
      <c r="AU238" s="24"/>
      <c r="AV238" s="24"/>
      <c r="AW238" s="24"/>
      <c r="AX238" s="24"/>
      <c r="AY238" s="24"/>
      <c r="AZ238" s="24"/>
      <c r="BA238" s="24"/>
      <c r="BB238" s="24"/>
      <c r="BC238" s="24"/>
      <c r="BD238" s="24"/>
      <c r="BE238" s="24"/>
      <c r="BF238" s="24"/>
      <c r="BG238" s="24"/>
      <c r="BH238" s="24"/>
      <c r="BI238" s="24"/>
      <c r="BJ238" s="24"/>
      <c r="BK238" s="24"/>
      <c r="BL238" s="24"/>
      <c r="BM238" s="24"/>
      <c r="BN238" s="24"/>
      <c r="BO238" s="24"/>
      <c r="BP238" s="24"/>
      <c r="BQ238" s="24"/>
      <c r="BR238" s="24"/>
    </row>
    <row r="239" ht="17.25" customHeight="1">
      <c r="A239" s="26"/>
      <c r="B239" s="24"/>
      <c r="C239" s="24"/>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B239" s="24"/>
      <c r="AC239" s="24"/>
      <c r="AD239" s="24"/>
      <c r="AE239" s="24"/>
      <c r="AF239" s="24"/>
      <c r="AG239" s="24"/>
      <c r="AH239" s="24"/>
      <c r="AI239" s="24"/>
      <c r="AJ239" s="24"/>
      <c r="AK239" s="24"/>
      <c r="AL239" s="24"/>
      <c r="AM239" s="24"/>
      <c r="AN239" s="24"/>
      <c r="AO239" s="24"/>
      <c r="AP239" s="24"/>
      <c r="AQ239" s="24"/>
      <c r="AR239" s="24"/>
      <c r="AS239" s="24"/>
      <c r="AT239" s="24"/>
      <c r="AU239" s="24"/>
      <c r="AV239" s="24"/>
      <c r="AW239" s="24"/>
      <c r="AX239" s="24"/>
      <c r="AY239" s="24"/>
      <c r="AZ239" s="24"/>
      <c r="BA239" s="24"/>
      <c r="BB239" s="24"/>
      <c r="BC239" s="24"/>
      <c r="BD239" s="24"/>
      <c r="BE239" s="24"/>
      <c r="BF239" s="24"/>
      <c r="BG239" s="24"/>
      <c r="BH239" s="24"/>
      <c r="BI239" s="24"/>
      <c r="BJ239" s="24"/>
      <c r="BK239" s="24"/>
      <c r="BL239" s="24"/>
      <c r="BM239" s="24"/>
      <c r="BN239" s="24"/>
      <c r="BO239" s="24"/>
      <c r="BP239" s="24"/>
      <c r="BQ239" s="24"/>
      <c r="BR239" s="24"/>
    </row>
    <row r="240" ht="17.25" customHeight="1">
      <c r="A240" s="26"/>
      <c r="B240" s="24"/>
      <c r="C240" s="24"/>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B240" s="24"/>
      <c r="AC240" s="24"/>
      <c r="AD240" s="24"/>
      <c r="AE240" s="24"/>
      <c r="AF240" s="24"/>
      <c r="AG240" s="24"/>
      <c r="AH240" s="24"/>
      <c r="AI240" s="24"/>
      <c r="AJ240" s="24"/>
      <c r="AK240" s="24"/>
      <c r="AL240" s="24"/>
      <c r="AM240" s="24"/>
      <c r="AN240" s="24"/>
      <c r="AO240" s="24"/>
      <c r="AP240" s="24"/>
      <c r="AQ240" s="24"/>
      <c r="AR240" s="24"/>
      <c r="AS240" s="24"/>
      <c r="AT240" s="24"/>
      <c r="AU240" s="24"/>
      <c r="AV240" s="24"/>
      <c r="AW240" s="24"/>
      <c r="AX240" s="24"/>
      <c r="AY240" s="24"/>
      <c r="AZ240" s="24"/>
      <c r="BA240" s="24"/>
      <c r="BB240" s="24"/>
      <c r="BC240" s="24"/>
      <c r="BD240" s="24"/>
      <c r="BE240" s="24"/>
      <c r="BF240" s="24"/>
      <c r="BG240" s="24"/>
      <c r="BH240" s="24"/>
      <c r="BI240" s="24"/>
      <c r="BJ240" s="24"/>
      <c r="BK240" s="24"/>
      <c r="BL240" s="24"/>
      <c r="BM240" s="24"/>
      <c r="BN240" s="24"/>
      <c r="BO240" s="24"/>
      <c r="BP240" s="24"/>
      <c r="BQ240" s="24"/>
      <c r="BR240" s="24"/>
    </row>
    <row r="241" ht="17.25" customHeight="1">
      <c r="A241" s="26"/>
      <c r="B241" s="24"/>
      <c r="C241" s="24"/>
      <c r="D241" s="24"/>
      <c r="E241" s="24"/>
      <c r="F241" s="24"/>
      <c r="G241" s="24"/>
      <c r="H241" s="24"/>
      <c r="I241" s="24"/>
      <c r="J241" s="24"/>
      <c r="K241" s="24"/>
      <c r="L241" s="24"/>
      <c r="M241" s="24"/>
      <c r="N241" s="24"/>
      <c r="O241" s="24"/>
      <c r="P241" s="24"/>
      <c r="Q241" s="24"/>
      <c r="R241" s="24"/>
      <c r="S241" s="24"/>
      <c r="T241" s="24"/>
      <c r="U241" s="24"/>
      <c r="V241" s="24"/>
      <c r="W241" s="24"/>
      <c r="X241" s="24"/>
      <c r="Y241" s="24"/>
      <c r="Z241" s="24"/>
      <c r="AA241" s="24"/>
      <c r="AB241" s="24"/>
      <c r="AC241" s="24"/>
      <c r="AD241" s="24"/>
      <c r="AE241" s="24"/>
      <c r="AF241" s="24"/>
      <c r="AG241" s="24"/>
      <c r="AH241" s="24"/>
      <c r="AI241" s="24"/>
      <c r="AJ241" s="24"/>
      <c r="AK241" s="24"/>
      <c r="AL241" s="24"/>
      <c r="AM241" s="24"/>
      <c r="AN241" s="24"/>
      <c r="AO241" s="24"/>
      <c r="AP241" s="24"/>
      <c r="AQ241" s="24"/>
      <c r="AR241" s="24"/>
      <c r="AS241" s="24"/>
      <c r="AT241" s="24"/>
      <c r="AU241" s="24"/>
      <c r="AV241" s="24"/>
      <c r="AW241" s="24"/>
      <c r="AX241" s="24"/>
      <c r="AY241" s="24"/>
      <c r="AZ241" s="24"/>
      <c r="BA241" s="24"/>
      <c r="BB241" s="24"/>
      <c r="BC241" s="24"/>
      <c r="BD241" s="24"/>
      <c r="BE241" s="24"/>
      <c r="BF241" s="24"/>
      <c r="BG241" s="24"/>
      <c r="BH241" s="24"/>
      <c r="BI241" s="24"/>
      <c r="BJ241" s="24"/>
      <c r="BK241" s="24"/>
      <c r="BL241" s="24"/>
      <c r="BM241" s="24"/>
      <c r="BN241" s="24"/>
      <c r="BO241" s="24"/>
      <c r="BP241" s="24"/>
      <c r="BQ241" s="24"/>
      <c r="BR241" s="24"/>
    </row>
    <row r="242" ht="17.25" customHeight="1">
      <c r="A242" s="26"/>
      <c r="B242" s="24"/>
      <c r="C242" s="24"/>
      <c r="D242" s="24"/>
      <c r="E242" s="24"/>
      <c r="F242" s="24"/>
      <c r="G242" s="24"/>
      <c r="H242" s="24"/>
      <c r="I242" s="24"/>
      <c r="J242" s="24"/>
      <c r="K242" s="24"/>
      <c r="L242" s="24"/>
      <c r="M242" s="24"/>
      <c r="N242" s="24"/>
      <c r="O242" s="24"/>
      <c r="P242" s="24"/>
      <c r="Q242" s="24"/>
      <c r="R242" s="24"/>
      <c r="S242" s="24"/>
      <c r="T242" s="24"/>
      <c r="U242" s="24"/>
      <c r="V242" s="24"/>
      <c r="W242" s="24"/>
      <c r="X242" s="24"/>
      <c r="Y242" s="24"/>
      <c r="Z242" s="24"/>
      <c r="AA242" s="24"/>
      <c r="AB242" s="24"/>
      <c r="AC242" s="24"/>
      <c r="AD242" s="24"/>
      <c r="AE242" s="24"/>
      <c r="AF242" s="24"/>
      <c r="AG242" s="24"/>
      <c r="AH242" s="24"/>
      <c r="AI242" s="24"/>
      <c r="AJ242" s="24"/>
      <c r="AK242" s="24"/>
      <c r="AL242" s="24"/>
      <c r="AM242" s="24"/>
      <c r="AN242" s="24"/>
      <c r="AO242" s="24"/>
      <c r="AP242" s="24"/>
      <c r="AQ242" s="24"/>
      <c r="AR242" s="24"/>
      <c r="AS242" s="24"/>
      <c r="AT242" s="24"/>
      <c r="AU242" s="24"/>
      <c r="AV242" s="24"/>
      <c r="AW242" s="24"/>
      <c r="AX242" s="24"/>
      <c r="AY242" s="24"/>
      <c r="AZ242" s="24"/>
      <c r="BA242" s="24"/>
      <c r="BB242" s="24"/>
      <c r="BC242" s="24"/>
      <c r="BD242" s="24"/>
      <c r="BE242" s="24"/>
      <c r="BF242" s="24"/>
      <c r="BG242" s="24"/>
      <c r="BH242" s="24"/>
      <c r="BI242" s="24"/>
      <c r="BJ242" s="24"/>
      <c r="BK242" s="24"/>
      <c r="BL242" s="24"/>
      <c r="BM242" s="24"/>
      <c r="BN242" s="24"/>
      <c r="BO242" s="24"/>
      <c r="BP242" s="24"/>
      <c r="BQ242" s="24"/>
      <c r="BR242" s="24"/>
    </row>
    <row r="243" ht="17.25" customHeight="1">
      <c r="A243" s="26"/>
      <c r="B243" s="24"/>
      <c r="C243" s="24"/>
      <c r="D243" s="24"/>
      <c r="E243" s="24"/>
      <c r="F243" s="24"/>
      <c r="G243" s="24"/>
      <c r="H243" s="24"/>
      <c r="I243" s="24"/>
      <c r="J243" s="24"/>
      <c r="K243" s="24"/>
      <c r="L243" s="24"/>
      <c r="M243" s="24"/>
      <c r="N243" s="24"/>
      <c r="O243" s="24"/>
      <c r="P243" s="24"/>
      <c r="Q243" s="24"/>
      <c r="R243" s="24"/>
      <c r="S243" s="24"/>
      <c r="T243" s="24"/>
      <c r="U243" s="24"/>
      <c r="V243" s="24"/>
      <c r="W243" s="24"/>
      <c r="X243" s="24"/>
      <c r="Y243" s="24"/>
      <c r="Z243" s="24"/>
      <c r="AA243" s="24"/>
      <c r="AB243" s="24"/>
      <c r="AC243" s="24"/>
      <c r="AD243" s="24"/>
      <c r="AE243" s="24"/>
      <c r="AF243" s="24"/>
      <c r="AG243" s="24"/>
      <c r="AH243" s="24"/>
      <c r="AI243" s="24"/>
      <c r="AJ243" s="24"/>
      <c r="AK243" s="24"/>
      <c r="AL243" s="24"/>
      <c r="AM243" s="24"/>
      <c r="AN243" s="24"/>
      <c r="AO243" s="24"/>
      <c r="AP243" s="24"/>
      <c r="AQ243" s="24"/>
      <c r="AR243" s="24"/>
      <c r="AS243" s="24"/>
      <c r="AT243" s="24"/>
      <c r="AU243" s="24"/>
      <c r="AV243" s="24"/>
      <c r="AW243" s="24"/>
      <c r="AX243" s="24"/>
      <c r="AY243" s="24"/>
      <c r="AZ243" s="24"/>
      <c r="BA243" s="24"/>
      <c r="BB243" s="24"/>
      <c r="BC243" s="24"/>
      <c r="BD243" s="24"/>
      <c r="BE243" s="24"/>
      <c r="BF243" s="24"/>
      <c r="BG243" s="24"/>
      <c r="BH243" s="24"/>
      <c r="BI243" s="24"/>
      <c r="BJ243" s="24"/>
      <c r="BK243" s="24"/>
      <c r="BL243" s="24"/>
      <c r="BM243" s="24"/>
      <c r="BN243" s="24"/>
      <c r="BO243" s="24"/>
      <c r="BP243" s="24"/>
      <c r="BQ243" s="24"/>
      <c r="BR243" s="24"/>
    </row>
    <row r="244" ht="17.25" customHeight="1">
      <c r="A244" s="26"/>
      <c r="B244" s="24"/>
      <c r="C244" s="24"/>
      <c r="D244" s="24"/>
      <c r="E244" s="24"/>
      <c r="F244" s="24"/>
      <c r="G244" s="24"/>
      <c r="H244" s="24"/>
      <c r="I244" s="24"/>
      <c r="J244" s="24"/>
      <c r="K244" s="24"/>
      <c r="L244" s="24"/>
      <c r="M244" s="24"/>
      <c r="N244" s="24"/>
      <c r="O244" s="24"/>
      <c r="P244" s="24"/>
      <c r="Q244" s="24"/>
      <c r="R244" s="24"/>
      <c r="S244" s="24"/>
      <c r="T244" s="24"/>
      <c r="U244" s="24"/>
      <c r="V244" s="24"/>
      <c r="W244" s="24"/>
      <c r="X244" s="24"/>
      <c r="Y244" s="24"/>
      <c r="Z244" s="24"/>
      <c r="AA244" s="24"/>
      <c r="AB244" s="24"/>
      <c r="AC244" s="24"/>
      <c r="AD244" s="24"/>
      <c r="AE244" s="24"/>
      <c r="AF244" s="24"/>
      <c r="AG244" s="24"/>
      <c r="AH244" s="24"/>
      <c r="AI244" s="24"/>
      <c r="AJ244" s="24"/>
      <c r="AK244" s="24"/>
      <c r="AL244" s="24"/>
      <c r="AM244" s="24"/>
      <c r="AN244" s="24"/>
      <c r="AO244" s="24"/>
      <c r="AP244" s="24"/>
      <c r="AQ244" s="24"/>
      <c r="AR244" s="24"/>
      <c r="AS244" s="24"/>
      <c r="AT244" s="24"/>
      <c r="AU244" s="24"/>
      <c r="AV244" s="24"/>
      <c r="AW244" s="24"/>
      <c r="AX244" s="24"/>
      <c r="AY244" s="24"/>
      <c r="AZ244" s="24"/>
      <c r="BA244" s="24"/>
      <c r="BB244" s="24"/>
      <c r="BC244" s="24"/>
      <c r="BD244" s="24"/>
      <c r="BE244" s="24"/>
      <c r="BF244" s="24"/>
      <c r="BG244" s="24"/>
      <c r="BH244" s="24"/>
      <c r="BI244" s="24"/>
      <c r="BJ244" s="24"/>
      <c r="BK244" s="24"/>
      <c r="BL244" s="24"/>
      <c r="BM244" s="24"/>
      <c r="BN244" s="24"/>
      <c r="BO244" s="24"/>
      <c r="BP244" s="24"/>
      <c r="BQ244" s="24"/>
      <c r="BR244" s="24"/>
    </row>
    <row r="245" ht="17.25" customHeight="1">
      <c r="A245" s="26"/>
      <c r="B245" s="24"/>
      <c r="C245" s="2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B245" s="24"/>
      <c r="AC245" s="24"/>
      <c r="AD245" s="24"/>
      <c r="AE245" s="24"/>
      <c r="AF245" s="24"/>
      <c r="AG245" s="24"/>
      <c r="AH245" s="24"/>
      <c r="AI245" s="24"/>
      <c r="AJ245" s="24"/>
      <c r="AK245" s="24"/>
      <c r="AL245" s="24"/>
      <c r="AM245" s="24"/>
      <c r="AN245" s="24"/>
      <c r="AO245" s="24"/>
      <c r="AP245" s="24"/>
      <c r="AQ245" s="24"/>
      <c r="AR245" s="24"/>
      <c r="AS245" s="24"/>
      <c r="AT245" s="24"/>
      <c r="AU245" s="24"/>
      <c r="AV245" s="24"/>
      <c r="AW245" s="24"/>
      <c r="AX245" s="24"/>
      <c r="AY245" s="24"/>
      <c r="AZ245" s="24"/>
      <c r="BA245" s="24"/>
      <c r="BB245" s="24"/>
      <c r="BC245" s="24"/>
      <c r="BD245" s="24"/>
      <c r="BE245" s="24"/>
      <c r="BF245" s="24"/>
      <c r="BG245" s="24"/>
      <c r="BH245" s="24"/>
      <c r="BI245" s="24"/>
      <c r="BJ245" s="24"/>
      <c r="BK245" s="24"/>
      <c r="BL245" s="24"/>
      <c r="BM245" s="24"/>
      <c r="BN245" s="24"/>
      <c r="BO245" s="24"/>
      <c r="BP245" s="24"/>
      <c r="BQ245" s="24"/>
      <c r="BR245" s="24"/>
    </row>
    <row r="246" ht="17.25" customHeight="1">
      <c r="A246" s="26"/>
      <c r="B246" s="24"/>
      <c r="C246" s="2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B246" s="24"/>
      <c r="AC246" s="24"/>
      <c r="AD246" s="24"/>
      <c r="AE246" s="24"/>
      <c r="AF246" s="24"/>
      <c r="AG246" s="24"/>
      <c r="AH246" s="24"/>
      <c r="AI246" s="24"/>
      <c r="AJ246" s="24"/>
      <c r="AK246" s="24"/>
      <c r="AL246" s="24"/>
      <c r="AM246" s="24"/>
      <c r="AN246" s="24"/>
      <c r="AO246" s="24"/>
      <c r="AP246" s="24"/>
      <c r="AQ246" s="24"/>
      <c r="AR246" s="24"/>
      <c r="AS246" s="24"/>
      <c r="AT246" s="24"/>
      <c r="AU246" s="24"/>
      <c r="AV246" s="24"/>
      <c r="AW246" s="24"/>
      <c r="AX246" s="24"/>
      <c r="AY246" s="24"/>
      <c r="AZ246" s="24"/>
      <c r="BA246" s="24"/>
      <c r="BB246" s="24"/>
      <c r="BC246" s="24"/>
      <c r="BD246" s="24"/>
      <c r="BE246" s="24"/>
      <c r="BF246" s="24"/>
      <c r="BG246" s="24"/>
      <c r="BH246" s="24"/>
      <c r="BI246" s="24"/>
      <c r="BJ246" s="24"/>
      <c r="BK246" s="24"/>
      <c r="BL246" s="24"/>
      <c r="BM246" s="24"/>
      <c r="BN246" s="24"/>
      <c r="BO246" s="24"/>
      <c r="BP246" s="24"/>
      <c r="BQ246" s="24"/>
      <c r="BR246" s="24"/>
    </row>
    <row r="247" ht="17.25" customHeight="1">
      <c r="A247" s="26"/>
      <c r="B247" s="24"/>
      <c r="C247" s="24"/>
      <c r="D247" s="24"/>
      <c r="E247" s="24"/>
      <c r="F247" s="24"/>
      <c r="G247" s="24"/>
      <c r="H247" s="24"/>
      <c r="I247" s="24"/>
      <c r="J247" s="24"/>
      <c r="K247" s="24"/>
      <c r="L247" s="24"/>
      <c r="M247" s="24"/>
      <c r="N247" s="24"/>
      <c r="O247" s="24"/>
      <c r="P247" s="24"/>
      <c r="Q247" s="24"/>
      <c r="R247" s="24"/>
      <c r="S247" s="24"/>
      <c r="T247" s="24"/>
      <c r="U247" s="24"/>
      <c r="V247" s="24"/>
      <c r="W247" s="24"/>
      <c r="X247" s="24"/>
      <c r="Y247" s="24"/>
      <c r="Z247" s="24"/>
      <c r="AA247" s="24"/>
      <c r="AB247" s="24"/>
      <c r="AC247" s="24"/>
      <c r="AD247" s="24"/>
      <c r="AE247" s="24"/>
      <c r="AF247" s="24"/>
      <c r="AG247" s="24"/>
      <c r="AH247" s="24"/>
      <c r="AI247" s="24"/>
      <c r="AJ247" s="24"/>
      <c r="AK247" s="24"/>
      <c r="AL247" s="24"/>
      <c r="AM247" s="24"/>
      <c r="AN247" s="24"/>
      <c r="AO247" s="24"/>
      <c r="AP247" s="24"/>
      <c r="AQ247" s="24"/>
      <c r="AR247" s="24"/>
      <c r="AS247" s="24"/>
      <c r="AT247" s="24"/>
      <c r="AU247" s="24"/>
      <c r="AV247" s="24"/>
      <c r="AW247" s="24"/>
      <c r="AX247" s="24"/>
      <c r="AY247" s="24"/>
      <c r="AZ247" s="24"/>
      <c r="BA247" s="24"/>
      <c r="BB247" s="24"/>
      <c r="BC247" s="24"/>
      <c r="BD247" s="24"/>
      <c r="BE247" s="24"/>
      <c r="BF247" s="24"/>
      <c r="BG247" s="24"/>
      <c r="BH247" s="24"/>
      <c r="BI247" s="24"/>
      <c r="BJ247" s="24"/>
      <c r="BK247" s="24"/>
      <c r="BL247" s="24"/>
      <c r="BM247" s="24"/>
      <c r="BN247" s="24"/>
      <c r="BO247" s="24"/>
      <c r="BP247" s="24"/>
      <c r="BQ247" s="24"/>
      <c r="BR247" s="24"/>
    </row>
    <row r="248" ht="17.25" customHeight="1">
      <c r="A248" s="26"/>
      <c r="B248" s="24"/>
      <c r="C248" s="24"/>
      <c r="D248" s="24"/>
      <c r="E248" s="24"/>
      <c r="F248" s="24"/>
      <c r="G248" s="24"/>
      <c r="H248" s="24"/>
      <c r="I248" s="24"/>
      <c r="J248" s="24"/>
      <c r="K248" s="24"/>
      <c r="L248" s="24"/>
      <c r="M248" s="24"/>
      <c r="N248" s="24"/>
      <c r="O248" s="24"/>
      <c r="P248" s="24"/>
      <c r="Q248" s="24"/>
      <c r="R248" s="24"/>
      <c r="S248" s="24"/>
      <c r="T248" s="24"/>
      <c r="U248" s="24"/>
      <c r="V248" s="24"/>
      <c r="W248" s="24"/>
      <c r="X248" s="24"/>
      <c r="Y248" s="24"/>
      <c r="Z248" s="24"/>
      <c r="AA248" s="24"/>
      <c r="AB248" s="24"/>
      <c r="AC248" s="24"/>
      <c r="AD248" s="24"/>
      <c r="AE248" s="24"/>
      <c r="AF248" s="24"/>
      <c r="AG248" s="24"/>
      <c r="AH248" s="24"/>
      <c r="AI248" s="24"/>
      <c r="AJ248" s="24"/>
      <c r="AK248" s="24"/>
      <c r="AL248" s="24"/>
      <c r="AM248" s="24"/>
      <c r="AN248" s="24"/>
      <c r="AO248" s="24"/>
      <c r="AP248" s="24"/>
      <c r="AQ248" s="24"/>
      <c r="AR248" s="24"/>
      <c r="AS248" s="24"/>
      <c r="AT248" s="24"/>
      <c r="AU248" s="24"/>
      <c r="AV248" s="24"/>
      <c r="AW248" s="24"/>
      <c r="AX248" s="24"/>
      <c r="AY248" s="24"/>
      <c r="AZ248" s="24"/>
      <c r="BA248" s="24"/>
      <c r="BB248" s="24"/>
      <c r="BC248" s="24"/>
      <c r="BD248" s="24"/>
      <c r="BE248" s="24"/>
      <c r="BF248" s="24"/>
      <c r="BG248" s="24"/>
      <c r="BH248" s="24"/>
      <c r="BI248" s="24"/>
      <c r="BJ248" s="24"/>
      <c r="BK248" s="24"/>
      <c r="BL248" s="24"/>
      <c r="BM248" s="24"/>
      <c r="BN248" s="24"/>
      <c r="BO248" s="24"/>
      <c r="BP248" s="24"/>
      <c r="BQ248" s="24"/>
      <c r="BR248" s="24"/>
    </row>
    <row r="249" ht="17.25" customHeight="1">
      <c r="A249" s="26"/>
      <c r="B249" s="24"/>
      <c r="C249" s="24"/>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B249" s="24"/>
      <c r="AC249" s="24"/>
      <c r="AD249" s="24"/>
      <c r="AE249" s="24"/>
      <c r="AF249" s="24"/>
      <c r="AG249" s="24"/>
      <c r="AH249" s="24"/>
      <c r="AI249" s="24"/>
      <c r="AJ249" s="24"/>
      <c r="AK249" s="24"/>
      <c r="AL249" s="24"/>
      <c r="AM249" s="24"/>
      <c r="AN249" s="24"/>
      <c r="AO249" s="24"/>
      <c r="AP249" s="24"/>
      <c r="AQ249" s="24"/>
      <c r="AR249" s="24"/>
      <c r="AS249" s="24"/>
      <c r="AT249" s="24"/>
      <c r="AU249" s="24"/>
      <c r="AV249" s="24"/>
      <c r="AW249" s="24"/>
      <c r="AX249" s="24"/>
      <c r="AY249" s="24"/>
      <c r="AZ249" s="24"/>
      <c r="BA249" s="24"/>
      <c r="BB249" s="24"/>
      <c r="BC249" s="24"/>
      <c r="BD249" s="24"/>
      <c r="BE249" s="24"/>
      <c r="BF249" s="24"/>
      <c r="BG249" s="24"/>
      <c r="BH249" s="24"/>
      <c r="BI249" s="24"/>
      <c r="BJ249" s="24"/>
      <c r="BK249" s="24"/>
      <c r="BL249" s="24"/>
      <c r="BM249" s="24"/>
      <c r="BN249" s="24"/>
      <c r="BO249" s="24"/>
      <c r="BP249" s="24"/>
      <c r="BQ249" s="24"/>
      <c r="BR249" s="24"/>
    </row>
    <row r="250" ht="17.25" customHeight="1">
      <c r="A250" s="26"/>
      <c r="B250" s="24"/>
      <c r="C250" s="24"/>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B250" s="24"/>
      <c r="AC250" s="24"/>
      <c r="AD250" s="24"/>
      <c r="AE250" s="24"/>
      <c r="AF250" s="24"/>
      <c r="AG250" s="24"/>
      <c r="AH250" s="24"/>
      <c r="AI250" s="24"/>
      <c r="AJ250" s="24"/>
      <c r="AK250" s="24"/>
      <c r="AL250" s="24"/>
      <c r="AM250" s="24"/>
      <c r="AN250" s="24"/>
      <c r="AO250" s="24"/>
      <c r="AP250" s="24"/>
      <c r="AQ250" s="24"/>
      <c r="AR250" s="24"/>
      <c r="AS250" s="24"/>
      <c r="AT250" s="24"/>
      <c r="AU250" s="24"/>
      <c r="AV250" s="24"/>
      <c r="AW250" s="24"/>
      <c r="AX250" s="24"/>
      <c r="AY250" s="24"/>
      <c r="AZ250" s="24"/>
      <c r="BA250" s="24"/>
      <c r="BB250" s="24"/>
      <c r="BC250" s="24"/>
      <c r="BD250" s="24"/>
      <c r="BE250" s="24"/>
      <c r="BF250" s="24"/>
      <c r="BG250" s="24"/>
      <c r="BH250" s="24"/>
      <c r="BI250" s="24"/>
      <c r="BJ250" s="24"/>
      <c r="BK250" s="24"/>
      <c r="BL250" s="24"/>
      <c r="BM250" s="24"/>
      <c r="BN250" s="24"/>
      <c r="BO250" s="24"/>
      <c r="BP250" s="24"/>
      <c r="BQ250" s="24"/>
      <c r="BR250" s="24"/>
    </row>
    <row r="251" ht="17.25" customHeight="1">
      <c r="A251" s="26"/>
      <c r="B251" s="24"/>
      <c r="C251" s="24"/>
      <c r="D251" s="24"/>
      <c r="E251" s="24"/>
      <c r="F251" s="24"/>
      <c r="G251" s="24"/>
      <c r="H251" s="24"/>
      <c r="I251" s="24"/>
      <c r="J251" s="24"/>
      <c r="K251" s="24"/>
      <c r="L251" s="24"/>
      <c r="M251" s="24"/>
      <c r="N251" s="24"/>
      <c r="O251" s="24"/>
      <c r="P251" s="24"/>
      <c r="Q251" s="24"/>
      <c r="R251" s="24"/>
      <c r="S251" s="24"/>
      <c r="T251" s="24"/>
      <c r="U251" s="24"/>
      <c r="V251" s="24"/>
      <c r="W251" s="24"/>
      <c r="X251" s="24"/>
      <c r="Y251" s="24"/>
      <c r="Z251" s="24"/>
      <c r="AA251" s="24"/>
      <c r="AB251" s="24"/>
      <c r="AC251" s="24"/>
      <c r="AD251" s="24"/>
      <c r="AE251" s="24"/>
      <c r="AF251" s="24"/>
      <c r="AG251" s="24"/>
      <c r="AH251" s="24"/>
      <c r="AI251" s="24"/>
      <c r="AJ251" s="24"/>
      <c r="AK251" s="24"/>
      <c r="AL251" s="24"/>
      <c r="AM251" s="24"/>
      <c r="AN251" s="24"/>
      <c r="AO251" s="24"/>
      <c r="AP251" s="24"/>
      <c r="AQ251" s="24"/>
      <c r="AR251" s="24"/>
      <c r="AS251" s="24"/>
      <c r="AT251" s="24"/>
      <c r="AU251" s="24"/>
      <c r="AV251" s="24"/>
      <c r="AW251" s="24"/>
      <c r="AX251" s="24"/>
      <c r="AY251" s="24"/>
      <c r="AZ251" s="24"/>
      <c r="BA251" s="24"/>
      <c r="BB251" s="24"/>
      <c r="BC251" s="24"/>
      <c r="BD251" s="24"/>
      <c r="BE251" s="24"/>
      <c r="BF251" s="24"/>
      <c r="BG251" s="24"/>
      <c r="BH251" s="24"/>
      <c r="BI251" s="24"/>
      <c r="BJ251" s="24"/>
      <c r="BK251" s="24"/>
      <c r="BL251" s="24"/>
      <c r="BM251" s="24"/>
      <c r="BN251" s="24"/>
      <c r="BO251" s="24"/>
      <c r="BP251" s="24"/>
      <c r="BQ251" s="24"/>
      <c r="BR251" s="24"/>
    </row>
    <row r="252" ht="17.25" customHeight="1">
      <c r="A252" s="26"/>
      <c r="B252" s="24"/>
      <c r="C252" s="24"/>
      <c r="D252" s="24"/>
      <c r="E252" s="24"/>
      <c r="F252" s="24"/>
      <c r="G252" s="24"/>
      <c r="H252" s="24"/>
      <c r="I252" s="24"/>
      <c r="J252" s="24"/>
      <c r="K252" s="24"/>
      <c r="L252" s="24"/>
      <c r="M252" s="24"/>
      <c r="N252" s="24"/>
      <c r="O252" s="24"/>
      <c r="P252" s="24"/>
      <c r="Q252" s="24"/>
      <c r="R252" s="24"/>
      <c r="S252" s="24"/>
      <c r="T252" s="24"/>
      <c r="U252" s="24"/>
      <c r="V252" s="24"/>
      <c r="W252" s="24"/>
      <c r="X252" s="24"/>
      <c r="Y252" s="24"/>
      <c r="Z252" s="24"/>
      <c r="AA252" s="24"/>
      <c r="AB252" s="24"/>
      <c r="AC252" s="24"/>
      <c r="AD252" s="24"/>
      <c r="AE252" s="24"/>
      <c r="AF252" s="24"/>
      <c r="AG252" s="24"/>
      <c r="AH252" s="24"/>
      <c r="AI252" s="24"/>
      <c r="AJ252" s="24"/>
      <c r="AK252" s="24"/>
      <c r="AL252" s="24"/>
      <c r="AM252" s="24"/>
      <c r="AN252" s="24"/>
      <c r="AO252" s="24"/>
      <c r="AP252" s="24"/>
      <c r="AQ252" s="24"/>
      <c r="AR252" s="24"/>
      <c r="AS252" s="24"/>
      <c r="AT252" s="24"/>
      <c r="AU252" s="24"/>
      <c r="AV252" s="24"/>
      <c r="AW252" s="24"/>
      <c r="AX252" s="24"/>
      <c r="AY252" s="24"/>
      <c r="AZ252" s="24"/>
      <c r="BA252" s="24"/>
      <c r="BB252" s="24"/>
      <c r="BC252" s="24"/>
      <c r="BD252" s="24"/>
      <c r="BE252" s="24"/>
      <c r="BF252" s="24"/>
      <c r="BG252" s="24"/>
      <c r="BH252" s="24"/>
      <c r="BI252" s="24"/>
      <c r="BJ252" s="24"/>
      <c r="BK252" s="24"/>
      <c r="BL252" s="24"/>
      <c r="BM252" s="24"/>
      <c r="BN252" s="24"/>
      <c r="BO252" s="24"/>
      <c r="BP252" s="24"/>
      <c r="BQ252" s="24"/>
      <c r="BR252" s="24"/>
    </row>
    <row r="253" ht="17.25" customHeight="1">
      <c r="A253" s="26"/>
      <c r="B253" s="24"/>
      <c r="C253" s="24"/>
      <c r="D253" s="24"/>
      <c r="E253" s="24"/>
      <c r="F253" s="24"/>
      <c r="G253" s="24"/>
      <c r="H253" s="24"/>
      <c r="I253" s="24"/>
      <c r="J253" s="24"/>
      <c r="K253" s="24"/>
      <c r="L253" s="24"/>
      <c r="M253" s="24"/>
      <c r="N253" s="24"/>
      <c r="O253" s="24"/>
      <c r="P253" s="24"/>
      <c r="Q253" s="24"/>
      <c r="R253" s="24"/>
      <c r="S253" s="24"/>
      <c r="T253" s="24"/>
      <c r="U253" s="24"/>
      <c r="V253" s="24"/>
      <c r="W253" s="24"/>
      <c r="X253" s="24"/>
      <c r="Y253" s="24"/>
      <c r="Z253" s="24"/>
      <c r="AA253" s="24"/>
      <c r="AB253" s="24"/>
      <c r="AC253" s="24"/>
      <c r="AD253" s="24"/>
      <c r="AE253" s="24"/>
      <c r="AF253" s="24"/>
      <c r="AG253" s="24"/>
      <c r="AH253" s="24"/>
      <c r="AI253" s="24"/>
      <c r="AJ253" s="24"/>
      <c r="AK253" s="24"/>
      <c r="AL253" s="24"/>
      <c r="AM253" s="24"/>
      <c r="AN253" s="24"/>
      <c r="AO253" s="24"/>
      <c r="AP253" s="24"/>
      <c r="AQ253" s="24"/>
      <c r="AR253" s="24"/>
      <c r="AS253" s="24"/>
      <c r="AT253" s="24"/>
      <c r="AU253" s="24"/>
      <c r="AV253" s="24"/>
      <c r="AW253" s="24"/>
      <c r="AX253" s="24"/>
      <c r="AY253" s="24"/>
      <c r="AZ253" s="24"/>
      <c r="BA253" s="24"/>
      <c r="BB253" s="24"/>
      <c r="BC253" s="24"/>
      <c r="BD253" s="24"/>
      <c r="BE253" s="24"/>
      <c r="BF253" s="24"/>
      <c r="BG253" s="24"/>
      <c r="BH253" s="24"/>
      <c r="BI253" s="24"/>
      <c r="BJ253" s="24"/>
      <c r="BK253" s="24"/>
      <c r="BL253" s="24"/>
      <c r="BM253" s="24"/>
      <c r="BN253" s="24"/>
      <c r="BO253" s="24"/>
      <c r="BP253" s="24"/>
      <c r="BQ253" s="24"/>
      <c r="BR253" s="24"/>
    </row>
    <row r="254" ht="17.25" customHeight="1">
      <c r="A254" s="26"/>
      <c r="B254" s="24"/>
      <c r="C254" s="24"/>
      <c r="D254" s="24"/>
      <c r="E254" s="24"/>
      <c r="F254" s="24"/>
      <c r="G254" s="24"/>
      <c r="H254" s="24"/>
      <c r="I254" s="24"/>
      <c r="J254" s="24"/>
      <c r="K254" s="24"/>
      <c r="L254" s="24"/>
      <c r="M254" s="24"/>
      <c r="N254" s="24"/>
      <c r="O254" s="24"/>
      <c r="P254" s="24"/>
      <c r="Q254" s="24"/>
      <c r="R254" s="24"/>
      <c r="S254" s="24"/>
      <c r="T254" s="24"/>
      <c r="U254" s="24"/>
      <c r="V254" s="24"/>
      <c r="W254" s="24"/>
      <c r="X254" s="24"/>
      <c r="Y254" s="24"/>
      <c r="Z254" s="24"/>
      <c r="AA254" s="24"/>
      <c r="AB254" s="24"/>
      <c r="AC254" s="24"/>
      <c r="AD254" s="24"/>
      <c r="AE254" s="24"/>
      <c r="AF254" s="24"/>
      <c r="AG254" s="24"/>
      <c r="AH254" s="24"/>
      <c r="AI254" s="24"/>
      <c r="AJ254" s="24"/>
      <c r="AK254" s="24"/>
      <c r="AL254" s="24"/>
      <c r="AM254" s="24"/>
      <c r="AN254" s="24"/>
      <c r="AO254" s="24"/>
      <c r="AP254" s="24"/>
      <c r="AQ254" s="24"/>
      <c r="AR254" s="24"/>
      <c r="AS254" s="24"/>
      <c r="AT254" s="24"/>
      <c r="AU254" s="24"/>
      <c r="AV254" s="24"/>
      <c r="AW254" s="24"/>
      <c r="AX254" s="24"/>
      <c r="AY254" s="24"/>
      <c r="AZ254" s="24"/>
      <c r="BA254" s="24"/>
      <c r="BB254" s="24"/>
      <c r="BC254" s="24"/>
      <c r="BD254" s="24"/>
      <c r="BE254" s="24"/>
      <c r="BF254" s="24"/>
      <c r="BG254" s="24"/>
      <c r="BH254" s="24"/>
      <c r="BI254" s="24"/>
      <c r="BJ254" s="24"/>
      <c r="BK254" s="24"/>
      <c r="BL254" s="24"/>
      <c r="BM254" s="24"/>
      <c r="BN254" s="24"/>
      <c r="BO254" s="24"/>
      <c r="BP254" s="24"/>
      <c r="BQ254" s="24"/>
      <c r="BR254" s="24"/>
    </row>
    <row r="255" ht="17.25" customHeight="1">
      <c r="A255" s="26"/>
      <c r="B255" s="24"/>
      <c r="C255" s="2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B255" s="24"/>
      <c r="AC255" s="24"/>
      <c r="AD255" s="24"/>
      <c r="AE255" s="24"/>
      <c r="AF255" s="24"/>
      <c r="AG255" s="24"/>
      <c r="AH255" s="24"/>
      <c r="AI255" s="24"/>
      <c r="AJ255" s="24"/>
      <c r="AK255" s="24"/>
      <c r="AL255" s="24"/>
      <c r="AM255" s="24"/>
      <c r="AN255" s="24"/>
      <c r="AO255" s="24"/>
      <c r="AP255" s="24"/>
      <c r="AQ255" s="24"/>
      <c r="AR255" s="24"/>
      <c r="AS255" s="24"/>
      <c r="AT255" s="24"/>
      <c r="AU255" s="24"/>
      <c r="AV255" s="24"/>
      <c r="AW255" s="24"/>
      <c r="AX255" s="24"/>
      <c r="AY255" s="24"/>
      <c r="AZ255" s="24"/>
      <c r="BA255" s="24"/>
      <c r="BB255" s="24"/>
      <c r="BC255" s="24"/>
      <c r="BD255" s="24"/>
      <c r="BE255" s="24"/>
      <c r="BF255" s="24"/>
      <c r="BG255" s="24"/>
      <c r="BH255" s="24"/>
      <c r="BI255" s="24"/>
      <c r="BJ255" s="24"/>
      <c r="BK255" s="24"/>
      <c r="BL255" s="24"/>
      <c r="BM255" s="24"/>
      <c r="BN255" s="24"/>
      <c r="BO255" s="24"/>
      <c r="BP255" s="24"/>
      <c r="BQ255" s="24"/>
      <c r="BR255" s="24"/>
    </row>
    <row r="256" ht="17.25" customHeight="1">
      <c r="A256" s="26"/>
      <c r="B256" s="24"/>
      <c r="C256" s="24"/>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B256" s="24"/>
      <c r="AC256" s="24"/>
      <c r="AD256" s="24"/>
      <c r="AE256" s="24"/>
      <c r="AF256" s="24"/>
      <c r="AG256" s="24"/>
      <c r="AH256" s="24"/>
      <c r="AI256" s="24"/>
      <c r="AJ256" s="24"/>
      <c r="AK256" s="24"/>
      <c r="AL256" s="24"/>
      <c r="AM256" s="24"/>
      <c r="AN256" s="24"/>
      <c r="AO256" s="24"/>
      <c r="AP256" s="24"/>
      <c r="AQ256" s="24"/>
      <c r="AR256" s="24"/>
      <c r="AS256" s="24"/>
      <c r="AT256" s="24"/>
      <c r="AU256" s="24"/>
      <c r="AV256" s="24"/>
      <c r="AW256" s="24"/>
      <c r="AX256" s="24"/>
      <c r="AY256" s="24"/>
      <c r="AZ256" s="24"/>
      <c r="BA256" s="24"/>
      <c r="BB256" s="24"/>
      <c r="BC256" s="24"/>
      <c r="BD256" s="24"/>
      <c r="BE256" s="24"/>
      <c r="BF256" s="24"/>
      <c r="BG256" s="24"/>
      <c r="BH256" s="24"/>
      <c r="BI256" s="24"/>
      <c r="BJ256" s="24"/>
      <c r="BK256" s="24"/>
      <c r="BL256" s="24"/>
      <c r="BM256" s="24"/>
      <c r="BN256" s="24"/>
      <c r="BO256" s="24"/>
      <c r="BP256" s="24"/>
      <c r="BQ256" s="24"/>
      <c r="BR256" s="24"/>
    </row>
    <row r="257" ht="17.25" customHeight="1">
      <c r="A257" s="26"/>
      <c r="B257" s="24"/>
      <c r="C257" s="24"/>
      <c r="D257" s="24"/>
      <c r="E257" s="24"/>
      <c r="F257" s="24"/>
      <c r="G257" s="24"/>
      <c r="H257" s="24"/>
      <c r="I257" s="24"/>
      <c r="J257" s="24"/>
      <c r="K257" s="24"/>
      <c r="L257" s="24"/>
      <c r="M257" s="24"/>
      <c r="N257" s="24"/>
      <c r="O257" s="24"/>
      <c r="P257" s="24"/>
      <c r="Q257" s="24"/>
      <c r="R257" s="24"/>
      <c r="S257" s="24"/>
      <c r="T257" s="24"/>
      <c r="U257" s="24"/>
      <c r="V257" s="24"/>
      <c r="W257" s="24"/>
      <c r="X257" s="24"/>
      <c r="Y257" s="24"/>
      <c r="Z257" s="24"/>
      <c r="AA257" s="24"/>
      <c r="AB257" s="24"/>
      <c r="AC257" s="24"/>
      <c r="AD257" s="24"/>
      <c r="AE257" s="24"/>
      <c r="AF257" s="24"/>
      <c r="AG257" s="24"/>
      <c r="AH257" s="24"/>
      <c r="AI257" s="24"/>
      <c r="AJ257" s="24"/>
      <c r="AK257" s="24"/>
      <c r="AL257" s="24"/>
      <c r="AM257" s="24"/>
      <c r="AN257" s="24"/>
      <c r="AO257" s="24"/>
      <c r="AP257" s="24"/>
      <c r="AQ257" s="24"/>
      <c r="AR257" s="24"/>
      <c r="AS257" s="24"/>
      <c r="AT257" s="24"/>
      <c r="AU257" s="24"/>
      <c r="AV257" s="24"/>
      <c r="AW257" s="24"/>
      <c r="AX257" s="24"/>
      <c r="AY257" s="24"/>
      <c r="AZ257" s="24"/>
      <c r="BA257" s="24"/>
      <c r="BB257" s="24"/>
      <c r="BC257" s="24"/>
      <c r="BD257" s="24"/>
      <c r="BE257" s="24"/>
      <c r="BF257" s="24"/>
      <c r="BG257" s="24"/>
      <c r="BH257" s="24"/>
      <c r="BI257" s="24"/>
      <c r="BJ257" s="24"/>
      <c r="BK257" s="24"/>
      <c r="BL257" s="24"/>
      <c r="BM257" s="24"/>
      <c r="BN257" s="24"/>
      <c r="BO257" s="24"/>
      <c r="BP257" s="24"/>
      <c r="BQ257" s="24"/>
      <c r="BR257" s="24"/>
    </row>
    <row r="258" ht="17.25" customHeight="1">
      <c r="A258" s="26"/>
      <c r="B258" s="24"/>
      <c r="C258" s="24"/>
      <c r="D258" s="24"/>
      <c r="E258" s="24"/>
      <c r="F258" s="24"/>
      <c r="G258" s="24"/>
      <c r="H258" s="24"/>
      <c r="I258" s="24"/>
      <c r="J258" s="24"/>
      <c r="K258" s="24"/>
      <c r="L258" s="24"/>
      <c r="M258" s="24"/>
      <c r="N258" s="24"/>
      <c r="O258" s="24"/>
      <c r="P258" s="24"/>
      <c r="Q258" s="24"/>
      <c r="R258" s="24"/>
      <c r="S258" s="24"/>
      <c r="T258" s="24"/>
      <c r="U258" s="24"/>
      <c r="V258" s="24"/>
      <c r="W258" s="24"/>
      <c r="X258" s="24"/>
      <c r="Y258" s="24"/>
      <c r="Z258" s="24"/>
      <c r="AA258" s="24"/>
      <c r="AB258" s="24"/>
      <c r="AC258" s="24"/>
      <c r="AD258" s="24"/>
      <c r="AE258" s="24"/>
      <c r="AF258" s="24"/>
      <c r="AG258" s="24"/>
      <c r="AH258" s="24"/>
      <c r="AI258" s="24"/>
      <c r="AJ258" s="24"/>
      <c r="AK258" s="24"/>
      <c r="AL258" s="24"/>
      <c r="AM258" s="24"/>
      <c r="AN258" s="24"/>
      <c r="AO258" s="24"/>
      <c r="AP258" s="24"/>
      <c r="AQ258" s="24"/>
      <c r="AR258" s="24"/>
      <c r="AS258" s="24"/>
      <c r="AT258" s="24"/>
      <c r="AU258" s="24"/>
      <c r="AV258" s="24"/>
      <c r="AW258" s="24"/>
      <c r="AX258" s="24"/>
      <c r="AY258" s="24"/>
      <c r="AZ258" s="24"/>
      <c r="BA258" s="24"/>
      <c r="BB258" s="24"/>
      <c r="BC258" s="24"/>
      <c r="BD258" s="24"/>
      <c r="BE258" s="24"/>
      <c r="BF258" s="24"/>
      <c r="BG258" s="24"/>
      <c r="BH258" s="24"/>
      <c r="BI258" s="24"/>
      <c r="BJ258" s="24"/>
      <c r="BK258" s="24"/>
      <c r="BL258" s="24"/>
      <c r="BM258" s="24"/>
      <c r="BN258" s="24"/>
      <c r="BO258" s="24"/>
      <c r="BP258" s="24"/>
      <c r="BQ258" s="24"/>
      <c r="BR258" s="24"/>
    </row>
    <row r="259" ht="17.25" customHeight="1">
      <c r="A259" s="26"/>
      <c r="B259" s="24"/>
      <c r="C259" s="24"/>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B259" s="24"/>
      <c r="AC259" s="24"/>
      <c r="AD259" s="24"/>
      <c r="AE259" s="24"/>
      <c r="AF259" s="24"/>
      <c r="AG259" s="24"/>
      <c r="AH259" s="24"/>
      <c r="AI259" s="24"/>
      <c r="AJ259" s="24"/>
      <c r="AK259" s="24"/>
      <c r="AL259" s="24"/>
      <c r="AM259" s="24"/>
      <c r="AN259" s="24"/>
      <c r="AO259" s="24"/>
      <c r="AP259" s="24"/>
      <c r="AQ259" s="24"/>
      <c r="AR259" s="24"/>
      <c r="AS259" s="24"/>
      <c r="AT259" s="24"/>
      <c r="AU259" s="24"/>
      <c r="AV259" s="24"/>
      <c r="AW259" s="24"/>
      <c r="AX259" s="24"/>
      <c r="AY259" s="24"/>
      <c r="AZ259" s="24"/>
      <c r="BA259" s="24"/>
      <c r="BB259" s="24"/>
      <c r="BC259" s="24"/>
      <c r="BD259" s="24"/>
      <c r="BE259" s="24"/>
      <c r="BF259" s="24"/>
      <c r="BG259" s="24"/>
      <c r="BH259" s="24"/>
      <c r="BI259" s="24"/>
      <c r="BJ259" s="24"/>
      <c r="BK259" s="24"/>
      <c r="BL259" s="24"/>
      <c r="BM259" s="24"/>
      <c r="BN259" s="24"/>
      <c r="BO259" s="24"/>
      <c r="BP259" s="24"/>
      <c r="BQ259" s="24"/>
      <c r="BR259" s="24"/>
    </row>
    <row r="260" ht="17.25" customHeight="1">
      <c r="A260" s="26"/>
      <c r="B260" s="24"/>
      <c r="C260" s="24"/>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B260" s="24"/>
      <c r="AC260" s="24"/>
      <c r="AD260" s="24"/>
      <c r="AE260" s="24"/>
      <c r="AF260" s="24"/>
      <c r="AG260" s="24"/>
      <c r="AH260" s="24"/>
      <c r="AI260" s="24"/>
      <c r="AJ260" s="24"/>
      <c r="AK260" s="24"/>
      <c r="AL260" s="24"/>
      <c r="AM260" s="24"/>
      <c r="AN260" s="24"/>
      <c r="AO260" s="24"/>
      <c r="AP260" s="24"/>
      <c r="AQ260" s="24"/>
      <c r="AR260" s="24"/>
      <c r="AS260" s="24"/>
      <c r="AT260" s="24"/>
      <c r="AU260" s="24"/>
      <c r="AV260" s="24"/>
      <c r="AW260" s="24"/>
      <c r="AX260" s="24"/>
      <c r="AY260" s="24"/>
      <c r="AZ260" s="24"/>
      <c r="BA260" s="24"/>
      <c r="BB260" s="24"/>
      <c r="BC260" s="24"/>
      <c r="BD260" s="24"/>
      <c r="BE260" s="24"/>
      <c r="BF260" s="24"/>
      <c r="BG260" s="24"/>
      <c r="BH260" s="24"/>
      <c r="BI260" s="24"/>
      <c r="BJ260" s="24"/>
      <c r="BK260" s="24"/>
      <c r="BL260" s="24"/>
      <c r="BM260" s="24"/>
      <c r="BN260" s="24"/>
      <c r="BO260" s="24"/>
      <c r="BP260" s="24"/>
      <c r="BQ260" s="24"/>
      <c r="BR260" s="24"/>
    </row>
    <row r="261" ht="17.25" customHeight="1">
      <c r="A261" s="26"/>
      <c r="B261" s="24"/>
      <c r="C261" s="24"/>
      <c r="D261" s="24"/>
      <c r="E261" s="24"/>
      <c r="F261" s="24"/>
      <c r="G261" s="24"/>
      <c r="H261" s="24"/>
      <c r="I261" s="24"/>
      <c r="J261" s="24"/>
      <c r="K261" s="24"/>
      <c r="L261" s="24"/>
      <c r="M261" s="24"/>
      <c r="N261" s="24"/>
      <c r="O261" s="24"/>
      <c r="P261" s="24"/>
      <c r="Q261" s="24"/>
      <c r="R261" s="24"/>
      <c r="S261" s="24"/>
      <c r="T261" s="24"/>
      <c r="U261" s="24"/>
      <c r="V261" s="24"/>
      <c r="W261" s="24"/>
      <c r="X261" s="24"/>
      <c r="Y261" s="24"/>
      <c r="Z261" s="24"/>
      <c r="AA261" s="24"/>
      <c r="AB261" s="24"/>
      <c r="AC261" s="24"/>
      <c r="AD261" s="24"/>
      <c r="AE261" s="24"/>
      <c r="AF261" s="24"/>
      <c r="AG261" s="24"/>
      <c r="AH261" s="24"/>
      <c r="AI261" s="24"/>
      <c r="AJ261" s="24"/>
      <c r="AK261" s="24"/>
      <c r="AL261" s="24"/>
      <c r="AM261" s="24"/>
      <c r="AN261" s="24"/>
      <c r="AO261" s="24"/>
      <c r="AP261" s="24"/>
      <c r="AQ261" s="24"/>
      <c r="AR261" s="24"/>
      <c r="AS261" s="24"/>
      <c r="AT261" s="24"/>
      <c r="AU261" s="24"/>
      <c r="AV261" s="24"/>
      <c r="AW261" s="24"/>
      <c r="AX261" s="24"/>
      <c r="AY261" s="24"/>
      <c r="AZ261" s="24"/>
      <c r="BA261" s="24"/>
      <c r="BB261" s="24"/>
      <c r="BC261" s="24"/>
      <c r="BD261" s="24"/>
      <c r="BE261" s="24"/>
      <c r="BF261" s="24"/>
      <c r="BG261" s="24"/>
      <c r="BH261" s="24"/>
      <c r="BI261" s="24"/>
      <c r="BJ261" s="24"/>
      <c r="BK261" s="24"/>
      <c r="BL261" s="24"/>
      <c r="BM261" s="24"/>
      <c r="BN261" s="24"/>
      <c r="BO261" s="24"/>
      <c r="BP261" s="24"/>
      <c r="BQ261" s="24"/>
      <c r="BR261" s="24"/>
    </row>
    <row r="262" ht="17.25" customHeight="1">
      <c r="A262" s="26"/>
      <c r="B262" s="24"/>
      <c r="C262" s="24"/>
      <c r="D262" s="24"/>
      <c r="E262" s="24"/>
      <c r="F262" s="24"/>
      <c r="G262" s="24"/>
      <c r="H262" s="24"/>
      <c r="I262" s="24"/>
      <c r="J262" s="24"/>
      <c r="K262" s="24"/>
      <c r="L262" s="24"/>
      <c r="M262" s="24"/>
      <c r="N262" s="24"/>
      <c r="O262" s="24"/>
      <c r="P262" s="24"/>
      <c r="Q262" s="24"/>
      <c r="R262" s="24"/>
      <c r="S262" s="24"/>
      <c r="T262" s="24"/>
      <c r="U262" s="24"/>
      <c r="V262" s="24"/>
      <c r="W262" s="24"/>
      <c r="X262" s="24"/>
      <c r="Y262" s="24"/>
      <c r="Z262" s="24"/>
      <c r="AA262" s="24"/>
      <c r="AB262" s="24"/>
      <c r="AC262" s="24"/>
      <c r="AD262" s="24"/>
      <c r="AE262" s="24"/>
      <c r="AF262" s="24"/>
      <c r="AG262" s="24"/>
      <c r="AH262" s="24"/>
      <c r="AI262" s="24"/>
      <c r="AJ262" s="24"/>
      <c r="AK262" s="24"/>
      <c r="AL262" s="24"/>
      <c r="AM262" s="24"/>
      <c r="AN262" s="24"/>
      <c r="AO262" s="24"/>
      <c r="AP262" s="24"/>
      <c r="AQ262" s="24"/>
      <c r="AR262" s="24"/>
      <c r="AS262" s="24"/>
      <c r="AT262" s="24"/>
      <c r="AU262" s="24"/>
      <c r="AV262" s="24"/>
      <c r="AW262" s="24"/>
      <c r="AX262" s="24"/>
      <c r="AY262" s="24"/>
      <c r="AZ262" s="24"/>
      <c r="BA262" s="24"/>
      <c r="BB262" s="24"/>
      <c r="BC262" s="24"/>
      <c r="BD262" s="24"/>
      <c r="BE262" s="24"/>
      <c r="BF262" s="24"/>
      <c r="BG262" s="24"/>
      <c r="BH262" s="24"/>
      <c r="BI262" s="24"/>
      <c r="BJ262" s="24"/>
      <c r="BK262" s="24"/>
      <c r="BL262" s="24"/>
      <c r="BM262" s="24"/>
      <c r="BN262" s="24"/>
      <c r="BO262" s="24"/>
      <c r="BP262" s="24"/>
      <c r="BQ262" s="24"/>
      <c r="BR262" s="24"/>
    </row>
    <row r="263" ht="17.25" customHeight="1">
      <c r="A263" s="26"/>
      <c r="B263" s="24"/>
      <c r="C263" s="24"/>
      <c r="D263" s="24"/>
      <c r="E263" s="24"/>
      <c r="F263" s="24"/>
      <c r="G263" s="24"/>
      <c r="H263" s="24"/>
      <c r="I263" s="24"/>
      <c r="J263" s="24"/>
      <c r="K263" s="24"/>
      <c r="L263" s="24"/>
      <c r="M263" s="24"/>
      <c r="N263" s="24"/>
      <c r="O263" s="24"/>
      <c r="P263" s="24"/>
      <c r="Q263" s="24"/>
      <c r="R263" s="24"/>
      <c r="S263" s="24"/>
      <c r="T263" s="24"/>
      <c r="U263" s="24"/>
      <c r="V263" s="24"/>
      <c r="W263" s="24"/>
      <c r="X263" s="24"/>
      <c r="Y263" s="24"/>
      <c r="Z263" s="24"/>
      <c r="AA263" s="24"/>
      <c r="AB263" s="24"/>
      <c r="AC263" s="24"/>
      <c r="AD263" s="24"/>
      <c r="AE263" s="24"/>
      <c r="AF263" s="24"/>
      <c r="AG263" s="24"/>
      <c r="AH263" s="24"/>
      <c r="AI263" s="24"/>
      <c r="AJ263" s="24"/>
      <c r="AK263" s="24"/>
      <c r="AL263" s="24"/>
      <c r="AM263" s="24"/>
      <c r="AN263" s="24"/>
      <c r="AO263" s="24"/>
      <c r="AP263" s="24"/>
      <c r="AQ263" s="24"/>
      <c r="AR263" s="24"/>
      <c r="AS263" s="24"/>
      <c r="AT263" s="24"/>
      <c r="AU263" s="24"/>
      <c r="AV263" s="24"/>
      <c r="AW263" s="24"/>
      <c r="AX263" s="24"/>
      <c r="AY263" s="24"/>
      <c r="AZ263" s="24"/>
      <c r="BA263" s="24"/>
      <c r="BB263" s="24"/>
      <c r="BC263" s="24"/>
      <c r="BD263" s="24"/>
      <c r="BE263" s="24"/>
      <c r="BF263" s="24"/>
      <c r="BG263" s="24"/>
      <c r="BH263" s="24"/>
      <c r="BI263" s="24"/>
      <c r="BJ263" s="24"/>
      <c r="BK263" s="24"/>
      <c r="BL263" s="24"/>
      <c r="BM263" s="24"/>
      <c r="BN263" s="24"/>
      <c r="BO263" s="24"/>
      <c r="BP263" s="24"/>
      <c r="BQ263" s="24"/>
      <c r="BR263" s="24"/>
    </row>
    <row r="264" ht="17.25" customHeight="1">
      <c r="A264" s="26"/>
      <c r="B264" s="24"/>
      <c r="C264" s="24"/>
      <c r="D264" s="24"/>
      <c r="E264" s="24"/>
      <c r="F264" s="24"/>
      <c r="G264" s="24"/>
      <c r="H264" s="24"/>
      <c r="I264" s="24"/>
      <c r="J264" s="24"/>
      <c r="K264" s="24"/>
      <c r="L264" s="24"/>
      <c r="M264" s="24"/>
      <c r="N264" s="24"/>
      <c r="O264" s="24"/>
      <c r="P264" s="24"/>
      <c r="Q264" s="24"/>
      <c r="R264" s="24"/>
      <c r="S264" s="24"/>
      <c r="T264" s="24"/>
      <c r="U264" s="24"/>
      <c r="V264" s="24"/>
      <c r="W264" s="24"/>
      <c r="X264" s="24"/>
      <c r="Y264" s="24"/>
      <c r="Z264" s="24"/>
      <c r="AA264" s="24"/>
      <c r="AB264" s="24"/>
      <c r="AC264" s="24"/>
      <c r="AD264" s="24"/>
      <c r="AE264" s="24"/>
      <c r="AF264" s="24"/>
      <c r="AG264" s="24"/>
      <c r="AH264" s="24"/>
      <c r="AI264" s="24"/>
      <c r="AJ264" s="24"/>
      <c r="AK264" s="24"/>
      <c r="AL264" s="24"/>
      <c r="AM264" s="24"/>
      <c r="AN264" s="24"/>
      <c r="AO264" s="24"/>
      <c r="AP264" s="24"/>
      <c r="AQ264" s="24"/>
      <c r="AR264" s="24"/>
      <c r="AS264" s="24"/>
      <c r="AT264" s="24"/>
      <c r="AU264" s="24"/>
      <c r="AV264" s="24"/>
      <c r="AW264" s="24"/>
      <c r="AX264" s="24"/>
      <c r="AY264" s="24"/>
      <c r="AZ264" s="24"/>
      <c r="BA264" s="24"/>
      <c r="BB264" s="24"/>
      <c r="BC264" s="24"/>
      <c r="BD264" s="24"/>
      <c r="BE264" s="24"/>
      <c r="BF264" s="24"/>
      <c r="BG264" s="24"/>
      <c r="BH264" s="24"/>
      <c r="BI264" s="24"/>
      <c r="BJ264" s="24"/>
      <c r="BK264" s="24"/>
      <c r="BL264" s="24"/>
      <c r="BM264" s="24"/>
      <c r="BN264" s="24"/>
      <c r="BO264" s="24"/>
      <c r="BP264" s="24"/>
      <c r="BQ264" s="24"/>
      <c r="BR264" s="24"/>
    </row>
    <row r="265" ht="17.25" customHeight="1">
      <c r="A265" s="26"/>
      <c r="B265" s="24"/>
      <c r="C265" s="24"/>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B265" s="24"/>
      <c r="AC265" s="24"/>
      <c r="AD265" s="24"/>
      <c r="AE265" s="24"/>
      <c r="AF265" s="24"/>
      <c r="AG265" s="24"/>
      <c r="AH265" s="24"/>
      <c r="AI265" s="24"/>
      <c r="AJ265" s="24"/>
      <c r="AK265" s="24"/>
      <c r="AL265" s="24"/>
      <c r="AM265" s="24"/>
      <c r="AN265" s="24"/>
      <c r="AO265" s="24"/>
      <c r="AP265" s="24"/>
      <c r="AQ265" s="24"/>
      <c r="AR265" s="24"/>
      <c r="AS265" s="24"/>
      <c r="AT265" s="24"/>
      <c r="AU265" s="24"/>
      <c r="AV265" s="24"/>
      <c r="AW265" s="24"/>
      <c r="AX265" s="24"/>
      <c r="AY265" s="24"/>
      <c r="AZ265" s="24"/>
      <c r="BA265" s="24"/>
      <c r="BB265" s="24"/>
      <c r="BC265" s="24"/>
      <c r="BD265" s="24"/>
      <c r="BE265" s="24"/>
      <c r="BF265" s="24"/>
      <c r="BG265" s="24"/>
      <c r="BH265" s="24"/>
      <c r="BI265" s="24"/>
      <c r="BJ265" s="24"/>
      <c r="BK265" s="24"/>
      <c r="BL265" s="24"/>
      <c r="BM265" s="24"/>
      <c r="BN265" s="24"/>
      <c r="BO265" s="24"/>
      <c r="BP265" s="24"/>
      <c r="BQ265" s="24"/>
      <c r="BR265" s="24"/>
    </row>
    <row r="266" ht="17.25" customHeight="1">
      <c r="A266" s="26"/>
      <c r="B266" s="24"/>
      <c r="C266" s="24"/>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B266" s="24"/>
      <c r="AC266" s="24"/>
      <c r="AD266" s="24"/>
      <c r="AE266" s="24"/>
      <c r="AF266" s="24"/>
      <c r="AG266" s="24"/>
      <c r="AH266" s="24"/>
      <c r="AI266" s="24"/>
      <c r="AJ266" s="24"/>
      <c r="AK266" s="24"/>
      <c r="AL266" s="24"/>
      <c r="AM266" s="24"/>
      <c r="AN266" s="24"/>
      <c r="AO266" s="24"/>
      <c r="AP266" s="24"/>
      <c r="AQ266" s="24"/>
      <c r="AR266" s="24"/>
      <c r="AS266" s="24"/>
      <c r="AT266" s="24"/>
      <c r="AU266" s="24"/>
      <c r="AV266" s="24"/>
      <c r="AW266" s="24"/>
      <c r="AX266" s="24"/>
      <c r="AY266" s="24"/>
      <c r="AZ266" s="24"/>
      <c r="BA266" s="24"/>
      <c r="BB266" s="24"/>
      <c r="BC266" s="24"/>
      <c r="BD266" s="24"/>
      <c r="BE266" s="24"/>
      <c r="BF266" s="24"/>
      <c r="BG266" s="24"/>
      <c r="BH266" s="24"/>
      <c r="BI266" s="24"/>
      <c r="BJ266" s="24"/>
      <c r="BK266" s="24"/>
      <c r="BL266" s="24"/>
      <c r="BM266" s="24"/>
      <c r="BN266" s="24"/>
      <c r="BO266" s="24"/>
      <c r="BP266" s="24"/>
      <c r="BQ266" s="24"/>
      <c r="BR266" s="24"/>
    </row>
    <row r="267" ht="17.25" customHeight="1">
      <c r="A267" s="26"/>
      <c r="B267" s="24"/>
      <c r="C267" s="24"/>
      <c r="D267" s="24"/>
      <c r="E267" s="24"/>
      <c r="F267" s="24"/>
      <c r="G267" s="24"/>
      <c r="H267" s="24"/>
      <c r="I267" s="24"/>
      <c r="J267" s="24"/>
      <c r="K267" s="24"/>
      <c r="L267" s="24"/>
      <c r="M267" s="24"/>
      <c r="N267" s="24"/>
      <c r="O267" s="24"/>
      <c r="P267" s="24"/>
      <c r="Q267" s="24"/>
      <c r="R267" s="24"/>
      <c r="S267" s="24"/>
      <c r="T267" s="24"/>
      <c r="U267" s="24"/>
      <c r="V267" s="24"/>
      <c r="W267" s="24"/>
      <c r="X267" s="24"/>
      <c r="Y267" s="24"/>
      <c r="Z267" s="24"/>
      <c r="AA267" s="24"/>
      <c r="AB267" s="24"/>
      <c r="AC267" s="24"/>
      <c r="AD267" s="24"/>
      <c r="AE267" s="24"/>
      <c r="AF267" s="24"/>
      <c r="AG267" s="24"/>
      <c r="AH267" s="24"/>
      <c r="AI267" s="24"/>
      <c r="AJ267" s="24"/>
      <c r="AK267" s="24"/>
      <c r="AL267" s="24"/>
      <c r="AM267" s="24"/>
      <c r="AN267" s="24"/>
      <c r="AO267" s="24"/>
      <c r="AP267" s="24"/>
      <c r="AQ267" s="24"/>
      <c r="AR267" s="24"/>
      <c r="AS267" s="24"/>
      <c r="AT267" s="24"/>
      <c r="AU267" s="24"/>
      <c r="AV267" s="24"/>
      <c r="AW267" s="24"/>
      <c r="AX267" s="24"/>
      <c r="AY267" s="24"/>
      <c r="AZ267" s="24"/>
      <c r="BA267" s="24"/>
      <c r="BB267" s="24"/>
      <c r="BC267" s="24"/>
      <c r="BD267" s="24"/>
      <c r="BE267" s="24"/>
      <c r="BF267" s="24"/>
      <c r="BG267" s="24"/>
      <c r="BH267" s="24"/>
      <c r="BI267" s="24"/>
      <c r="BJ267" s="24"/>
      <c r="BK267" s="24"/>
      <c r="BL267" s="24"/>
      <c r="BM267" s="24"/>
      <c r="BN267" s="24"/>
      <c r="BO267" s="24"/>
      <c r="BP267" s="24"/>
      <c r="BQ267" s="24"/>
      <c r="BR267" s="24"/>
    </row>
    <row r="268" ht="17.25" customHeight="1">
      <c r="A268" s="26"/>
      <c r="B268" s="24"/>
      <c r="C268" s="24"/>
      <c r="D268" s="24"/>
      <c r="E268" s="24"/>
      <c r="F268" s="24"/>
      <c r="G268" s="24"/>
      <c r="H268" s="24"/>
      <c r="I268" s="24"/>
      <c r="J268" s="24"/>
      <c r="K268" s="24"/>
      <c r="L268" s="24"/>
      <c r="M268" s="24"/>
      <c r="N268" s="24"/>
      <c r="O268" s="24"/>
      <c r="P268" s="24"/>
      <c r="Q268" s="24"/>
      <c r="R268" s="24"/>
      <c r="S268" s="24"/>
      <c r="T268" s="24"/>
      <c r="U268" s="24"/>
      <c r="V268" s="24"/>
      <c r="W268" s="24"/>
      <c r="X268" s="24"/>
      <c r="Y268" s="24"/>
      <c r="Z268" s="24"/>
      <c r="AA268" s="24"/>
      <c r="AB268" s="24"/>
      <c r="AC268" s="24"/>
      <c r="AD268" s="24"/>
      <c r="AE268" s="24"/>
      <c r="AF268" s="24"/>
      <c r="AG268" s="24"/>
      <c r="AH268" s="24"/>
      <c r="AI268" s="24"/>
      <c r="AJ268" s="24"/>
      <c r="AK268" s="24"/>
      <c r="AL268" s="24"/>
      <c r="AM268" s="24"/>
      <c r="AN268" s="24"/>
      <c r="AO268" s="24"/>
      <c r="AP268" s="24"/>
      <c r="AQ268" s="24"/>
      <c r="AR268" s="24"/>
      <c r="AS268" s="24"/>
      <c r="AT268" s="24"/>
      <c r="AU268" s="24"/>
      <c r="AV268" s="24"/>
      <c r="AW268" s="24"/>
      <c r="AX268" s="24"/>
      <c r="AY268" s="24"/>
      <c r="AZ268" s="24"/>
      <c r="BA268" s="24"/>
      <c r="BB268" s="24"/>
      <c r="BC268" s="24"/>
      <c r="BD268" s="24"/>
      <c r="BE268" s="24"/>
      <c r="BF268" s="24"/>
      <c r="BG268" s="24"/>
      <c r="BH268" s="24"/>
      <c r="BI268" s="24"/>
      <c r="BJ268" s="24"/>
      <c r="BK268" s="24"/>
      <c r="BL268" s="24"/>
      <c r="BM268" s="24"/>
      <c r="BN268" s="24"/>
      <c r="BO268" s="24"/>
      <c r="BP268" s="24"/>
      <c r="BQ268" s="24"/>
      <c r="BR268" s="24"/>
    </row>
    <row r="269" ht="17.25" customHeight="1">
      <c r="A269" s="26"/>
      <c r="B269" s="24"/>
      <c r="C269" s="24"/>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B269" s="24"/>
      <c r="AC269" s="24"/>
      <c r="AD269" s="24"/>
      <c r="AE269" s="24"/>
      <c r="AF269" s="24"/>
      <c r="AG269" s="24"/>
      <c r="AH269" s="24"/>
      <c r="AI269" s="24"/>
      <c r="AJ269" s="24"/>
      <c r="AK269" s="24"/>
      <c r="AL269" s="24"/>
      <c r="AM269" s="24"/>
      <c r="AN269" s="24"/>
      <c r="AO269" s="24"/>
      <c r="AP269" s="24"/>
      <c r="AQ269" s="24"/>
      <c r="AR269" s="24"/>
      <c r="AS269" s="24"/>
      <c r="AT269" s="24"/>
      <c r="AU269" s="24"/>
      <c r="AV269" s="24"/>
      <c r="AW269" s="24"/>
      <c r="AX269" s="24"/>
      <c r="AY269" s="24"/>
      <c r="AZ269" s="24"/>
      <c r="BA269" s="24"/>
      <c r="BB269" s="24"/>
      <c r="BC269" s="24"/>
      <c r="BD269" s="24"/>
      <c r="BE269" s="24"/>
      <c r="BF269" s="24"/>
      <c r="BG269" s="24"/>
      <c r="BH269" s="24"/>
      <c r="BI269" s="24"/>
      <c r="BJ269" s="24"/>
      <c r="BK269" s="24"/>
      <c r="BL269" s="24"/>
      <c r="BM269" s="24"/>
      <c r="BN269" s="24"/>
      <c r="BO269" s="24"/>
      <c r="BP269" s="24"/>
      <c r="BQ269" s="24"/>
      <c r="BR269" s="24"/>
    </row>
    <row r="270" ht="17.25" customHeight="1">
      <c r="A270" s="26"/>
      <c r="B270" s="24"/>
      <c r="C270" s="24"/>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B270" s="24"/>
      <c r="AC270" s="24"/>
      <c r="AD270" s="24"/>
      <c r="AE270" s="24"/>
      <c r="AF270" s="24"/>
      <c r="AG270" s="24"/>
      <c r="AH270" s="24"/>
      <c r="AI270" s="24"/>
      <c r="AJ270" s="24"/>
      <c r="AK270" s="24"/>
      <c r="AL270" s="24"/>
      <c r="AM270" s="24"/>
      <c r="AN270" s="24"/>
      <c r="AO270" s="24"/>
      <c r="AP270" s="24"/>
      <c r="AQ270" s="24"/>
      <c r="AR270" s="24"/>
      <c r="AS270" s="24"/>
      <c r="AT270" s="24"/>
      <c r="AU270" s="24"/>
      <c r="AV270" s="24"/>
      <c r="AW270" s="24"/>
      <c r="AX270" s="24"/>
      <c r="AY270" s="24"/>
      <c r="AZ270" s="24"/>
      <c r="BA270" s="24"/>
      <c r="BB270" s="24"/>
      <c r="BC270" s="24"/>
      <c r="BD270" s="24"/>
      <c r="BE270" s="24"/>
      <c r="BF270" s="24"/>
      <c r="BG270" s="24"/>
      <c r="BH270" s="24"/>
      <c r="BI270" s="24"/>
      <c r="BJ270" s="24"/>
      <c r="BK270" s="24"/>
      <c r="BL270" s="24"/>
      <c r="BM270" s="24"/>
      <c r="BN270" s="24"/>
      <c r="BO270" s="24"/>
      <c r="BP270" s="24"/>
      <c r="BQ270" s="24"/>
      <c r="BR270" s="24"/>
    </row>
    <row r="271" ht="17.25" customHeight="1">
      <c r="A271" s="26"/>
      <c r="B271" s="24"/>
      <c r="C271" s="24"/>
      <c r="D271" s="24"/>
      <c r="E271" s="24"/>
      <c r="F271" s="24"/>
      <c r="G271" s="24"/>
      <c r="H271" s="24"/>
      <c r="I271" s="24"/>
      <c r="J271" s="24"/>
      <c r="K271" s="24"/>
      <c r="L271" s="24"/>
      <c r="M271" s="24"/>
      <c r="N271" s="24"/>
      <c r="O271" s="24"/>
      <c r="P271" s="24"/>
      <c r="Q271" s="24"/>
      <c r="R271" s="24"/>
      <c r="S271" s="24"/>
      <c r="T271" s="24"/>
      <c r="U271" s="24"/>
      <c r="V271" s="24"/>
      <c r="W271" s="24"/>
      <c r="X271" s="24"/>
      <c r="Y271" s="24"/>
      <c r="Z271" s="24"/>
      <c r="AA271" s="24"/>
      <c r="AB271" s="24"/>
      <c r="AC271" s="24"/>
      <c r="AD271" s="24"/>
      <c r="AE271" s="24"/>
      <c r="AF271" s="24"/>
      <c r="AG271" s="24"/>
      <c r="AH271" s="24"/>
      <c r="AI271" s="24"/>
      <c r="AJ271" s="24"/>
      <c r="AK271" s="24"/>
      <c r="AL271" s="24"/>
      <c r="AM271" s="24"/>
      <c r="AN271" s="24"/>
      <c r="AO271" s="24"/>
      <c r="AP271" s="24"/>
      <c r="AQ271" s="24"/>
      <c r="AR271" s="24"/>
      <c r="AS271" s="24"/>
      <c r="AT271" s="24"/>
      <c r="AU271" s="24"/>
      <c r="AV271" s="24"/>
      <c r="AW271" s="24"/>
      <c r="AX271" s="24"/>
      <c r="AY271" s="24"/>
      <c r="AZ271" s="24"/>
      <c r="BA271" s="24"/>
      <c r="BB271" s="24"/>
      <c r="BC271" s="24"/>
      <c r="BD271" s="24"/>
      <c r="BE271" s="24"/>
      <c r="BF271" s="24"/>
      <c r="BG271" s="24"/>
      <c r="BH271" s="24"/>
      <c r="BI271" s="24"/>
      <c r="BJ271" s="24"/>
      <c r="BK271" s="24"/>
      <c r="BL271" s="24"/>
      <c r="BM271" s="24"/>
      <c r="BN271" s="24"/>
      <c r="BO271" s="24"/>
      <c r="BP271" s="24"/>
      <c r="BQ271" s="24"/>
      <c r="BR271" s="24"/>
    </row>
    <row r="272" ht="17.25" customHeight="1">
      <c r="A272" s="26"/>
      <c r="B272" s="24"/>
      <c r="C272" s="24"/>
      <c r="D272" s="24"/>
      <c r="E272" s="24"/>
      <c r="F272" s="24"/>
      <c r="G272" s="24"/>
      <c r="H272" s="24"/>
      <c r="I272" s="24"/>
      <c r="J272" s="24"/>
      <c r="K272" s="24"/>
      <c r="L272" s="24"/>
      <c r="M272" s="24"/>
      <c r="N272" s="24"/>
      <c r="O272" s="24"/>
      <c r="P272" s="24"/>
      <c r="Q272" s="24"/>
      <c r="R272" s="24"/>
      <c r="S272" s="24"/>
      <c r="T272" s="24"/>
      <c r="U272" s="24"/>
      <c r="V272" s="24"/>
      <c r="W272" s="24"/>
      <c r="X272" s="24"/>
      <c r="Y272" s="24"/>
      <c r="Z272" s="24"/>
      <c r="AA272" s="24"/>
      <c r="AB272" s="24"/>
      <c r="AC272" s="24"/>
      <c r="AD272" s="24"/>
      <c r="AE272" s="24"/>
      <c r="AF272" s="24"/>
      <c r="AG272" s="24"/>
      <c r="AH272" s="24"/>
      <c r="AI272" s="24"/>
      <c r="AJ272" s="24"/>
      <c r="AK272" s="24"/>
      <c r="AL272" s="24"/>
      <c r="AM272" s="24"/>
      <c r="AN272" s="24"/>
      <c r="AO272" s="24"/>
      <c r="AP272" s="24"/>
      <c r="AQ272" s="24"/>
      <c r="AR272" s="24"/>
      <c r="AS272" s="24"/>
      <c r="AT272" s="24"/>
      <c r="AU272" s="24"/>
      <c r="AV272" s="24"/>
      <c r="AW272" s="24"/>
      <c r="AX272" s="24"/>
      <c r="AY272" s="24"/>
      <c r="AZ272" s="24"/>
      <c r="BA272" s="24"/>
      <c r="BB272" s="24"/>
      <c r="BC272" s="24"/>
      <c r="BD272" s="24"/>
      <c r="BE272" s="24"/>
      <c r="BF272" s="24"/>
      <c r="BG272" s="24"/>
      <c r="BH272" s="24"/>
      <c r="BI272" s="24"/>
      <c r="BJ272" s="24"/>
      <c r="BK272" s="24"/>
      <c r="BL272" s="24"/>
      <c r="BM272" s="24"/>
      <c r="BN272" s="24"/>
      <c r="BO272" s="24"/>
      <c r="BP272" s="24"/>
      <c r="BQ272" s="24"/>
      <c r="BR272" s="24"/>
    </row>
    <row r="273" ht="17.25" customHeight="1">
      <c r="A273" s="26"/>
      <c r="B273" s="24"/>
      <c r="C273" s="24"/>
      <c r="D273" s="24"/>
      <c r="E273" s="24"/>
      <c r="F273" s="24"/>
      <c r="G273" s="24"/>
      <c r="H273" s="24"/>
      <c r="I273" s="24"/>
      <c r="J273" s="24"/>
      <c r="K273" s="24"/>
      <c r="L273" s="24"/>
      <c r="M273" s="24"/>
      <c r="N273" s="24"/>
      <c r="O273" s="24"/>
      <c r="P273" s="24"/>
      <c r="Q273" s="24"/>
      <c r="R273" s="24"/>
      <c r="S273" s="24"/>
      <c r="T273" s="24"/>
      <c r="U273" s="24"/>
      <c r="V273" s="24"/>
      <c r="W273" s="24"/>
      <c r="X273" s="24"/>
      <c r="Y273" s="24"/>
      <c r="Z273" s="24"/>
      <c r="AA273" s="24"/>
      <c r="AB273" s="24"/>
      <c r="AC273" s="24"/>
      <c r="AD273" s="24"/>
      <c r="AE273" s="24"/>
      <c r="AF273" s="24"/>
      <c r="AG273" s="24"/>
      <c r="AH273" s="24"/>
      <c r="AI273" s="24"/>
      <c r="AJ273" s="24"/>
      <c r="AK273" s="24"/>
      <c r="AL273" s="24"/>
      <c r="AM273" s="24"/>
      <c r="AN273" s="24"/>
      <c r="AO273" s="24"/>
      <c r="AP273" s="24"/>
      <c r="AQ273" s="24"/>
      <c r="AR273" s="24"/>
      <c r="AS273" s="24"/>
      <c r="AT273" s="24"/>
      <c r="AU273" s="24"/>
      <c r="AV273" s="24"/>
      <c r="AW273" s="24"/>
      <c r="AX273" s="24"/>
      <c r="AY273" s="24"/>
      <c r="AZ273" s="24"/>
      <c r="BA273" s="24"/>
      <c r="BB273" s="24"/>
      <c r="BC273" s="24"/>
      <c r="BD273" s="24"/>
      <c r="BE273" s="24"/>
      <c r="BF273" s="24"/>
      <c r="BG273" s="24"/>
      <c r="BH273" s="24"/>
      <c r="BI273" s="24"/>
      <c r="BJ273" s="24"/>
      <c r="BK273" s="24"/>
      <c r="BL273" s="24"/>
      <c r="BM273" s="24"/>
      <c r="BN273" s="24"/>
      <c r="BO273" s="24"/>
      <c r="BP273" s="24"/>
      <c r="BQ273" s="24"/>
      <c r="BR273" s="24"/>
    </row>
    <row r="274" ht="17.25" customHeight="1">
      <c r="A274" s="26"/>
      <c r="B274" s="24"/>
      <c r="C274" s="24"/>
      <c r="D274" s="24"/>
      <c r="E274" s="24"/>
      <c r="F274" s="24"/>
      <c r="G274" s="24"/>
      <c r="H274" s="24"/>
      <c r="I274" s="24"/>
      <c r="J274" s="24"/>
      <c r="K274" s="24"/>
      <c r="L274" s="24"/>
      <c r="M274" s="24"/>
      <c r="N274" s="24"/>
      <c r="O274" s="24"/>
      <c r="P274" s="24"/>
      <c r="Q274" s="24"/>
      <c r="R274" s="24"/>
      <c r="S274" s="24"/>
      <c r="T274" s="24"/>
      <c r="U274" s="24"/>
      <c r="V274" s="24"/>
      <c r="W274" s="24"/>
      <c r="X274" s="24"/>
      <c r="Y274" s="24"/>
      <c r="Z274" s="24"/>
      <c r="AA274" s="24"/>
      <c r="AB274" s="24"/>
      <c r="AC274" s="24"/>
      <c r="AD274" s="24"/>
      <c r="AE274" s="24"/>
      <c r="AF274" s="24"/>
      <c r="AG274" s="24"/>
      <c r="AH274" s="24"/>
      <c r="AI274" s="24"/>
      <c r="AJ274" s="24"/>
      <c r="AK274" s="24"/>
      <c r="AL274" s="24"/>
      <c r="AM274" s="24"/>
      <c r="AN274" s="24"/>
      <c r="AO274" s="24"/>
      <c r="AP274" s="24"/>
      <c r="AQ274" s="24"/>
      <c r="AR274" s="24"/>
      <c r="AS274" s="24"/>
      <c r="AT274" s="24"/>
      <c r="AU274" s="24"/>
      <c r="AV274" s="24"/>
      <c r="AW274" s="24"/>
      <c r="AX274" s="24"/>
      <c r="AY274" s="24"/>
      <c r="AZ274" s="24"/>
      <c r="BA274" s="24"/>
      <c r="BB274" s="24"/>
      <c r="BC274" s="24"/>
      <c r="BD274" s="24"/>
      <c r="BE274" s="24"/>
      <c r="BF274" s="24"/>
      <c r="BG274" s="24"/>
      <c r="BH274" s="24"/>
      <c r="BI274" s="24"/>
      <c r="BJ274" s="24"/>
      <c r="BK274" s="24"/>
      <c r="BL274" s="24"/>
      <c r="BM274" s="24"/>
      <c r="BN274" s="24"/>
      <c r="BO274" s="24"/>
      <c r="BP274" s="24"/>
      <c r="BQ274" s="24"/>
      <c r="BR274" s="24"/>
    </row>
    <row r="275" ht="17.25" customHeight="1">
      <c r="A275" s="26"/>
      <c r="B275" s="24"/>
      <c r="C275" s="24"/>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B275" s="24"/>
      <c r="AC275" s="24"/>
      <c r="AD275" s="24"/>
      <c r="AE275" s="24"/>
      <c r="AF275" s="24"/>
      <c r="AG275" s="24"/>
      <c r="AH275" s="24"/>
      <c r="AI275" s="24"/>
      <c r="AJ275" s="24"/>
      <c r="AK275" s="24"/>
      <c r="AL275" s="24"/>
      <c r="AM275" s="24"/>
      <c r="AN275" s="24"/>
      <c r="AO275" s="24"/>
      <c r="AP275" s="24"/>
      <c r="AQ275" s="24"/>
      <c r="AR275" s="24"/>
      <c r="AS275" s="24"/>
      <c r="AT275" s="24"/>
      <c r="AU275" s="24"/>
      <c r="AV275" s="24"/>
      <c r="AW275" s="24"/>
      <c r="AX275" s="24"/>
      <c r="AY275" s="24"/>
      <c r="AZ275" s="24"/>
      <c r="BA275" s="24"/>
      <c r="BB275" s="24"/>
      <c r="BC275" s="24"/>
      <c r="BD275" s="24"/>
      <c r="BE275" s="24"/>
      <c r="BF275" s="24"/>
      <c r="BG275" s="24"/>
      <c r="BH275" s="24"/>
      <c r="BI275" s="24"/>
      <c r="BJ275" s="24"/>
      <c r="BK275" s="24"/>
      <c r="BL275" s="24"/>
      <c r="BM275" s="24"/>
      <c r="BN275" s="24"/>
      <c r="BO275" s="24"/>
      <c r="BP275" s="24"/>
      <c r="BQ275" s="24"/>
      <c r="BR275" s="24"/>
    </row>
    <row r="276" ht="17.25" customHeight="1">
      <c r="A276" s="26"/>
      <c r="B276" s="24"/>
      <c r="C276" s="24"/>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B276" s="24"/>
      <c r="AC276" s="24"/>
      <c r="AD276" s="24"/>
      <c r="AE276" s="24"/>
      <c r="AF276" s="24"/>
      <c r="AG276" s="24"/>
      <c r="AH276" s="24"/>
      <c r="AI276" s="24"/>
      <c r="AJ276" s="24"/>
      <c r="AK276" s="24"/>
      <c r="AL276" s="24"/>
      <c r="AM276" s="24"/>
      <c r="AN276" s="24"/>
      <c r="AO276" s="24"/>
      <c r="AP276" s="24"/>
      <c r="AQ276" s="24"/>
      <c r="AR276" s="24"/>
      <c r="AS276" s="24"/>
      <c r="AT276" s="24"/>
      <c r="AU276" s="24"/>
      <c r="AV276" s="24"/>
      <c r="AW276" s="24"/>
      <c r="AX276" s="24"/>
      <c r="AY276" s="24"/>
      <c r="AZ276" s="24"/>
      <c r="BA276" s="24"/>
      <c r="BB276" s="24"/>
      <c r="BC276" s="24"/>
      <c r="BD276" s="24"/>
      <c r="BE276" s="24"/>
      <c r="BF276" s="24"/>
      <c r="BG276" s="24"/>
      <c r="BH276" s="24"/>
      <c r="BI276" s="24"/>
      <c r="BJ276" s="24"/>
      <c r="BK276" s="24"/>
      <c r="BL276" s="24"/>
      <c r="BM276" s="24"/>
      <c r="BN276" s="24"/>
      <c r="BO276" s="24"/>
      <c r="BP276" s="24"/>
      <c r="BQ276" s="24"/>
      <c r="BR276" s="24"/>
    </row>
    <row r="277" ht="17.25" customHeight="1">
      <c r="A277" s="26"/>
      <c r="B277" s="24"/>
      <c r="C277" s="24"/>
      <c r="D277" s="24"/>
      <c r="E277" s="24"/>
      <c r="F277" s="24"/>
      <c r="G277" s="24"/>
      <c r="H277" s="24"/>
      <c r="I277" s="24"/>
      <c r="J277" s="24"/>
      <c r="K277" s="24"/>
      <c r="L277" s="24"/>
      <c r="M277" s="24"/>
      <c r="N277" s="24"/>
      <c r="O277" s="24"/>
      <c r="P277" s="24"/>
      <c r="Q277" s="24"/>
      <c r="R277" s="24"/>
      <c r="S277" s="24"/>
      <c r="T277" s="24"/>
      <c r="U277" s="24"/>
      <c r="V277" s="24"/>
      <c r="W277" s="24"/>
      <c r="X277" s="24"/>
      <c r="Y277" s="24"/>
      <c r="Z277" s="24"/>
      <c r="AA277" s="24"/>
      <c r="AB277" s="24"/>
      <c r="AC277" s="24"/>
      <c r="AD277" s="24"/>
      <c r="AE277" s="24"/>
      <c r="AF277" s="24"/>
      <c r="AG277" s="24"/>
      <c r="AH277" s="24"/>
      <c r="AI277" s="24"/>
      <c r="AJ277" s="24"/>
      <c r="AK277" s="24"/>
      <c r="AL277" s="24"/>
      <c r="AM277" s="24"/>
      <c r="AN277" s="24"/>
      <c r="AO277" s="24"/>
      <c r="AP277" s="24"/>
      <c r="AQ277" s="24"/>
      <c r="AR277" s="24"/>
      <c r="AS277" s="24"/>
      <c r="AT277" s="24"/>
      <c r="AU277" s="24"/>
      <c r="AV277" s="24"/>
      <c r="AW277" s="24"/>
      <c r="AX277" s="24"/>
      <c r="AY277" s="24"/>
      <c r="AZ277" s="24"/>
      <c r="BA277" s="24"/>
      <c r="BB277" s="24"/>
      <c r="BC277" s="24"/>
      <c r="BD277" s="24"/>
      <c r="BE277" s="24"/>
      <c r="BF277" s="24"/>
      <c r="BG277" s="24"/>
      <c r="BH277" s="24"/>
      <c r="BI277" s="24"/>
      <c r="BJ277" s="24"/>
      <c r="BK277" s="24"/>
      <c r="BL277" s="24"/>
      <c r="BM277" s="24"/>
      <c r="BN277" s="24"/>
      <c r="BO277" s="24"/>
      <c r="BP277" s="24"/>
      <c r="BQ277" s="24"/>
      <c r="BR277" s="24"/>
    </row>
    <row r="278" ht="17.25" customHeight="1">
      <c r="A278" s="26"/>
      <c r="B278" s="24"/>
      <c r="C278" s="24"/>
      <c r="D278" s="24"/>
      <c r="E278" s="24"/>
      <c r="F278" s="24"/>
      <c r="G278" s="24"/>
      <c r="H278" s="24"/>
      <c r="I278" s="24"/>
      <c r="J278" s="24"/>
      <c r="K278" s="24"/>
      <c r="L278" s="24"/>
      <c r="M278" s="24"/>
      <c r="N278" s="24"/>
      <c r="O278" s="24"/>
      <c r="P278" s="24"/>
      <c r="Q278" s="24"/>
      <c r="R278" s="24"/>
      <c r="S278" s="24"/>
      <c r="T278" s="24"/>
      <c r="U278" s="24"/>
      <c r="V278" s="24"/>
      <c r="W278" s="24"/>
      <c r="X278" s="24"/>
      <c r="Y278" s="24"/>
      <c r="Z278" s="24"/>
      <c r="AA278" s="24"/>
      <c r="AB278" s="24"/>
      <c r="AC278" s="24"/>
      <c r="AD278" s="24"/>
      <c r="AE278" s="24"/>
      <c r="AF278" s="24"/>
      <c r="AG278" s="24"/>
      <c r="AH278" s="24"/>
      <c r="AI278" s="24"/>
      <c r="AJ278" s="24"/>
      <c r="AK278" s="24"/>
      <c r="AL278" s="24"/>
      <c r="AM278" s="24"/>
      <c r="AN278" s="24"/>
      <c r="AO278" s="24"/>
      <c r="AP278" s="24"/>
      <c r="AQ278" s="24"/>
      <c r="AR278" s="24"/>
      <c r="AS278" s="24"/>
      <c r="AT278" s="24"/>
      <c r="AU278" s="24"/>
      <c r="AV278" s="24"/>
      <c r="AW278" s="24"/>
      <c r="AX278" s="24"/>
      <c r="AY278" s="24"/>
      <c r="AZ278" s="24"/>
      <c r="BA278" s="24"/>
      <c r="BB278" s="24"/>
      <c r="BC278" s="24"/>
      <c r="BD278" s="24"/>
      <c r="BE278" s="24"/>
      <c r="BF278" s="24"/>
      <c r="BG278" s="24"/>
      <c r="BH278" s="24"/>
      <c r="BI278" s="24"/>
      <c r="BJ278" s="24"/>
      <c r="BK278" s="24"/>
      <c r="BL278" s="24"/>
      <c r="BM278" s="24"/>
      <c r="BN278" s="24"/>
      <c r="BO278" s="24"/>
      <c r="BP278" s="24"/>
      <c r="BQ278" s="24"/>
      <c r="BR278" s="24"/>
    </row>
    <row r="279" ht="17.25" customHeight="1">
      <c r="A279" s="26"/>
      <c r="B279" s="24"/>
      <c r="C279" s="24"/>
      <c r="D279" s="24"/>
      <c r="E279" s="24"/>
      <c r="F279" s="24"/>
      <c r="G279" s="24"/>
      <c r="H279" s="24"/>
      <c r="I279" s="24"/>
      <c r="J279" s="24"/>
      <c r="K279" s="24"/>
      <c r="L279" s="24"/>
      <c r="M279" s="24"/>
      <c r="N279" s="24"/>
      <c r="O279" s="24"/>
      <c r="P279" s="24"/>
      <c r="Q279" s="24"/>
      <c r="R279" s="24"/>
      <c r="S279" s="24"/>
      <c r="T279" s="24"/>
      <c r="U279" s="24"/>
      <c r="V279" s="24"/>
      <c r="W279" s="24"/>
      <c r="X279" s="24"/>
      <c r="Y279" s="24"/>
      <c r="Z279" s="24"/>
      <c r="AA279" s="24"/>
      <c r="AB279" s="24"/>
      <c r="AC279" s="24"/>
      <c r="AD279" s="24"/>
      <c r="AE279" s="24"/>
      <c r="AF279" s="24"/>
      <c r="AG279" s="24"/>
      <c r="AH279" s="24"/>
      <c r="AI279" s="24"/>
      <c r="AJ279" s="24"/>
      <c r="AK279" s="24"/>
      <c r="AL279" s="24"/>
      <c r="AM279" s="24"/>
      <c r="AN279" s="24"/>
      <c r="AO279" s="24"/>
      <c r="AP279" s="24"/>
      <c r="AQ279" s="24"/>
      <c r="AR279" s="24"/>
      <c r="AS279" s="24"/>
      <c r="AT279" s="24"/>
      <c r="AU279" s="24"/>
      <c r="AV279" s="24"/>
      <c r="AW279" s="24"/>
      <c r="AX279" s="24"/>
      <c r="AY279" s="24"/>
      <c r="AZ279" s="24"/>
      <c r="BA279" s="24"/>
      <c r="BB279" s="24"/>
      <c r="BC279" s="24"/>
      <c r="BD279" s="24"/>
      <c r="BE279" s="24"/>
      <c r="BF279" s="24"/>
      <c r="BG279" s="24"/>
      <c r="BH279" s="24"/>
      <c r="BI279" s="24"/>
      <c r="BJ279" s="24"/>
      <c r="BK279" s="24"/>
      <c r="BL279" s="24"/>
      <c r="BM279" s="24"/>
      <c r="BN279" s="24"/>
      <c r="BO279" s="24"/>
      <c r="BP279" s="24"/>
      <c r="BQ279" s="24"/>
      <c r="BR279" s="24"/>
    </row>
    <row r="280" ht="17.25" customHeight="1">
      <c r="A280" s="26"/>
      <c r="B280" s="24"/>
      <c r="C280" s="24"/>
      <c r="D280" s="24"/>
      <c r="E280" s="24"/>
      <c r="F280" s="24"/>
      <c r="G280" s="24"/>
      <c r="H280" s="24"/>
      <c r="I280" s="24"/>
      <c r="J280" s="24"/>
      <c r="K280" s="24"/>
      <c r="L280" s="24"/>
      <c r="M280" s="24"/>
      <c r="N280" s="24"/>
      <c r="O280" s="24"/>
      <c r="P280" s="24"/>
      <c r="Q280" s="24"/>
      <c r="R280" s="24"/>
      <c r="S280" s="24"/>
      <c r="T280" s="24"/>
      <c r="U280" s="24"/>
      <c r="V280" s="24"/>
      <c r="W280" s="24"/>
      <c r="X280" s="24"/>
      <c r="Y280" s="24"/>
      <c r="Z280" s="24"/>
      <c r="AA280" s="24"/>
      <c r="AB280" s="24"/>
      <c r="AC280" s="24"/>
      <c r="AD280" s="24"/>
      <c r="AE280" s="24"/>
      <c r="AF280" s="24"/>
      <c r="AG280" s="24"/>
      <c r="AH280" s="24"/>
      <c r="AI280" s="24"/>
      <c r="AJ280" s="24"/>
      <c r="AK280" s="24"/>
      <c r="AL280" s="24"/>
      <c r="AM280" s="24"/>
      <c r="AN280" s="24"/>
      <c r="AO280" s="24"/>
      <c r="AP280" s="24"/>
      <c r="AQ280" s="24"/>
      <c r="AR280" s="24"/>
      <c r="AS280" s="24"/>
      <c r="AT280" s="24"/>
      <c r="AU280" s="24"/>
      <c r="AV280" s="24"/>
      <c r="AW280" s="24"/>
      <c r="AX280" s="24"/>
      <c r="AY280" s="24"/>
      <c r="AZ280" s="24"/>
      <c r="BA280" s="24"/>
      <c r="BB280" s="24"/>
      <c r="BC280" s="24"/>
      <c r="BD280" s="24"/>
      <c r="BE280" s="24"/>
      <c r="BF280" s="24"/>
      <c r="BG280" s="24"/>
      <c r="BH280" s="24"/>
      <c r="BI280" s="24"/>
      <c r="BJ280" s="24"/>
      <c r="BK280" s="24"/>
      <c r="BL280" s="24"/>
      <c r="BM280" s="24"/>
      <c r="BN280" s="24"/>
      <c r="BO280" s="24"/>
      <c r="BP280" s="24"/>
      <c r="BQ280" s="24"/>
      <c r="BR280" s="24"/>
    </row>
    <row r="281" ht="17.25" customHeight="1">
      <c r="A281" s="26"/>
      <c r="B281" s="24"/>
      <c r="C281" s="24"/>
      <c r="D281" s="24"/>
      <c r="E281" s="24"/>
      <c r="F281" s="24"/>
      <c r="G281" s="24"/>
      <c r="H281" s="24"/>
      <c r="I281" s="24"/>
      <c r="J281" s="24"/>
      <c r="K281" s="24"/>
      <c r="L281" s="24"/>
      <c r="M281" s="24"/>
      <c r="N281" s="24"/>
      <c r="O281" s="24"/>
      <c r="P281" s="24"/>
      <c r="Q281" s="24"/>
      <c r="R281" s="24"/>
      <c r="S281" s="24"/>
      <c r="T281" s="24"/>
      <c r="U281" s="24"/>
      <c r="V281" s="24"/>
      <c r="W281" s="24"/>
      <c r="X281" s="24"/>
      <c r="Y281" s="24"/>
      <c r="Z281" s="24"/>
      <c r="AA281" s="24"/>
      <c r="AB281" s="24"/>
      <c r="AC281" s="24"/>
      <c r="AD281" s="24"/>
      <c r="AE281" s="24"/>
      <c r="AF281" s="24"/>
      <c r="AG281" s="24"/>
      <c r="AH281" s="24"/>
      <c r="AI281" s="24"/>
      <c r="AJ281" s="24"/>
      <c r="AK281" s="24"/>
      <c r="AL281" s="24"/>
      <c r="AM281" s="24"/>
      <c r="AN281" s="24"/>
      <c r="AO281" s="24"/>
      <c r="AP281" s="24"/>
      <c r="AQ281" s="24"/>
      <c r="AR281" s="24"/>
      <c r="AS281" s="24"/>
      <c r="AT281" s="24"/>
      <c r="AU281" s="24"/>
      <c r="AV281" s="24"/>
      <c r="AW281" s="24"/>
      <c r="AX281" s="24"/>
      <c r="AY281" s="24"/>
      <c r="AZ281" s="24"/>
      <c r="BA281" s="24"/>
      <c r="BB281" s="24"/>
      <c r="BC281" s="24"/>
      <c r="BD281" s="24"/>
      <c r="BE281" s="24"/>
      <c r="BF281" s="24"/>
      <c r="BG281" s="24"/>
      <c r="BH281" s="24"/>
      <c r="BI281" s="24"/>
      <c r="BJ281" s="24"/>
      <c r="BK281" s="24"/>
      <c r="BL281" s="24"/>
      <c r="BM281" s="24"/>
      <c r="BN281" s="24"/>
      <c r="BO281" s="24"/>
      <c r="BP281" s="24"/>
      <c r="BQ281" s="24"/>
      <c r="BR281" s="24"/>
    </row>
    <row r="282" ht="17.25" customHeight="1">
      <c r="A282" s="26"/>
      <c r="B282" s="24"/>
      <c r="C282" s="24"/>
      <c r="D282" s="24"/>
      <c r="E282" s="24"/>
      <c r="F282" s="24"/>
      <c r="G282" s="24"/>
      <c r="H282" s="24"/>
      <c r="I282" s="24"/>
      <c r="J282" s="24"/>
      <c r="K282" s="24"/>
      <c r="L282" s="24"/>
      <c r="M282" s="24"/>
      <c r="N282" s="24"/>
      <c r="O282" s="24"/>
      <c r="P282" s="24"/>
      <c r="Q282" s="24"/>
      <c r="R282" s="24"/>
      <c r="S282" s="24"/>
      <c r="T282" s="24"/>
      <c r="U282" s="24"/>
      <c r="V282" s="24"/>
      <c r="W282" s="24"/>
      <c r="X282" s="24"/>
      <c r="Y282" s="24"/>
      <c r="Z282" s="24"/>
      <c r="AA282" s="24"/>
      <c r="AB282" s="24"/>
      <c r="AC282" s="24"/>
      <c r="AD282" s="24"/>
      <c r="AE282" s="24"/>
      <c r="AF282" s="24"/>
      <c r="AG282" s="24"/>
      <c r="AH282" s="24"/>
      <c r="AI282" s="24"/>
      <c r="AJ282" s="24"/>
      <c r="AK282" s="24"/>
      <c r="AL282" s="24"/>
      <c r="AM282" s="24"/>
      <c r="AN282" s="24"/>
      <c r="AO282" s="24"/>
      <c r="AP282" s="24"/>
      <c r="AQ282" s="24"/>
      <c r="AR282" s="24"/>
      <c r="AS282" s="24"/>
      <c r="AT282" s="24"/>
      <c r="AU282" s="24"/>
      <c r="AV282" s="24"/>
      <c r="AW282" s="24"/>
      <c r="AX282" s="24"/>
      <c r="AY282" s="24"/>
      <c r="AZ282" s="24"/>
      <c r="BA282" s="24"/>
      <c r="BB282" s="24"/>
      <c r="BC282" s="24"/>
      <c r="BD282" s="24"/>
      <c r="BE282" s="24"/>
      <c r="BF282" s="24"/>
      <c r="BG282" s="24"/>
      <c r="BH282" s="24"/>
      <c r="BI282" s="24"/>
      <c r="BJ282" s="24"/>
      <c r="BK282" s="24"/>
      <c r="BL282" s="24"/>
      <c r="BM282" s="24"/>
      <c r="BN282" s="24"/>
      <c r="BO282" s="24"/>
      <c r="BP282" s="24"/>
      <c r="BQ282" s="24"/>
      <c r="BR282" s="24"/>
    </row>
    <row r="283" ht="17.25" customHeight="1">
      <c r="A283" s="26"/>
      <c r="B283" s="24"/>
      <c r="C283" s="24"/>
      <c r="D283" s="24"/>
      <c r="E283" s="24"/>
      <c r="F283" s="24"/>
      <c r="G283" s="24"/>
      <c r="H283" s="24"/>
      <c r="I283" s="24"/>
      <c r="J283" s="24"/>
      <c r="K283" s="24"/>
      <c r="L283" s="24"/>
      <c r="M283" s="24"/>
      <c r="N283" s="24"/>
      <c r="O283" s="24"/>
      <c r="P283" s="24"/>
      <c r="Q283" s="24"/>
      <c r="R283" s="24"/>
      <c r="S283" s="24"/>
      <c r="T283" s="24"/>
      <c r="U283" s="24"/>
      <c r="V283" s="24"/>
      <c r="W283" s="24"/>
      <c r="X283" s="24"/>
      <c r="Y283" s="24"/>
      <c r="Z283" s="24"/>
      <c r="AA283" s="24"/>
      <c r="AB283" s="24"/>
      <c r="AC283" s="24"/>
      <c r="AD283" s="24"/>
      <c r="AE283" s="24"/>
      <c r="AF283" s="24"/>
      <c r="AG283" s="24"/>
      <c r="AH283" s="24"/>
      <c r="AI283" s="24"/>
      <c r="AJ283" s="24"/>
      <c r="AK283" s="24"/>
      <c r="AL283" s="24"/>
      <c r="AM283" s="24"/>
      <c r="AN283" s="24"/>
      <c r="AO283" s="24"/>
      <c r="AP283" s="24"/>
      <c r="AQ283" s="24"/>
      <c r="AR283" s="24"/>
      <c r="AS283" s="24"/>
      <c r="AT283" s="24"/>
      <c r="AU283" s="24"/>
      <c r="AV283" s="24"/>
      <c r="AW283" s="24"/>
      <c r="AX283" s="24"/>
      <c r="AY283" s="24"/>
      <c r="AZ283" s="24"/>
      <c r="BA283" s="24"/>
      <c r="BB283" s="24"/>
      <c r="BC283" s="24"/>
      <c r="BD283" s="24"/>
      <c r="BE283" s="24"/>
      <c r="BF283" s="24"/>
      <c r="BG283" s="24"/>
      <c r="BH283" s="24"/>
      <c r="BI283" s="24"/>
      <c r="BJ283" s="24"/>
      <c r="BK283" s="24"/>
      <c r="BL283" s="24"/>
      <c r="BM283" s="24"/>
      <c r="BN283" s="24"/>
      <c r="BO283" s="24"/>
      <c r="BP283" s="24"/>
      <c r="BQ283" s="24"/>
      <c r="BR283" s="24"/>
    </row>
    <row r="284" ht="17.25" customHeight="1">
      <c r="A284" s="26"/>
      <c r="B284" s="24"/>
      <c r="C284" s="24"/>
      <c r="D284" s="24"/>
      <c r="E284" s="24"/>
      <c r="F284" s="24"/>
      <c r="G284" s="24"/>
      <c r="H284" s="24"/>
      <c r="I284" s="24"/>
      <c r="J284" s="24"/>
      <c r="K284" s="24"/>
      <c r="L284" s="24"/>
      <c r="M284" s="24"/>
      <c r="N284" s="24"/>
      <c r="O284" s="24"/>
      <c r="P284" s="24"/>
      <c r="Q284" s="24"/>
      <c r="R284" s="24"/>
      <c r="S284" s="24"/>
      <c r="T284" s="24"/>
      <c r="U284" s="24"/>
      <c r="V284" s="24"/>
      <c r="W284" s="24"/>
      <c r="X284" s="24"/>
      <c r="Y284" s="24"/>
      <c r="Z284" s="24"/>
      <c r="AA284" s="24"/>
      <c r="AB284" s="24"/>
      <c r="AC284" s="24"/>
      <c r="AD284" s="24"/>
      <c r="AE284" s="24"/>
      <c r="AF284" s="24"/>
      <c r="AG284" s="24"/>
      <c r="AH284" s="24"/>
      <c r="AI284" s="24"/>
      <c r="AJ284" s="24"/>
      <c r="AK284" s="24"/>
      <c r="AL284" s="24"/>
      <c r="AM284" s="24"/>
      <c r="AN284" s="24"/>
      <c r="AO284" s="24"/>
      <c r="AP284" s="24"/>
      <c r="AQ284" s="24"/>
      <c r="AR284" s="24"/>
      <c r="AS284" s="24"/>
      <c r="AT284" s="24"/>
      <c r="AU284" s="24"/>
      <c r="AV284" s="24"/>
      <c r="AW284" s="24"/>
      <c r="AX284" s="24"/>
      <c r="AY284" s="24"/>
      <c r="AZ284" s="24"/>
      <c r="BA284" s="24"/>
      <c r="BB284" s="24"/>
      <c r="BC284" s="24"/>
      <c r="BD284" s="24"/>
      <c r="BE284" s="24"/>
      <c r="BF284" s="24"/>
      <c r="BG284" s="24"/>
      <c r="BH284" s="24"/>
      <c r="BI284" s="24"/>
      <c r="BJ284" s="24"/>
      <c r="BK284" s="24"/>
      <c r="BL284" s="24"/>
      <c r="BM284" s="24"/>
      <c r="BN284" s="24"/>
      <c r="BO284" s="24"/>
      <c r="BP284" s="24"/>
      <c r="BQ284" s="24"/>
      <c r="BR284" s="24"/>
    </row>
    <row r="285" ht="17.25" customHeight="1">
      <c r="A285" s="26"/>
      <c r="B285" s="24"/>
      <c r="C285" s="24"/>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B285" s="24"/>
      <c r="AC285" s="24"/>
      <c r="AD285" s="24"/>
      <c r="AE285" s="24"/>
      <c r="AF285" s="24"/>
      <c r="AG285" s="24"/>
      <c r="AH285" s="24"/>
      <c r="AI285" s="24"/>
      <c r="AJ285" s="24"/>
      <c r="AK285" s="24"/>
      <c r="AL285" s="24"/>
      <c r="AM285" s="24"/>
      <c r="AN285" s="24"/>
      <c r="AO285" s="24"/>
      <c r="AP285" s="24"/>
      <c r="AQ285" s="24"/>
      <c r="AR285" s="24"/>
      <c r="AS285" s="24"/>
      <c r="AT285" s="24"/>
      <c r="AU285" s="24"/>
      <c r="AV285" s="24"/>
      <c r="AW285" s="24"/>
      <c r="AX285" s="24"/>
      <c r="AY285" s="24"/>
      <c r="AZ285" s="24"/>
      <c r="BA285" s="24"/>
      <c r="BB285" s="24"/>
      <c r="BC285" s="24"/>
      <c r="BD285" s="24"/>
      <c r="BE285" s="24"/>
      <c r="BF285" s="24"/>
      <c r="BG285" s="24"/>
      <c r="BH285" s="24"/>
      <c r="BI285" s="24"/>
      <c r="BJ285" s="24"/>
      <c r="BK285" s="24"/>
      <c r="BL285" s="24"/>
      <c r="BM285" s="24"/>
      <c r="BN285" s="24"/>
      <c r="BO285" s="24"/>
      <c r="BP285" s="24"/>
      <c r="BQ285" s="24"/>
      <c r="BR285" s="24"/>
    </row>
    <row r="286" ht="17.25" customHeight="1">
      <c r="A286" s="26"/>
      <c r="B286" s="24"/>
      <c r="C286" s="24"/>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B286" s="24"/>
      <c r="AC286" s="24"/>
      <c r="AD286" s="24"/>
      <c r="AE286" s="24"/>
      <c r="AF286" s="24"/>
      <c r="AG286" s="24"/>
      <c r="AH286" s="24"/>
      <c r="AI286" s="24"/>
      <c r="AJ286" s="24"/>
      <c r="AK286" s="24"/>
      <c r="AL286" s="24"/>
      <c r="AM286" s="24"/>
      <c r="AN286" s="24"/>
      <c r="AO286" s="24"/>
      <c r="AP286" s="24"/>
      <c r="AQ286" s="24"/>
      <c r="AR286" s="24"/>
      <c r="AS286" s="24"/>
      <c r="AT286" s="24"/>
      <c r="AU286" s="24"/>
      <c r="AV286" s="24"/>
      <c r="AW286" s="24"/>
      <c r="AX286" s="24"/>
      <c r="AY286" s="24"/>
      <c r="AZ286" s="24"/>
      <c r="BA286" s="24"/>
      <c r="BB286" s="24"/>
      <c r="BC286" s="24"/>
      <c r="BD286" s="24"/>
      <c r="BE286" s="24"/>
      <c r="BF286" s="24"/>
      <c r="BG286" s="24"/>
      <c r="BH286" s="24"/>
      <c r="BI286" s="24"/>
      <c r="BJ286" s="24"/>
      <c r="BK286" s="24"/>
      <c r="BL286" s="24"/>
      <c r="BM286" s="24"/>
      <c r="BN286" s="24"/>
      <c r="BO286" s="24"/>
      <c r="BP286" s="24"/>
      <c r="BQ286" s="24"/>
      <c r="BR286" s="24"/>
    </row>
    <row r="287" ht="17.25" customHeight="1">
      <c r="A287" s="26"/>
      <c r="B287" s="24"/>
      <c r="C287" s="24"/>
      <c r="D287" s="24"/>
      <c r="E287" s="24"/>
      <c r="F287" s="24"/>
      <c r="G287" s="24"/>
      <c r="H287" s="24"/>
      <c r="I287" s="24"/>
      <c r="J287" s="24"/>
      <c r="K287" s="24"/>
      <c r="L287" s="24"/>
      <c r="M287" s="24"/>
      <c r="N287" s="24"/>
      <c r="O287" s="24"/>
      <c r="P287" s="24"/>
      <c r="Q287" s="24"/>
      <c r="R287" s="24"/>
      <c r="S287" s="24"/>
      <c r="T287" s="24"/>
      <c r="U287" s="24"/>
      <c r="V287" s="24"/>
      <c r="W287" s="24"/>
      <c r="X287" s="24"/>
      <c r="Y287" s="24"/>
      <c r="Z287" s="24"/>
      <c r="AA287" s="24"/>
      <c r="AB287" s="24"/>
      <c r="AC287" s="24"/>
      <c r="AD287" s="24"/>
      <c r="AE287" s="24"/>
      <c r="AF287" s="24"/>
      <c r="AG287" s="24"/>
      <c r="AH287" s="24"/>
      <c r="AI287" s="24"/>
      <c r="AJ287" s="24"/>
      <c r="AK287" s="24"/>
      <c r="AL287" s="24"/>
      <c r="AM287" s="24"/>
      <c r="AN287" s="24"/>
      <c r="AO287" s="24"/>
      <c r="AP287" s="24"/>
      <c r="AQ287" s="24"/>
      <c r="AR287" s="24"/>
      <c r="AS287" s="24"/>
      <c r="AT287" s="24"/>
      <c r="AU287" s="24"/>
      <c r="AV287" s="24"/>
      <c r="AW287" s="24"/>
      <c r="AX287" s="24"/>
      <c r="AY287" s="24"/>
      <c r="AZ287" s="24"/>
      <c r="BA287" s="24"/>
      <c r="BB287" s="24"/>
      <c r="BC287" s="24"/>
      <c r="BD287" s="24"/>
      <c r="BE287" s="24"/>
      <c r="BF287" s="24"/>
      <c r="BG287" s="24"/>
      <c r="BH287" s="24"/>
      <c r="BI287" s="24"/>
      <c r="BJ287" s="24"/>
      <c r="BK287" s="24"/>
      <c r="BL287" s="24"/>
      <c r="BM287" s="24"/>
      <c r="BN287" s="24"/>
      <c r="BO287" s="24"/>
      <c r="BP287" s="24"/>
      <c r="BQ287" s="24"/>
      <c r="BR287" s="24"/>
    </row>
    <row r="288" ht="17.25" customHeight="1">
      <c r="A288" s="26"/>
      <c r="B288" s="24"/>
      <c r="C288" s="24"/>
      <c r="D288" s="24"/>
      <c r="E288" s="24"/>
      <c r="F288" s="24"/>
      <c r="G288" s="24"/>
      <c r="H288" s="24"/>
      <c r="I288" s="24"/>
      <c r="J288" s="24"/>
      <c r="K288" s="24"/>
      <c r="L288" s="24"/>
      <c r="M288" s="24"/>
      <c r="N288" s="24"/>
      <c r="O288" s="24"/>
      <c r="P288" s="24"/>
      <c r="Q288" s="24"/>
      <c r="R288" s="24"/>
      <c r="S288" s="24"/>
      <c r="T288" s="24"/>
      <c r="U288" s="24"/>
      <c r="V288" s="24"/>
      <c r="W288" s="24"/>
      <c r="X288" s="24"/>
      <c r="Y288" s="24"/>
      <c r="Z288" s="24"/>
      <c r="AA288" s="24"/>
      <c r="AB288" s="24"/>
      <c r="AC288" s="24"/>
      <c r="AD288" s="24"/>
      <c r="AE288" s="24"/>
      <c r="AF288" s="24"/>
      <c r="AG288" s="24"/>
      <c r="AH288" s="24"/>
      <c r="AI288" s="24"/>
      <c r="AJ288" s="24"/>
      <c r="AK288" s="24"/>
      <c r="AL288" s="24"/>
      <c r="AM288" s="24"/>
      <c r="AN288" s="24"/>
      <c r="AO288" s="24"/>
      <c r="AP288" s="24"/>
      <c r="AQ288" s="24"/>
      <c r="AR288" s="24"/>
      <c r="AS288" s="24"/>
      <c r="AT288" s="24"/>
      <c r="AU288" s="24"/>
      <c r="AV288" s="24"/>
      <c r="AW288" s="24"/>
      <c r="AX288" s="24"/>
      <c r="AY288" s="24"/>
      <c r="AZ288" s="24"/>
      <c r="BA288" s="24"/>
      <c r="BB288" s="24"/>
      <c r="BC288" s="24"/>
      <c r="BD288" s="24"/>
      <c r="BE288" s="24"/>
      <c r="BF288" s="24"/>
      <c r="BG288" s="24"/>
      <c r="BH288" s="24"/>
      <c r="BI288" s="24"/>
      <c r="BJ288" s="24"/>
      <c r="BK288" s="24"/>
      <c r="BL288" s="24"/>
      <c r="BM288" s="24"/>
      <c r="BN288" s="24"/>
      <c r="BO288" s="24"/>
      <c r="BP288" s="24"/>
      <c r="BQ288" s="24"/>
      <c r="BR288" s="24"/>
    </row>
    <row r="289" ht="17.25" customHeight="1">
      <c r="A289" s="26"/>
      <c r="B289" s="24"/>
      <c r="C289" s="24"/>
      <c r="D289" s="24"/>
      <c r="E289" s="24"/>
      <c r="F289" s="24"/>
      <c r="G289" s="24"/>
      <c r="H289" s="24"/>
      <c r="I289" s="24"/>
      <c r="J289" s="24"/>
      <c r="K289" s="24"/>
      <c r="L289" s="24"/>
      <c r="M289" s="24"/>
      <c r="N289" s="24"/>
      <c r="O289" s="24"/>
      <c r="P289" s="24"/>
      <c r="Q289" s="24"/>
      <c r="R289" s="24"/>
      <c r="S289" s="24"/>
      <c r="T289" s="24"/>
      <c r="U289" s="24"/>
      <c r="V289" s="24"/>
      <c r="W289" s="24"/>
      <c r="X289" s="24"/>
      <c r="Y289" s="24"/>
      <c r="Z289" s="24"/>
      <c r="AA289" s="24"/>
      <c r="AB289" s="24"/>
      <c r="AC289" s="24"/>
      <c r="AD289" s="24"/>
      <c r="AE289" s="24"/>
      <c r="AF289" s="24"/>
      <c r="AG289" s="24"/>
      <c r="AH289" s="24"/>
      <c r="AI289" s="24"/>
      <c r="AJ289" s="24"/>
      <c r="AK289" s="24"/>
      <c r="AL289" s="24"/>
      <c r="AM289" s="24"/>
      <c r="AN289" s="24"/>
      <c r="AO289" s="24"/>
      <c r="AP289" s="24"/>
      <c r="AQ289" s="24"/>
      <c r="AR289" s="24"/>
      <c r="AS289" s="24"/>
      <c r="AT289" s="24"/>
      <c r="AU289" s="24"/>
      <c r="AV289" s="24"/>
      <c r="AW289" s="24"/>
      <c r="AX289" s="24"/>
      <c r="AY289" s="24"/>
      <c r="AZ289" s="24"/>
      <c r="BA289" s="24"/>
      <c r="BB289" s="24"/>
      <c r="BC289" s="24"/>
      <c r="BD289" s="24"/>
      <c r="BE289" s="24"/>
      <c r="BF289" s="24"/>
      <c r="BG289" s="24"/>
      <c r="BH289" s="24"/>
      <c r="BI289" s="24"/>
      <c r="BJ289" s="24"/>
      <c r="BK289" s="24"/>
      <c r="BL289" s="24"/>
      <c r="BM289" s="24"/>
      <c r="BN289" s="24"/>
      <c r="BO289" s="24"/>
      <c r="BP289" s="24"/>
      <c r="BQ289" s="24"/>
      <c r="BR289" s="24"/>
    </row>
    <row r="290" ht="17.25" customHeight="1">
      <c r="A290" s="26"/>
      <c r="B290" s="24"/>
      <c r="C290" s="24"/>
      <c r="D290" s="24"/>
      <c r="E290" s="24"/>
      <c r="F290" s="24"/>
      <c r="G290" s="24"/>
      <c r="H290" s="24"/>
      <c r="I290" s="24"/>
      <c r="J290" s="24"/>
      <c r="K290" s="24"/>
      <c r="L290" s="24"/>
      <c r="M290" s="24"/>
      <c r="N290" s="24"/>
      <c r="O290" s="24"/>
      <c r="P290" s="24"/>
      <c r="Q290" s="24"/>
      <c r="R290" s="24"/>
      <c r="S290" s="24"/>
      <c r="T290" s="24"/>
      <c r="U290" s="24"/>
      <c r="V290" s="24"/>
      <c r="W290" s="24"/>
      <c r="X290" s="24"/>
      <c r="Y290" s="24"/>
      <c r="Z290" s="24"/>
      <c r="AA290" s="24"/>
      <c r="AB290" s="24"/>
      <c r="AC290" s="24"/>
      <c r="AD290" s="24"/>
      <c r="AE290" s="24"/>
      <c r="AF290" s="24"/>
      <c r="AG290" s="24"/>
      <c r="AH290" s="24"/>
      <c r="AI290" s="24"/>
      <c r="AJ290" s="24"/>
      <c r="AK290" s="24"/>
      <c r="AL290" s="24"/>
      <c r="AM290" s="24"/>
      <c r="AN290" s="24"/>
      <c r="AO290" s="24"/>
      <c r="AP290" s="24"/>
      <c r="AQ290" s="24"/>
      <c r="AR290" s="24"/>
      <c r="AS290" s="24"/>
      <c r="AT290" s="24"/>
      <c r="AU290" s="24"/>
      <c r="AV290" s="24"/>
      <c r="AW290" s="24"/>
      <c r="AX290" s="24"/>
      <c r="AY290" s="24"/>
      <c r="AZ290" s="24"/>
      <c r="BA290" s="24"/>
      <c r="BB290" s="24"/>
      <c r="BC290" s="24"/>
      <c r="BD290" s="24"/>
      <c r="BE290" s="24"/>
      <c r="BF290" s="24"/>
      <c r="BG290" s="24"/>
      <c r="BH290" s="24"/>
      <c r="BI290" s="24"/>
      <c r="BJ290" s="24"/>
      <c r="BK290" s="24"/>
      <c r="BL290" s="24"/>
      <c r="BM290" s="24"/>
      <c r="BN290" s="24"/>
      <c r="BO290" s="24"/>
      <c r="BP290" s="24"/>
      <c r="BQ290" s="24"/>
      <c r="BR290" s="24"/>
    </row>
    <row r="291" ht="17.25" customHeight="1">
      <c r="A291" s="26"/>
      <c r="B291" s="24"/>
      <c r="C291" s="24"/>
      <c r="D291" s="24"/>
      <c r="E291" s="24"/>
      <c r="F291" s="24"/>
      <c r="G291" s="24"/>
      <c r="H291" s="24"/>
      <c r="I291" s="24"/>
      <c r="J291" s="24"/>
      <c r="K291" s="24"/>
      <c r="L291" s="24"/>
      <c r="M291" s="24"/>
      <c r="N291" s="24"/>
      <c r="O291" s="24"/>
      <c r="P291" s="24"/>
      <c r="Q291" s="24"/>
      <c r="R291" s="24"/>
      <c r="S291" s="24"/>
      <c r="T291" s="24"/>
      <c r="U291" s="24"/>
      <c r="V291" s="24"/>
      <c r="W291" s="24"/>
      <c r="X291" s="24"/>
      <c r="Y291" s="24"/>
      <c r="Z291" s="24"/>
      <c r="AA291" s="24"/>
      <c r="AB291" s="24"/>
      <c r="AC291" s="24"/>
      <c r="AD291" s="24"/>
      <c r="AE291" s="24"/>
      <c r="AF291" s="24"/>
      <c r="AG291" s="24"/>
      <c r="AH291" s="24"/>
      <c r="AI291" s="24"/>
      <c r="AJ291" s="24"/>
      <c r="AK291" s="24"/>
      <c r="AL291" s="24"/>
      <c r="AM291" s="24"/>
      <c r="AN291" s="24"/>
      <c r="AO291" s="24"/>
      <c r="AP291" s="24"/>
      <c r="AQ291" s="24"/>
      <c r="AR291" s="24"/>
      <c r="AS291" s="24"/>
      <c r="AT291" s="24"/>
      <c r="AU291" s="24"/>
      <c r="AV291" s="24"/>
      <c r="AW291" s="24"/>
      <c r="AX291" s="24"/>
      <c r="AY291" s="24"/>
      <c r="AZ291" s="24"/>
      <c r="BA291" s="24"/>
      <c r="BB291" s="24"/>
      <c r="BC291" s="24"/>
      <c r="BD291" s="24"/>
      <c r="BE291" s="24"/>
      <c r="BF291" s="24"/>
      <c r="BG291" s="24"/>
      <c r="BH291" s="24"/>
      <c r="BI291" s="24"/>
      <c r="BJ291" s="24"/>
      <c r="BK291" s="24"/>
      <c r="BL291" s="24"/>
      <c r="BM291" s="24"/>
      <c r="BN291" s="24"/>
      <c r="BO291" s="24"/>
      <c r="BP291" s="24"/>
      <c r="BQ291" s="24"/>
      <c r="BR291" s="24"/>
    </row>
    <row r="292" ht="17.25" customHeight="1">
      <c r="A292" s="26"/>
      <c r="B292" s="24"/>
      <c r="C292" s="24"/>
      <c r="D292" s="24"/>
      <c r="E292" s="24"/>
      <c r="F292" s="24"/>
      <c r="G292" s="24"/>
      <c r="H292" s="24"/>
      <c r="I292" s="24"/>
      <c r="J292" s="24"/>
      <c r="K292" s="24"/>
      <c r="L292" s="24"/>
      <c r="M292" s="24"/>
      <c r="N292" s="24"/>
      <c r="O292" s="24"/>
      <c r="P292" s="24"/>
      <c r="Q292" s="24"/>
      <c r="R292" s="24"/>
      <c r="S292" s="24"/>
      <c r="T292" s="24"/>
      <c r="U292" s="24"/>
      <c r="V292" s="24"/>
      <c r="W292" s="24"/>
      <c r="X292" s="24"/>
      <c r="Y292" s="24"/>
      <c r="Z292" s="24"/>
      <c r="AA292" s="24"/>
      <c r="AB292" s="24"/>
      <c r="AC292" s="24"/>
      <c r="AD292" s="24"/>
      <c r="AE292" s="24"/>
      <c r="AF292" s="24"/>
      <c r="AG292" s="24"/>
      <c r="AH292" s="24"/>
      <c r="AI292" s="24"/>
      <c r="AJ292" s="24"/>
      <c r="AK292" s="24"/>
      <c r="AL292" s="24"/>
      <c r="AM292" s="24"/>
      <c r="AN292" s="24"/>
      <c r="AO292" s="24"/>
      <c r="AP292" s="24"/>
      <c r="AQ292" s="24"/>
      <c r="AR292" s="24"/>
      <c r="AS292" s="24"/>
      <c r="AT292" s="24"/>
      <c r="AU292" s="24"/>
      <c r="AV292" s="24"/>
      <c r="AW292" s="24"/>
      <c r="AX292" s="24"/>
      <c r="AY292" s="24"/>
      <c r="AZ292" s="24"/>
      <c r="BA292" s="24"/>
      <c r="BB292" s="24"/>
      <c r="BC292" s="24"/>
      <c r="BD292" s="24"/>
      <c r="BE292" s="24"/>
      <c r="BF292" s="24"/>
      <c r="BG292" s="24"/>
      <c r="BH292" s="24"/>
      <c r="BI292" s="24"/>
      <c r="BJ292" s="24"/>
      <c r="BK292" s="24"/>
      <c r="BL292" s="24"/>
      <c r="BM292" s="24"/>
      <c r="BN292" s="24"/>
      <c r="BO292" s="24"/>
      <c r="BP292" s="24"/>
      <c r="BQ292" s="24"/>
      <c r="BR292" s="24"/>
    </row>
    <row r="293" ht="17.25" customHeight="1">
      <c r="A293" s="26"/>
      <c r="B293" s="24"/>
      <c r="C293" s="24"/>
      <c r="D293" s="24"/>
      <c r="E293" s="24"/>
      <c r="F293" s="24"/>
      <c r="G293" s="24"/>
      <c r="H293" s="24"/>
      <c r="I293" s="24"/>
      <c r="J293" s="24"/>
      <c r="K293" s="24"/>
      <c r="L293" s="24"/>
      <c r="M293" s="24"/>
      <c r="N293" s="24"/>
      <c r="O293" s="24"/>
      <c r="P293" s="24"/>
      <c r="Q293" s="24"/>
      <c r="R293" s="24"/>
      <c r="S293" s="24"/>
      <c r="T293" s="24"/>
      <c r="U293" s="24"/>
      <c r="V293" s="24"/>
      <c r="W293" s="24"/>
      <c r="X293" s="24"/>
      <c r="Y293" s="24"/>
      <c r="Z293" s="24"/>
      <c r="AA293" s="24"/>
      <c r="AB293" s="24"/>
      <c r="AC293" s="24"/>
      <c r="AD293" s="24"/>
      <c r="AE293" s="24"/>
      <c r="AF293" s="24"/>
      <c r="AG293" s="24"/>
      <c r="AH293" s="24"/>
      <c r="AI293" s="24"/>
      <c r="AJ293" s="24"/>
      <c r="AK293" s="24"/>
      <c r="AL293" s="24"/>
      <c r="AM293" s="24"/>
      <c r="AN293" s="24"/>
      <c r="AO293" s="24"/>
      <c r="AP293" s="24"/>
      <c r="AQ293" s="24"/>
      <c r="AR293" s="24"/>
      <c r="AS293" s="24"/>
      <c r="AT293" s="24"/>
      <c r="AU293" s="24"/>
      <c r="AV293" s="24"/>
      <c r="AW293" s="24"/>
      <c r="AX293" s="24"/>
      <c r="AY293" s="24"/>
      <c r="AZ293" s="24"/>
      <c r="BA293" s="24"/>
      <c r="BB293" s="24"/>
      <c r="BC293" s="24"/>
      <c r="BD293" s="24"/>
      <c r="BE293" s="24"/>
      <c r="BF293" s="24"/>
      <c r="BG293" s="24"/>
      <c r="BH293" s="24"/>
      <c r="BI293" s="24"/>
      <c r="BJ293" s="24"/>
      <c r="BK293" s="24"/>
      <c r="BL293" s="24"/>
      <c r="BM293" s="24"/>
      <c r="BN293" s="24"/>
      <c r="BO293" s="24"/>
      <c r="BP293" s="24"/>
      <c r="BQ293" s="24"/>
      <c r="BR293" s="24"/>
    </row>
    <row r="294" ht="17.25" customHeight="1">
      <c r="A294" s="26"/>
      <c r="B294" s="24"/>
      <c r="C294" s="24"/>
      <c r="D294" s="24"/>
      <c r="E294" s="24"/>
      <c r="F294" s="24"/>
      <c r="G294" s="24"/>
      <c r="H294" s="24"/>
      <c r="I294" s="24"/>
      <c r="J294" s="24"/>
      <c r="K294" s="24"/>
      <c r="L294" s="24"/>
      <c r="M294" s="24"/>
      <c r="N294" s="24"/>
      <c r="O294" s="24"/>
      <c r="P294" s="24"/>
      <c r="Q294" s="24"/>
      <c r="R294" s="24"/>
      <c r="S294" s="24"/>
      <c r="T294" s="24"/>
      <c r="U294" s="24"/>
      <c r="V294" s="24"/>
      <c r="W294" s="24"/>
      <c r="X294" s="24"/>
      <c r="Y294" s="24"/>
      <c r="Z294" s="24"/>
      <c r="AA294" s="24"/>
      <c r="AB294" s="24"/>
      <c r="AC294" s="24"/>
      <c r="AD294" s="24"/>
      <c r="AE294" s="24"/>
      <c r="AF294" s="24"/>
      <c r="AG294" s="24"/>
      <c r="AH294" s="24"/>
      <c r="AI294" s="24"/>
      <c r="AJ294" s="24"/>
      <c r="AK294" s="24"/>
      <c r="AL294" s="24"/>
      <c r="AM294" s="24"/>
      <c r="AN294" s="24"/>
      <c r="AO294" s="24"/>
      <c r="AP294" s="24"/>
      <c r="AQ294" s="24"/>
      <c r="AR294" s="24"/>
      <c r="AS294" s="24"/>
      <c r="AT294" s="24"/>
      <c r="AU294" s="24"/>
      <c r="AV294" s="24"/>
      <c r="AW294" s="24"/>
      <c r="AX294" s="24"/>
      <c r="AY294" s="24"/>
      <c r="AZ294" s="24"/>
      <c r="BA294" s="24"/>
      <c r="BB294" s="24"/>
      <c r="BC294" s="24"/>
      <c r="BD294" s="24"/>
      <c r="BE294" s="24"/>
      <c r="BF294" s="24"/>
      <c r="BG294" s="24"/>
      <c r="BH294" s="24"/>
      <c r="BI294" s="24"/>
      <c r="BJ294" s="24"/>
      <c r="BK294" s="24"/>
      <c r="BL294" s="24"/>
      <c r="BM294" s="24"/>
      <c r="BN294" s="24"/>
      <c r="BO294" s="24"/>
      <c r="BP294" s="24"/>
      <c r="BQ294" s="24"/>
      <c r="BR294" s="24"/>
    </row>
    <row r="295" ht="17.25" customHeight="1">
      <c r="A295" s="26"/>
      <c r="B295" s="24"/>
      <c r="C295" s="24"/>
      <c r="D295" s="24"/>
      <c r="E295" s="24"/>
      <c r="F295" s="24"/>
      <c r="G295" s="24"/>
      <c r="H295" s="24"/>
      <c r="I295" s="24"/>
      <c r="J295" s="24"/>
      <c r="K295" s="24"/>
      <c r="L295" s="24"/>
      <c r="M295" s="24"/>
      <c r="N295" s="24"/>
      <c r="O295" s="24"/>
      <c r="P295" s="24"/>
      <c r="Q295" s="24"/>
      <c r="R295" s="24"/>
      <c r="S295" s="24"/>
      <c r="T295" s="24"/>
      <c r="U295" s="24"/>
      <c r="V295" s="24"/>
      <c r="W295" s="24"/>
      <c r="X295" s="24"/>
      <c r="Y295" s="24"/>
      <c r="Z295" s="24"/>
      <c r="AA295" s="24"/>
      <c r="AB295" s="24"/>
      <c r="AC295" s="24"/>
      <c r="AD295" s="24"/>
      <c r="AE295" s="24"/>
      <c r="AF295" s="24"/>
      <c r="AG295" s="24"/>
      <c r="AH295" s="24"/>
      <c r="AI295" s="24"/>
      <c r="AJ295" s="24"/>
      <c r="AK295" s="24"/>
      <c r="AL295" s="24"/>
      <c r="AM295" s="24"/>
      <c r="AN295" s="24"/>
      <c r="AO295" s="24"/>
      <c r="AP295" s="24"/>
      <c r="AQ295" s="24"/>
      <c r="AR295" s="24"/>
      <c r="AS295" s="24"/>
      <c r="AT295" s="24"/>
      <c r="AU295" s="24"/>
      <c r="AV295" s="24"/>
      <c r="AW295" s="24"/>
      <c r="AX295" s="24"/>
      <c r="AY295" s="24"/>
      <c r="AZ295" s="24"/>
      <c r="BA295" s="24"/>
      <c r="BB295" s="24"/>
      <c r="BC295" s="24"/>
      <c r="BD295" s="24"/>
      <c r="BE295" s="24"/>
      <c r="BF295" s="24"/>
      <c r="BG295" s="24"/>
      <c r="BH295" s="24"/>
      <c r="BI295" s="24"/>
      <c r="BJ295" s="24"/>
      <c r="BK295" s="24"/>
      <c r="BL295" s="24"/>
      <c r="BM295" s="24"/>
      <c r="BN295" s="24"/>
      <c r="BO295" s="24"/>
      <c r="BP295" s="24"/>
      <c r="BQ295" s="24"/>
      <c r="BR295" s="24"/>
    </row>
    <row r="296" ht="17.25" customHeight="1">
      <c r="A296" s="26"/>
      <c r="B296" s="24"/>
      <c r="C296" s="24"/>
      <c r="D296" s="24"/>
      <c r="E296" s="24"/>
      <c r="F296" s="24"/>
      <c r="G296" s="24"/>
      <c r="H296" s="24"/>
      <c r="I296" s="24"/>
      <c r="J296" s="24"/>
      <c r="K296" s="24"/>
      <c r="L296" s="24"/>
      <c r="M296" s="24"/>
      <c r="N296" s="24"/>
      <c r="O296" s="24"/>
      <c r="P296" s="24"/>
      <c r="Q296" s="24"/>
      <c r="R296" s="24"/>
      <c r="S296" s="24"/>
      <c r="T296" s="24"/>
      <c r="U296" s="24"/>
      <c r="V296" s="24"/>
      <c r="W296" s="24"/>
      <c r="X296" s="24"/>
      <c r="Y296" s="24"/>
      <c r="Z296" s="24"/>
      <c r="AA296" s="24"/>
      <c r="AB296" s="24"/>
      <c r="AC296" s="24"/>
      <c r="AD296" s="24"/>
      <c r="AE296" s="24"/>
      <c r="AF296" s="24"/>
      <c r="AG296" s="24"/>
      <c r="AH296" s="24"/>
      <c r="AI296" s="24"/>
      <c r="AJ296" s="24"/>
      <c r="AK296" s="24"/>
      <c r="AL296" s="24"/>
      <c r="AM296" s="24"/>
      <c r="AN296" s="24"/>
      <c r="AO296" s="24"/>
      <c r="AP296" s="24"/>
      <c r="AQ296" s="24"/>
      <c r="AR296" s="24"/>
      <c r="AS296" s="24"/>
      <c r="AT296" s="24"/>
      <c r="AU296" s="24"/>
      <c r="AV296" s="24"/>
      <c r="AW296" s="24"/>
      <c r="AX296" s="24"/>
      <c r="AY296" s="24"/>
      <c r="AZ296" s="24"/>
      <c r="BA296" s="24"/>
      <c r="BB296" s="24"/>
      <c r="BC296" s="24"/>
      <c r="BD296" s="24"/>
      <c r="BE296" s="24"/>
      <c r="BF296" s="24"/>
      <c r="BG296" s="24"/>
      <c r="BH296" s="24"/>
      <c r="BI296" s="24"/>
      <c r="BJ296" s="24"/>
      <c r="BK296" s="24"/>
      <c r="BL296" s="24"/>
      <c r="BM296" s="24"/>
      <c r="BN296" s="24"/>
      <c r="BO296" s="24"/>
      <c r="BP296" s="24"/>
      <c r="BQ296" s="24"/>
      <c r="BR296" s="24"/>
    </row>
    <row r="297" ht="17.25" customHeight="1">
      <c r="A297" s="26"/>
      <c r="B297" s="24"/>
      <c r="C297" s="24"/>
      <c r="D297" s="24"/>
      <c r="E297" s="24"/>
      <c r="F297" s="24"/>
      <c r="G297" s="24"/>
      <c r="H297" s="24"/>
      <c r="I297" s="24"/>
      <c r="J297" s="24"/>
      <c r="K297" s="24"/>
      <c r="L297" s="24"/>
      <c r="M297" s="24"/>
      <c r="N297" s="24"/>
      <c r="O297" s="24"/>
      <c r="P297" s="24"/>
      <c r="Q297" s="24"/>
      <c r="R297" s="24"/>
      <c r="S297" s="24"/>
      <c r="T297" s="24"/>
      <c r="U297" s="24"/>
      <c r="V297" s="24"/>
      <c r="W297" s="24"/>
      <c r="X297" s="24"/>
      <c r="Y297" s="24"/>
      <c r="Z297" s="24"/>
      <c r="AA297" s="24"/>
      <c r="AB297" s="24"/>
      <c r="AC297" s="24"/>
      <c r="AD297" s="24"/>
      <c r="AE297" s="24"/>
      <c r="AF297" s="24"/>
      <c r="AG297" s="24"/>
      <c r="AH297" s="24"/>
      <c r="AI297" s="24"/>
      <c r="AJ297" s="24"/>
      <c r="AK297" s="24"/>
      <c r="AL297" s="24"/>
      <c r="AM297" s="24"/>
      <c r="AN297" s="24"/>
      <c r="AO297" s="24"/>
      <c r="AP297" s="24"/>
      <c r="AQ297" s="24"/>
      <c r="AR297" s="24"/>
      <c r="AS297" s="24"/>
      <c r="AT297" s="24"/>
      <c r="AU297" s="24"/>
      <c r="AV297" s="24"/>
      <c r="AW297" s="24"/>
      <c r="AX297" s="24"/>
      <c r="AY297" s="24"/>
      <c r="AZ297" s="24"/>
      <c r="BA297" s="24"/>
      <c r="BB297" s="24"/>
      <c r="BC297" s="24"/>
      <c r="BD297" s="24"/>
      <c r="BE297" s="24"/>
      <c r="BF297" s="24"/>
      <c r="BG297" s="24"/>
      <c r="BH297" s="24"/>
      <c r="BI297" s="24"/>
      <c r="BJ297" s="24"/>
      <c r="BK297" s="24"/>
      <c r="BL297" s="24"/>
      <c r="BM297" s="24"/>
      <c r="BN297" s="24"/>
      <c r="BO297" s="24"/>
      <c r="BP297" s="24"/>
      <c r="BQ297" s="24"/>
      <c r="BR297" s="24"/>
    </row>
    <row r="298" ht="17.25" customHeight="1">
      <c r="A298" s="26"/>
      <c r="B298" s="24"/>
      <c r="C298" s="24"/>
      <c r="D298" s="24"/>
      <c r="E298" s="24"/>
      <c r="F298" s="24"/>
      <c r="G298" s="24"/>
      <c r="H298" s="24"/>
      <c r="I298" s="24"/>
      <c r="J298" s="24"/>
      <c r="K298" s="24"/>
      <c r="L298" s="24"/>
      <c r="M298" s="24"/>
      <c r="N298" s="24"/>
      <c r="O298" s="24"/>
      <c r="P298" s="24"/>
      <c r="Q298" s="24"/>
      <c r="R298" s="24"/>
      <c r="S298" s="24"/>
      <c r="T298" s="24"/>
      <c r="U298" s="24"/>
      <c r="V298" s="24"/>
      <c r="W298" s="24"/>
      <c r="X298" s="24"/>
      <c r="Y298" s="24"/>
      <c r="Z298" s="24"/>
      <c r="AA298" s="24"/>
      <c r="AB298" s="24"/>
      <c r="AC298" s="24"/>
      <c r="AD298" s="24"/>
      <c r="AE298" s="24"/>
      <c r="AF298" s="24"/>
      <c r="AG298" s="24"/>
      <c r="AH298" s="24"/>
      <c r="AI298" s="24"/>
      <c r="AJ298" s="24"/>
      <c r="AK298" s="24"/>
      <c r="AL298" s="24"/>
      <c r="AM298" s="24"/>
      <c r="AN298" s="24"/>
      <c r="AO298" s="24"/>
      <c r="AP298" s="24"/>
      <c r="AQ298" s="24"/>
      <c r="AR298" s="24"/>
      <c r="AS298" s="24"/>
      <c r="AT298" s="24"/>
      <c r="AU298" s="24"/>
      <c r="AV298" s="24"/>
      <c r="AW298" s="24"/>
      <c r="AX298" s="24"/>
      <c r="AY298" s="24"/>
      <c r="AZ298" s="24"/>
      <c r="BA298" s="24"/>
      <c r="BB298" s="24"/>
      <c r="BC298" s="24"/>
      <c r="BD298" s="24"/>
      <c r="BE298" s="24"/>
      <c r="BF298" s="24"/>
      <c r="BG298" s="24"/>
      <c r="BH298" s="24"/>
      <c r="BI298" s="24"/>
      <c r="BJ298" s="24"/>
      <c r="BK298" s="24"/>
      <c r="BL298" s="24"/>
      <c r="BM298" s="24"/>
      <c r="BN298" s="24"/>
      <c r="BO298" s="24"/>
      <c r="BP298" s="24"/>
      <c r="BQ298" s="24"/>
      <c r="BR298" s="24"/>
    </row>
    <row r="299" ht="17.25" customHeight="1">
      <c r="A299" s="26"/>
      <c r="B299" s="24"/>
      <c r="C299" s="24"/>
      <c r="D299" s="24"/>
      <c r="E299" s="24"/>
      <c r="F299" s="24"/>
      <c r="G299" s="24"/>
      <c r="H299" s="24"/>
      <c r="I299" s="24"/>
      <c r="J299" s="24"/>
      <c r="K299" s="24"/>
      <c r="L299" s="24"/>
      <c r="M299" s="24"/>
      <c r="N299" s="24"/>
      <c r="O299" s="24"/>
      <c r="P299" s="24"/>
      <c r="Q299" s="24"/>
      <c r="R299" s="24"/>
      <c r="S299" s="24"/>
      <c r="T299" s="24"/>
      <c r="U299" s="24"/>
      <c r="V299" s="24"/>
      <c r="W299" s="24"/>
      <c r="X299" s="24"/>
      <c r="Y299" s="24"/>
      <c r="Z299" s="24"/>
      <c r="AA299" s="24"/>
      <c r="AB299" s="24"/>
      <c r="AC299" s="24"/>
      <c r="AD299" s="24"/>
      <c r="AE299" s="24"/>
      <c r="AF299" s="24"/>
      <c r="AG299" s="24"/>
      <c r="AH299" s="24"/>
      <c r="AI299" s="24"/>
      <c r="AJ299" s="24"/>
      <c r="AK299" s="24"/>
      <c r="AL299" s="24"/>
      <c r="AM299" s="24"/>
      <c r="AN299" s="24"/>
      <c r="AO299" s="24"/>
      <c r="AP299" s="24"/>
      <c r="AQ299" s="24"/>
      <c r="AR299" s="24"/>
      <c r="AS299" s="24"/>
      <c r="AT299" s="24"/>
      <c r="AU299" s="24"/>
      <c r="AV299" s="24"/>
      <c r="AW299" s="24"/>
      <c r="AX299" s="24"/>
      <c r="AY299" s="24"/>
      <c r="AZ299" s="24"/>
      <c r="BA299" s="24"/>
      <c r="BB299" s="24"/>
      <c r="BC299" s="24"/>
      <c r="BD299" s="24"/>
      <c r="BE299" s="24"/>
      <c r="BF299" s="24"/>
      <c r="BG299" s="24"/>
      <c r="BH299" s="24"/>
      <c r="BI299" s="24"/>
      <c r="BJ299" s="24"/>
      <c r="BK299" s="24"/>
      <c r="BL299" s="24"/>
      <c r="BM299" s="24"/>
      <c r="BN299" s="24"/>
      <c r="BO299" s="24"/>
      <c r="BP299" s="24"/>
      <c r="BQ299" s="24"/>
      <c r="BR299" s="24"/>
    </row>
    <row r="300" ht="17.25" customHeight="1">
      <c r="A300" s="26"/>
      <c r="B300" s="24"/>
      <c r="C300" s="24"/>
      <c r="D300" s="24"/>
      <c r="E300" s="24"/>
      <c r="F300" s="24"/>
      <c r="G300" s="24"/>
      <c r="H300" s="24"/>
      <c r="I300" s="24"/>
      <c r="J300" s="24"/>
      <c r="K300" s="24"/>
      <c r="L300" s="24"/>
      <c r="M300" s="24"/>
      <c r="N300" s="24"/>
      <c r="O300" s="24"/>
      <c r="P300" s="24"/>
      <c r="Q300" s="24"/>
      <c r="R300" s="24"/>
      <c r="S300" s="24"/>
      <c r="T300" s="24"/>
      <c r="U300" s="24"/>
      <c r="V300" s="24"/>
      <c r="W300" s="24"/>
      <c r="X300" s="24"/>
      <c r="Y300" s="24"/>
      <c r="Z300" s="24"/>
      <c r="AA300" s="24"/>
      <c r="AB300" s="24"/>
      <c r="AC300" s="24"/>
      <c r="AD300" s="24"/>
      <c r="AE300" s="24"/>
      <c r="AF300" s="24"/>
      <c r="AG300" s="24"/>
      <c r="AH300" s="24"/>
      <c r="AI300" s="24"/>
      <c r="AJ300" s="24"/>
      <c r="AK300" s="24"/>
      <c r="AL300" s="24"/>
      <c r="AM300" s="24"/>
      <c r="AN300" s="24"/>
      <c r="AO300" s="24"/>
      <c r="AP300" s="24"/>
      <c r="AQ300" s="24"/>
      <c r="AR300" s="24"/>
      <c r="AS300" s="24"/>
      <c r="AT300" s="24"/>
      <c r="AU300" s="24"/>
      <c r="AV300" s="24"/>
      <c r="AW300" s="24"/>
      <c r="AX300" s="24"/>
      <c r="AY300" s="24"/>
      <c r="AZ300" s="24"/>
      <c r="BA300" s="24"/>
      <c r="BB300" s="24"/>
      <c r="BC300" s="24"/>
      <c r="BD300" s="24"/>
      <c r="BE300" s="24"/>
      <c r="BF300" s="24"/>
      <c r="BG300" s="24"/>
      <c r="BH300" s="24"/>
      <c r="BI300" s="24"/>
      <c r="BJ300" s="24"/>
      <c r="BK300" s="24"/>
      <c r="BL300" s="24"/>
      <c r="BM300" s="24"/>
      <c r="BN300" s="24"/>
      <c r="BO300" s="24"/>
      <c r="BP300" s="24"/>
      <c r="BQ300" s="24"/>
      <c r="BR300" s="24"/>
    </row>
    <row r="301" ht="17.25" customHeight="1">
      <c r="A301" s="26"/>
      <c r="B301" s="24"/>
      <c r="C301" s="24"/>
      <c r="D301" s="24"/>
      <c r="E301" s="24"/>
      <c r="F301" s="24"/>
      <c r="G301" s="24"/>
      <c r="H301" s="24"/>
      <c r="I301" s="24"/>
      <c r="J301" s="24"/>
      <c r="K301" s="24"/>
      <c r="L301" s="24"/>
      <c r="M301" s="24"/>
      <c r="N301" s="24"/>
      <c r="O301" s="24"/>
      <c r="P301" s="24"/>
      <c r="Q301" s="24"/>
      <c r="R301" s="24"/>
      <c r="S301" s="24"/>
      <c r="T301" s="24"/>
      <c r="U301" s="24"/>
      <c r="V301" s="24"/>
      <c r="W301" s="24"/>
      <c r="X301" s="24"/>
      <c r="Y301" s="24"/>
      <c r="Z301" s="24"/>
      <c r="AA301" s="24"/>
      <c r="AB301" s="24"/>
      <c r="AC301" s="24"/>
      <c r="AD301" s="24"/>
      <c r="AE301" s="24"/>
      <c r="AF301" s="24"/>
      <c r="AG301" s="24"/>
      <c r="AH301" s="24"/>
      <c r="AI301" s="24"/>
      <c r="AJ301" s="24"/>
      <c r="AK301" s="24"/>
      <c r="AL301" s="24"/>
      <c r="AM301" s="24"/>
      <c r="AN301" s="24"/>
      <c r="AO301" s="24"/>
      <c r="AP301" s="24"/>
      <c r="AQ301" s="24"/>
      <c r="AR301" s="24"/>
      <c r="AS301" s="24"/>
      <c r="AT301" s="24"/>
      <c r="AU301" s="24"/>
      <c r="AV301" s="24"/>
      <c r="AW301" s="24"/>
      <c r="AX301" s="24"/>
      <c r="AY301" s="24"/>
      <c r="AZ301" s="24"/>
      <c r="BA301" s="24"/>
      <c r="BB301" s="24"/>
      <c r="BC301" s="24"/>
      <c r="BD301" s="24"/>
      <c r="BE301" s="24"/>
      <c r="BF301" s="24"/>
      <c r="BG301" s="24"/>
      <c r="BH301" s="24"/>
      <c r="BI301" s="24"/>
      <c r="BJ301" s="24"/>
      <c r="BK301" s="24"/>
      <c r="BL301" s="24"/>
      <c r="BM301" s="24"/>
      <c r="BN301" s="24"/>
      <c r="BO301" s="24"/>
      <c r="BP301" s="24"/>
      <c r="BQ301" s="24"/>
      <c r="BR301" s="24"/>
    </row>
    <row r="302" ht="17.25" customHeight="1">
      <c r="A302" s="26"/>
      <c r="B302" s="24"/>
      <c r="C302" s="24"/>
      <c r="D302" s="24"/>
      <c r="E302" s="24"/>
      <c r="F302" s="24"/>
      <c r="G302" s="24"/>
      <c r="H302" s="24"/>
      <c r="I302" s="24"/>
      <c r="J302" s="24"/>
      <c r="K302" s="24"/>
      <c r="L302" s="24"/>
      <c r="M302" s="24"/>
      <c r="N302" s="24"/>
      <c r="O302" s="24"/>
      <c r="P302" s="24"/>
      <c r="Q302" s="24"/>
      <c r="R302" s="24"/>
      <c r="S302" s="24"/>
      <c r="T302" s="24"/>
      <c r="U302" s="24"/>
      <c r="V302" s="24"/>
      <c r="W302" s="24"/>
      <c r="X302" s="24"/>
      <c r="Y302" s="24"/>
      <c r="Z302" s="24"/>
      <c r="AA302" s="24"/>
      <c r="AB302" s="24"/>
      <c r="AC302" s="24"/>
      <c r="AD302" s="24"/>
      <c r="AE302" s="24"/>
      <c r="AF302" s="24"/>
      <c r="AG302" s="24"/>
      <c r="AH302" s="24"/>
      <c r="AI302" s="24"/>
      <c r="AJ302" s="24"/>
      <c r="AK302" s="24"/>
      <c r="AL302" s="24"/>
      <c r="AM302" s="24"/>
      <c r="AN302" s="24"/>
      <c r="AO302" s="24"/>
      <c r="AP302" s="24"/>
      <c r="AQ302" s="24"/>
      <c r="AR302" s="24"/>
      <c r="AS302" s="24"/>
      <c r="AT302" s="24"/>
      <c r="AU302" s="24"/>
      <c r="AV302" s="24"/>
      <c r="AW302" s="24"/>
      <c r="AX302" s="24"/>
      <c r="AY302" s="24"/>
      <c r="AZ302" s="24"/>
      <c r="BA302" s="24"/>
      <c r="BB302" s="24"/>
      <c r="BC302" s="24"/>
      <c r="BD302" s="24"/>
      <c r="BE302" s="24"/>
      <c r="BF302" s="24"/>
      <c r="BG302" s="24"/>
      <c r="BH302" s="24"/>
      <c r="BI302" s="24"/>
      <c r="BJ302" s="24"/>
      <c r="BK302" s="24"/>
      <c r="BL302" s="24"/>
      <c r="BM302" s="24"/>
      <c r="BN302" s="24"/>
      <c r="BO302" s="24"/>
      <c r="BP302" s="24"/>
      <c r="BQ302" s="24"/>
      <c r="BR302" s="24"/>
    </row>
    <row r="303" ht="17.25" customHeight="1">
      <c r="A303" s="26"/>
      <c r="B303" s="24"/>
      <c r="C303" s="24"/>
      <c r="D303" s="24"/>
      <c r="E303" s="24"/>
      <c r="F303" s="24"/>
      <c r="G303" s="24"/>
      <c r="H303" s="24"/>
      <c r="I303" s="24"/>
      <c r="J303" s="24"/>
      <c r="K303" s="24"/>
      <c r="L303" s="24"/>
      <c r="M303" s="24"/>
      <c r="N303" s="24"/>
      <c r="O303" s="24"/>
      <c r="P303" s="24"/>
      <c r="Q303" s="24"/>
      <c r="R303" s="24"/>
      <c r="S303" s="24"/>
      <c r="T303" s="24"/>
      <c r="U303" s="24"/>
      <c r="V303" s="24"/>
      <c r="W303" s="24"/>
      <c r="X303" s="24"/>
      <c r="Y303" s="24"/>
      <c r="Z303" s="24"/>
      <c r="AA303" s="24"/>
      <c r="AB303" s="24"/>
      <c r="AC303" s="24"/>
      <c r="AD303" s="24"/>
      <c r="AE303" s="24"/>
      <c r="AF303" s="24"/>
      <c r="AG303" s="24"/>
      <c r="AH303" s="24"/>
      <c r="AI303" s="24"/>
      <c r="AJ303" s="24"/>
      <c r="AK303" s="24"/>
      <c r="AL303" s="24"/>
      <c r="AM303" s="24"/>
      <c r="AN303" s="24"/>
      <c r="AO303" s="24"/>
      <c r="AP303" s="24"/>
      <c r="AQ303" s="24"/>
      <c r="AR303" s="24"/>
      <c r="AS303" s="24"/>
      <c r="AT303" s="24"/>
      <c r="AU303" s="24"/>
      <c r="AV303" s="24"/>
      <c r="AW303" s="24"/>
      <c r="AX303" s="24"/>
      <c r="AY303" s="24"/>
      <c r="AZ303" s="24"/>
      <c r="BA303" s="24"/>
      <c r="BB303" s="24"/>
      <c r="BC303" s="24"/>
      <c r="BD303" s="24"/>
      <c r="BE303" s="24"/>
      <c r="BF303" s="24"/>
      <c r="BG303" s="24"/>
      <c r="BH303" s="24"/>
      <c r="BI303" s="24"/>
      <c r="BJ303" s="24"/>
      <c r="BK303" s="24"/>
      <c r="BL303" s="24"/>
      <c r="BM303" s="24"/>
      <c r="BN303" s="24"/>
      <c r="BO303" s="24"/>
      <c r="BP303" s="24"/>
      <c r="BQ303" s="24"/>
      <c r="BR303" s="24"/>
    </row>
    <row r="304" ht="17.25" customHeight="1">
      <c r="A304" s="26"/>
      <c r="B304" s="24"/>
      <c r="C304" s="24"/>
      <c r="D304" s="24"/>
      <c r="E304" s="24"/>
      <c r="F304" s="24"/>
      <c r="G304" s="24"/>
      <c r="H304" s="24"/>
      <c r="I304" s="24"/>
      <c r="J304" s="24"/>
      <c r="K304" s="24"/>
      <c r="L304" s="24"/>
      <c r="M304" s="24"/>
      <c r="N304" s="24"/>
      <c r="O304" s="24"/>
      <c r="P304" s="24"/>
      <c r="Q304" s="24"/>
      <c r="R304" s="24"/>
      <c r="S304" s="24"/>
      <c r="T304" s="24"/>
      <c r="U304" s="24"/>
      <c r="V304" s="24"/>
      <c r="W304" s="24"/>
      <c r="X304" s="24"/>
      <c r="Y304" s="24"/>
      <c r="Z304" s="24"/>
      <c r="AA304" s="24"/>
      <c r="AB304" s="24"/>
      <c r="AC304" s="24"/>
      <c r="AD304" s="24"/>
      <c r="AE304" s="24"/>
      <c r="AF304" s="24"/>
      <c r="AG304" s="24"/>
      <c r="AH304" s="24"/>
      <c r="AI304" s="24"/>
      <c r="AJ304" s="24"/>
      <c r="AK304" s="24"/>
      <c r="AL304" s="24"/>
      <c r="AM304" s="24"/>
      <c r="AN304" s="24"/>
      <c r="AO304" s="24"/>
      <c r="AP304" s="24"/>
      <c r="AQ304" s="24"/>
      <c r="AR304" s="24"/>
      <c r="AS304" s="24"/>
      <c r="AT304" s="24"/>
      <c r="AU304" s="24"/>
      <c r="AV304" s="24"/>
      <c r="AW304" s="24"/>
      <c r="AX304" s="24"/>
      <c r="AY304" s="24"/>
      <c r="AZ304" s="24"/>
      <c r="BA304" s="24"/>
      <c r="BB304" s="24"/>
      <c r="BC304" s="24"/>
      <c r="BD304" s="24"/>
      <c r="BE304" s="24"/>
      <c r="BF304" s="24"/>
      <c r="BG304" s="24"/>
      <c r="BH304" s="24"/>
      <c r="BI304" s="24"/>
      <c r="BJ304" s="24"/>
      <c r="BK304" s="24"/>
      <c r="BL304" s="24"/>
      <c r="BM304" s="24"/>
      <c r="BN304" s="24"/>
      <c r="BO304" s="24"/>
      <c r="BP304" s="24"/>
      <c r="BQ304" s="24"/>
      <c r="BR304" s="24"/>
    </row>
    <row r="305" ht="17.25" customHeight="1">
      <c r="A305" s="26"/>
      <c r="B305" s="24"/>
      <c r="C305" s="24"/>
      <c r="D305" s="24"/>
      <c r="E305" s="24"/>
      <c r="F305" s="24"/>
      <c r="G305" s="24"/>
      <c r="H305" s="24"/>
      <c r="I305" s="24"/>
      <c r="J305" s="24"/>
      <c r="K305" s="24"/>
      <c r="L305" s="24"/>
      <c r="M305" s="24"/>
      <c r="N305" s="24"/>
      <c r="O305" s="24"/>
      <c r="P305" s="24"/>
      <c r="Q305" s="24"/>
      <c r="R305" s="24"/>
      <c r="S305" s="24"/>
      <c r="T305" s="24"/>
      <c r="U305" s="24"/>
      <c r="V305" s="24"/>
      <c r="W305" s="24"/>
      <c r="X305" s="24"/>
      <c r="Y305" s="24"/>
      <c r="Z305" s="24"/>
      <c r="AA305" s="24"/>
      <c r="AB305" s="24"/>
      <c r="AC305" s="24"/>
      <c r="AD305" s="24"/>
      <c r="AE305" s="24"/>
      <c r="AF305" s="24"/>
      <c r="AG305" s="24"/>
      <c r="AH305" s="24"/>
      <c r="AI305" s="24"/>
      <c r="AJ305" s="24"/>
      <c r="AK305" s="24"/>
      <c r="AL305" s="24"/>
      <c r="AM305" s="24"/>
      <c r="AN305" s="24"/>
      <c r="AO305" s="24"/>
      <c r="AP305" s="24"/>
      <c r="AQ305" s="24"/>
      <c r="AR305" s="24"/>
      <c r="AS305" s="24"/>
      <c r="AT305" s="24"/>
      <c r="AU305" s="24"/>
      <c r="AV305" s="24"/>
      <c r="AW305" s="24"/>
      <c r="AX305" s="24"/>
      <c r="AY305" s="24"/>
      <c r="AZ305" s="24"/>
      <c r="BA305" s="24"/>
      <c r="BB305" s="24"/>
      <c r="BC305" s="24"/>
      <c r="BD305" s="24"/>
      <c r="BE305" s="24"/>
      <c r="BF305" s="24"/>
      <c r="BG305" s="24"/>
      <c r="BH305" s="24"/>
      <c r="BI305" s="24"/>
      <c r="BJ305" s="24"/>
      <c r="BK305" s="24"/>
      <c r="BL305" s="24"/>
      <c r="BM305" s="24"/>
      <c r="BN305" s="24"/>
      <c r="BO305" s="24"/>
      <c r="BP305" s="24"/>
      <c r="BQ305" s="24"/>
      <c r="BR305" s="24"/>
    </row>
    <row r="306" ht="17.25" customHeight="1">
      <c r="A306" s="26"/>
      <c r="B306" s="24"/>
      <c r="C306" s="24"/>
      <c r="D306" s="24"/>
      <c r="E306" s="24"/>
      <c r="F306" s="24"/>
      <c r="G306" s="24"/>
      <c r="H306" s="24"/>
      <c r="I306" s="24"/>
      <c r="J306" s="24"/>
      <c r="K306" s="24"/>
      <c r="L306" s="24"/>
      <c r="M306" s="24"/>
      <c r="N306" s="24"/>
      <c r="O306" s="24"/>
      <c r="P306" s="24"/>
      <c r="Q306" s="24"/>
      <c r="R306" s="24"/>
      <c r="S306" s="24"/>
      <c r="T306" s="24"/>
      <c r="U306" s="24"/>
      <c r="V306" s="24"/>
      <c r="W306" s="24"/>
      <c r="X306" s="24"/>
      <c r="Y306" s="24"/>
      <c r="Z306" s="24"/>
      <c r="AA306" s="24"/>
      <c r="AB306" s="24"/>
      <c r="AC306" s="24"/>
      <c r="AD306" s="24"/>
      <c r="AE306" s="24"/>
      <c r="AF306" s="24"/>
      <c r="AG306" s="24"/>
      <c r="AH306" s="24"/>
      <c r="AI306" s="24"/>
      <c r="AJ306" s="24"/>
      <c r="AK306" s="24"/>
      <c r="AL306" s="24"/>
      <c r="AM306" s="24"/>
      <c r="AN306" s="24"/>
      <c r="AO306" s="24"/>
      <c r="AP306" s="24"/>
      <c r="AQ306" s="24"/>
      <c r="AR306" s="24"/>
      <c r="AS306" s="24"/>
      <c r="AT306" s="24"/>
      <c r="AU306" s="24"/>
      <c r="AV306" s="24"/>
      <c r="AW306" s="24"/>
      <c r="AX306" s="24"/>
      <c r="AY306" s="24"/>
      <c r="AZ306" s="24"/>
      <c r="BA306" s="24"/>
      <c r="BB306" s="24"/>
      <c r="BC306" s="24"/>
      <c r="BD306" s="24"/>
      <c r="BE306" s="24"/>
      <c r="BF306" s="24"/>
      <c r="BG306" s="24"/>
      <c r="BH306" s="24"/>
      <c r="BI306" s="24"/>
      <c r="BJ306" s="24"/>
      <c r="BK306" s="24"/>
      <c r="BL306" s="24"/>
      <c r="BM306" s="24"/>
      <c r="BN306" s="24"/>
      <c r="BO306" s="24"/>
      <c r="BP306" s="24"/>
      <c r="BQ306" s="24"/>
      <c r="BR306" s="24"/>
    </row>
    <row r="307" ht="17.25" customHeight="1">
      <c r="A307" s="26"/>
      <c r="B307" s="24"/>
      <c r="C307" s="24"/>
      <c r="D307" s="24"/>
      <c r="E307" s="24"/>
      <c r="F307" s="24"/>
      <c r="G307" s="24"/>
      <c r="H307" s="24"/>
      <c r="I307" s="24"/>
      <c r="J307" s="24"/>
      <c r="K307" s="24"/>
      <c r="L307" s="24"/>
      <c r="M307" s="24"/>
      <c r="N307" s="24"/>
      <c r="O307" s="24"/>
      <c r="P307" s="24"/>
      <c r="Q307" s="24"/>
      <c r="R307" s="24"/>
      <c r="S307" s="24"/>
      <c r="T307" s="24"/>
      <c r="U307" s="24"/>
      <c r="V307" s="24"/>
      <c r="W307" s="24"/>
      <c r="X307" s="24"/>
      <c r="Y307" s="24"/>
      <c r="Z307" s="24"/>
      <c r="AA307" s="24"/>
      <c r="AB307" s="24"/>
      <c r="AC307" s="24"/>
      <c r="AD307" s="24"/>
      <c r="AE307" s="24"/>
      <c r="AF307" s="24"/>
      <c r="AG307" s="24"/>
      <c r="AH307" s="24"/>
      <c r="AI307" s="24"/>
      <c r="AJ307" s="24"/>
      <c r="AK307" s="24"/>
      <c r="AL307" s="24"/>
      <c r="AM307" s="24"/>
      <c r="AN307" s="24"/>
      <c r="AO307" s="24"/>
      <c r="AP307" s="24"/>
      <c r="AQ307" s="24"/>
      <c r="AR307" s="24"/>
      <c r="AS307" s="24"/>
      <c r="AT307" s="24"/>
      <c r="AU307" s="24"/>
      <c r="AV307" s="24"/>
      <c r="AW307" s="24"/>
      <c r="AX307" s="24"/>
      <c r="AY307" s="24"/>
      <c r="AZ307" s="24"/>
      <c r="BA307" s="24"/>
      <c r="BB307" s="24"/>
      <c r="BC307" s="24"/>
      <c r="BD307" s="24"/>
      <c r="BE307" s="24"/>
      <c r="BF307" s="24"/>
      <c r="BG307" s="24"/>
      <c r="BH307" s="24"/>
      <c r="BI307" s="24"/>
      <c r="BJ307" s="24"/>
      <c r="BK307" s="24"/>
      <c r="BL307" s="24"/>
      <c r="BM307" s="24"/>
      <c r="BN307" s="24"/>
      <c r="BO307" s="24"/>
      <c r="BP307" s="24"/>
      <c r="BQ307" s="24"/>
      <c r="BR307" s="24"/>
    </row>
    <row r="308" ht="17.25" customHeight="1">
      <c r="A308" s="26"/>
      <c r="B308" s="24"/>
      <c r="C308" s="24"/>
      <c r="D308" s="24"/>
      <c r="E308" s="24"/>
      <c r="F308" s="24"/>
      <c r="G308" s="24"/>
      <c r="H308" s="24"/>
      <c r="I308" s="24"/>
      <c r="J308" s="24"/>
      <c r="K308" s="24"/>
      <c r="L308" s="24"/>
      <c r="M308" s="24"/>
      <c r="N308" s="24"/>
      <c r="O308" s="24"/>
      <c r="P308" s="24"/>
      <c r="Q308" s="24"/>
      <c r="R308" s="24"/>
      <c r="S308" s="24"/>
      <c r="T308" s="24"/>
      <c r="U308" s="24"/>
      <c r="V308" s="24"/>
      <c r="W308" s="24"/>
      <c r="X308" s="24"/>
      <c r="Y308" s="24"/>
      <c r="Z308" s="24"/>
      <c r="AA308" s="24"/>
      <c r="AB308" s="24"/>
      <c r="AC308" s="24"/>
      <c r="AD308" s="24"/>
      <c r="AE308" s="24"/>
      <c r="AF308" s="24"/>
      <c r="AG308" s="24"/>
      <c r="AH308" s="24"/>
      <c r="AI308" s="24"/>
      <c r="AJ308" s="24"/>
      <c r="AK308" s="24"/>
      <c r="AL308" s="24"/>
      <c r="AM308" s="24"/>
      <c r="AN308" s="24"/>
      <c r="AO308" s="24"/>
      <c r="AP308" s="24"/>
      <c r="AQ308" s="24"/>
      <c r="AR308" s="24"/>
      <c r="AS308" s="24"/>
      <c r="AT308" s="24"/>
      <c r="AU308" s="24"/>
      <c r="AV308" s="24"/>
      <c r="AW308" s="24"/>
      <c r="AX308" s="24"/>
      <c r="AY308" s="24"/>
      <c r="AZ308" s="24"/>
      <c r="BA308" s="24"/>
      <c r="BB308" s="24"/>
      <c r="BC308" s="24"/>
      <c r="BD308" s="24"/>
      <c r="BE308" s="24"/>
      <c r="BF308" s="24"/>
      <c r="BG308" s="24"/>
      <c r="BH308" s="24"/>
      <c r="BI308" s="24"/>
      <c r="BJ308" s="24"/>
      <c r="BK308" s="24"/>
      <c r="BL308" s="24"/>
      <c r="BM308" s="24"/>
      <c r="BN308" s="24"/>
      <c r="BO308" s="24"/>
      <c r="BP308" s="24"/>
      <c r="BQ308" s="24"/>
      <c r="BR308" s="24"/>
    </row>
    <row r="309" ht="17.25" customHeight="1">
      <c r="A309" s="26"/>
      <c r="B309" s="24"/>
      <c r="C309" s="24"/>
      <c r="D309" s="24"/>
      <c r="E309" s="24"/>
      <c r="F309" s="24"/>
      <c r="G309" s="24"/>
      <c r="H309" s="24"/>
      <c r="I309" s="24"/>
      <c r="J309" s="24"/>
      <c r="K309" s="24"/>
      <c r="L309" s="24"/>
      <c r="M309" s="24"/>
      <c r="N309" s="24"/>
      <c r="O309" s="24"/>
      <c r="P309" s="24"/>
      <c r="Q309" s="24"/>
      <c r="R309" s="24"/>
      <c r="S309" s="24"/>
      <c r="T309" s="24"/>
      <c r="U309" s="24"/>
      <c r="V309" s="24"/>
      <c r="W309" s="24"/>
      <c r="X309" s="24"/>
      <c r="Y309" s="24"/>
      <c r="Z309" s="24"/>
      <c r="AA309" s="24"/>
      <c r="AB309" s="24"/>
      <c r="AC309" s="24"/>
      <c r="AD309" s="24"/>
      <c r="AE309" s="24"/>
      <c r="AF309" s="24"/>
      <c r="AG309" s="24"/>
      <c r="AH309" s="24"/>
      <c r="AI309" s="24"/>
      <c r="AJ309" s="24"/>
      <c r="AK309" s="24"/>
      <c r="AL309" s="24"/>
      <c r="AM309" s="24"/>
      <c r="AN309" s="24"/>
      <c r="AO309" s="24"/>
      <c r="AP309" s="24"/>
      <c r="AQ309" s="24"/>
      <c r="AR309" s="24"/>
      <c r="AS309" s="24"/>
      <c r="AT309" s="24"/>
      <c r="AU309" s="24"/>
      <c r="AV309" s="24"/>
      <c r="AW309" s="24"/>
      <c r="AX309" s="24"/>
      <c r="AY309" s="24"/>
      <c r="AZ309" s="24"/>
      <c r="BA309" s="24"/>
      <c r="BB309" s="24"/>
      <c r="BC309" s="24"/>
      <c r="BD309" s="24"/>
      <c r="BE309" s="24"/>
      <c r="BF309" s="24"/>
      <c r="BG309" s="24"/>
      <c r="BH309" s="24"/>
      <c r="BI309" s="24"/>
      <c r="BJ309" s="24"/>
      <c r="BK309" s="24"/>
      <c r="BL309" s="24"/>
      <c r="BM309" s="24"/>
      <c r="BN309" s="24"/>
      <c r="BO309" s="24"/>
      <c r="BP309" s="24"/>
      <c r="BQ309" s="24"/>
      <c r="BR309" s="24"/>
    </row>
    <row r="310" ht="17.25" customHeight="1">
      <c r="A310" s="26"/>
      <c r="B310" s="24"/>
      <c r="C310" s="24"/>
      <c r="D310" s="24"/>
      <c r="E310" s="24"/>
      <c r="F310" s="24"/>
      <c r="G310" s="24"/>
      <c r="H310" s="24"/>
      <c r="I310" s="24"/>
      <c r="J310" s="24"/>
      <c r="K310" s="24"/>
      <c r="L310" s="24"/>
      <c r="M310" s="24"/>
      <c r="N310" s="24"/>
      <c r="O310" s="24"/>
      <c r="P310" s="24"/>
      <c r="Q310" s="24"/>
      <c r="R310" s="24"/>
      <c r="S310" s="24"/>
      <c r="T310" s="24"/>
      <c r="U310" s="24"/>
      <c r="V310" s="24"/>
      <c r="W310" s="24"/>
      <c r="X310" s="24"/>
      <c r="Y310" s="24"/>
      <c r="Z310" s="24"/>
      <c r="AA310" s="24"/>
      <c r="AB310" s="24"/>
      <c r="AC310" s="24"/>
      <c r="AD310" s="24"/>
      <c r="AE310" s="24"/>
      <c r="AF310" s="24"/>
      <c r="AG310" s="24"/>
      <c r="AH310" s="24"/>
      <c r="AI310" s="24"/>
      <c r="AJ310" s="24"/>
      <c r="AK310" s="24"/>
      <c r="AL310" s="24"/>
      <c r="AM310" s="24"/>
      <c r="AN310" s="24"/>
      <c r="AO310" s="24"/>
      <c r="AP310" s="24"/>
      <c r="AQ310" s="24"/>
      <c r="AR310" s="24"/>
      <c r="AS310" s="24"/>
      <c r="AT310" s="24"/>
      <c r="AU310" s="24"/>
      <c r="AV310" s="24"/>
      <c r="AW310" s="24"/>
      <c r="AX310" s="24"/>
      <c r="AY310" s="24"/>
      <c r="AZ310" s="24"/>
      <c r="BA310" s="24"/>
      <c r="BB310" s="24"/>
      <c r="BC310" s="24"/>
      <c r="BD310" s="24"/>
      <c r="BE310" s="24"/>
      <c r="BF310" s="24"/>
      <c r="BG310" s="24"/>
      <c r="BH310" s="24"/>
      <c r="BI310" s="24"/>
      <c r="BJ310" s="24"/>
      <c r="BK310" s="24"/>
      <c r="BL310" s="24"/>
      <c r="BM310" s="24"/>
      <c r="BN310" s="24"/>
      <c r="BO310" s="24"/>
      <c r="BP310" s="24"/>
      <c r="BQ310" s="24"/>
      <c r="BR310" s="24"/>
    </row>
    <row r="311" ht="17.25" customHeight="1">
      <c r="A311" s="26"/>
      <c r="B311" s="24"/>
      <c r="C311" s="24"/>
      <c r="D311" s="24"/>
      <c r="E311" s="24"/>
      <c r="F311" s="24"/>
      <c r="G311" s="24"/>
      <c r="H311" s="24"/>
      <c r="I311" s="24"/>
      <c r="J311" s="24"/>
      <c r="K311" s="24"/>
      <c r="L311" s="24"/>
      <c r="M311" s="24"/>
      <c r="N311" s="24"/>
      <c r="O311" s="24"/>
      <c r="P311" s="24"/>
      <c r="Q311" s="24"/>
      <c r="R311" s="24"/>
      <c r="S311" s="24"/>
      <c r="T311" s="24"/>
      <c r="U311" s="24"/>
      <c r="V311" s="24"/>
      <c r="W311" s="24"/>
      <c r="X311" s="24"/>
      <c r="Y311" s="24"/>
      <c r="Z311" s="24"/>
      <c r="AA311" s="24"/>
      <c r="AB311" s="24"/>
      <c r="AC311" s="24"/>
      <c r="AD311" s="24"/>
      <c r="AE311" s="24"/>
      <c r="AF311" s="24"/>
      <c r="AG311" s="24"/>
      <c r="AH311" s="24"/>
      <c r="AI311" s="24"/>
      <c r="AJ311" s="24"/>
      <c r="AK311" s="24"/>
      <c r="AL311" s="24"/>
      <c r="AM311" s="24"/>
      <c r="AN311" s="24"/>
      <c r="AO311" s="24"/>
      <c r="AP311" s="24"/>
      <c r="AQ311" s="24"/>
      <c r="AR311" s="24"/>
      <c r="AS311" s="24"/>
      <c r="AT311" s="24"/>
      <c r="AU311" s="24"/>
      <c r="AV311" s="24"/>
      <c r="AW311" s="24"/>
      <c r="AX311" s="24"/>
      <c r="AY311" s="24"/>
      <c r="AZ311" s="24"/>
      <c r="BA311" s="24"/>
      <c r="BB311" s="24"/>
      <c r="BC311" s="24"/>
      <c r="BD311" s="24"/>
      <c r="BE311" s="24"/>
      <c r="BF311" s="24"/>
      <c r="BG311" s="24"/>
      <c r="BH311" s="24"/>
      <c r="BI311" s="24"/>
      <c r="BJ311" s="24"/>
      <c r="BK311" s="24"/>
      <c r="BL311" s="24"/>
      <c r="BM311" s="24"/>
      <c r="BN311" s="24"/>
      <c r="BO311" s="24"/>
      <c r="BP311" s="24"/>
      <c r="BQ311" s="24"/>
      <c r="BR311" s="24"/>
    </row>
    <row r="312" ht="17.25" customHeight="1">
      <c r="A312" s="26"/>
      <c r="B312" s="24"/>
      <c r="C312" s="24"/>
      <c r="D312" s="24"/>
      <c r="E312" s="24"/>
      <c r="F312" s="24"/>
      <c r="G312" s="24"/>
      <c r="H312" s="24"/>
      <c r="I312" s="24"/>
      <c r="J312" s="24"/>
      <c r="K312" s="24"/>
      <c r="L312" s="24"/>
      <c r="M312" s="24"/>
      <c r="N312" s="24"/>
      <c r="O312" s="24"/>
      <c r="P312" s="24"/>
      <c r="Q312" s="24"/>
      <c r="R312" s="24"/>
      <c r="S312" s="24"/>
      <c r="T312" s="24"/>
      <c r="U312" s="24"/>
      <c r="V312" s="24"/>
      <c r="W312" s="24"/>
      <c r="X312" s="24"/>
      <c r="Y312" s="24"/>
      <c r="Z312" s="24"/>
      <c r="AA312" s="24"/>
      <c r="AB312" s="24"/>
      <c r="AC312" s="24"/>
      <c r="AD312" s="24"/>
      <c r="AE312" s="24"/>
      <c r="AF312" s="24"/>
      <c r="AG312" s="24"/>
      <c r="AH312" s="24"/>
      <c r="AI312" s="24"/>
      <c r="AJ312" s="24"/>
      <c r="AK312" s="24"/>
      <c r="AL312" s="24"/>
      <c r="AM312" s="24"/>
      <c r="AN312" s="24"/>
      <c r="AO312" s="24"/>
      <c r="AP312" s="24"/>
      <c r="AQ312" s="24"/>
      <c r="AR312" s="24"/>
      <c r="AS312" s="24"/>
      <c r="AT312" s="24"/>
      <c r="AU312" s="24"/>
      <c r="AV312" s="24"/>
      <c r="AW312" s="24"/>
      <c r="AX312" s="24"/>
      <c r="AY312" s="24"/>
      <c r="AZ312" s="24"/>
      <c r="BA312" s="24"/>
      <c r="BB312" s="24"/>
      <c r="BC312" s="24"/>
      <c r="BD312" s="24"/>
      <c r="BE312" s="24"/>
      <c r="BF312" s="24"/>
      <c r="BG312" s="24"/>
      <c r="BH312" s="24"/>
      <c r="BI312" s="24"/>
      <c r="BJ312" s="24"/>
      <c r="BK312" s="24"/>
      <c r="BL312" s="24"/>
      <c r="BM312" s="24"/>
      <c r="BN312" s="24"/>
      <c r="BO312" s="24"/>
      <c r="BP312" s="24"/>
      <c r="BQ312" s="24"/>
      <c r="BR312" s="24"/>
    </row>
    <row r="313" ht="17.25" customHeight="1">
      <c r="A313" s="26"/>
      <c r="B313" s="24"/>
      <c r="C313" s="24"/>
      <c r="D313" s="24"/>
      <c r="E313" s="24"/>
      <c r="F313" s="24"/>
      <c r="G313" s="24"/>
      <c r="H313" s="24"/>
      <c r="I313" s="24"/>
      <c r="J313" s="24"/>
      <c r="K313" s="24"/>
      <c r="L313" s="24"/>
      <c r="M313" s="24"/>
      <c r="N313" s="24"/>
      <c r="O313" s="24"/>
      <c r="P313" s="24"/>
      <c r="Q313" s="24"/>
      <c r="R313" s="24"/>
      <c r="S313" s="24"/>
      <c r="T313" s="24"/>
      <c r="U313" s="24"/>
      <c r="V313" s="24"/>
      <c r="W313" s="24"/>
      <c r="X313" s="24"/>
      <c r="Y313" s="24"/>
      <c r="Z313" s="24"/>
      <c r="AA313" s="24"/>
      <c r="AB313" s="24"/>
      <c r="AC313" s="24"/>
      <c r="AD313" s="24"/>
      <c r="AE313" s="24"/>
      <c r="AF313" s="24"/>
      <c r="AG313" s="24"/>
      <c r="AH313" s="24"/>
      <c r="AI313" s="24"/>
      <c r="AJ313" s="24"/>
      <c r="AK313" s="24"/>
      <c r="AL313" s="24"/>
      <c r="AM313" s="24"/>
      <c r="AN313" s="24"/>
      <c r="AO313" s="24"/>
      <c r="AP313" s="24"/>
      <c r="AQ313" s="24"/>
      <c r="AR313" s="24"/>
      <c r="AS313" s="24"/>
      <c r="AT313" s="24"/>
      <c r="AU313" s="24"/>
      <c r="AV313" s="24"/>
      <c r="AW313" s="24"/>
      <c r="AX313" s="24"/>
      <c r="AY313" s="24"/>
      <c r="AZ313" s="24"/>
      <c r="BA313" s="24"/>
      <c r="BB313" s="24"/>
      <c r="BC313" s="24"/>
      <c r="BD313" s="24"/>
      <c r="BE313" s="24"/>
      <c r="BF313" s="24"/>
      <c r="BG313" s="24"/>
      <c r="BH313" s="24"/>
      <c r="BI313" s="24"/>
      <c r="BJ313" s="24"/>
      <c r="BK313" s="24"/>
      <c r="BL313" s="24"/>
      <c r="BM313" s="24"/>
      <c r="BN313" s="24"/>
      <c r="BO313" s="24"/>
      <c r="BP313" s="24"/>
      <c r="BQ313" s="24"/>
      <c r="BR313" s="24"/>
    </row>
    <row r="314" ht="17.25" customHeight="1">
      <c r="A314" s="26"/>
      <c r="B314" s="24"/>
      <c r="C314" s="24"/>
      <c r="D314" s="24"/>
      <c r="E314" s="24"/>
      <c r="F314" s="24"/>
      <c r="G314" s="24"/>
      <c r="H314" s="24"/>
      <c r="I314" s="24"/>
      <c r="J314" s="24"/>
      <c r="K314" s="24"/>
      <c r="L314" s="24"/>
      <c r="M314" s="24"/>
      <c r="N314" s="24"/>
      <c r="O314" s="24"/>
      <c r="P314" s="24"/>
      <c r="Q314" s="24"/>
      <c r="R314" s="24"/>
      <c r="S314" s="24"/>
      <c r="T314" s="24"/>
      <c r="U314" s="24"/>
      <c r="V314" s="24"/>
      <c r="W314" s="24"/>
      <c r="X314" s="24"/>
      <c r="Y314" s="24"/>
      <c r="Z314" s="24"/>
      <c r="AA314" s="24"/>
      <c r="AB314" s="24"/>
      <c r="AC314" s="24"/>
      <c r="AD314" s="24"/>
      <c r="AE314" s="24"/>
      <c r="AF314" s="24"/>
      <c r="AG314" s="24"/>
      <c r="AH314" s="24"/>
      <c r="AI314" s="24"/>
      <c r="AJ314" s="24"/>
      <c r="AK314" s="24"/>
      <c r="AL314" s="24"/>
      <c r="AM314" s="24"/>
      <c r="AN314" s="24"/>
      <c r="AO314" s="24"/>
      <c r="AP314" s="24"/>
      <c r="AQ314" s="24"/>
      <c r="AR314" s="24"/>
      <c r="AS314" s="24"/>
      <c r="AT314" s="24"/>
      <c r="AU314" s="24"/>
      <c r="AV314" s="24"/>
      <c r="AW314" s="24"/>
      <c r="AX314" s="24"/>
      <c r="AY314" s="24"/>
      <c r="AZ314" s="24"/>
      <c r="BA314" s="24"/>
      <c r="BB314" s="24"/>
      <c r="BC314" s="24"/>
      <c r="BD314" s="24"/>
      <c r="BE314" s="24"/>
      <c r="BF314" s="24"/>
      <c r="BG314" s="24"/>
      <c r="BH314" s="24"/>
      <c r="BI314" s="24"/>
      <c r="BJ314" s="24"/>
      <c r="BK314" s="24"/>
      <c r="BL314" s="24"/>
      <c r="BM314" s="24"/>
      <c r="BN314" s="24"/>
      <c r="BO314" s="24"/>
      <c r="BP314" s="24"/>
      <c r="BQ314" s="24"/>
      <c r="BR314" s="24"/>
    </row>
    <row r="315" ht="17.25" customHeight="1">
      <c r="A315" s="26"/>
      <c r="B315" s="24"/>
      <c r="C315" s="24"/>
      <c r="D315" s="24"/>
      <c r="E315" s="24"/>
      <c r="F315" s="24"/>
      <c r="G315" s="24"/>
      <c r="H315" s="24"/>
      <c r="I315" s="24"/>
      <c r="J315" s="24"/>
      <c r="K315" s="24"/>
      <c r="L315" s="24"/>
      <c r="M315" s="24"/>
      <c r="N315" s="24"/>
      <c r="O315" s="24"/>
      <c r="P315" s="24"/>
      <c r="Q315" s="24"/>
      <c r="R315" s="24"/>
      <c r="S315" s="24"/>
      <c r="T315" s="24"/>
      <c r="U315" s="24"/>
      <c r="V315" s="24"/>
      <c r="W315" s="24"/>
      <c r="X315" s="24"/>
      <c r="Y315" s="24"/>
      <c r="Z315" s="24"/>
      <c r="AA315" s="24"/>
      <c r="AB315" s="24"/>
      <c r="AC315" s="24"/>
      <c r="AD315" s="24"/>
      <c r="AE315" s="24"/>
      <c r="AF315" s="24"/>
      <c r="AG315" s="24"/>
      <c r="AH315" s="24"/>
      <c r="AI315" s="24"/>
      <c r="AJ315" s="24"/>
      <c r="AK315" s="24"/>
      <c r="AL315" s="24"/>
      <c r="AM315" s="24"/>
      <c r="AN315" s="24"/>
      <c r="AO315" s="24"/>
      <c r="AP315" s="24"/>
      <c r="AQ315" s="24"/>
      <c r="AR315" s="24"/>
      <c r="AS315" s="24"/>
      <c r="AT315" s="24"/>
      <c r="AU315" s="24"/>
      <c r="AV315" s="24"/>
      <c r="AW315" s="24"/>
      <c r="AX315" s="24"/>
      <c r="AY315" s="24"/>
      <c r="AZ315" s="24"/>
      <c r="BA315" s="24"/>
      <c r="BB315" s="24"/>
      <c r="BC315" s="24"/>
      <c r="BD315" s="24"/>
      <c r="BE315" s="24"/>
      <c r="BF315" s="24"/>
      <c r="BG315" s="24"/>
      <c r="BH315" s="24"/>
      <c r="BI315" s="24"/>
      <c r="BJ315" s="24"/>
      <c r="BK315" s="24"/>
      <c r="BL315" s="24"/>
      <c r="BM315" s="24"/>
      <c r="BN315" s="24"/>
      <c r="BO315" s="24"/>
      <c r="BP315" s="24"/>
      <c r="BQ315" s="24"/>
      <c r="BR315" s="24"/>
    </row>
    <row r="316" ht="17.25" customHeight="1">
      <c r="A316" s="26"/>
      <c r="B316" s="24"/>
      <c r="C316" s="24"/>
      <c r="D316" s="24"/>
      <c r="E316" s="24"/>
      <c r="F316" s="24"/>
      <c r="G316" s="24"/>
      <c r="H316" s="24"/>
      <c r="I316" s="24"/>
      <c r="J316" s="24"/>
      <c r="K316" s="24"/>
      <c r="L316" s="24"/>
      <c r="M316" s="24"/>
      <c r="N316" s="24"/>
      <c r="O316" s="24"/>
      <c r="P316" s="24"/>
      <c r="Q316" s="24"/>
      <c r="R316" s="24"/>
      <c r="S316" s="24"/>
      <c r="T316" s="24"/>
      <c r="U316" s="24"/>
      <c r="V316" s="24"/>
      <c r="W316" s="24"/>
      <c r="X316" s="24"/>
      <c r="Y316" s="24"/>
      <c r="Z316" s="24"/>
      <c r="AA316" s="24"/>
      <c r="AB316" s="24"/>
      <c r="AC316" s="24"/>
      <c r="AD316" s="24"/>
      <c r="AE316" s="24"/>
      <c r="AF316" s="24"/>
      <c r="AG316" s="24"/>
      <c r="AH316" s="24"/>
      <c r="AI316" s="24"/>
      <c r="AJ316" s="24"/>
      <c r="AK316" s="24"/>
      <c r="AL316" s="24"/>
      <c r="AM316" s="24"/>
      <c r="AN316" s="24"/>
      <c r="AO316" s="24"/>
      <c r="AP316" s="24"/>
      <c r="AQ316" s="24"/>
      <c r="AR316" s="24"/>
      <c r="AS316" s="24"/>
      <c r="AT316" s="24"/>
      <c r="AU316" s="24"/>
      <c r="AV316" s="24"/>
      <c r="AW316" s="24"/>
      <c r="AX316" s="24"/>
      <c r="AY316" s="24"/>
      <c r="AZ316" s="24"/>
      <c r="BA316" s="24"/>
      <c r="BB316" s="24"/>
      <c r="BC316" s="24"/>
      <c r="BD316" s="24"/>
      <c r="BE316" s="24"/>
      <c r="BF316" s="24"/>
      <c r="BG316" s="24"/>
      <c r="BH316" s="24"/>
      <c r="BI316" s="24"/>
      <c r="BJ316" s="24"/>
      <c r="BK316" s="24"/>
      <c r="BL316" s="24"/>
      <c r="BM316" s="24"/>
      <c r="BN316" s="24"/>
      <c r="BO316" s="24"/>
      <c r="BP316" s="24"/>
      <c r="BQ316" s="24"/>
      <c r="BR316" s="24"/>
    </row>
    <row r="317" ht="17.25" customHeight="1">
      <c r="A317" s="26"/>
      <c r="B317" s="24"/>
      <c r="C317" s="24"/>
      <c r="D317" s="24"/>
      <c r="E317" s="24"/>
      <c r="F317" s="24"/>
      <c r="G317" s="24"/>
      <c r="H317" s="24"/>
      <c r="I317" s="24"/>
      <c r="J317" s="24"/>
      <c r="K317" s="24"/>
      <c r="L317" s="24"/>
      <c r="M317" s="24"/>
      <c r="N317" s="24"/>
      <c r="O317" s="24"/>
      <c r="P317" s="24"/>
      <c r="Q317" s="24"/>
      <c r="R317" s="24"/>
      <c r="S317" s="24"/>
      <c r="T317" s="24"/>
      <c r="U317" s="24"/>
      <c r="V317" s="24"/>
      <c r="W317" s="24"/>
      <c r="X317" s="24"/>
      <c r="Y317" s="24"/>
      <c r="Z317" s="24"/>
      <c r="AA317" s="24"/>
      <c r="AB317" s="24"/>
      <c r="AC317" s="24"/>
      <c r="AD317" s="24"/>
      <c r="AE317" s="24"/>
      <c r="AF317" s="24"/>
      <c r="AG317" s="24"/>
      <c r="AH317" s="24"/>
      <c r="AI317" s="24"/>
      <c r="AJ317" s="24"/>
      <c r="AK317" s="24"/>
      <c r="AL317" s="24"/>
      <c r="AM317" s="24"/>
      <c r="AN317" s="24"/>
      <c r="AO317" s="24"/>
      <c r="AP317" s="24"/>
      <c r="AQ317" s="24"/>
      <c r="AR317" s="24"/>
      <c r="AS317" s="24"/>
      <c r="AT317" s="24"/>
      <c r="AU317" s="24"/>
      <c r="AV317" s="24"/>
      <c r="AW317" s="24"/>
      <c r="AX317" s="24"/>
      <c r="AY317" s="24"/>
      <c r="AZ317" s="24"/>
      <c r="BA317" s="24"/>
      <c r="BB317" s="24"/>
      <c r="BC317" s="24"/>
      <c r="BD317" s="24"/>
      <c r="BE317" s="24"/>
      <c r="BF317" s="24"/>
      <c r="BG317" s="24"/>
      <c r="BH317" s="24"/>
      <c r="BI317" s="24"/>
      <c r="BJ317" s="24"/>
      <c r="BK317" s="24"/>
      <c r="BL317" s="24"/>
      <c r="BM317" s="24"/>
      <c r="BN317" s="24"/>
      <c r="BO317" s="24"/>
      <c r="BP317" s="24"/>
      <c r="BQ317" s="24"/>
      <c r="BR317" s="24"/>
    </row>
    <row r="318" ht="17.25" customHeight="1">
      <c r="A318" s="26"/>
      <c r="B318" s="24"/>
      <c r="C318" s="24"/>
      <c r="D318" s="24"/>
      <c r="E318" s="24"/>
      <c r="F318" s="24"/>
      <c r="G318" s="24"/>
      <c r="H318" s="24"/>
      <c r="I318" s="24"/>
      <c r="J318" s="24"/>
      <c r="K318" s="24"/>
      <c r="L318" s="24"/>
      <c r="M318" s="24"/>
      <c r="N318" s="24"/>
      <c r="O318" s="24"/>
      <c r="P318" s="24"/>
      <c r="Q318" s="24"/>
      <c r="R318" s="24"/>
      <c r="S318" s="24"/>
      <c r="T318" s="24"/>
      <c r="U318" s="24"/>
      <c r="V318" s="24"/>
      <c r="W318" s="24"/>
      <c r="X318" s="24"/>
      <c r="Y318" s="24"/>
      <c r="Z318" s="24"/>
      <c r="AA318" s="24"/>
      <c r="AB318" s="24"/>
      <c r="AC318" s="24"/>
      <c r="AD318" s="24"/>
      <c r="AE318" s="24"/>
      <c r="AF318" s="24"/>
      <c r="AG318" s="24"/>
      <c r="AH318" s="24"/>
      <c r="AI318" s="24"/>
      <c r="AJ318" s="24"/>
      <c r="AK318" s="24"/>
      <c r="AL318" s="24"/>
      <c r="AM318" s="24"/>
      <c r="AN318" s="24"/>
      <c r="AO318" s="24"/>
      <c r="AP318" s="24"/>
      <c r="AQ318" s="24"/>
      <c r="AR318" s="24"/>
      <c r="AS318" s="24"/>
      <c r="AT318" s="24"/>
      <c r="AU318" s="24"/>
      <c r="AV318" s="24"/>
      <c r="AW318" s="24"/>
      <c r="AX318" s="24"/>
      <c r="AY318" s="24"/>
      <c r="AZ318" s="24"/>
      <c r="BA318" s="24"/>
      <c r="BB318" s="24"/>
      <c r="BC318" s="24"/>
      <c r="BD318" s="24"/>
      <c r="BE318" s="24"/>
      <c r="BF318" s="24"/>
      <c r="BG318" s="24"/>
      <c r="BH318" s="24"/>
      <c r="BI318" s="24"/>
      <c r="BJ318" s="24"/>
      <c r="BK318" s="24"/>
      <c r="BL318" s="24"/>
      <c r="BM318" s="24"/>
      <c r="BN318" s="24"/>
      <c r="BO318" s="24"/>
      <c r="BP318" s="24"/>
      <c r="BQ318" s="24"/>
      <c r="BR318" s="24"/>
    </row>
    <row r="319" ht="17.25" customHeight="1">
      <c r="A319" s="26"/>
      <c r="B319" s="24"/>
      <c r="C319" s="24"/>
      <c r="D319" s="24"/>
      <c r="E319" s="24"/>
      <c r="F319" s="24"/>
      <c r="G319" s="24"/>
      <c r="H319" s="24"/>
      <c r="I319" s="24"/>
      <c r="J319" s="24"/>
      <c r="K319" s="24"/>
      <c r="L319" s="24"/>
      <c r="M319" s="24"/>
      <c r="N319" s="24"/>
      <c r="O319" s="24"/>
      <c r="P319" s="24"/>
      <c r="Q319" s="24"/>
      <c r="R319" s="24"/>
      <c r="S319" s="24"/>
      <c r="T319" s="24"/>
      <c r="U319" s="24"/>
      <c r="V319" s="24"/>
      <c r="W319" s="24"/>
      <c r="X319" s="24"/>
      <c r="Y319" s="24"/>
      <c r="Z319" s="24"/>
      <c r="AA319" s="24"/>
      <c r="AB319" s="24"/>
      <c r="AC319" s="24"/>
      <c r="AD319" s="24"/>
      <c r="AE319" s="24"/>
      <c r="AF319" s="24"/>
      <c r="AG319" s="24"/>
      <c r="AH319" s="24"/>
      <c r="AI319" s="24"/>
      <c r="AJ319" s="24"/>
      <c r="AK319" s="24"/>
      <c r="AL319" s="24"/>
      <c r="AM319" s="24"/>
      <c r="AN319" s="24"/>
      <c r="AO319" s="24"/>
      <c r="AP319" s="24"/>
      <c r="AQ319" s="24"/>
      <c r="AR319" s="24"/>
      <c r="AS319" s="24"/>
      <c r="AT319" s="24"/>
      <c r="AU319" s="24"/>
      <c r="AV319" s="24"/>
      <c r="AW319" s="24"/>
      <c r="AX319" s="24"/>
      <c r="AY319" s="24"/>
      <c r="AZ319" s="24"/>
      <c r="BA319" s="24"/>
      <c r="BB319" s="24"/>
      <c r="BC319" s="24"/>
      <c r="BD319" s="24"/>
      <c r="BE319" s="24"/>
      <c r="BF319" s="24"/>
      <c r="BG319" s="24"/>
      <c r="BH319" s="24"/>
      <c r="BI319" s="24"/>
      <c r="BJ319" s="24"/>
      <c r="BK319" s="24"/>
      <c r="BL319" s="24"/>
      <c r="BM319" s="24"/>
      <c r="BN319" s="24"/>
      <c r="BO319" s="24"/>
      <c r="BP319" s="24"/>
      <c r="BQ319" s="24"/>
      <c r="BR319" s="24"/>
    </row>
    <row r="320" ht="17.25" customHeight="1">
      <c r="A320" s="26"/>
      <c r="B320" s="24"/>
      <c r="C320" s="24"/>
      <c r="D320" s="24"/>
      <c r="E320" s="24"/>
      <c r="F320" s="24"/>
      <c r="G320" s="24"/>
      <c r="H320" s="24"/>
      <c r="I320" s="24"/>
      <c r="J320" s="24"/>
      <c r="K320" s="24"/>
      <c r="L320" s="24"/>
      <c r="M320" s="24"/>
      <c r="N320" s="24"/>
      <c r="O320" s="24"/>
      <c r="P320" s="24"/>
      <c r="Q320" s="24"/>
      <c r="R320" s="24"/>
      <c r="S320" s="24"/>
      <c r="T320" s="24"/>
      <c r="U320" s="24"/>
      <c r="V320" s="24"/>
      <c r="W320" s="24"/>
      <c r="X320" s="24"/>
      <c r="Y320" s="24"/>
      <c r="Z320" s="24"/>
      <c r="AA320" s="24"/>
      <c r="AB320" s="24"/>
      <c r="AC320" s="24"/>
      <c r="AD320" s="24"/>
      <c r="AE320" s="24"/>
      <c r="AF320" s="24"/>
      <c r="AG320" s="24"/>
      <c r="AH320" s="24"/>
      <c r="AI320" s="24"/>
      <c r="AJ320" s="24"/>
      <c r="AK320" s="24"/>
      <c r="AL320" s="24"/>
      <c r="AM320" s="24"/>
      <c r="AN320" s="24"/>
      <c r="AO320" s="24"/>
      <c r="AP320" s="24"/>
      <c r="AQ320" s="24"/>
      <c r="AR320" s="24"/>
      <c r="AS320" s="24"/>
      <c r="AT320" s="24"/>
      <c r="AU320" s="24"/>
      <c r="AV320" s="24"/>
      <c r="AW320" s="24"/>
      <c r="AX320" s="24"/>
      <c r="AY320" s="24"/>
      <c r="AZ320" s="24"/>
      <c r="BA320" s="24"/>
      <c r="BB320" s="24"/>
      <c r="BC320" s="24"/>
      <c r="BD320" s="24"/>
      <c r="BE320" s="24"/>
      <c r="BF320" s="24"/>
      <c r="BG320" s="24"/>
      <c r="BH320" s="24"/>
      <c r="BI320" s="24"/>
      <c r="BJ320" s="24"/>
      <c r="BK320" s="24"/>
      <c r="BL320" s="24"/>
      <c r="BM320" s="24"/>
      <c r="BN320" s="24"/>
      <c r="BO320" s="24"/>
      <c r="BP320" s="24"/>
      <c r="BQ320" s="24"/>
      <c r="BR320" s="24"/>
    </row>
    <row r="321" ht="17.25" customHeight="1">
      <c r="A321" s="26"/>
      <c r="B321" s="24"/>
      <c r="C321" s="24"/>
      <c r="D321" s="24"/>
      <c r="E321" s="24"/>
      <c r="F321" s="24"/>
      <c r="G321" s="24"/>
      <c r="H321" s="24"/>
      <c r="I321" s="24"/>
      <c r="J321" s="24"/>
      <c r="K321" s="24"/>
      <c r="L321" s="24"/>
      <c r="M321" s="24"/>
      <c r="N321" s="24"/>
      <c r="O321" s="24"/>
      <c r="P321" s="24"/>
      <c r="Q321" s="24"/>
      <c r="R321" s="24"/>
      <c r="S321" s="24"/>
      <c r="T321" s="24"/>
      <c r="U321" s="24"/>
      <c r="V321" s="24"/>
      <c r="W321" s="24"/>
      <c r="X321" s="24"/>
      <c r="Y321" s="24"/>
      <c r="Z321" s="24"/>
      <c r="AA321" s="24"/>
      <c r="AB321" s="24"/>
      <c r="AC321" s="24"/>
      <c r="AD321" s="24"/>
      <c r="AE321" s="24"/>
      <c r="AF321" s="24"/>
      <c r="AG321" s="24"/>
      <c r="AH321" s="24"/>
      <c r="AI321" s="24"/>
      <c r="AJ321" s="24"/>
      <c r="AK321" s="24"/>
      <c r="AL321" s="24"/>
      <c r="AM321" s="24"/>
      <c r="AN321" s="24"/>
      <c r="AO321" s="24"/>
      <c r="AP321" s="24"/>
      <c r="AQ321" s="24"/>
      <c r="AR321" s="24"/>
      <c r="AS321" s="24"/>
      <c r="AT321" s="24"/>
      <c r="AU321" s="24"/>
      <c r="AV321" s="24"/>
      <c r="AW321" s="24"/>
      <c r="AX321" s="24"/>
      <c r="AY321" s="24"/>
      <c r="AZ321" s="24"/>
      <c r="BA321" s="24"/>
      <c r="BB321" s="24"/>
      <c r="BC321" s="24"/>
      <c r="BD321" s="24"/>
      <c r="BE321" s="24"/>
      <c r="BF321" s="24"/>
      <c r="BG321" s="24"/>
      <c r="BH321" s="24"/>
      <c r="BI321" s="24"/>
      <c r="BJ321" s="24"/>
      <c r="BK321" s="24"/>
      <c r="BL321" s="24"/>
      <c r="BM321" s="24"/>
      <c r="BN321" s="24"/>
      <c r="BO321" s="24"/>
      <c r="BP321" s="24"/>
      <c r="BQ321" s="24"/>
      <c r="BR321" s="24"/>
    </row>
    <row r="322" ht="17.25" customHeight="1">
      <c r="A322" s="26"/>
      <c r="B322" s="24"/>
      <c r="C322" s="24"/>
      <c r="D322" s="24"/>
      <c r="E322" s="24"/>
      <c r="F322" s="24"/>
      <c r="G322" s="24"/>
      <c r="H322" s="24"/>
      <c r="I322" s="24"/>
      <c r="J322" s="24"/>
      <c r="K322" s="24"/>
      <c r="L322" s="24"/>
      <c r="M322" s="24"/>
      <c r="N322" s="24"/>
      <c r="O322" s="24"/>
      <c r="P322" s="24"/>
      <c r="Q322" s="24"/>
      <c r="R322" s="24"/>
      <c r="S322" s="24"/>
      <c r="T322" s="24"/>
      <c r="U322" s="24"/>
      <c r="V322" s="24"/>
      <c r="W322" s="24"/>
      <c r="X322" s="24"/>
      <c r="Y322" s="24"/>
      <c r="Z322" s="24"/>
      <c r="AA322" s="24"/>
      <c r="AB322" s="24"/>
      <c r="AC322" s="24"/>
      <c r="AD322" s="24"/>
      <c r="AE322" s="24"/>
      <c r="AF322" s="24"/>
      <c r="AG322" s="24"/>
      <c r="AH322" s="24"/>
      <c r="AI322" s="24"/>
      <c r="AJ322" s="24"/>
      <c r="AK322" s="24"/>
      <c r="AL322" s="24"/>
      <c r="AM322" s="24"/>
      <c r="AN322" s="24"/>
      <c r="AO322" s="24"/>
      <c r="AP322" s="24"/>
      <c r="AQ322" s="24"/>
      <c r="AR322" s="24"/>
      <c r="AS322" s="24"/>
      <c r="AT322" s="24"/>
      <c r="AU322" s="24"/>
      <c r="AV322" s="24"/>
      <c r="AW322" s="24"/>
      <c r="AX322" s="24"/>
      <c r="AY322" s="24"/>
      <c r="AZ322" s="24"/>
      <c r="BA322" s="24"/>
      <c r="BB322" s="24"/>
      <c r="BC322" s="24"/>
      <c r="BD322" s="24"/>
      <c r="BE322" s="24"/>
      <c r="BF322" s="24"/>
      <c r="BG322" s="24"/>
      <c r="BH322" s="24"/>
      <c r="BI322" s="24"/>
      <c r="BJ322" s="24"/>
      <c r="BK322" s="24"/>
      <c r="BL322" s="24"/>
      <c r="BM322" s="24"/>
      <c r="BN322" s="24"/>
      <c r="BO322" s="24"/>
      <c r="BP322" s="24"/>
      <c r="BQ322" s="24"/>
      <c r="BR322" s="24"/>
    </row>
    <row r="323" ht="17.25" customHeight="1">
      <c r="A323" s="26"/>
      <c r="B323" s="24"/>
      <c r="C323" s="24"/>
      <c r="D323" s="24"/>
      <c r="E323" s="24"/>
      <c r="F323" s="24"/>
      <c r="G323" s="24"/>
      <c r="H323" s="24"/>
      <c r="I323" s="24"/>
      <c r="J323" s="24"/>
      <c r="K323" s="24"/>
      <c r="L323" s="24"/>
      <c r="M323" s="24"/>
      <c r="N323" s="24"/>
      <c r="O323" s="24"/>
      <c r="P323" s="24"/>
      <c r="Q323" s="24"/>
      <c r="R323" s="24"/>
      <c r="S323" s="24"/>
      <c r="T323" s="24"/>
      <c r="U323" s="24"/>
      <c r="V323" s="24"/>
      <c r="W323" s="24"/>
      <c r="X323" s="24"/>
      <c r="Y323" s="24"/>
      <c r="Z323" s="24"/>
      <c r="AA323" s="24"/>
      <c r="AB323" s="24"/>
      <c r="AC323" s="24"/>
      <c r="AD323" s="24"/>
      <c r="AE323" s="24"/>
      <c r="AF323" s="24"/>
      <c r="AG323" s="24"/>
      <c r="AH323" s="24"/>
      <c r="AI323" s="24"/>
      <c r="AJ323" s="24"/>
      <c r="AK323" s="24"/>
      <c r="AL323" s="24"/>
      <c r="AM323" s="24"/>
      <c r="AN323" s="24"/>
      <c r="AO323" s="24"/>
      <c r="AP323" s="24"/>
      <c r="AQ323" s="24"/>
      <c r="AR323" s="24"/>
      <c r="AS323" s="24"/>
      <c r="AT323" s="24"/>
      <c r="AU323" s="24"/>
      <c r="AV323" s="24"/>
      <c r="AW323" s="24"/>
      <c r="AX323" s="24"/>
      <c r="AY323" s="24"/>
      <c r="AZ323" s="24"/>
      <c r="BA323" s="24"/>
      <c r="BB323" s="24"/>
      <c r="BC323" s="24"/>
      <c r="BD323" s="24"/>
      <c r="BE323" s="24"/>
      <c r="BF323" s="24"/>
      <c r="BG323" s="24"/>
      <c r="BH323" s="24"/>
      <c r="BI323" s="24"/>
      <c r="BJ323" s="24"/>
      <c r="BK323" s="24"/>
      <c r="BL323" s="24"/>
      <c r="BM323" s="24"/>
      <c r="BN323" s="24"/>
      <c r="BO323" s="24"/>
      <c r="BP323" s="24"/>
      <c r="BQ323" s="24"/>
      <c r="BR323" s="24"/>
    </row>
    <row r="324" ht="17.25" customHeight="1">
      <c r="A324" s="26"/>
      <c r="B324" s="24"/>
      <c r="C324" s="24"/>
      <c r="D324" s="24"/>
      <c r="E324" s="24"/>
      <c r="F324" s="24"/>
      <c r="G324" s="24"/>
      <c r="H324" s="24"/>
      <c r="I324" s="24"/>
      <c r="J324" s="24"/>
      <c r="K324" s="24"/>
      <c r="L324" s="24"/>
      <c r="M324" s="24"/>
      <c r="N324" s="24"/>
      <c r="O324" s="24"/>
      <c r="P324" s="24"/>
      <c r="Q324" s="24"/>
      <c r="R324" s="24"/>
      <c r="S324" s="24"/>
      <c r="T324" s="24"/>
      <c r="U324" s="24"/>
      <c r="V324" s="24"/>
      <c r="W324" s="24"/>
      <c r="X324" s="24"/>
      <c r="Y324" s="24"/>
      <c r="Z324" s="24"/>
      <c r="AA324" s="24"/>
      <c r="AB324" s="24"/>
      <c r="AC324" s="24"/>
      <c r="AD324" s="24"/>
      <c r="AE324" s="24"/>
      <c r="AF324" s="24"/>
      <c r="AG324" s="24"/>
      <c r="AH324" s="24"/>
      <c r="AI324" s="24"/>
      <c r="AJ324" s="24"/>
      <c r="AK324" s="24"/>
      <c r="AL324" s="24"/>
      <c r="AM324" s="24"/>
      <c r="AN324" s="24"/>
      <c r="AO324" s="24"/>
      <c r="AP324" s="24"/>
      <c r="AQ324" s="24"/>
      <c r="AR324" s="24"/>
      <c r="AS324" s="24"/>
      <c r="AT324" s="24"/>
      <c r="AU324" s="24"/>
      <c r="AV324" s="24"/>
      <c r="AW324" s="24"/>
      <c r="AX324" s="24"/>
      <c r="AY324" s="24"/>
      <c r="AZ324" s="24"/>
      <c r="BA324" s="24"/>
      <c r="BB324" s="24"/>
      <c r="BC324" s="24"/>
      <c r="BD324" s="24"/>
      <c r="BE324" s="24"/>
      <c r="BF324" s="24"/>
      <c r="BG324" s="24"/>
      <c r="BH324" s="24"/>
      <c r="BI324" s="24"/>
      <c r="BJ324" s="24"/>
      <c r="BK324" s="24"/>
      <c r="BL324" s="24"/>
      <c r="BM324" s="24"/>
      <c r="BN324" s="24"/>
      <c r="BO324" s="24"/>
      <c r="BP324" s="24"/>
      <c r="BQ324" s="24"/>
      <c r="BR324" s="24"/>
    </row>
    <row r="325" ht="17.25" customHeight="1">
      <c r="A325" s="26"/>
      <c r="B325" s="24"/>
      <c r="C325" s="24"/>
      <c r="D325" s="24"/>
      <c r="E325" s="24"/>
      <c r="F325" s="24"/>
      <c r="G325" s="24"/>
      <c r="H325" s="24"/>
      <c r="I325" s="24"/>
      <c r="J325" s="24"/>
      <c r="K325" s="24"/>
      <c r="L325" s="24"/>
      <c r="M325" s="24"/>
      <c r="N325" s="24"/>
      <c r="O325" s="24"/>
      <c r="P325" s="24"/>
      <c r="Q325" s="24"/>
      <c r="R325" s="24"/>
      <c r="S325" s="24"/>
      <c r="T325" s="24"/>
      <c r="U325" s="24"/>
      <c r="V325" s="24"/>
      <c r="W325" s="24"/>
      <c r="X325" s="24"/>
      <c r="Y325" s="24"/>
      <c r="Z325" s="24"/>
      <c r="AA325" s="24"/>
      <c r="AB325" s="24"/>
      <c r="AC325" s="24"/>
      <c r="AD325" s="24"/>
      <c r="AE325" s="24"/>
      <c r="AF325" s="24"/>
      <c r="AG325" s="24"/>
      <c r="AH325" s="24"/>
      <c r="AI325" s="24"/>
      <c r="AJ325" s="24"/>
      <c r="AK325" s="24"/>
      <c r="AL325" s="24"/>
      <c r="AM325" s="24"/>
      <c r="AN325" s="24"/>
      <c r="AO325" s="24"/>
      <c r="AP325" s="24"/>
      <c r="AQ325" s="24"/>
      <c r="AR325" s="24"/>
      <c r="AS325" s="24"/>
      <c r="AT325" s="24"/>
      <c r="AU325" s="24"/>
      <c r="AV325" s="24"/>
      <c r="AW325" s="24"/>
      <c r="AX325" s="24"/>
      <c r="AY325" s="24"/>
      <c r="AZ325" s="24"/>
      <c r="BA325" s="24"/>
      <c r="BB325" s="24"/>
      <c r="BC325" s="24"/>
      <c r="BD325" s="24"/>
      <c r="BE325" s="24"/>
      <c r="BF325" s="24"/>
      <c r="BG325" s="24"/>
      <c r="BH325" s="24"/>
      <c r="BI325" s="24"/>
      <c r="BJ325" s="24"/>
      <c r="BK325" s="24"/>
      <c r="BL325" s="24"/>
      <c r="BM325" s="24"/>
      <c r="BN325" s="24"/>
      <c r="BO325" s="24"/>
      <c r="BP325" s="24"/>
      <c r="BQ325" s="24"/>
      <c r="BR325" s="24"/>
    </row>
    <row r="326" ht="17.25" customHeight="1">
      <c r="A326" s="26"/>
      <c r="B326" s="24"/>
      <c r="C326" s="24"/>
      <c r="D326" s="24"/>
      <c r="E326" s="24"/>
      <c r="F326" s="24"/>
      <c r="G326" s="24"/>
      <c r="H326" s="24"/>
      <c r="I326" s="24"/>
      <c r="J326" s="24"/>
      <c r="K326" s="24"/>
      <c r="L326" s="24"/>
      <c r="M326" s="24"/>
      <c r="N326" s="24"/>
      <c r="O326" s="24"/>
      <c r="P326" s="24"/>
      <c r="Q326" s="24"/>
      <c r="R326" s="24"/>
      <c r="S326" s="24"/>
      <c r="T326" s="24"/>
      <c r="U326" s="24"/>
      <c r="V326" s="24"/>
      <c r="W326" s="24"/>
      <c r="X326" s="24"/>
      <c r="Y326" s="24"/>
      <c r="Z326" s="24"/>
      <c r="AA326" s="24"/>
      <c r="AB326" s="24"/>
      <c r="AC326" s="24"/>
      <c r="AD326" s="24"/>
      <c r="AE326" s="24"/>
      <c r="AF326" s="24"/>
      <c r="AG326" s="24"/>
      <c r="AH326" s="24"/>
      <c r="AI326" s="24"/>
      <c r="AJ326" s="24"/>
      <c r="AK326" s="24"/>
      <c r="AL326" s="24"/>
      <c r="AM326" s="24"/>
      <c r="AN326" s="24"/>
      <c r="AO326" s="24"/>
      <c r="AP326" s="24"/>
      <c r="AQ326" s="24"/>
      <c r="AR326" s="24"/>
      <c r="AS326" s="24"/>
      <c r="AT326" s="24"/>
      <c r="AU326" s="24"/>
      <c r="AV326" s="24"/>
      <c r="AW326" s="24"/>
      <c r="AX326" s="24"/>
      <c r="AY326" s="24"/>
      <c r="AZ326" s="24"/>
      <c r="BA326" s="24"/>
      <c r="BB326" s="24"/>
      <c r="BC326" s="24"/>
      <c r="BD326" s="24"/>
      <c r="BE326" s="24"/>
      <c r="BF326" s="24"/>
      <c r="BG326" s="24"/>
      <c r="BH326" s="24"/>
      <c r="BI326" s="24"/>
      <c r="BJ326" s="24"/>
      <c r="BK326" s="24"/>
      <c r="BL326" s="24"/>
      <c r="BM326" s="24"/>
      <c r="BN326" s="24"/>
      <c r="BO326" s="24"/>
      <c r="BP326" s="24"/>
      <c r="BQ326" s="24"/>
      <c r="BR326" s="24"/>
    </row>
    <row r="327" ht="17.25" customHeight="1">
      <c r="A327" s="26"/>
      <c r="B327" s="24"/>
      <c r="C327" s="24"/>
      <c r="D327" s="24"/>
      <c r="E327" s="24"/>
      <c r="F327" s="24"/>
      <c r="G327" s="24"/>
      <c r="H327" s="24"/>
      <c r="I327" s="24"/>
      <c r="J327" s="24"/>
      <c r="K327" s="24"/>
      <c r="L327" s="24"/>
      <c r="M327" s="24"/>
      <c r="N327" s="24"/>
      <c r="O327" s="24"/>
      <c r="P327" s="24"/>
      <c r="Q327" s="24"/>
      <c r="R327" s="24"/>
      <c r="S327" s="24"/>
      <c r="T327" s="24"/>
      <c r="U327" s="24"/>
      <c r="V327" s="24"/>
      <c r="W327" s="24"/>
      <c r="X327" s="24"/>
      <c r="Y327" s="24"/>
      <c r="Z327" s="24"/>
      <c r="AA327" s="24"/>
      <c r="AB327" s="24"/>
      <c r="AC327" s="24"/>
      <c r="AD327" s="24"/>
      <c r="AE327" s="24"/>
      <c r="AF327" s="24"/>
      <c r="AG327" s="24"/>
      <c r="AH327" s="24"/>
      <c r="AI327" s="24"/>
      <c r="AJ327" s="24"/>
      <c r="AK327" s="24"/>
      <c r="AL327" s="24"/>
      <c r="AM327" s="24"/>
      <c r="AN327" s="24"/>
      <c r="AO327" s="24"/>
      <c r="AP327" s="24"/>
      <c r="AQ327" s="24"/>
      <c r="AR327" s="24"/>
      <c r="AS327" s="24"/>
      <c r="AT327" s="24"/>
      <c r="AU327" s="24"/>
      <c r="AV327" s="24"/>
      <c r="AW327" s="24"/>
      <c r="AX327" s="24"/>
      <c r="AY327" s="24"/>
      <c r="AZ327" s="24"/>
      <c r="BA327" s="24"/>
      <c r="BB327" s="24"/>
      <c r="BC327" s="24"/>
      <c r="BD327" s="24"/>
      <c r="BE327" s="24"/>
      <c r="BF327" s="24"/>
      <c r="BG327" s="24"/>
      <c r="BH327" s="24"/>
      <c r="BI327" s="24"/>
      <c r="BJ327" s="24"/>
      <c r="BK327" s="24"/>
      <c r="BL327" s="24"/>
      <c r="BM327" s="24"/>
      <c r="BN327" s="24"/>
      <c r="BO327" s="24"/>
      <c r="BP327" s="24"/>
      <c r="BQ327" s="24"/>
      <c r="BR327" s="24"/>
    </row>
    <row r="328" ht="17.25" customHeight="1">
      <c r="A328" s="26"/>
      <c r="B328" s="24"/>
      <c r="C328" s="24"/>
      <c r="D328" s="24"/>
      <c r="E328" s="24"/>
      <c r="F328" s="24"/>
      <c r="G328" s="24"/>
      <c r="H328" s="24"/>
      <c r="I328" s="24"/>
      <c r="J328" s="24"/>
      <c r="K328" s="24"/>
      <c r="L328" s="24"/>
      <c r="M328" s="24"/>
      <c r="N328" s="24"/>
      <c r="O328" s="24"/>
      <c r="P328" s="24"/>
      <c r="Q328" s="24"/>
      <c r="R328" s="24"/>
      <c r="S328" s="24"/>
      <c r="T328" s="24"/>
      <c r="U328" s="24"/>
      <c r="V328" s="24"/>
      <c r="W328" s="24"/>
      <c r="X328" s="24"/>
      <c r="Y328" s="24"/>
      <c r="Z328" s="24"/>
      <c r="AA328" s="24"/>
      <c r="AB328" s="24"/>
      <c r="AC328" s="24"/>
      <c r="AD328" s="24"/>
      <c r="AE328" s="24"/>
      <c r="AF328" s="24"/>
      <c r="AG328" s="24"/>
      <c r="AH328" s="24"/>
      <c r="AI328" s="24"/>
      <c r="AJ328" s="24"/>
      <c r="AK328" s="24"/>
      <c r="AL328" s="24"/>
      <c r="AM328" s="24"/>
      <c r="AN328" s="24"/>
      <c r="AO328" s="24"/>
      <c r="AP328" s="24"/>
      <c r="AQ328" s="24"/>
      <c r="AR328" s="24"/>
      <c r="AS328" s="24"/>
      <c r="AT328" s="24"/>
      <c r="AU328" s="24"/>
      <c r="AV328" s="24"/>
      <c r="AW328" s="24"/>
      <c r="AX328" s="24"/>
      <c r="AY328" s="24"/>
      <c r="AZ328" s="24"/>
      <c r="BA328" s="24"/>
      <c r="BB328" s="24"/>
      <c r="BC328" s="24"/>
      <c r="BD328" s="24"/>
      <c r="BE328" s="24"/>
      <c r="BF328" s="24"/>
      <c r="BG328" s="24"/>
      <c r="BH328" s="24"/>
      <c r="BI328" s="24"/>
      <c r="BJ328" s="24"/>
      <c r="BK328" s="24"/>
      <c r="BL328" s="24"/>
      <c r="BM328" s="24"/>
      <c r="BN328" s="24"/>
      <c r="BO328" s="24"/>
      <c r="BP328" s="24"/>
      <c r="BQ328" s="24"/>
      <c r="BR328" s="24"/>
    </row>
    <row r="329" ht="17.25" customHeight="1">
      <c r="A329" s="26"/>
      <c r="B329" s="24"/>
      <c r="C329" s="24"/>
      <c r="D329" s="24"/>
      <c r="E329" s="24"/>
      <c r="F329" s="24"/>
      <c r="G329" s="24"/>
      <c r="H329" s="24"/>
      <c r="I329" s="24"/>
      <c r="J329" s="24"/>
      <c r="K329" s="24"/>
      <c r="L329" s="24"/>
      <c r="M329" s="24"/>
      <c r="N329" s="24"/>
      <c r="O329" s="24"/>
      <c r="P329" s="24"/>
      <c r="Q329" s="24"/>
      <c r="R329" s="24"/>
      <c r="S329" s="24"/>
      <c r="T329" s="24"/>
      <c r="U329" s="24"/>
      <c r="V329" s="24"/>
      <c r="W329" s="24"/>
      <c r="X329" s="24"/>
      <c r="Y329" s="24"/>
      <c r="Z329" s="24"/>
      <c r="AA329" s="24"/>
      <c r="AB329" s="24"/>
      <c r="AC329" s="24"/>
      <c r="AD329" s="24"/>
      <c r="AE329" s="24"/>
      <c r="AF329" s="24"/>
      <c r="AG329" s="24"/>
      <c r="AH329" s="24"/>
      <c r="AI329" s="24"/>
      <c r="AJ329" s="24"/>
      <c r="AK329" s="24"/>
      <c r="AL329" s="24"/>
      <c r="AM329" s="24"/>
      <c r="AN329" s="24"/>
      <c r="AO329" s="24"/>
      <c r="AP329" s="24"/>
      <c r="AQ329" s="24"/>
      <c r="AR329" s="24"/>
      <c r="AS329" s="24"/>
      <c r="AT329" s="24"/>
      <c r="AU329" s="24"/>
      <c r="AV329" s="24"/>
      <c r="AW329" s="24"/>
      <c r="AX329" s="24"/>
      <c r="AY329" s="24"/>
      <c r="AZ329" s="24"/>
      <c r="BA329" s="24"/>
      <c r="BB329" s="24"/>
      <c r="BC329" s="24"/>
      <c r="BD329" s="24"/>
      <c r="BE329" s="24"/>
      <c r="BF329" s="24"/>
      <c r="BG329" s="24"/>
      <c r="BH329" s="24"/>
      <c r="BI329" s="24"/>
      <c r="BJ329" s="24"/>
      <c r="BK329" s="24"/>
      <c r="BL329" s="24"/>
      <c r="BM329" s="24"/>
      <c r="BN329" s="24"/>
      <c r="BO329" s="24"/>
      <c r="BP329" s="24"/>
      <c r="BQ329" s="24"/>
      <c r="BR329" s="24"/>
    </row>
    <row r="330" ht="17.25" customHeight="1">
      <c r="A330" s="26"/>
      <c r="B330" s="24"/>
      <c r="C330" s="24"/>
      <c r="D330" s="24"/>
      <c r="E330" s="24"/>
      <c r="F330" s="24"/>
      <c r="G330" s="24"/>
      <c r="H330" s="24"/>
      <c r="I330" s="24"/>
      <c r="J330" s="24"/>
      <c r="K330" s="24"/>
      <c r="L330" s="24"/>
      <c r="M330" s="24"/>
      <c r="N330" s="24"/>
      <c r="O330" s="24"/>
      <c r="P330" s="24"/>
      <c r="Q330" s="24"/>
      <c r="R330" s="24"/>
      <c r="S330" s="24"/>
      <c r="T330" s="24"/>
      <c r="U330" s="24"/>
      <c r="V330" s="24"/>
      <c r="W330" s="24"/>
      <c r="X330" s="24"/>
      <c r="Y330" s="24"/>
      <c r="Z330" s="24"/>
      <c r="AA330" s="24"/>
      <c r="AB330" s="24"/>
      <c r="AC330" s="24"/>
      <c r="AD330" s="24"/>
      <c r="AE330" s="24"/>
      <c r="AF330" s="24"/>
      <c r="AG330" s="24"/>
      <c r="AH330" s="24"/>
      <c r="AI330" s="24"/>
      <c r="AJ330" s="24"/>
      <c r="AK330" s="24"/>
      <c r="AL330" s="24"/>
      <c r="AM330" s="24"/>
      <c r="AN330" s="24"/>
      <c r="AO330" s="24"/>
      <c r="AP330" s="24"/>
      <c r="AQ330" s="24"/>
      <c r="AR330" s="24"/>
      <c r="AS330" s="24"/>
      <c r="AT330" s="24"/>
      <c r="AU330" s="24"/>
      <c r="AV330" s="24"/>
      <c r="AW330" s="24"/>
      <c r="AX330" s="24"/>
      <c r="AY330" s="24"/>
      <c r="AZ330" s="24"/>
      <c r="BA330" s="24"/>
      <c r="BB330" s="24"/>
      <c r="BC330" s="24"/>
      <c r="BD330" s="24"/>
      <c r="BE330" s="24"/>
      <c r="BF330" s="24"/>
      <c r="BG330" s="24"/>
      <c r="BH330" s="24"/>
      <c r="BI330" s="24"/>
      <c r="BJ330" s="24"/>
      <c r="BK330" s="24"/>
      <c r="BL330" s="24"/>
      <c r="BM330" s="24"/>
      <c r="BN330" s="24"/>
      <c r="BO330" s="24"/>
      <c r="BP330" s="24"/>
      <c r="BQ330" s="24"/>
      <c r="BR330" s="24"/>
    </row>
    <row r="331" ht="17.25" customHeight="1">
      <c r="A331" s="26"/>
      <c r="B331" s="24"/>
      <c r="C331" s="24"/>
      <c r="D331" s="24"/>
      <c r="E331" s="24"/>
      <c r="F331" s="24"/>
      <c r="G331" s="24"/>
      <c r="H331" s="24"/>
      <c r="I331" s="24"/>
      <c r="J331" s="24"/>
      <c r="K331" s="24"/>
      <c r="L331" s="24"/>
      <c r="M331" s="24"/>
      <c r="N331" s="24"/>
      <c r="O331" s="24"/>
      <c r="P331" s="24"/>
      <c r="Q331" s="24"/>
      <c r="R331" s="24"/>
      <c r="S331" s="24"/>
      <c r="T331" s="24"/>
      <c r="U331" s="24"/>
      <c r="V331" s="24"/>
      <c r="W331" s="24"/>
      <c r="X331" s="24"/>
      <c r="Y331" s="24"/>
      <c r="Z331" s="24"/>
      <c r="AA331" s="24"/>
      <c r="AB331" s="24"/>
      <c r="AC331" s="24"/>
      <c r="AD331" s="24"/>
      <c r="AE331" s="24"/>
      <c r="AF331" s="24"/>
      <c r="AG331" s="24"/>
      <c r="AH331" s="24"/>
      <c r="AI331" s="24"/>
      <c r="AJ331" s="24"/>
      <c r="AK331" s="24"/>
      <c r="AL331" s="24"/>
      <c r="AM331" s="24"/>
      <c r="AN331" s="24"/>
      <c r="AO331" s="24"/>
      <c r="AP331" s="24"/>
      <c r="AQ331" s="24"/>
      <c r="AR331" s="24"/>
      <c r="AS331" s="24"/>
      <c r="AT331" s="24"/>
      <c r="AU331" s="24"/>
      <c r="AV331" s="24"/>
      <c r="AW331" s="24"/>
      <c r="AX331" s="24"/>
      <c r="AY331" s="24"/>
      <c r="AZ331" s="24"/>
      <c r="BA331" s="24"/>
      <c r="BB331" s="24"/>
      <c r="BC331" s="24"/>
      <c r="BD331" s="24"/>
      <c r="BE331" s="24"/>
      <c r="BF331" s="24"/>
      <c r="BG331" s="24"/>
      <c r="BH331" s="24"/>
      <c r="BI331" s="24"/>
      <c r="BJ331" s="24"/>
      <c r="BK331" s="24"/>
      <c r="BL331" s="24"/>
      <c r="BM331" s="24"/>
      <c r="BN331" s="24"/>
      <c r="BO331" s="24"/>
      <c r="BP331" s="24"/>
      <c r="BQ331" s="24"/>
      <c r="BR331" s="24"/>
    </row>
    <row r="332" ht="17.25" customHeight="1">
      <c r="A332" s="26"/>
      <c r="B332" s="24"/>
      <c r="C332" s="24"/>
      <c r="D332" s="24"/>
      <c r="E332" s="24"/>
      <c r="F332" s="24"/>
      <c r="G332" s="24"/>
      <c r="H332" s="24"/>
      <c r="I332" s="24"/>
      <c r="J332" s="24"/>
      <c r="K332" s="24"/>
      <c r="L332" s="24"/>
      <c r="M332" s="24"/>
      <c r="N332" s="24"/>
      <c r="O332" s="24"/>
      <c r="P332" s="24"/>
      <c r="Q332" s="24"/>
      <c r="R332" s="24"/>
      <c r="S332" s="24"/>
      <c r="T332" s="24"/>
      <c r="U332" s="24"/>
      <c r="V332" s="24"/>
      <c r="W332" s="24"/>
      <c r="X332" s="24"/>
      <c r="Y332" s="24"/>
      <c r="Z332" s="24"/>
      <c r="AA332" s="24"/>
      <c r="AB332" s="24"/>
      <c r="AC332" s="24"/>
      <c r="AD332" s="24"/>
      <c r="AE332" s="24"/>
      <c r="AF332" s="24"/>
      <c r="AG332" s="24"/>
      <c r="AH332" s="24"/>
      <c r="AI332" s="24"/>
      <c r="AJ332" s="24"/>
      <c r="AK332" s="24"/>
      <c r="AL332" s="24"/>
      <c r="AM332" s="24"/>
      <c r="AN332" s="24"/>
      <c r="AO332" s="24"/>
      <c r="AP332" s="24"/>
      <c r="AQ332" s="24"/>
      <c r="AR332" s="24"/>
      <c r="AS332" s="24"/>
      <c r="AT332" s="24"/>
      <c r="AU332" s="24"/>
      <c r="AV332" s="24"/>
      <c r="AW332" s="24"/>
      <c r="AX332" s="24"/>
      <c r="AY332" s="24"/>
      <c r="AZ332" s="24"/>
      <c r="BA332" s="24"/>
      <c r="BB332" s="24"/>
      <c r="BC332" s="24"/>
      <c r="BD332" s="24"/>
      <c r="BE332" s="24"/>
      <c r="BF332" s="24"/>
      <c r="BG332" s="24"/>
      <c r="BH332" s="24"/>
      <c r="BI332" s="24"/>
      <c r="BJ332" s="24"/>
      <c r="BK332" s="24"/>
      <c r="BL332" s="24"/>
      <c r="BM332" s="24"/>
      <c r="BN332" s="24"/>
      <c r="BO332" s="24"/>
      <c r="BP332" s="24"/>
      <c r="BQ332" s="24"/>
      <c r="BR332" s="24"/>
    </row>
    <row r="333" ht="17.25" customHeight="1">
      <c r="A333" s="26"/>
      <c r="B333" s="24"/>
      <c r="C333" s="24"/>
      <c r="D333" s="24"/>
      <c r="E333" s="24"/>
      <c r="F333" s="24"/>
      <c r="G333" s="24"/>
      <c r="H333" s="24"/>
      <c r="I333" s="24"/>
      <c r="J333" s="24"/>
      <c r="K333" s="24"/>
      <c r="L333" s="24"/>
      <c r="M333" s="24"/>
      <c r="N333" s="24"/>
      <c r="O333" s="24"/>
      <c r="P333" s="24"/>
      <c r="Q333" s="24"/>
      <c r="R333" s="24"/>
      <c r="S333" s="24"/>
      <c r="T333" s="24"/>
      <c r="U333" s="24"/>
      <c r="V333" s="24"/>
      <c r="W333" s="24"/>
      <c r="X333" s="24"/>
      <c r="Y333" s="24"/>
      <c r="Z333" s="24"/>
      <c r="AA333" s="24"/>
      <c r="AB333" s="24"/>
      <c r="AC333" s="24"/>
      <c r="AD333" s="24"/>
      <c r="AE333" s="24"/>
      <c r="AF333" s="24"/>
      <c r="AG333" s="24"/>
      <c r="AH333" s="24"/>
      <c r="AI333" s="24"/>
      <c r="AJ333" s="24"/>
      <c r="AK333" s="24"/>
      <c r="AL333" s="24"/>
      <c r="AM333" s="24"/>
      <c r="AN333" s="24"/>
      <c r="AO333" s="24"/>
      <c r="AP333" s="24"/>
      <c r="AQ333" s="24"/>
      <c r="AR333" s="24"/>
      <c r="AS333" s="24"/>
      <c r="AT333" s="24"/>
      <c r="AU333" s="24"/>
      <c r="AV333" s="24"/>
      <c r="AW333" s="24"/>
      <c r="AX333" s="24"/>
      <c r="AY333" s="24"/>
      <c r="AZ333" s="24"/>
      <c r="BA333" s="24"/>
      <c r="BB333" s="24"/>
      <c r="BC333" s="24"/>
      <c r="BD333" s="24"/>
      <c r="BE333" s="24"/>
      <c r="BF333" s="24"/>
      <c r="BG333" s="24"/>
      <c r="BH333" s="24"/>
      <c r="BI333" s="24"/>
      <c r="BJ333" s="24"/>
      <c r="BK333" s="24"/>
      <c r="BL333" s="24"/>
      <c r="BM333" s="24"/>
      <c r="BN333" s="24"/>
      <c r="BO333" s="24"/>
      <c r="BP333" s="24"/>
      <c r="BQ333" s="24"/>
      <c r="BR333" s="24"/>
    </row>
    <row r="334" ht="17.25" customHeight="1">
      <c r="A334" s="26"/>
      <c r="B334" s="24"/>
      <c r="C334" s="24"/>
      <c r="D334" s="24"/>
      <c r="E334" s="24"/>
      <c r="F334" s="24"/>
      <c r="G334" s="24"/>
      <c r="H334" s="24"/>
      <c r="I334" s="24"/>
      <c r="J334" s="24"/>
      <c r="K334" s="24"/>
      <c r="L334" s="24"/>
      <c r="M334" s="24"/>
      <c r="N334" s="24"/>
      <c r="O334" s="24"/>
      <c r="P334" s="24"/>
      <c r="Q334" s="24"/>
      <c r="R334" s="24"/>
      <c r="S334" s="24"/>
      <c r="T334" s="24"/>
      <c r="U334" s="24"/>
      <c r="V334" s="24"/>
      <c r="W334" s="24"/>
      <c r="X334" s="24"/>
      <c r="Y334" s="24"/>
      <c r="Z334" s="24"/>
      <c r="AA334" s="24"/>
      <c r="AB334" s="24"/>
      <c r="AC334" s="24"/>
      <c r="AD334" s="24"/>
      <c r="AE334" s="24"/>
      <c r="AF334" s="24"/>
      <c r="AG334" s="24"/>
      <c r="AH334" s="24"/>
      <c r="AI334" s="24"/>
      <c r="AJ334" s="24"/>
      <c r="AK334" s="24"/>
      <c r="AL334" s="24"/>
      <c r="AM334" s="24"/>
      <c r="AN334" s="24"/>
      <c r="AO334" s="24"/>
      <c r="AP334" s="24"/>
      <c r="AQ334" s="24"/>
      <c r="AR334" s="24"/>
      <c r="AS334" s="24"/>
      <c r="AT334" s="24"/>
      <c r="AU334" s="24"/>
      <c r="AV334" s="24"/>
      <c r="AW334" s="24"/>
      <c r="AX334" s="24"/>
      <c r="AY334" s="24"/>
      <c r="AZ334" s="24"/>
      <c r="BA334" s="24"/>
      <c r="BB334" s="24"/>
      <c r="BC334" s="24"/>
      <c r="BD334" s="24"/>
      <c r="BE334" s="24"/>
      <c r="BF334" s="24"/>
      <c r="BG334" s="24"/>
      <c r="BH334" s="24"/>
      <c r="BI334" s="24"/>
      <c r="BJ334" s="24"/>
      <c r="BK334" s="24"/>
      <c r="BL334" s="24"/>
      <c r="BM334" s="24"/>
      <c r="BN334" s="24"/>
      <c r="BO334" s="24"/>
      <c r="BP334" s="24"/>
      <c r="BQ334" s="24"/>
      <c r="BR334" s="24"/>
    </row>
    <row r="335" ht="17.25" customHeight="1">
      <c r="A335" s="26"/>
      <c r="B335" s="24"/>
      <c r="C335" s="24"/>
      <c r="D335" s="24"/>
      <c r="E335" s="24"/>
      <c r="F335" s="24"/>
      <c r="G335" s="24"/>
      <c r="H335" s="24"/>
      <c r="I335" s="24"/>
      <c r="J335" s="24"/>
      <c r="K335" s="24"/>
      <c r="L335" s="24"/>
      <c r="M335" s="24"/>
      <c r="N335" s="24"/>
      <c r="O335" s="24"/>
      <c r="P335" s="24"/>
      <c r="Q335" s="24"/>
      <c r="R335" s="24"/>
      <c r="S335" s="24"/>
      <c r="T335" s="24"/>
      <c r="U335" s="24"/>
      <c r="V335" s="24"/>
      <c r="W335" s="24"/>
      <c r="X335" s="24"/>
      <c r="Y335" s="24"/>
      <c r="Z335" s="24"/>
      <c r="AA335" s="24"/>
      <c r="AB335" s="24"/>
      <c r="AC335" s="24"/>
      <c r="AD335" s="24"/>
      <c r="AE335" s="24"/>
      <c r="AF335" s="24"/>
      <c r="AG335" s="24"/>
      <c r="AH335" s="24"/>
      <c r="AI335" s="24"/>
      <c r="AJ335" s="24"/>
      <c r="AK335" s="24"/>
      <c r="AL335" s="24"/>
      <c r="AM335" s="24"/>
      <c r="AN335" s="24"/>
      <c r="AO335" s="24"/>
      <c r="AP335" s="24"/>
      <c r="AQ335" s="24"/>
      <c r="AR335" s="24"/>
      <c r="AS335" s="24"/>
      <c r="AT335" s="24"/>
      <c r="AU335" s="24"/>
      <c r="AV335" s="24"/>
      <c r="AW335" s="24"/>
      <c r="AX335" s="24"/>
      <c r="AY335" s="24"/>
      <c r="AZ335" s="24"/>
      <c r="BA335" s="24"/>
      <c r="BB335" s="24"/>
      <c r="BC335" s="24"/>
      <c r="BD335" s="24"/>
      <c r="BE335" s="24"/>
      <c r="BF335" s="24"/>
      <c r="BG335" s="24"/>
      <c r="BH335" s="24"/>
      <c r="BI335" s="24"/>
      <c r="BJ335" s="24"/>
      <c r="BK335" s="24"/>
      <c r="BL335" s="24"/>
      <c r="BM335" s="24"/>
      <c r="BN335" s="24"/>
      <c r="BO335" s="24"/>
      <c r="BP335" s="24"/>
      <c r="BQ335" s="24"/>
      <c r="BR335" s="24"/>
    </row>
    <row r="336" ht="17.25" customHeight="1">
      <c r="A336" s="26"/>
      <c r="B336" s="24"/>
      <c r="C336" s="24"/>
      <c r="D336" s="24"/>
      <c r="E336" s="24"/>
      <c r="F336" s="24"/>
      <c r="G336" s="24"/>
      <c r="H336" s="24"/>
      <c r="I336" s="24"/>
      <c r="J336" s="24"/>
      <c r="K336" s="24"/>
      <c r="L336" s="24"/>
      <c r="M336" s="24"/>
      <c r="N336" s="24"/>
      <c r="O336" s="24"/>
      <c r="P336" s="24"/>
      <c r="Q336" s="24"/>
      <c r="R336" s="24"/>
      <c r="S336" s="24"/>
      <c r="T336" s="24"/>
      <c r="U336" s="24"/>
      <c r="V336" s="24"/>
      <c r="W336" s="24"/>
      <c r="X336" s="24"/>
      <c r="Y336" s="24"/>
      <c r="Z336" s="24"/>
      <c r="AA336" s="24"/>
      <c r="AB336" s="24"/>
      <c r="AC336" s="24"/>
      <c r="AD336" s="24"/>
      <c r="AE336" s="24"/>
      <c r="AF336" s="24"/>
      <c r="AG336" s="24"/>
      <c r="AH336" s="24"/>
      <c r="AI336" s="24"/>
      <c r="AJ336" s="24"/>
      <c r="AK336" s="24"/>
      <c r="AL336" s="24"/>
      <c r="AM336" s="24"/>
      <c r="AN336" s="24"/>
      <c r="AO336" s="24"/>
      <c r="AP336" s="24"/>
      <c r="AQ336" s="24"/>
      <c r="AR336" s="24"/>
      <c r="AS336" s="24"/>
      <c r="AT336" s="24"/>
      <c r="AU336" s="24"/>
      <c r="AV336" s="24"/>
      <c r="AW336" s="24"/>
      <c r="AX336" s="24"/>
      <c r="AY336" s="24"/>
      <c r="AZ336" s="24"/>
      <c r="BA336" s="24"/>
      <c r="BB336" s="24"/>
      <c r="BC336" s="24"/>
      <c r="BD336" s="24"/>
      <c r="BE336" s="24"/>
      <c r="BF336" s="24"/>
      <c r="BG336" s="24"/>
      <c r="BH336" s="24"/>
      <c r="BI336" s="24"/>
      <c r="BJ336" s="24"/>
      <c r="BK336" s="24"/>
      <c r="BL336" s="24"/>
      <c r="BM336" s="24"/>
      <c r="BN336" s="24"/>
      <c r="BO336" s="24"/>
      <c r="BP336" s="24"/>
      <c r="BQ336" s="24"/>
      <c r="BR336" s="24"/>
    </row>
    <row r="337" ht="17.25" customHeight="1">
      <c r="A337" s="26"/>
      <c r="B337" s="24"/>
      <c r="C337" s="24"/>
      <c r="D337" s="24"/>
      <c r="E337" s="24"/>
      <c r="F337" s="24"/>
      <c r="G337" s="24"/>
      <c r="H337" s="24"/>
      <c r="I337" s="24"/>
      <c r="J337" s="24"/>
      <c r="K337" s="24"/>
      <c r="L337" s="24"/>
      <c r="M337" s="24"/>
      <c r="N337" s="24"/>
      <c r="O337" s="24"/>
      <c r="P337" s="24"/>
      <c r="Q337" s="24"/>
      <c r="R337" s="24"/>
      <c r="S337" s="24"/>
      <c r="T337" s="24"/>
      <c r="U337" s="24"/>
      <c r="V337" s="24"/>
      <c r="W337" s="24"/>
      <c r="X337" s="24"/>
      <c r="Y337" s="24"/>
      <c r="Z337" s="24"/>
      <c r="AA337" s="24"/>
      <c r="AB337" s="24"/>
      <c r="AC337" s="24"/>
      <c r="AD337" s="24"/>
      <c r="AE337" s="24"/>
      <c r="AF337" s="24"/>
      <c r="AG337" s="24"/>
      <c r="AH337" s="24"/>
      <c r="AI337" s="24"/>
      <c r="AJ337" s="24"/>
      <c r="AK337" s="24"/>
      <c r="AL337" s="24"/>
      <c r="AM337" s="24"/>
      <c r="AN337" s="24"/>
      <c r="AO337" s="24"/>
      <c r="AP337" s="24"/>
      <c r="AQ337" s="24"/>
      <c r="AR337" s="24"/>
      <c r="AS337" s="24"/>
      <c r="AT337" s="24"/>
      <c r="AU337" s="24"/>
      <c r="AV337" s="24"/>
      <c r="AW337" s="24"/>
      <c r="AX337" s="24"/>
      <c r="AY337" s="24"/>
      <c r="AZ337" s="24"/>
      <c r="BA337" s="24"/>
      <c r="BB337" s="24"/>
      <c r="BC337" s="24"/>
      <c r="BD337" s="24"/>
      <c r="BE337" s="24"/>
      <c r="BF337" s="24"/>
      <c r="BG337" s="24"/>
      <c r="BH337" s="24"/>
      <c r="BI337" s="24"/>
      <c r="BJ337" s="24"/>
      <c r="BK337" s="24"/>
      <c r="BL337" s="24"/>
      <c r="BM337" s="24"/>
      <c r="BN337" s="24"/>
      <c r="BO337" s="24"/>
      <c r="BP337" s="24"/>
      <c r="BQ337" s="24"/>
      <c r="BR337" s="24"/>
    </row>
    <row r="338" ht="17.25" customHeight="1">
      <c r="A338" s="26"/>
      <c r="B338" s="24"/>
      <c r="C338" s="24"/>
      <c r="D338" s="24"/>
      <c r="E338" s="24"/>
      <c r="F338" s="24"/>
      <c r="G338" s="24"/>
      <c r="H338" s="24"/>
      <c r="I338" s="24"/>
      <c r="J338" s="24"/>
      <c r="K338" s="24"/>
      <c r="L338" s="24"/>
      <c r="M338" s="24"/>
      <c r="N338" s="24"/>
      <c r="O338" s="24"/>
      <c r="P338" s="24"/>
      <c r="Q338" s="24"/>
      <c r="R338" s="24"/>
      <c r="S338" s="24"/>
      <c r="T338" s="24"/>
      <c r="U338" s="24"/>
      <c r="V338" s="24"/>
      <c r="W338" s="24"/>
      <c r="X338" s="24"/>
      <c r="Y338" s="24"/>
      <c r="Z338" s="24"/>
      <c r="AA338" s="24"/>
      <c r="AB338" s="24"/>
      <c r="AC338" s="24"/>
      <c r="AD338" s="24"/>
      <c r="AE338" s="24"/>
      <c r="AF338" s="24"/>
      <c r="AG338" s="24"/>
      <c r="AH338" s="24"/>
      <c r="AI338" s="24"/>
      <c r="AJ338" s="24"/>
      <c r="AK338" s="24"/>
      <c r="AL338" s="24"/>
      <c r="AM338" s="24"/>
      <c r="AN338" s="24"/>
      <c r="AO338" s="24"/>
      <c r="AP338" s="24"/>
      <c r="AQ338" s="24"/>
      <c r="AR338" s="24"/>
      <c r="AS338" s="24"/>
      <c r="AT338" s="24"/>
      <c r="AU338" s="24"/>
      <c r="AV338" s="24"/>
      <c r="AW338" s="24"/>
      <c r="AX338" s="24"/>
      <c r="AY338" s="24"/>
      <c r="AZ338" s="24"/>
      <c r="BA338" s="24"/>
      <c r="BB338" s="24"/>
      <c r="BC338" s="24"/>
      <c r="BD338" s="24"/>
      <c r="BE338" s="24"/>
      <c r="BF338" s="24"/>
      <c r="BG338" s="24"/>
      <c r="BH338" s="24"/>
      <c r="BI338" s="24"/>
      <c r="BJ338" s="24"/>
      <c r="BK338" s="24"/>
      <c r="BL338" s="24"/>
      <c r="BM338" s="24"/>
      <c r="BN338" s="24"/>
      <c r="BO338" s="24"/>
      <c r="BP338" s="24"/>
      <c r="BQ338" s="24"/>
      <c r="BR338" s="24"/>
    </row>
    <row r="339" ht="17.25" customHeight="1">
      <c r="A339" s="26"/>
      <c r="B339" s="24"/>
      <c r="C339" s="24"/>
      <c r="D339" s="24"/>
      <c r="E339" s="24"/>
      <c r="F339" s="24"/>
      <c r="G339" s="24"/>
      <c r="H339" s="24"/>
      <c r="I339" s="24"/>
      <c r="J339" s="24"/>
      <c r="K339" s="24"/>
      <c r="L339" s="24"/>
      <c r="M339" s="24"/>
      <c r="N339" s="24"/>
      <c r="O339" s="24"/>
      <c r="P339" s="24"/>
      <c r="Q339" s="24"/>
      <c r="R339" s="24"/>
      <c r="S339" s="24"/>
      <c r="T339" s="24"/>
      <c r="U339" s="24"/>
      <c r="V339" s="24"/>
      <c r="W339" s="24"/>
      <c r="X339" s="24"/>
      <c r="Y339" s="24"/>
      <c r="Z339" s="24"/>
      <c r="AA339" s="24"/>
      <c r="AB339" s="24"/>
      <c r="AC339" s="24"/>
      <c r="AD339" s="24"/>
      <c r="AE339" s="24"/>
      <c r="AF339" s="24"/>
      <c r="AG339" s="24"/>
      <c r="AH339" s="24"/>
      <c r="AI339" s="24"/>
      <c r="AJ339" s="24"/>
      <c r="AK339" s="24"/>
      <c r="AL339" s="24"/>
      <c r="AM339" s="24"/>
      <c r="AN339" s="24"/>
      <c r="AO339" s="24"/>
      <c r="AP339" s="24"/>
      <c r="AQ339" s="24"/>
      <c r="AR339" s="24"/>
      <c r="AS339" s="24"/>
      <c r="AT339" s="24"/>
      <c r="AU339" s="24"/>
      <c r="AV339" s="24"/>
      <c r="AW339" s="24"/>
      <c r="AX339" s="24"/>
      <c r="AY339" s="24"/>
      <c r="AZ339" s="24"/>
      <c r="BA339" s="24"/>
      <c r="BB339" s="24"/>
      <c r="BC339" s="24"/>
      <c r="BD339" s="24"/>
      <c r="BE339" s="24"/>
      <c r="BF339" s="24"/>
      <c r="BG339" s="24"/>
      <c r="BH339" s="24"/>
      <c r="BI339" s="24"/>
      <c r="BJ339" s="24"/>
      <c r="BK339" s="24"/>
      <c r="BL339" s="24"/>
      <c r="BM339" s="24"/>
      <c r="BN339" s="24"/>
      <c r="BO339" s="24"/>
      <c r="BP339" s="24"/>
      <c r="BQ339" s="24"/>
      <c r="BR339" s="24"/>
    </row>
    <row r="340" ht="17.25" customHeight="1">
      <c r="A340" s="26"/>
      <c r="B340" s="24"/>
      <c r="C340" s="24"/>
      <c r="D340" s="24"/>
      <c r="E340" s="24"/>
      <c r="F340" s="24"/>
      <c r="G340" s="24"/>
      <c r="H340" s="24"/>
      <c r="I340" s="24"/>
      <c r="J340" s="24"/>
      <c r="K340" s="24"/>
      <c r="L340" s="24"/>
      <c r="M340" s="24"/>
      <c r="N340" s="24"/>
      <c r="O340" s="24"/>
      <c r="P340" s="24"/>
      <c r="Q340" s="24"/>
      <c r="R340" s="24"/>
      <c r="S340" s="24"/>
      <c r="T340" s="24"/>
      <c r="U340" s="24"/>
      <c r="V340" s="24"/>
      <c r="W340" s="24"/>
      <c r="X340" s="24"/>
      <c r="Y340" s="24"/>
      <c r="Z340" s="24"/>
      <c r="AA340" s="24"/>
      <c r="AB340" s="24"/>
      <c r="AC340" s="24"/>
      <c r="AD340" s="24"/>
      <c r="AE340" s="24"/>
      <c r="AF340" s="24"/>
      <c r="AG340" s="24"/>
      <c r="AH340" s="24"/>
      <c r="AI340" s="24"/>
      <c r="AJ340" s="24"/>
      <c r="AK340" s="24"/>
      <c r="AL340" s="24"/>
      <c r="AM340" s="24"/>
      <c r="AN340" s="24"/>
      <c r="AO340" s="24"/>
      <c r="AP340" s="24"/>
      <c r="AQ340" s="24"/>
      <c r="AR340" s="24"/>
      <c r="AS340" s="24"/>
      <c r="AT340" s="24"/>
      <c r="AU340" s="24"/>
      <c r="AV340" s="24"/>
      <c r="AW340" s="24"/>
      <c r="AX340" s="24"/>
      <c r="AY340" s="24"/>
      <c r="AZ340" s="24"/>
      <c r="BA340" s="24"/>
      <c r="BB340" s="24"/>
      <c r="BC340" s="24"/>
      <c r="BD340" s="24"/>
      <c r="BE340" s="24"/>
      <c r="BF340" s="24"/>
      <c r="BG340" s="24"/>
      <c r="BH340" s="24"/>
      <c r="BI340" s="24"/>
      <c r="BJ340" s="24"/>
      <c r="BK340" s="24"/>
      <c r="BL340" s="24"/>
      <c r="BM340" s="24"/>
      <c r="BN340" s="24"/>
      <c r="BO340" s="24"/>
      <c r="BP340" s="24"/>
      <c r="BQ340" s="24"/>
      <c r="BR340" s="24"/>
    </row>
    <row r="341" ht="17.25" customHeight="1">
      <c r="A341" s="26"/>
      <c r="B341" s="24"/>
      <c r="C341" s="24"/>
      <c r="D341" s="24"/>
      <c r="E341" s="24"/>
      <c r="F341" s="24"/>
      <c r="G341" s="24"/>
      <c r="H341" s="24"/>
      <c r="I341" s="24"/>
      <c r="J341" s="24"/>
      <c r="K341" s="24"/>
      <c r="L341" s="24"/>
      <c r="M341" s="24"/>
      <c r="N341" s="24"/>
      <c r="O341" s="24"/>
      <c r="P341" s="24"/>
      <c r="Q341" s="24"/>
      <c r="R341" s="24"/>
      <c r="S341" s="24"/>
      <c r="T341" s="24"/>
      <c r="U341" s="24"/>
      <c r="V341" s="24"/>
      <c r="W341" s="24"/>
      <c r="X341" s="24"/>
      <c r="Y341" s="24"/>
      <c r="Z341" s="24"/>
      <c r="AA341" s="24"/>
      <c r="AB341" s="24"/>
      <c r="AC341" s="24"/>
      <c r="AD341" s="24"/>
      <c r="AE341" s="24"/>
      <c r="AF341" s="24"/>
      <c r="AG341" s="24"/>
      <c r="AH341" s="24"/>
      <c r="AI341" s="24"/>
      <c r="AJ341" s="24"/>
      <c r="AK341" s="24"/>
      <c r="AL341" s="24"/>
      <c r="AM341" s="24"/>
      <c r="AN341" s="24"/>
      <c r="AO341" s="24"/>
      <c r="AP341" s="24"/>
      <c r="AQ341" s="24"/>
      <c r="AR341" s="24"/>
      <c r="AS341" s="24"/>
      <c r="AT341" s="24"/>
      <c r="AU341" s="24"/>
      <c r="AV341" s="24"/>
      <c r="AW341" s="24"/>
      <c r="AX341" s="24"/>
      <c r="AY341" s="24"/>
      <c r="AZ341" s="24"/>
      <c r="BA341" s="24"/>
      <c r="BB341" s="24"/>
      <c r="BC341" s="24"/>
      <c r="BD341" s="24"/>
      <c r="BE341" s="24"/>
      <c r="BF341" s="24"/>
      <c r="BG341" s="24"/>
      <c r="BH341" s="24"/>
      <c r="BI341" s="24"/>
      <c r="BJ341" s="24"/>
      <c r="BK341" s="24"/>
      <c r="BL341" s="24"/>
      <c r="BM341" s="24"/>
      <c r="BN341" s="24"/>
      <c r="BO341" s="24"/>
      <c r="BP341" s="24"/>
      <c r="BQ341" s="24"/>
      <c r="BR341" s="24"/>
    </row>
    <row r="342" ht="17.25" customHeight="1">
      <c r="A342" s="26"/>
      <c r="B342" s="24"/>
      <c r="C342" s="24"/>
      <c r="D342" s="24"/>
      <c r="E342" s="24"/>
      <c r="F342" s="24"/>
      <c r="G342" s="24"/>
      <c r="H342" s="24"/>
      <c r="I342" s="24"/>
      <c r="J342" s="24"/>
      <c r="K342" s="24"/>
      <c r="L342" s="24"/>
      <c r="M342" s="24"/>
      <c r="N342" s="24"/>
      <c r="O342" s="24"/>
      <c r="P342" s="24"/>
      <c r="Q342" s="24"/>
      <c r="R342" s="24"/>
      <c r="S342" s="24"/>
      <c r="T342" s="24"/>
      <c r="U342" s="24"/>
      <c r="V342" s="24"/>
      <c r="W342" s="24"/>
      <c r="X342" s="24"/>
      <c r="Y342" s="24"/>
      <c r="Z342" s="24"/>
      <c r="AA342" s="24"/>
      <c r="AB342" s="24"/>
      <c r="AC342" s="24"/>
      <c r="AD342" s="24"/>
      <c r="AE342" s="24"/>
      <c r="AF342" s="24"/>
      <c r="AG342" s="24"/>
      <c r="AH342" s="24"/>
      <c r="AI342" s="24"/>
      <c r="AJ342" s="24"/>
      <c r="AK342" s="24"/>
      <c r="AL342" s="24"/>
      <c r="AM342" s="24"/>
      <c r="AN342" s="24"/>
      <c r="AO342" s="24"/>
      <c r="AP342" s="24"/>
      <c r="AQ342" s="24"/>
      <c r="AR342" s="24"/>
      <c r="AS342" s="24"/>
      <c r="AT342" s="24"/>
      <c r="AU342" s="24"/>
      <c r="AV342" s="24"/>
      <c r="AW342" s="24"/>
      <c r="AX342" s="24"/>
      <c r="AY342" s="24"/>
      <c r="AZ342" s="24"/>
      <c r="BA342" s="24"/>
      <c r="BB342" s="24"/>
      <c r="BC342" s="24"/>
      <c r="BD342" s="24"/>
      <c r="BE342" s="24"/>
      <c r="BF342" s="24"/>
      <c r="BG342" s="24"/>
      <c r="BH342" s="24"/>
      <c r="BI342" s="24"/>
      <c r="BJ342" s="24"/>
      <c r="BK342" s="24"/>
      <c r="BL342" s="24"/>
      <c r="BM342" s="24"/>
      <c r="BN342" s="24"/>
      <c r="BO342" s="24"/>
      <c r="BP342" s="24"/>
      <c r="BQ342" s="24"/>
      <c r="BR342" s="24"/>
    </row>
    <row r="343" ht="17.25" customHeight="1">
      <c r="A343" s="26"/>
      <c r="B343" s="24"/>
      <c r="C343" s="24"/>
      <c r="D343" s="24"/>
      <c r="E343" s="24"/>
      <c r="F343" s="24"/>
      <c r="G343" s="24"/>
      <c r="H343" s="24"/>
      <c r="I343" s="24"/>
      <c r="J343" s="24"/>
      <c r="K343" s="24"/>
      <c r="L343" s="24"/>
      <c r="M343" s="24"/>
      <c r="N343" s="24"/>
      <c r="O343" s="24"/>
      <c r="P343" s="24"/>
      <c r="Q343" s="24"/>
      <c r="R343" s="24"/>
      <c r="S343" s="24"/>
      <c r="T343" s="24"/>
      <c r="U343" s="24"/>
      <c r="V343" s="24"/>
      <c r="W343" s="24"/>
      <c r="X343" s="24"/>
      <c r="Y343" s="24"/>
      <c r="Z343" s="24"/>
      <c r="AA343" s="24"/>
      <c r="AB343" s="24"/>
      <c r="AC343" s="24"/>
      <c r="AD343" s="24"/>
      <c r="AE343" s="24"/>
      <c r="AF343" s="24"/>
      <c r="AG343" s="24"/>
      <c r="AH343" s="24"/>
      <c r="AI343" s="24"/>
      <c r="AJ343" s="24"/>
      <c r="AK343" s="24"/>
      <c r="AL343" s="24"/>
      <c r="AM343" s="24"/>
      <c r="AN343" s="24"/>
      <c r="AO343" s="24"/>
      <c r="AP343" s="24"/>
      <c r="AQ343" s="24"/>
      <c r="AR343" s="24"/>
      <c r="AS343" s="24"/>
      <c r="AT343" s="24"/>
      <c r="AU343" s="24"/>
      <c r="AV343" s="24"/>
      <c r="AW343" s="24"/>
      <c r="AX343" s="24"/>
      <c r="AY343" s="24"/>
      <c r="AZ343" s="24"/>
      <c r="BA343" s="24"/>
      <c r="BB343" s="24"/>
      <c r="BC343" s="24"/>
      <c r="BD343" s="24"/>
      <c r="BE343" s="24"/>
      <c r="BF343" s="24"/>
      <c r="BG343" s="24"/>
      <c r="BH343" s="24"/>
      <c r="BI343" s="24"/>
      <c r="BJ343" s="24"/>
      <c r="BK343" s="24"/>
      <c r="BL343" s="24"/>
      <c r="BM343" s="24"/>
      <c r="BN343" s="24"/>
      <c r="BO343" s="24"/>
      <c r="BP343" s="24"/>
      <c r="BQ343" s="24"/>
      <c r="BR343" s="24"/>
    </row>
    <row r="344" ht="17.25" customHeight="1">
      <c r="A344" s="26"/>
      <c r="B344" s="24"/>
      <c r="C344" s="24"/>
      <c r="D344" s="24"/>
      <c r="E344" s="24"/>
      <c r="F344" s="24"/>
      <c r="G344" s="24"/>
      <c r="H344" s="24"/>
      <c r="I344" s="24"/>
      <c r="J344" s="24"/>
      <c r="K344" s="24"/>
      <c r="L344" s="24"/>
      <c r="M344" s="24"/>
      <c r="N344" s="24"/>
      <c r="O344" s="24"/>
      <c r="P344" s="24"/>
      <c r="Q344" s="24"/>
      <c r="R344" s="24"/>
      <c r="S344" s="24"/>
      <c r="T344" s="24"/>
      <c r="U344" s="24"/>
      <c r="V344" s="24"/>
      <c r="W344" s="24"/>
      <c r="X344" s="24"/>
      <c r="Y344" s="24"/>
      <c r="Z344" s="24"/>
      <c r="AA344" s="24"/>
      <c r="AB344" s="24"/>
      <c r="AC344" s="24"/>
      <c r="AD344" s="24"/>
      <c r="AE344" s="24"/>
      <c r="AF344" s="24"/>
      <c r="AG344" s="24"/>
      <c r="AH344" s="24"/>
      <c r="AI344" s="24"/>
      <c r="AJ344" s="24"/>
      <c r="AK344" s="24"/>
      <c r="AL344" s="24"/>
      <c r="AM344" s="24"/>
      <c r="AN344" s="24"/>
      <c r="AO344" s="24"/>
      <c r="AP344" s="24"/>
      <c r="AQ344" s="24"/>
      <c r="AR344" s="24"/>
      <c r="AS344" s="24"/>
      <c r="AT344" s="24"/>
      <c r="AU344" s="24"/>
      <c r="AV344" s="24"/>
      <c r="AW344" s="24"/>
      <c r="AX344" s="24"/>
      <c r="AY344" s="24"/>
      <c r="AZ344" s="24"/>
      <c r="BA344" s="24"/>
      <c r="BB344" s="24"/>
      <c r="BC344" s="24"/>
      <c r="BD344" s="24"/>
      <c r="BE344" s="24"/>
      <c r="BF344" s="24"/>
      <c r="BG344" s="24"/>
      <c r="BH344" s="24"/>
      <c r="BI344" s="24"/>
      <c r="BJ344" s="24"/>
      <c r="BK344" s="24"/>
      <c r="BL344" s="24"/>
      <c r="BM344" s="24"/>
      <c r="BN344" s="24"/>
      <c r="BO344" s="24"/>
      <c r="BP344" s="24"/>
      <c r="BQ344" s="24"/>
      <c r="BR344" s="24"/>
    </row>
    <row r="345" ht="17.25" customHeight="1">
      <c r="A345" s="26"/>
      <c r="B345" s="24"/>
      <c r="C345" s="24"/>
      <c r="D345" s="24"/>
      <c r="E345" s="24"/>
      <c r="F345" s="24"/>
      <c r="G345" s="24"/>
      <c r="H345" s="24"/>
      <c r="I345" s="24"/>
      <c r="J345" s="24"/>
      <c r="K345" s="24"/>
      <c r="L345" s="24"/>
      <c r="M345" s="24"/>
      <c r="N345" s="24"/>
      <c r="O345" s="24"/>
      <c r="P345" s="24"/>
      <c r="Q345" s="24"/>
      <c r="R345" s="24"/>
      <c r="S345" s="24"/>
      <c r="T345" s="24"/>
      <c r="U345" s="24"/>
      <c r="V345" s="24"/>
      <c r="W345" s="24"/>
      <c r="X345" s="24"/>
      <c r="Y345" s="24"/>
      <c r="Z345" s="24"/>
      <c r="AA345" s="24"/>
      <c r="AB345" s="24"/>
      <c r="AC345" s="24"/>
      <c r="AD345" s="24"/>
      <c r="AE345" s="24"/>
      <c r="AF345" s="24"/>
      <c r="AG345" s="24"/>
      <c r="AH345" s="24"/>
      <c r="AI345" s="24"/>
      <c r="AJ345" s="24"/>
      <c r="AK345" s="24"/>
      <c r="AL345" s="24"/>
      <c r="AM345" s="24"/>
      <c r="AN345" s="24"/>
      <c r="AO345" s="24"/>
      <c r="AP345" s="24"/>
      <c r="AQ345" s="24"/>
      <c r="AR345" s="24"/>
      <c r="AS345" s="24"/>
      <c r="AT345" s="24"/>
      <c r="AU345" s="24"/>
      <c r="AV345" s="24"/>
      <c r="AW345" s="24"/>
      <c r="AX345" s="24"/>
      <c r="AY345" s="24"/>
      <c r="AZ345" s="24"/>
      <c r="BA345" s="24"/>
      <c r="BB345" s="24"/>
      <c r="BC345" s="24"/>
      <c r="BD345" s="24"/>
      <c r="BE345" s="24"/>
      <c r="BF345" s="24"/>
      <c r="BG345" s="24"/>
      <c r="BH345" s="24"/>
      <c r="BI345" s="24"/>
      <c r="BJ345" s="24"/>
      <c r="BK345" s="24"/>
      <c r="BL345" s="24"/>
      <c r="BM345" s="24"/>
      <c r="BN345" s="24"/>
      <c r="BO345" s="24"/>
      <c r="BP345" s="24"/>
      <c r="BQ345" s="24"/>
      <c r="BR345" s="24"/>
    </row>
    <row r="346" ht="17.25" customHeight="1">
      <c r="A346" s="26"/>
      <c r="B346" s="24"/>
      <c r="C346" s="24"/>
      <c r="D346" s="24"/>
      <c r="E346" s="24"/>
      <c r="F346" s="24"/>
      <c r="G346" s="24"/>
      <c r="H346" s="24"/>
      <c r="I346" s="24"/>
      <c r="J346" s="24"/>
      <c r="K346" s="24"/>
      <c r="L346" s="24"/>
      <c r="M346" s="24"/>
      <c r="N346" s="24"/>
      <c r="O346" s="24"/>
      <c r="P346" s="24"/>
      <c r="Q346" s="24"/>
      <c r="R346" s="24"/>
      <c r="S346" s="24"/>
      <c r="T346" s="24"/>
      <c r="U346" s="24"/>
      <c r="V346" s="24"/>
      <c r="W346" s="24"/>
      <c r="X346" s="24"/>
      <c r="Y346" s="24"/>
      <c r="Z346" s="24"/>
      <c r="AA346" s="24"/>
      <c r="AB346" s="24"/>
      <c r="AC346" s="24"/>
      <c r="AD346" s="24"/>
      <c r="AE346" s="24"/>
      <c r="AF346" s="24"/>
      <c r="AG346" s="24"/>
      <c r="AH346" s="24"/>
      <c r="AI346" s="24"/>
      <c r="AJ346" s="24"/>
      <c r="AK346" s="24"/>
      <c r="AL346" s="24"/>
      <c r="AM346" s="24"/>
      <c r="AN346" s="24"/>
      <c r="AO346" s="24"/>
      <c r="AP346" s="24"/>
      <c r="AQ346" s="24"/>
      <c r="AR346" s="24"/>
      <c r="AS346" s="24"/>
      <c r="AT346" s="24"/>
      <c r="AU346" s="24"/>
      <c r="AV346" s="24"/>
      <c r="AW346" s="24"/>
      <c r="AX346" s="24"/>
      <c r="AY346" s="24"/>
      <c r="AZ346" s="24"/>
      <c r="BA346" s="24"/>
      <c r="BB346" s="24"/>
      <c r="BC346" s="24"/>
      <c r="BD346" s="24"/>
      <c r="BE346" s="24"/>
      <c r="BF346" s="24"/>
      <c r="BG346" s="24"/>
      <c r="BH346" s="24"/>
      <c r="BI346" s="24"/>
      <c r="BJ346" s="24"/>
      <c r="BK346" s="24"/>
      <c r="BL346" s="24"/>
      <c r="BM346" s="24"/>
      <c r="BN346" s="24"/>
      <c r="BO346" s="24"/>
      <c r="BP346" s="24"/>
      <c r="BQ346" s="24"/>
      <c r="BR346" s="24"/>
    </row>
    <row r="347" ht="17.25" customHeight="1">
      <c r="A347" s="26"/>
      <c r="B347" s="24"/>
      <c r="C347" s="24"/>
      <c r="D347" s="24"/>
      <c r="E347" s="24"/>
      <c r="F347" s="24"/>
      <c r="G347" s="24"/>
      <c r="H347" s="24"/>
      <c r="I347" s="24"/>
      <c r="J347" s="24"/>
      <c r="K347" s="24"/>
      <c r="L347" s="24"/>
      <c r="M347" s="24"/>
      <c r="N347" s="24"/>
      <c r="O347" s="24"/>
      <c r="P347" s="24"/>
      <c r="Q347" s="24"/>
      <c r="R347" s="24"/>
      <c r="S347" s="24"/>
      <c r="T347" s="24"/>
      <c r="U347" s="24"/>
      <c r="V347" s="24"/>
      <c r="W347" s="24"/>
      <c r="X347" s="24"/>
      <c r="Y347" s="24"/>
      <c r="Z347" s="24"/>
      <c r="AA347" s="24"/>
      <c r="AB347" s="24"/>
      <c r="AC347" s="24"/>
      <c r="AD347" s="24"/>
      <c r="AE347" s="24"/>
      <c r="AF347" s="24"/>
      <c r="AG347" s="24"/>
      <c r="AH347" s="24"/>
      <c r="AI347" s="24"/>
      <c r="AJ347" s="24"/>
      <c r="AK347" s="24"/>
      <c r="AL347" s="24"/>
      <c r="AM347" s="24"/>
      <c r="AN347" s="24"/>
      <c r="AO347" s="24"/>
      <c r="AP347" s="24"/>
      <c r="AQ347" s="24"/>
      <c r="AR347" s="24"/>
      <c r="AS347" s="24"/>
      <c r="AT347" s="24"/>
      <c r="AU347" s="24"/>
      <c r="AV347" s="24"/>
      <c r="AW347" s="24"/>
      <c r="AX347" s="24"/>
      <c r="AY347" s="24"/>
      <c r="AZ347" s="24"/>
      <c r="BA347" s="24"/>
      <c r="BB347" s="24"/>
      <c r="BC347" s="24"/>
      <c r="BD347" s="24"/>
      <c r="BE347" s="24"/>
      <c r="BF347" s="24"/>
      <c r="BG347" s="24"/>
      <c r="BH347" s="24"/>
      <c r="BI347" s="24"/>
      <c r="BJ347" s="24"/>
      <c r="BK347" s="24"/>
      <c r="BL347" s="24"/>
      <c r="BM347" s="24"/>
      <c r="BN347" s="24"/>
      <c r="BO347" s="24"/>
      <c r="BP347" s="24"/>
      <c r="BQ347" s="24"/>
      <c r="BR347" s="24"/>
    </row>
    <row r="348" ht="17.25" customHeight="1">
      <c r="A348" s="26"/>
      <c r="B348" s="24"/>
      <c r="C348" s="24"/>
      <c r="D348" s="24"/>
      <c r="E348" s="24"/>
      <c r="F348" s="24"/>
      <c r="G348" s="24"/>
      <c r="H348" s="24"/>
      <c r="I348" s="24"/>
      <c r="J348" s="24"/>
      <c r="K348" s="24"/>
      <c r="L348" s="24"/>
      <c r="M348" s="24"/>
      <c r="N348" s="24"/>
      <c r="O348" s="24"/>
      <c r="P348" s="24"/>
      <c r="Q348" s="24"/>
      <c r="R348" s="24"/>
      <c r="S348" s="24"/>
      <c r="T348" s="24"/>
      <c r="U348" s="24"/>
      <c r="V348" s="24"/>
      <c r="W348" s="24"/>
      <c r="X348" s="24"/>
      <c r="Y348" s="24"/>
      <c r="Z348" s="24"/>
      <c r="AA348" s="24"/>
      <c r="AB348" s="24"/>
      <c r="AC348" s="24"/>
      <c r="AD348" s="24"/>
      <c r="AE348" s="24"/>
      <c r="AF348" s="24"/>
      <c r="AG348" s="24"/>
      <c r="AH348" s="24"/>
      <c r="AI348" s="24"/>
      <c r="AJ348" s="24"/>
      <c r="AK348" s="24"/>
      <c r="AL348" s="24"/>
      <c r="AM348" s="24"/>
      <c r="AN348" s="24"/>
      <c r="AO348" s="24"/>
      <c r="AP348" s="24"/>
      <c r="AQ348" s="24"/>
      <c r="AR348" s="24"/>
      <c r="AS348" s="24"/>
      <c r="AT348" s="24"/>
      <c r="AU348" s="24"/>
      <c r="AV348" s="24"/>
      <c r="AW348" s="24"/>
      <c r="AX348" s="24"/>
      <c r="AY348" s="24"/>
      <c r="AZ348" s="24"/>
      <c r="BA348" s="24"/>
      <c r="BB348" s="24"/>
      <c r="BC348" s="24"/>
      <c r="BD348" s="24"/>
      <c r="BE348" s="24"/>
      <c r="BF348" s="24"/>
      <c r="BG348" s="24"/>
      <c r="BH348" s="24"/>
      <c r="BI348" s="24"/>
      <c r="BJ348" s="24"/>
      <c r="BK348" s="24"/>
      <c r="BL348" s="24"/>
      <c r="BM348" s="24"/>
      <c r="BN348" s="24"/>
      <c r="BO348" s="24"/>
      <c r="BP348" s="24"/>
      <c r="BQ348" s="24"/>
      <c r="BR348" s="24"/>
    </row>
    <row r="349" ht="17.25" customHeight="1">
      <c r="A349" s="26"/>
      <c r="B349" s="24"/>
      <c r="C349" s="24"/>
      <c r="D349" s="24"/>
      <c r="E349" s="24"/>
      <c r="F349" s="24"/>
      <c r="G349" s="24"/>
      <c r="H349" s="24"/>
      <c r="I349" s="24"/>
      <c r="J349" s="24"/>
      <c r="K349" s="24"/>
      <c r="L349" s="24"/>
      <c r="M349" s="24"/>
      <c r="N349" s="24"/>
      <c r="O349" s="24"/>
      <c r="P349" s="24"/>
      <c r="Q349" s="24"/>
      <c r="R349" s="24"/>
      <c r="S349" s="24"/>
      <c r="T349" s="24"/>
      <c r="U349" s="24"/>
      <c r="V349" s="24"/>
      <c r="W349" s="24"/>
      <c r="X349" s="24"/>
      <c r="Y349" s="24"/>
      <c r="Z349" s="24"/>
      <c r="AA349" s="24"/>
      <c r="AB349" s="24"/>
      <c r="AC349" s="24"/>
      <c r="AD349" s="24"/>
      <c r="AE349" s="24"/>
      <c r="AF349" s="24"/>
      <c r="AG349" s="24"/>
      <c r="AH349" s="24"/>
      <c r="AI349" s="24"/>
      <c r="AJ349" s="24"/>
      <c r="AK349" s="24"/>
      <c r="AL349" s="24"/>
      <c r="AM349" s="24"/>
      <c r="AN349" s="24"/>
      <c r="AO349" s="24"/>
      <c r="AP349" s="24"/>
      <c r="AQ349" s="24"/>
      <c r="AR349" s="24"/>
      <c r="AS349" s="24"/>
      <c r="AT349" s="24"/>
      <c r="AU349" s="24"/>
      <c r="AV349" s="24"/>
      <c r="AW349" s="24"/>
      <c r="AX349" s="24"/>
      <c r="AY349" s="24"/>
      <c r="AZ349" s="24"/>
      <c r="BA349" s="24"/>
      <c r="BB349" s="24"/>
      <c r="BC349" s="24"/>
      <c r="BD349" s="24"/>
      <c r="BE349" s="24"/>
      <c r="BF349" s="24"/>
      <c r="BG349" s="24"/>
      <c r="BH349" s="24"/>
      <c r="BI349" s="24"/>
      <c r="BJ349" s="24"/>
      <c r="BK349" s="24"/>
      <c r="BL349" s="24"/>
      <c r="BM349" s="24"/>
      <c r="BN349" s="24"/>
      <c r="BO349" s="24"/>
      <c r="BP349" s="24"/>
      <c r="BQ349" s="24"/>
      <c r="BR349" s="24"/>
    </row>
    <row r="350" ht="17.25" customHeight="1">
      <c r="A350" s="26"/>
      <c r="B350" s="24"/>
      <c r="C350" s="24"/>
      <c r="D350" s="24"/>
      <c r="E350" s="24"/>
      <c r="F350" s="24"/>
      <c r="G350" s="24"/>
      <c r="H350" s="24"/>
      <c r="I350" s="24"/>
      <c r="J350" s="24"/>
      <c r="K350" s="24"/>
      <c r="L350" s="24"/>
      <c r="M350" s="24"/>
      <c r="N350" s="24"/>
      <c r="O350" s="24"/>
      <c r="P350" s="24"/>
      <c r="Q350" s="24"/>
      <c r="R350" s="24"/>
      <c r="S350" s="24"/>
      <c r="T350" s="24"/>
      <c r="U350" s="24"/>
      <c r="V350" s="24"/>
      <c r="W350" s="24"/>
      <c r="X350" s="24"/>
      <c r="Y350" s="24"/>
      <c r="Z350" s="24"/>
      <c r="AA350" s="24"/>
      <c r="AB350" s="24"/>
      <c r="AC350" s="24"/>
      <c r="AD350" s="24"/>
      <c r="AE350" s="24"/>
      <c r="AF350" s="24"/>
      <c r="AG350" s="24"/>
      <c r="AH350" s="24"/>
      <c r="AI350" s="24"/>
      <c r="AJ350" s="24"/>
      <c r="AK350" s="24"/>
      <c r="AL350" s="24"/>
      <c r="AM350" s="24"/>
      <c r="AN350" s="24"/>
      <c r="AO350" s="24"/>
      <c r="AP350" s="24"/>
      <c r="AQ350" s="24"/>
      <c r="AR350" s="24"/>
      <c r="AS350" s="24"/>
      <c r="AT350" s="24"/>
      <c r="AU350" s="24"/>
      <c r="AV350" s="24"/>
      <c r="AW350" s="24"/>
      <c r="AX350" s="24"/>
      <c r="AY350" s="24"/>
      <c r="AZ350" s="24"/>
      <c r="BA350" s="24"/>
      <c r="BB350" s="24"/>
      <c r="BC350" s="24"/>
      <c r="BD350" s="24"/>
      <c r="BE350" s="24"/>
      <c r="BF350" s="24"/>
      <c r="BG350" s="24"/>
      <c r="BH350" s="24"/>
      <c r="BI350" s="24"/>
      <c r="BJ350" s="24"/>
      <c r="BK350" s="24"/>
      <c r="BL350" s="24"/>
      <c r="BM350" s="24"/>
      <c r="BN350" s="24"/>
      <c r="BO350" s="24"/>
      <c r="BP350" s="24"/>
      <c r="BQ350" s="24"/>
      <c r="BR350" s="24"/>
    </row>
    <row r="351" ht="17.25" customHeight="1">
      <c r="A351" s="26"/>
      <c r="B351" s="24"/>
      <c r="C351" s="24"/>
      <c r="D351" s="24"/>
      <c r="E351" s="24"/>
      <c r="F351" s="24"/>
      <c r="G351" s="24"/>
      <c r="H351" s="24"/>
      <c r="I351" s="24"/>
      <c r="J351" s="24"/>
      <c r="K351" s="24"/>
      <c r="L351" s="24"/>
      <c r="M351" s="24"/>
      <c r="N351" s="24"/>
      <c r="O351" s="24"/>
      <c r="P351" s="24"/>
      <c r="Q351" s="24"/>
      <c r="R351" s="24"/>
      <c r="S351" s="24"/>
      <c r="T351" s="24"/>
      <c r="U351" s="24"/>
      <c r="V351" s="24"/>
      <c r="W351" s="24"/>
      <c r="X351" s="24"/>
      <c r="Y351" s="24"/>
      <c r="Z351" s="24"/>
      <c r="AA351" s="24"/>
      <c r="AB351" s="24"/>
      <c r="AC351" s="24"/>
      <c r="AD351" s="24"/>
      <c r="AE351" s="24"/>
      <c r="AF351" s="24"/>
      <c r="AG351" s="24"/>
      <c r="AH351" s="24"/>
      <c r="AI351" s="24"/>
      <c r="AJ351" s="24"/>
      <c r="AK351" s="24"/>
      <c r="AL351" s="24"/>
      <c r="AM351" s="24"/>
      <c r="AN351" s="24"/>
      <c r="AO351" s="24"/>
      <c r="AP351" s="24"/>
      <c r="AQ351" s="24"/>
      <c r="AR351" s="24"/>
      <c r="AS351" s="24"/>
      <c r="AT351" s="24"/>
      <c r="AU351" s="24"/>
      <c r="AV351" s="24"/>
      <c r="AW351" s="24"/>
      <c r="AX351" s="24"/>
      <c r="AY351" s="24"/>
      <c r="AZ351" s="24"/>
      <c r="BA351" s="24"/>
      <c r="BB351" s="24"/>
      <c r="BC351" s="24"/>
      <c r="BD351" s="24"/>
      <c r="BE351" s="24"/>
      <c r="BF351" s="24"/>
      <c r="BG351" s="24"/>
      <c r="BH351" s="24"/>
      <c r="BI351" s="24"/>
      <c r="BJ351" s="24"/>
      <c r="BK351" s="24"/>
      <c r="BL351" s="24"/>
      <c r="BM351" s="24"/>
      <c r="BN351" s="24"/>
      <c r="BO351" s="24"/>
      <c r="BP351" s="24"/>
      <c r="BQ351" s="24"/>
      <c r="BR351" s="24"/>
    </row>
    <row r="352" ht="17.25" customHeight="1">
      <c r="A352" s="26"/>
      <c r="B352" s="24"/>
      <c r="C352" s="24"/>
      <c r="D352" s="24"/>
      <c r="E352" s="24"/>
      <c r="F352" s="24"/>
      <c r="G352" s="24"/>
      <c r="H352" s="24"/>
      <c r="I352" s="24"/>
      <c r="J352" s="24"/>
      <c r="K352" s="24"/>
      <c r="L352" s="24"/>
      <c r="M352" s="24"/>
      <c r="N352" s="24"/>
      <c r="O352" s="24"/>
      <c r="P352" s="24"/>
      <c r="Q352" s="24"/>
      <c r="R352" s="24"/>
      <c r="S352" s="24"/>
      <c r="T352" s="24"/>
      <c r="U352" s="24"/>
      <c r="V352" s="24"/>
      <c r="W352" s="24"/>
      <c r="X352" s="24"/>
      <c r="Y352" s="24"/>
      <c r="Z352" s="24"/>
      <c r="AA352" s="24"/>
      <c r="AB352" s="24"/>
      <c r="AC352" s="24"/>
      <c r="AD352" s="24"/>
      <c r="AE352" s="24"/>
      <c r="AF352" s="24"/>
      <c r="AG352" s="24"/>
      <c r="AH352" s="24"/>
      <c r="AI352" s="24"/>
      <c r="AJ352" s="24"/>
      <c r="AK352" s="24"/>
      <c r="AL352" s="24"/>
      <c r="AM352" s="24"/>
      <c r="AN352" s="24"/>
      <c r="AO352" s="24"/>
      <c r="AP352" s="24"/>
      <c r="AQ352" s="24"/>
      <c r="AR352" s="24"/>
      <c r="AS352" s="24"/>
      <c r="AT352" s="24"/>
      <c r="AU352" s="24"/>
      <c r="AV352" s="24"/>
      <c r="AW352" s="24"/>
      <c r="AX352" s="24"/>
      <c r="AY352" s="24"/>
      <c r="AZ352" s="24"/>
      <c r="BA352" s="24"/>
      <c r="BB352" s="24"/>
      <c r="BC352" s="24"/>
      <c r="BD352" s="24"/>
      <c r="BE352" s="24"/>
      <c r="BF352" s="24"/>
      <c r="BG352" s="24"/>
      <c r="BH352" s="24"/>
      <c r="BI352" s="24"/>
      <c r="BJ352" s="24"/>
      <c r="BK352" s="24"/>
      <c r="BL352" s="24"/>
      <c r="BM352" s="24"/>
      <c r="BN352" s="24"/>
      <c r="BO352" s="24"/>
      <c r="BP352" s="24"/>
      <c r="BQ352" s="24"/>
      <c r="BR352" s="24"/>
    </row>
    <row r="353" ht="17.25" customHeight="1">
      <c r="A353" s="26"/>
      <c r="B353" s="24"/>
      <c r="C353" s="24"/>
      <c r="D353" s="24"/>
      <c r="E353" s="24"/>
      <c r="F353" s="24"/>
      <c r="G353" s="24"/>
      <c r="H353" s="24"/>
      <c r="I353" s="24"/>
      <c r="J353" s="24"/>
      <c r="K353" s="24"/>
      <c r="L353" s="24"/>
      <c r="M353" s="24"/>
      <c r="N353" s="24"/>
      <c r="O353" s="24"/>
      <c r="P353" s="24"/>
      <c r="Q353" s="24"/>
      <c r="R353" s="24"/>
      <c r="S353" s="24"/>
      <c r="T353" s="24"/>
      <c r="U353" s="24"/>
      <c r="V353" s="24"/>
      <c r="W353" s="24"/>
      <c r="X353" s="24"/>
      <c r="Y353" s="24"/>
      <c r="Z353" s="24"/>
      <c r="AA353" s="24"/>
      <c r="AB353" s="24"/>
      <c r="AC353" s="24"/>
      <c r="AD353" s="24"/>
      <c r="AE353" s="24"/>
      <c r="AF353" s="24"/>
      <c r="AG353" s="24"/>
      <c r="AH353" s="24"/>
      <c r="AI353" s="24"/>
      <c r="AJ353" s="24"/>
      <c r="AK353" s="24"/>
      <c r="AL353" s="24"/>
      <c r="AM353" s="24"/>
      <c r="AN353" s="24"/>
      <c r="AO353" s="24"/>
      <c r="AP353" s="24"/>
      <c r="AQ353" s="24"/>
      <c r="AR353" s="24"/>
      <c r="AS353" s="24"/>
      <c r="AT353" s="24"/>
      <c r="AU353" s="24"/>
      <c r="AV353" s="24"/>
      <c r="AW353" s="24"/>
      <c r="AX353" s="24"/>
      <c r="AY353" s="24"/>
      <c r="AZ353" s="24"/>
      <c r="BA353" s="24"/>
      <c r="BB353" s="24"/>
      <c r="BC353" s="24"/>
      <c r="BD353" s="24"/>
      <c r="BE353" s="24"/>
      <c r="BF353" s="24"/>
      <c r="BG353" s="24"/>
      <c r="BH353" s="24"/>
      <c r="BI353" s="24"/>
      <c r="BJ353" s="24"/>
      <c r="BK353" s="24"/>
      <c r="BL353" s="24"/>
      <c r="BM353" s="24"/>
      <c r="BN353" s="24"/>
      <c r="BO353" s="24"/>
      <c r="BP353" s="24"/>
      <c r="BQ353" s="24"/>
      <c r="BR353" s="24"/>
    </row>
    <row r="354" ht="17.25" customHeight="1">
      <c r="A354" s="26"/>
      <c r="B354" s="24"/>
      <c r="C354" s="24"/>
      <c r="D354" s="24"/>
      <c r="E354" s="24"/>
      <c r="F354" s="24"/>
      <c r="G354" s="24"/>
      <c r="H354" s="24"/>
      <c r="I354" s="24"/>
      <c r="J354" s="24"/>
      <c r="K354" s="24"/>
      <c r="L354" s="24"/>
      <c r="M354" s="24"/>
      <c r="N354" s="24"/>
      <c r="O354" s="24"/>
      <c r="P354" s="24"/>
      <c r="Q354" s="24"/>
      <c r="R354" s="24"/>
      <c r="S354" s="24"/>
      <c r="T354" s="24"/>
      <c r="U354" s="24"/>
      <c r="V354" s="24"/>
      <c r="W354" s="24"/>
      <c r="X354" s="24"/>
      <c r="Y354" s="24"/>
      <c r="Z354" s="24"/>
      <c r="AA354" s="24"/>
      <c r="AB354" s="24"/>
      <c r="AC354" s="24"/>
      <c r="AD354" s="24"/>
      <c r="AE354" s="24"/>
      <c r="AF354" s="24"/>
      <c r="AG354" s="24"/>
      <c r="AH354" s="24"/>
      <c r="AI354" s="24"/>
      <c r="AJ354" s="24"/>
      <c r="AK354" s="24"/>
      <c r="AL354" s="24"/>
      <c r="AM354" s="24"/>
      <c r="AN354" s="24"/>
      <c r="AO354" s="24"/>
      <c r="AP354" s="24"/>
      <c r="AQ354" s="24"/>
      <c r="AR354" s="24"/>
      <c r="AS354" s="24"/>
      <c r="AT354" s="24"/>
      <c r="AU354" s="24"/>
      <c r="AV354" s="24"/>
      <c r="AW354" s="24"/>
      <c r="AX354" s="24"/>
      <c r="AY354" s="24"/>
      <c r="AZ354" s="24"/>
      <c r="BA354" s="24"/>
      <c r="BB354" s="24"/>
      <c r="BC354" s="24"/>
      <c r="BD354" s="24"/>
      <c r="BE354" s="24"/>
      <c r="BF354" s="24"/>
      <c r="BG354" s="24"/>
      <c r="BH354" s="24"/>
      <c r="BI354" s="24"/>
      <c r="BJ354" s="24"/>
      <c r="BK354" s="24"/>
      <c r="BL354" s="24"/>
      <c r="BM354" s="24"/>
      <c r="BN354" s="24"/>
      <c r="BO354" s="24"/>
      <c r="BP354" s="24"/>
      <c r="BQ354" s="24"/>
      <c r="BR354" s="24"/>
    </row>
    <row r="355" ht="17.25" customHeight="1">
      <c r="A355" s="26"/>
      <c r="B355" s="24"/>
      <c r="C355" s="24"/>
      <c r="D355" s="24"/>
      <c r="E355" s="24"/>
      <c r="F355" s="24"/>
      <c r="G355" s="24"/>
      <c r="H355" s="24"/>
      <c r="I355" s="24"/>
      <c r="J355" s="24"/>
      <c r="K355" s="24"/>
      <c r="L355" s="24"/>
      <c r="M355" s="24"/>
      <c r="N355" s="24"/>
      <c r="O355" s="24"/>
      <c r="P355" s="24"/>
      <c r="Q355" s="24"/>
      <c r="R355" s="24"/>
      <c r="S355" s="24"/>
      <c r="T355" s="24"/>
      <c r="U355" s="24"/>
      <c r="V355" s="24"/>
      <c r="W355" s="24"/>
      <c r="X355" s="24"/>
      <c r="Y355" s="24"/>
      <c r="Z355" s="24"/>
      <c r="AA355" s="24"/>
      <c r="AB355" s="24"/>
      <c r="AC355" s="24"/>
      <c r="AD355" s="24"/>
      <c r="AE355" s="24"/>
      <c r="AF355" s="24"/>
      <c r="AG355" s="24"/>
      <c r="AH355" s="24"/>
      <c r="AI355" s="24"/>
      <c r="AJ355" s="24"/>
      <c r="AK355" s="24"/>
      <c r="AL355" s="24"/>
      <c r="AM355" s="24"/>
      <c r="AN355" s="24"/>
      <c r="AO355" s="24"/>
      <c r="AP355" s="24"/>
      <c r="AQ355" s="24"/>
      <c r="AR355" s="24"/>
      <c r="AS355" s="24"/>
      <c r="AT355" s="24"/>
      <c r="AU355" s="24"/>
      <c r="AV355" s="24"/>
      <c r="AW355" s="24"/>
      <c r="AX355" s="24"/>
      <c r="AY355" s="24"/>
      <c r="AZ355" s="24"/>
      <c r="BA355" s="24"/>
      <c r="BB355" s="24"/>
      <c r="BC355" s="24"/>
      <c r="BD355" s="24"/>
      <c r="BE355" s="24"/>
      <c r="BF355" s="24"/>
      <c r="BG355" s="24"/>
      <c r="BH355" s="24"/>
      <c r="BI355" s="24"/>
      <c r="BJ355" s="24"/>
      <c r="BK355" s="24"/>
      <c r="BL355" s="24"/>
      <c r="BM355" s="24"/>
      <c r="BN355" s="24"/>
      <c r="BO355" s="24"/>
      <c r="BP355" s="24"/>
      <c r="BQ355" s="24"/>
      <c r="BR355" s="24"/>
    </row>
    <row r="356" ht="17.25" customHeight="1">
      <c r="A356" s="26"/>
      <c r="B356" s="24"/>
      <c r="C356" s="24"/>
      <c r="D356" s="24"/>
      <c r="E356" s="24"/>
      <c r="F356" s="24"/>
      <c r="G356" s="24"/>
      <c r="H356" s="24"/>
      <c r="I356" s="24"/>
      <c r="J356" s="24"/>
      <c r="K356" s="24"/>
      <c r="L356" s="24"/>
      <c r="M356" s="24"/>
      <c r="N356" s="24"/>
      <c r="O356" s="24"/>
      <c r="P356" s="24"/>
      <c r="Q356" s="24"/>
      <c r="R356" s="24"/>
      <c r="S356" s="24"/>
      <c r="T356" s="24"/>
      <c r="U356" s="24"/>
      <c r="V356" s="24"/>
      <c r="W356" s="24"/>
      <c r="X356" s="24"/>
      <c r="Y356" s="24"/>
      <c r="Z356" s="24"/>
      <c r="AA356" s="24"/>
      <c r="AB356" s="24"/>
      <c r="AC356" s="24"/>
      <c r="AD356" s="24"/>
      <c r="AE356" s="24"/>
      <c r="AF356" s="24"/>
      <c r="AG356" s="24"/>
      <c r="AH356" s="24"/>
      <c r="AI356" s="24"/>
      <c r="AJ356" s="24"/>
      <c r="AK356" s="24"/>
      <c r="AL356" s="24"/>
      <c r="AM356" s="24"/>
      <c r="AN356" s="24"/>
      <c r="AO356" s="24"/>
      <c r="AP356" s="24"/>
      <c r="AQ356" s="24"/>
      <c r="AR356" s="24"/>
      <c r="AS356" s="24"/>
      <c r="AT356" s="24"/>
      <c r="AU356" s="24"/>
      <c r="AV356" s="24"/>
      <c r="AW356" s="24"/>
      <c r="AX356" s="24"/>
      <c r="AY356" s="24"/>
      <c r="AZ356" s="24"/>
      <c r="BA356" s="24"/>
      <c r="BB356" s="24"/>
      <c r="BC356" s="24"/>
      <c r="BD356" s="24"/>
      <c r="BE356" s="24"/>
      <c r="BF356" s="24"/>
      <c r="BG356" s="24"/>
      <c r="BH356" s="24"/>
      <c r="BI356" s="24"/>
      <c r="BJ356" s="24"/>
      <c r="BK356" s="24"/>
      <c r="BL356" s="24"/>
      <c r="BM356" s="24"/>
      <c r="BN356" s="24"/>
      <c r="BO356" s="24"/>
      <c r="BP356" s="24"/>
      <c r="BQ356" s="24"/>
      <c r="BR356" s="24"/>
    </row>
    <row r="357" ht="17.25" customHeight="1">
      <c r="A357" s="26"/>
      <c r="B357" s="24"/>
      <c r="C357" s="24"/>
      <c r="D357" s="24"/>
      <c r="E357" s="24"/>
      <c r="F357" s="24"/>
      <c r="G357" s="24"/>
      <c r="H357" s="24"/>
      <c r="I357" s="24"/>
      <c r="J357" s="24"/>
      <c r="K357" s="24"/>
      <c r="L357" s="24"/>
      <c r="M357" s="24"/>
      <c r="N357" s="24"/>
      <c r="O357" s="24"/>
      <c r="P357" s="24"/>
      <c r="Q357" s="24"/>
      <c r="R357" s="24"/>
      <c r="S357" s="24"/>
      <c r="T357" s="24"/>
      <c r="U357" s="24"/>
      <c r="V357" s="24"/>
      <c r="W357" s="24"/>
      <c r="X357" s="24"/>
      <c r="Y357" s="24"/>
      <c r="Z357" s="24"/>
      <c r="AA357" s="24"/>
      <c r="AB357" s="24"/>
      <c r="AC357" s="24"/>
      <c r="AD357" s="24"/>
      <c r="AE357" s="24"/>
      <c r="AF357" s="24"/>
      <c r="AG357" s="24"/>
      <c r="AH357" s="24"/>
      <c r="AI357" s="24"/>
      <c r="AJ357" s="24"/>
      <c r="AK357" s="24"/>
      <c r="AL357" s="24"/>
      <c r="AM357" s="24"/>
      <c r="AN357" s="24"/>
      <c r="AO357" s="24"/>
      <c r="AP357" s="24"/>
      <c r="AQ357" s="24"/>
      <c r="AR357" s="24"/>
      <c r="AS357" s="24"/>
      <c r="AT357" s="24"/>
      <c r="AU357" s="24"/>
      <c r="AV357" s="24"/>
      <c r="AW357" s="24"/>
      <c r="AX357" s="24"/>
      <c r="AY357" s="24"/>
      <c r="AZ357" s="24"/>
      <c r="BA357" s="24"/>
      <c r="BB357" s="24"/>
      <c r="BC357" s="24"/>
      <c r="BD357" s="24"/>
      <c r="BE357" s="24"/>
      <c r="BF357" s="24"/>
      <c r="BG357" s="24"/>
      <c r="BH357" s="24"/>
      <c r="BI357" s="24"/>
      <c r="BJ357" s="24"/>
      <c r="BK357" s="24"/>
      <c r="BL357" s="24"/>
      <c r="BM357" s="24"/>
      <c r="BN357" s="24"/>
      <c r="BO357" s="24"/>
      <c r="BP357" s="24"/>
      <c r="BQ357" s="24"/>
      <c r="BR357" s="24"/>
    </row>
    <row r="358" ht="17.25" customHeight="1">
      <c r="A358" s="26"/>
      <c r="B358" s="24"/>
      <c r="C358" s="24"/>
      <c r="D358" s="24"/>
      <c r="E358" s="24"/>
      <c r="F358" s="24"/>
      <c r="G358" s="24"/>
      <c r="H358" s="24"/>
      <c r="I358" s="24"/>
      <c r="J358" s="24"/>
      <c r="K358" s="24"/>
      <c r="L358" s="24"/>
      <c r="M358" s="24"/>
      <c r="N358" s="24"/>
      <c r="O358" s="24"/>
      <c r="P358" s="24"/>
      <c r="Q358" s="24"/>
      <c r="R358" s="24"/>
      <c r="S358" s="24"/>
      <c r="T358" s="24"/>
      <c r="U358" s="24"/>
      <c r="V358" s="24"/>
      <c r="W358" s="24"/>
      <c r="X358" s="24"/>
      <c r="Y358" s="24"/>
      <c r="Z358" s="24"/>
      <c r="AA358" s="24"/>
      <c r="AB358" s="24"/>
      <c r="AC358" s="24"/>
      <c r="AD358" s="24"/>
      <c r="AE358" s="24"/>
      <c r="AF358" s="24"/>
      <c r="AG358" s="24"/>
      <c r="AH358" s="24"/>
      <c r="AI358" s="24"/>
      <c r="AJ358" s="24"/>
      <c r="AK358" s="24"/>
      <c r="AL358" s="24"/>
      <c r="AM358" s="24"/>
      <c r="AN358" s="24"/>
      <c r="AO358" s="24"/>
      <c r="AP358" s="24"/>
      <c r="AQ358" s="24"/>
      <c r="AR358" s="24"/>
      <c r="AS358" s="24"/>
      <c r="AT358" s="24"/>
      <c r="AU358" s="24"/>
      <c r="AV358" s="24"/>
      <c r="AW358" s="24"/>
      <c r="AX358" s="24"/>
      <c r="AY358" s="24"/>
      <c r="AZ358" s="24"/>
      <c r="BA358" s="24"/>
      <c r="BB358" s="24"/>
      <c r="BC358" s="24"/>
      <c r="BD358" s="24"/>
      <c r="BE358" s="24"/>
      <c r="BF358" s="24"/>
      <c r="BG358" s="24"/>
      <c r="BH358" s="24"/>
      <c r="BI358" s="24"/>
      <c r="BJ358" s="24"/>
      <c r="BK358" s="24"/>
      <c r="BL358" s="24"/>
      <c r="BM358" s="24"/>
      <c r="BN358" s="24"/>
      <c r="BO358" s="24"/>
      <c r="BP358" s="24"/>
      <c r="BQ358" s="24"/>
      <c r="BR358" s="24"/>
    </row>
    <row r="359" ht="17.25" customHeight="1">
      <c r="A359" s="26"/>
      <c r="B359" s="24"/>
      <c r="C359" s="24"/>
      <c r="D359" s="24"/>
      <c r="E359" s="24"/>
      <c r="F359" s="24"/>
      <c r="G359" s="24"/>
      <c r="H359" s="24"/>
      <c r="I359" s="24"/>
      <c r="J359" s="24"/>
      <c r="K359" s="24"/>
      <c r="L359" s="24"/>
      <c r="M359" s="24"/>
      <c r="N359" s="24"/>
      <c r="O359" s="24"/>
      <c r="P359" s="24"/>
      <c r="Q359" s="24"/>
      <c r="R359" s="24"/>
      <c r="S359" s="24"/>
      <c r="T359" s="24"/>
      <c r="U359" s="24"/>
      <c r="V359" s="24"/>
      <c r="W359" s="24"/>
      <c r="X359" s="24"/>
      <c r="Y359" s="24"/>
      <c r="Z359" s="24"/>
      <c r="AA359" s="24"/>
      <c r="AB359" s="24"/>
      <c r="AC359" s="24"/>
      <c r="AD359" s="24"/>
      <c r="AE359" s="24"/>
      <c r="AF359" s="24"/>
      <c r="AG359" s="24"/>
      <c r="AH359" s="24"/>
      <c r="AI359" s="24"/>
      <c r="AJ359" s="24"/>
      <c r="AK359" s="24"/>
      <c r="AL359" s="24"/>
      <c r="AM359" s="24"/>
      <c r="AN359" s="24"/>
      <c r="AO359" s="24"/>
      <c r="AP359" s="24"/>
      <c r="AQ359" s="24"/>
      <c r="AR359" s="24"/>
      <c r="AS359" s="24"/>
      <c r="AT359" s="24"/>
      <c r="AU359" s="24"/>
      <c r="AV359" s="24"/>
      <c r="AW359" s="24"/>
      <c r="AX359" s="24"/>
      <c r="AY359" s="24"/>
      <c r="AZ359" s="24"/>
      <c r="BA359" s="24"/>
      <c r="BB359" s="24"/>
      <c r="BC359" s="24"/>
      <c r="BD359" s="24"/>
      <c r="BE359" s="24"/>
      <c r="BF359" s="24"/>
      <c r="BG359" s="24"/>
      <c r="BH359" s="24"/>
      <c r="BI359" s="24"/>
      <c r="BJ359" s="24"/>
      <c r="BK359" s="24"/>
      <c r="BL359" s="24"/>
      <c r="BM359" s="24"/>
      <c r="BN359" s="24"/>
      <c r="BO359" s="24"/>
      <c r="BP359" s="24"/>
      <c r="BQ359" s="24"/>
      <c r="BR359" s="24"/>
    </row>
    <row r="360" ht="17.25" customHeight="1">
      <c r="A360" s="26"/>
      <c r="B360" s="24"/>
      <c r="C360" s="24"/>
      <c r="D360" s="24"/>
      <c r="E360" s="24"/>
      <c r="F360" s="24"/>
      <c r="G360" s="24"/>
      <c r="H360" s="24"/>
      <c r="I360" s="24"/>
      <c r="J360" s="24"/>
      <c r="K360" s="24"/>
      <c r="L360" s="24"/>
      <c r="M360" s="24"/>
      <c r="N360" s="24"/>
      <c r="O360" s="24"/>
      <c r="P360" s="24"/>
      <c r="Q360" s="24"/>
      <c r="R360" s="24"/>
      <c r="S360" s="24"/>
      <c r="T360" s="24"/>
      <c r="U360" s="24"/>
      <c r="V360" s="24"/>
      <c r="W360" s="24"/>
      <c r="X360" s="24"/>
      <c r="Y360" s="24"/>
      <c r="Z360" s="24"/>
      <c r="AA360" s="24"/>
      <c r="AB360" s="24"/>
      <c r="AC360" s="24"/>
      <c r="AD360" s="24"/>
      <c r="AE360" s="24"/>
      <c r="AF360" s="24"/>
      <c r="AG360" s="24"/>
      <c r="AH360" s="24"/>
      <c r="AI360" s="24"/>
      <c r="AJ360" s="24"/>
      <c r="AK360" s="24"/>
      <c r="AL360" s="24"/>
      <c r="AM360" s="24"/>
      <c r="AN360" s="24"/>
      <c r="AO360" s="24"/>
      <c r="AP360" s="24"/>
      <c r="AQ360" s="24"/>
      <c r="AR360" s="24"/>
      <c r="AS360" s="24"/>
      <c r="AT360" s="24"/>
      <c r="AU360" s="24"/>
      <c r="AV360" s="24"/>
      <c r="AW360" s="24"/>
      <c r="AX360" s="24"/>
      <c r="AY360" s="24"/>
      <c r="AZ360" s="24"/>
      <c r="BA360" s="24"/>
      <c r="BB360" s="24"/>
      <c r="BC360" s="24"/>
      <c r="BD360" s="24"/>
      <c r="BE360" s="24"/>
      <c r="BF360" s="24"/>
      <c r="BG360" s="24"/>
      <c r="BH360" s="24"/>
      <c r="BI360" s="24"/>
      <c r="BJ360" s="24"/>
      <c r="BK360" s="24"/>
      <c r="BL360" s="24"/>
      <c r="BM360" s="24"/>
      <c r="BN360" s="24"/>
      <c r="BO360" s="24"/>
      <c r="BP360" s="24"/>
      <c r="BQ360" s="24"/>
      <c r="BR360" s="24"/>
    </row>
    <row r="361" ht="17.25" customHeight="1">
      <c r="A361" s="26"/>
      <c r="B361" s="24"/>
      <c r="C361" s="24"/>
      <c r="D361" s="24"/>
      <c r="E361" s="24"/>
      <c r="F361" s="24"/>
      <c r="G361" s="24"/>
      <c r="H361" s="24"/>
      <c r="I361" s="24"/>
      <c r="J361" s="24"/>
      <c r="K361" s="24"/>
      <c r="L361" s="24"/>
      <c r="M361" s="24"/>
      <c r="N361" s="24"/>
      <c r="O361" s="24"/>
      <c r="P361" s="24"/>
      <c r="Q361" s="24"/>
      <c r="R361" s="24"/>
      <c r="S361" s="24"/>
      <c r="T361" s="24"/>
      <c r="U361" s="24"/>
      <c r="V361" s="24"/>
      <c r="W361" s="24"/>
      <c r="X361" s="24"/>
      <c r="Y361" s="24"/>
      <c r="Z361" s="24"/>
      <c r="AA361" s="24"/>
      <c r="AB361" s="24"/>
      <c r="AC361" s="24"/>
      <c r="AD361" s="24"/>
      <c r="AE361" s="24"/>
      <c r="AF361" s="24"/>
      <c r="AG361" s="24"/>
      <c r="AH361" s="24"/>
      <c r="AI361" s="24"/>
      <c r="AJ361" s="24"/>
      <c r="AK361" s="24"/>
      <c r="AL361" s="24"/>
      <c r="AM361" s="24"/>
      <c r="AN361" s="24"/>
      <c r="AO361" s="24"/>
      <c r="AP361" s="24"/>
      <c r="AQ361" s="24"/>
      <c r="AR361" s="24"/>
      <c r="AS361" s="24"/>
      <c r="AT361" s="24"/>
      <c r="AU361" s="24"/>
      <c r="AV361" s="24"/>
      <c r="AW361" s="24"/>
      <c r="AX361" s="24"/>
      <c r="AY361" s="24"/>
      <c r="AZ361" s="24"/>
      <c r="BA361" s="24"/>
      <c r="BB361" s="24"/>
      <c r="BC361" s="24"/>
      <c r="BD361" s="24"/>
      <c r="BE361" s="24"/>
      <c r="BF361" s="24"/>
      <c r="BG361" s="24"/>
      <c r="BH361" s="24"/>
      <c r="BI361" s="24"/>
      <c r="BJ361" s="24"/>
      <c r="BK361" s="24"/>
      <c r="BL361" s="24"/>
      <c r="BM361" s="24"/>
      <c r="BN361" s="24"/>
      <c r="BO361" s="24"/>
      <c r="BP361" s="24"/>
      <c r="BQ361" s="24"/>
      <c r="BR361" s="24"/>
    </row>
    <row r="362" ht="17.25" customHeight="1">
      <c r="A362" s="26"/>
      <c r="B362" s="24"/>
      <c r="C362" s="24"/>
      <c r="D362" s="24"/>
      <c r="E362" s="24"/>
      <c r="F362" s="24"/>
      <c r="G362" s="24"/>
      <c r="H362" s="24"/>
      <c r="I362" s="24"/>
      <c r="J362" s="24"/>
      <c r="K362" s="24"/>
      <c r="L362" s="24"/>
      <c r="M362" s="24"/>
      <c r="N362" s="24"/>
      <c r="O362" s="24"/>
      <c r="P362" s="24"/>
      <c r="Q362" s="24"/>
      <c r="R362" s="24"/>
      <c r="S362" s="24"/>
      <c r="T362" s="24"/>
      <c r="U362" s="24"/>
      <c r="V362" s="24"/>
      <c r="W362" s="24"/>
      <c r="X362" s="24"/>
      <c r="Y362" s="24"/>
      <c r="Z362" s="24"/>
      <c r="AA362" s="24"/>
      <c r="AB362" s="24"/>
      <c r="AC362" s="24"/>
      <c r="AD362" s="24"/>
      <c r="AE362" s="24"/>
      <c r="AF362" s="24"/>
      <c r="AG362" s="24"/>
      <c r="AH362" s="24"/>
      <c r="AI362" s="24"/>
      <c r="AJ362" s="24"/>
      <c r="AK362" s="24"/>
      <c r="AL362" s="24"/>
      <c r="AM362" s="24"/>
      <c r="AN362" s="24"/>
      <c r="AO362" s="24"/>
      <c r="AP362" s="24"/>
      <c r="AQ362" s="24"/>
      <c r="AR362" s="24"/>
      <c r="AS362" s="24"/>
      <c r="AT362" s="24"/>
      <c r="AU362" s="24"/>
      <c r="AV362" s="24"/>
      <c r="AW362" s="24"/>
      <c r="AX362" s="24"/>
      <c r="AY362" s="24"/>
      <c r="AZ362" s="24"/>
      <c r="BA362" s="24"/>
      <c r="BB362" s="24"/>
      <c r="BC362" s="24"/>
      <c r="BD362" s="24"/>
      <c r="BE362" s="24"/>
      <c r="BF362" s="24"/>
      <c r="BG362" s="24"/>
      <c r="BH362" s="24"/>
      <c r="BI362" s="24"/>
      <c r="BJ362" s="24"/>
      <c r="BK362" s="24"/>
      <c r="BL362" s="24"/>
      <c r="BM362" s="24"/>
      <c r="BN362" s="24"/>
      <c r="BO362" s="24"/>
      <c r="BP362" s="24"/>
      <c r="BQ362" s="24"/>
      <c r="BR362" s="24"/>
    </row>
    <row r="363" ht="17.25" customHeight="1">
      <c r="A363" s="26"/>
      <c r="B363" s="24"/>
      <c r="C363" s="24"/>
      <c r="D363" s="24"/>
      <c r="E363" s="24"/>
      <c r="F363" s="24"/>
      <c r="G363" s="24"/>
      <c r="H363" s="24"/>
      <c r="I363" s="24"/>
      <c r="J363" s="24"/>
      <c r="K363" s="24"/>
      <c r="L363" s="24"/>
      <c r="M363" s="24"/>
      <c r="N363" s="24"/>
      <c r="O363" s="24"/>
      <c r="P363" s="24"/>
      <c r="Q363" s="24"/>
      <c r="R363" s="24"/>
      <c r="S363" s="24"/>
      <c r="T363" s="24"/>
      <c r="U363" s="24"/>
      <c r="V363" s="24"/>
      <c r="W363" s="24"/>
      <c r="X363" s="24"/>
      <c r="Y363" s="24"/>
      <c r="Z363" s="24"/>
      <c r="AA363" s="24"/>
      <c r="AB363" s="24"/>
      <c r="AC363" s="24"/>
      <c r="AD363" s="24"/>
      <c r="AE363" s="24"/>
      <c r="AF363" s="24"/>
      <c r="AG363" s="24"/>
      <c r="AH363" s="24"/>
      <c r="AI363" s="24"/>
      <c r="AJ363" s="24"/>
      <c r="AK363" s="24"/>
      <c r="AL363" s="24"/>
      <c r="AM363" s="24"/>
      <c r="AN363" s="24"/>
      <c r="AO363" s="24"/>
      <c r="AP363" s="24"/>
      <c r="AQ363" s="24"/>
      <c r="AR363" s="24"/>
      <c r="AS363" s="24"/>
      <c r="AT363" s="24"/>
      <c r="AU363" s="24"/>
      <c r="AV363" s="24"/>
      <c r="AW363" s="24"/>
      <c r="AX363" s="24"/>
      <c r="AY363" s="24"/>
      <c r="AZ363" s="24"/>
      <c r="BA363" s="24"/>
      <c r="BB363" s="24"/>
      <c r="BC363" s="24"/>
      <c r="BD363" s="24"/>
      <c r="BE363" s="24"/>
      <c r="BF363" s="24"/>
      <c r="BG363" s="24"/>
      <c r="BH363" s="24"/>
      <c r="BI363" s="24"/>
      <c r="BJ363" s="24"/>
      <c r="BK363" s="24"/>
      <c r="BL363" s="24"/>
      <c r="BM363" s="24"/>
      <c r="BN363" s="24"/>
      <c r="BO363" s="24"/>
      <c r="BP363" s="24"/>
      <c r="BQ363" s="24"/>
      <c r="BR363" s="24"/>
    </row>
    <row r="364" ht="17.25" customHeight="1">
      <c r="A364" s="26"/>
      <c r="B364" s="24"/>
      <c r="C364" s="24"/>
      <c r="D364" s="24"/>
      <c r="E364" s="24"/>
      <c r="F364" s="24"/>
      <c r="G364" s="24"/>
      <c r="H364" s="24"/>
      <c r="I364" s="24"/>
      <c r="J364" s="24"/>
      <c r="K364" s="24"/>
      <c r="L364" s="24"/>
      <c r="M364" s="24"/>
      <c r="N364" s="24"/>
      <c r="O364" s="24"/>
      <c r="P364" s="24"/>
      <c r="Q364" s="24"/>
      <c r="R364" s="24"/>
      <c r="S364" s="24"/>
      <c r="T364" s="24"/>
      <c r="U364" s="24"/>
      <c r="V364" s="24"/>
      <c r="W364" s="24"/>
      <c r="X364" s="24"/>
      <c r="Y364" s="24"/>
      <c r="Z364" s="24"/>
      <c r="AA364" s="24"/>
      <c r="AB364" s="24"/>
      <c r="AC364" s="24"/>
      <c r="AD364" s="24"/>
      <c r="AE364" s="24"/>
      <c r="AF364" s="24"/>
      <c r="AG364" s="24"/>
      <c r="AH364" s="24"/>
      <c r="AI364" s="24"/>
      <c r="AJ364" s="24"/>
      <c r="AK364" s="24"/>
      <c r="AL364" s="24"/>
      <c r="AM364" s="24"/>
      <c r="AN364" s="24"/>
      <c r="AO364" s="24"/>
      <c r="AP364" s="24"/>
      <c r="AQ364" s="24"/>
      <c r="AR364" s="24"/>
      <c r="AS364" s="24"/>
      <c r="AT364" s="24"/>
      <c r="AU364" s="24"/>
      <c r="AV364" s="24"/>
      <c r="AW364" s="24"/>
      <c r="AX364" s="24"/>
      <c r="AY364" s="24"/>
      <c r="AZ364" s="24"/>
      <c r="BA364" s="24"/>
      <c r="BB364" s="24"/>
      <c r="BC364" s="24"/>
      <c r="BD364" s="24"/>
      <c r="BE364" s="24"/>
      <c r="BF364" s="24"/>
      <c r="BG364" s="24"/>
      <c r="BH364" s="24"/>
      <c r="BI364" s="24"/>
      <c r="BJ364" s="24"/>
      <c r="BK364" s="24"/>
      <c r="BL364" s="24"/>
      <c r="BM364" s="24"/>
      <c r="BN364" s="24"/>
      <c r="BO364" s="24"/>
      <c r="BP364" s="24"/>
      <c r="BQ364" s="24"/>
      <c r="BR364" s="24"/>
    </row>
    <row r="365" ht="17.25" customHeight="1">
      <c r="A365" s="26"/>
      <c r="B365" s="24"/>
      <c r="C365" s="24"/>
      <c r="D365" s="24"/>
      <c r="E365" s="24"/>
      <c r="F365" s="24"/>
      <c r="G365" s="24"/>
      <c r="H365" s="24"/>
      <c r="I365" s="24"/>
      <c r="J365" s="24"/>
      <c r="K365" s="24"/>
      <c r="L365" s="24"/>
      <c r="M365" s="24"/>
      <c r="N365" s="24"/>
      <c r="O365" s="24"/>
      <c r="P365" s="24"/>
      <c r="Q365" s="24"/>
      <c r="R365" s="24"/>
      <c r="S365" s="24"/>
      <c r="T365" s="24"/>
      <c r="U365" s="24"/>
      <c r="V365" s="24"/>
      <c r="W365" s="24"/>
      <c r="X365" s="24"/>
      <c r="Y365" s="24"/>
      <c r="Z365" s="24"/>
      <c r="AA365" s="24"/>
      <c r="AB365" s="24"/>
      <c r="AC365" s="24"/>
      <c r="AD365" s="24"/>
      <c r="AE365" s="24"/>
      <c r="AF365" s="24"/>
      <c r="AG365" s="24"/>
      <c r="AH365" s="24"/>
      <c r="AI365" s="24"/>
      <c r="AJ365" s="24"/>
      <c r="AK365" s="24"/>
      <c r="AL365" s="24"/>
      <c r="AM365" s="24"/>
      <c r="AN365" s="24"/>
      <c r="AO365" s="24"/>
      <c r="AP365" s="24"/>
      <c r="AQ365" s="24"/>
      <c r="AR365" s="24"/>
      <c r="AS365" s="24"/>
      <c r="AT365" s="24"/>
      <c r="AU365" s="24"/>
      <c r="AV365" s="24"/>
      <c r="AW365" s="24"/>
      <c r="AX365" s="24"/>
      <c r="AY365" s="24"/>
      <c r="AZ365" s="24"/>
      <c r="BA365" s="24"/>
      <c r="BB365" s="24"/>
      <c r="BC365" s="24"/>
      <c r="BD365" s="24"/>
      <c r="BE365" s="24"/>
      <c r="BF365" s="24"/>
      <c r="BG365" s="24"/>
      <c r="BH365" s="24"/>
      <c r="BI365" s="24"/>
      <c r="BJ365" s="24"/>
      <c r="BK365" s="24"/>
      <c r="BL365" s="24"/>
      <c r="BM365" s="24"/>
      <c r="BN365" s="24"/>
      <c r="BO365" s="24"/>
      <c r="BP365" s="24"/>
      <c r="BQ365" s="24"/>
      <c r="BR365" s="24"/>
    </row>
    <row r="366" ht="17.25" customHeight="1">
      <c r="A366" s="26"/>
      <c r="B366" s="24"/>
      <c r="C366" s="24"/>
      <c r="D366" s="24"/>
      <c r="E366" s="24"/>
      <c r="F366" s="24"/>
      <c r="G366" s="24"/>
      <c r="H366" s="24"/>
      <c r="I366" s="24"/>
      <c r="J366" s="24"/>
      <c r="K366" s="24"/>
      <c r="L366" s="24"/>
      <c r="M366" s="24"/>
      <c r="N366" s="24"/>
      <c r="O366" s="24"/>
      <c r="P366" s="24"/>
      <c r="Q366" s="24"/>
      <c r="R366" s="24"/>
      <c r="S366" s="24"/>
      <c r="T366" s="24"/>
      <c r="U366" s="24"/>
      <c r="V366" s="24"/>
      <c r="W366" s="24"/>
      <c r="X366" s="24"/>
      <c r="Y366" s="24"/>
      <c r="Z366" s="24"/>
      <c r="AA366" s="24"/>
      <c r="AB366" s="24"/>
      <c r="AC366" s="24"/>
      <c r="AD366" s="24"/>
      <c r="AE366" s="24"/>
      <c r="AF366" s="24"/>
      <c r="AG366" s="24"/>
      <c r="AH366" s="24"/>
      <c r="AI366" s="24"/>
      <c r="AJ366" s="24"/>
      <c r="AK366" s="24"/>
      <c r="AL366" s="24"/>
      <c r="AM366" s="24"/>
      <c r="AN366" s="24"/>
      <c r="AO366" s="24"/>
      <c r="AP366" s="24"/>
      <c r="AQ366" s="24"/>
      <c r="AR366" s="24"/>
      <c r="AS366" s="24"/>
      <c r="AT366" s="24"/>
      <c r="AU366" s="24"/>
      <c r="AV366" s="24"/>
      <c r="AW366" s="24"/>
      <c r="AX366" s="24"/>
      <c r="AY366" s="24"/>
      <c r="AZ366" s="24"/>
      <c r="BA366" s="24"/>
      <c r="BB366" s="24"/>
      <c r="BC366" s="24"/>
      <c r="BD366" s="24"/>
      <c r="BE366" s="24"/>
      <c r="BF366" s="24"/>
      <c r="BG366" s="24"/>
      <c r="BH366" s="24"/>
      <c r="BI366" s="24"/>
      <c r="BJ366" s="24"/>
      <c r="BK366" s="24"/>
      <c r="BL366" s="24"/>
      <c r="BM366" s="24"/>
      <c r="BN366" s="24"/>
      <c r="BO366" s="24"/>
      <c r="BP366" s="24"/>
      <c r="BQ366" s="24"/>
      <c r="BR366" s="24"/>
    </row>
    <row r="367" ht="17.25" customHeight="1">
      <c r="A367" s="26"/>
      <c r="B367" s="24"/>
      <c r="C367" s="24"/>
      <c r="D367" s="24"/>
      <c r="E367" s="24"/>
      <c r="F367" s="24"/>
      <c r="G367" s="24"/>
      <c r="H367" s="24"/>
      <c r="I367" s="24"/>
      <c r="J367" s="24"/>
      <c r="K367" s="24"/>
      <c r="L367" s="24"/>
      <c r="M367" s="24"/>
      <c r="N367" s="24"/>
      <c r="O367" s="24"/>
      <c r="P367" s="24"/>
      <c r="Q367" s="24"/>
      <c r="R367" s="24"/>
      <c r="S367" s="24"/>
      <c r="T367" s="24"/>
      <c r="U367" s="24"/>
      <c r="V367" s="24"/>
      <c r="W367" s="24"/>
      <c r="X367" s="24"/>
      <c r="Y367" s="24"/>
      <c r="Z367" s="24"/>
      <c r="AA367" s="24"/>
      <c r="AB367" s="24"/>
      <c r="AC367" s="24"/>
      <c r="AD367" s="24"/>
      <c r="AE367" s="24"/>
      <c r="AF367" s="24"/>
      <c r="AG367" s="24"/>
      <c r="AH367" s="24"/>
      <c r="AI367" s="24"/>
      <c r="AJ367" s="24"/>
      <c r="AK367" s="24"/>
      <c r="AL367" s="24"/>
      <c r="AM367" s="24"/>
      <c r="AN367" s="24"/>
      <c r="AO367" s="24"/>
      <c r="AP367" s="24"/>
      <c r="AQ367" s="24"/>
      <c r="AR367" s="24"/>
      <c r="AS367" s="24"/>
      <c r="AT367" s="24"/>
      <c r="AU367" s="24"/>
      <c r="AV367" s="24"/>
      <c r="AW367" s="24"/>
      <c r="AX367" s="24"/>
      <c r="AY367" s="24"/>
      <c r="AZ367" s="24"/>
      <c r="BA367" s="24"/>
      <c r="BB367" s="24"/>
      <c r="BC367" s="24"/>
      <c r="BD367" s="24"/>
      <c r="BE367" s="24"/>
      <c r="BF367" s="24"/>
      <c r="BG367" s="24"/>
      <c r="BH367" s="24"/>
      <c r="BI367" s="24"/>
      <c r="BJ367" s="24"/>
      <c r="BK367" s="24"/>
      <c r="BL367" s="24"/>
      <c r="BM367" s="24"/>
      <c r="BN367" s="24"/>
      <c r="BO367" s="24"/>
      <c r="BP367" s="24"/>
      <c r="BQ367" s="24"/>
      <c r="BR367" s="24"/>
    </row>
    <row r="368" ht="17.25" customHeight="1">
      <c r="A368" s="26"/>
      <c r="B368" s="24"/>
      <c r="C368" s="24"/>
      <c r="D368" s="24"/>
      <c r="E368" s="24"/>
      <c r="F368" s="24"/>
      <c r="G368" s="24"/>
      <c r="H368" s="24"/>
      <c r="I368" s="24"/>
      <c r="J368" s="24"/>
      <c r="K368" s="24"/>
      <c r="L368" s="24"/>
      <c r="M368" s="24"/>
      <c r="N368" s="24"/>
      <c r="O368" s="24"/>
      <c r="P368" s="24"/>
      <c r="Q368" s="24"/>
      <c r="R368" s="24"/>
      <c r="S368" s="24"/>
      <c r="T368" s="24"/>
      <c r="U368" s="24"/>
      <c r="V368" s="24"/>
      <c r="W368" s="24"/>
      <c r="X368" s="24"/>
      <c r="Y368" s="24"/>
      <c r="Z368" s="24"/>
      <c r="AA368" s="24"/>
      <c r="AB368" s="24"/>
      <c r="AC368" s="24"/>
      <c r="AD368" s="24"/>
      <c r="AE368" s="24"/>
      <c r="AF368" s="24"/>
      <c r="AG368" s="24"/>
      <c r="AH368" s="24"/>
      <c r="AI368" s="24"/>
      <c r="AJ368" s="24"/>
      <c r="AK368" s="24"/>
      <c r="AL368" s="24"/>
      <c r="AM368" s="24"/>
      <c r="AN368" s="24"/>
      <c r="AO368" s="24"/>
      <c r="AP368" s="24"/>
      <c r="AQ368" s="24"/>
      <c r="AR368" s="24"/>
      <c r="AS368" s="24"/>
      <c r="AT368" s="24"/>
      <c r="AU368" s="24"/>
      <c r="AV368" s="24"/>
      <c r="AW368" s="24"/>
      <c r="AX368" s="24"/>
      <c r="AY368" s="24"/>
      <c r="AZ368" s="24"/>
      <c r="BA368" s="24"/>
      <c r="BB368" s="24"/>
      <c r="BC368" s="24"/>
      <c r="BD368" s="24"/>
      <c r="BE368" s="24"/>
      <c r="BF368" s="24"/>
      <c r="BG368" s="24"/>
      <c r="BH368" s="24"/>
      <c r="BI368" s="24"/>
      <c r="BJ368" s="24"/>
      <c r="BK368" s="24"/>
      <c r="BL368" s="24"/>
      <c r="BM368" s="24"/>
      <c r="BN368" s="24"/>
      <c r="BO368" s="24"/>
      <c r="BP368" s="24"/>
      <c r="BQ368" s="24"/>
      <c r="BR368" s="24"/>
    </row>
    <row r="369" ht="17.25" customHeight="1">
      <c r="A369" s="26"/>
      <c r="B369" s="24"/>
      <c r="C369" s="24"/>
      <c r="D369" s="24"/>
      <c r="E369" s="24"/>
      <c r="F369" s="24"/>
      <c r="G369" s="24"/>
      <c r="H369" s="24"/>
      <c r="I369" s="24"/>
      <c r="J369" s="24"/>
      <c r="K369" s="24"/>
      <c r="L369" s="24"/>
      <c r="M369" s="24"/>
      <c r="N369" s="24"/>
      <c r="O369" s="24"/>
      <c r="P369" s="24"/>
      <c r="Q369" s="24"/>
      <c r="R369" s="24"/>
      <c r="S369" s="24"/>
      <c r="T369" s="24"/>
      <c r="U369" s="24"/>
      <c r="V369" s="24"/>
      <c r="W369" s="24"/>
      <c r="X369" s="24"/>
      <c r="Y369" s="24"/>
      <c r="Z369" s="24"/>
      <c r="AA369" s="24"/>
      <c r="AB369" s="24"/>
      <c r="AC369" s="24"/>
      <c r="AD369" s="24"/>
      <c r="AE369" s="24"/>
      <c r="AF369" s="24"/>
      <c r="AG369" s="24"/>
      <c r="AH369" s="24"/>
      <c r="AI369" s="24"/>
      <c r="AJ369" s="24"/>
      <c r="AK369" s="24"/>
      <c r="AL369" s="24"/>
      <c r="AM369" s="24"/>
      <c r="AN369" s="24"/>
      <c r="AO369" s="24"/>
      <c r="AP369" s="24"/>
      <c r="AQ369" s="24"/>
      <c r="AR369" s="24"/>
      <c r="AS369" s="24"/>
      <c r="AT369" s="24"/>
      <c r="AU369" s="24"/>
      <c r="AV369" s="24"/>
      <c r="AW369" s="24"/>
      <c r="AX369" s="24"/>
      <c r="AY369" s="24"/>
      <c r="AZ369" s="24"/>
      <c r="BA369" s="24"/>
      <c r="BB369" s="24"/>
      <c r="BC369" s="24"/>
      <c r="BD369" s="24"/>
      <c r="BE369" s="24"/>
      <c r="BF369" s="24"/>
      <c r="BG369" s="24"/>
      <c r="BH369" s="24"/>
      <c r="BI369" s="24"/>
      <c r="BJ369" s="24"/>
      <c r="BK369" s="24"/>
      <c r="BL369" s="24"/>
      <c r="BM369" s="24"/>
      <c r="BN369" s="24"/>
      <c r="BO369" s="24"/>
      <c r="BP369" s="24"/>
      <c r="BQ369" s="24"/>
      <c r="BR369" s="24"/>
    </row>
    <row r="370" ht="17.25" customHeight="1">
      <c r="A370" s="26"/>
      <c r="B370" s="24"/>
      <c r="C370" s="24"/>
      <c r="D370" s="24"/>
      <c r="E370" s="24"/>
      <c r="F370" s="24"/>
      <c r="G370" s="24"/>
      <c r="H370" s="24"/>
      <c r="I370" s="24"/>
      <c r="J370" s="24"/>
      <c r="K370" s="24"/>
      <c r="L370" s="24"/>
      <c r="M370" s="24"/>
      <c r="N370" s="24"/>
      <c r="O370" s="24"/>
      <c r="P370" s="24"/>
      <c r="Q370" s="24"/>
      <c r="R370" s="24"/>
      <c r="S370" s="24"/>
      <c r="T370" s="24"/>
      <c r="U370" s="24"/>
      <c r="V370" s="24"/>
      <c r="W370" s="24"/>
      <c r="X370" s="24"/>
      <c r="Y370" s="24"/>
      <c r="Z370" s="24"/>
      <c r="AA370" s="24"/>
      <c r="AB370" s="24"/>
      <c r="AC370" s="24"/>
      <c r="AD370" s="24"/>
      <c r="AE370" s="24"/>
      <c r="AF370" s="24"/>
      <c r="AG370" s="24"/>
      <c r="AH370" s="24"/>
      <c r="AI370" s="24"/>
      <c r="AJ370" s="24"/>
      <c r="AK370" s="24"/>
      <c r="AL370" s="24"/>
      <c r="AM370" s="24"/>
      <c r="AN370" s="24"/>
      <c r="AO370" s="24"/>
      <c r="AP370" s="24"/>
      <c r="AQ370" s="24"/>
      <c r="AR370" s="24"/>
      <c r="AS370" s="24"/>
      <c r="AT370" s="24"/>
      <c r="AU370" s="24"/>
      <c r="AV370" s="24"/>
      <c r="AW370" s="24"/>
      <c r="AX370" s="24"/>
      <c r="AY370" s="24"/>
      <c r="AZ370" s="24"/>
      <c r="BA370" s="24"/>
      <c r="BB370" s="24"/>
      <c r="BC370" s="24"/>
      <c r="BD370" s="24"/>
      <c r="BE370" s="24"/>
      <c r="BF370" s="24"/>
      <c r="BG370" s="24"/>
      <c r="BH370" s="24"/>
      <c r="BI370" s="24"/>
      <c r="BJ370" s="24"/>
      <c r="BK370" s="24"/>
      <c r="BL370" s="24"/>
      <c r="BM370" s="24"/>
      <c r="BN370" s="24"/>
      <c r="BO370" s="24"/>
      <c r="BP370" s="24"/>
      <c r="BQ370" s="24"/>
      <c r="BR370" s="24"/>
    </row>
    <row r="371" ht="17.25" customHeight="1">
      <c r="A371" s="26"/>
      <c r="B371" s="24"/>
      <c r="C371" s="24"/>
      <c r="D371" s="24"/>
      <c r="E371" s="24"/>
      <c r="F371" s="24"/>
      <c r="G371" s="24"/>
      <c r="H371" s="24"/>
      <c r="I371" s="24"/>
      <c r="J371" s="24"/>
      <c r="K371" s="24"/>
      <c r="L371" s="24"/>
      <c r="M371" s="24"/>
      <c r="N371" s="24"/>
      <c r="O371" s="24"/>
      <c r="P371" s="24"/>
      <c r="Q371" s="24"/>
      <c r="R371" s="24"/>
      <c r="S371" s="24"/>
      <c r="T371" s="24"/>
      <c r="U371" s="24"/>
      <c r="V371" s="24"/>
      <c r="W371" s="24"/>
      <c r="X371" s="24"/>
      <c r="Y371" s="24"/>
      <c r="Z371" s="24"/>
      <c r="AA371" s="24"/>
      <c r="AB371" s="24"/>
      <c r="AC371" s="24"/>
      <c r="AD371" s="24"/>
      <c r="AE371" s="24"/>
      <c r="AF371" s="24"/>
      <c r="AG371" s="24"/>
      <c r="AH371" s="24"/>
      <c r="AI371" s="24"/>
      <c r="AJ371" s="24"/>
      <c r="AK371" s="24"/>
      <c r="AL371" s="24"/>
      <c r="AM371" s="24"/>
      <c r="AN371" s="24"/>
      <c r="AO371" s="24"/>
      <c r="AP371" s="24"/>
      <c r="AQ371" s="24"/>
      <c r="AR371" s="24"/>
      <c r="AS371" s="24"/>
      <c r="AT371" s="24"/>
      <c r="AU371" s="24"/>
      <c r="AV371" s="24"/>
      <c r="AW371" s="24"/>
      <c r="AX371" s="24"/>
      <c r="AY371" s="24"/>
      <c r="AZ371" s="24"/>
      <c r="BA371" s="24"/>
      <c r="BB371" s="24"/>
      <c r="BC371" s="24"/>
      <c r="BD371" s="24"/>
      <c r="BE371" s="24"/>
      <c r="BF371" s="24"/>
      <c r="BG371" s="24"/>
      <c r="BH371" s="24"/>
      <c r="BI371" s="24"/>
      <c r="BJ371" s="24"/>
      <c r="BK371" s="24"/>
      <c r="BL371" s="24"/>
      <c r="BM371" s="24"/>
      <c r="BN371" s="24"/>
      <c r="BO371" s="24"/>
      <c r="BP371" s="24"/>
      <c r="BQ371" s="24"/>
      <c r="BR371" s="24"/>
    </row>
    <row r="372" ht="17.25" customHeight="1">
      <c r="A372" s="26"/>
      <c r="B372" s="24"/>
      <c r="C372" s="24"/>
      <c r="D372" s="24"/>
      <c r="E372" s="24"/>
      <c r="F372" s="24"/>
      <c r="G372" s="24"/>
      <c r="H372" s="24"/>
      <c r="I372" s="24"/>
      <c r="J372" s="24"/>
      <c r="K372" s="24"/>
      <c r="L372" s="24"/>
      <c r="M372" s="24"/>
      <c r="N372" s="24"/>
      <c r="O372" s="24"/>
      <c r="P372" s="24"/>
      <c r="Q372" s="24"/>
      <c r="R372" s="24"/>
      <c r="S372" s="24"/>
      <c r="T372" s="24"/>
      <c r="U372" s="24"/>
      <c r="V372" s="24"/>
      <c r="W372" s="24"/>
      <c r="X372" s="24"/>
      <c r="Y372" s="24"/>
      <c r="Z372" s="24"/>
      <c r="AA372" s="24"/>
      <c r="AB372" s="24"/>
      <c r="AC372" s="24"/>
      <c r="AD372" s="24"/>
      <c r="AE372" s="24"/>
      <c r="AF372" s="24"/>
      <c r="AG372" s="24"/>
      <c r="AH372" s="24"/>
      <c r="AI372" s="24"/>
      <c r="AJ372" s="24"/>
      <c r="AK372" s="24"/>
      <c r="AL372" s="24"/>
      <c r="AM372" s="24"/>
      <c r="AN372" s="24"/>
      <c r="AO372" s="24"/>
      <c r="AP372" s="24"/>
      <c r="AQ372" s="24"/>
      <c r="AR372" s="24"/>
      <c r="AS372" s="24"/>
      <c r="AT372" s="24"/>
      <c r="AU372" s="24"/>
      <c r="AV372" s="24"/>
      <c r="AW372" s="24"/>
      <c r="AX372" s="24"/>
      <c r="AY372" s="24"/>
      <c r="AZ372" s="24"/>
      <c r="BA372" s="24"/>
      <c r="BB372" s="24"/>
      <c r="BC372" s="24"/>
      <c r="BD372" s="24"/>
      <c r="BE372" s="24"/>
      <c r="BF372" s="24"/>
      <c r="BG372" s="24"/>
      <c r="BH372" s="24"/>
      <c r="BI372" s="24"/>
      <c r="BJ372" s="24"/>
      <c r="BK372" s="24"/>
      <c r="BL372" s="24"/>
      <c r="BM372" s="24"/>
      <c r="BN372" s="24"/>
      <c r="BO372" s="24"/>
      <c r="BP372" s="24"/>
      <c r="BQ372" s="24"/>
      <c r="BR372" s="24"/>
    </row>
    <row r="373" ht="17.25" customHeight="1">
      <c r="A373" s="26"/>
      <c r="B373" s="24"/>
      <c r="C373" s="24"/>
      <c r="D373" s="24"/>
      <c r="E373" s="24"/>
      <c r="F373" s="24"/>
      <c r="G373" s="24"/>
      <c r="H373" s="24"/>
      <c r="I373" s="24"/>
      <c r="J373" s="24"/>
      <c r="K373" s="24"/>
      <c r="L373" s="24"/>
      <c r="M373" s="24"/>
      <c r="N373" s="24"/>
      <c r="O373" s="24"/>
      <c r="P373" s="24"/>
      <c r="Q373" s="24"/>
      <c r="R373" s="24"/>
      <c r="S373" s="24"/>
      <c r="T373" s="24"/>
      <c r="U373" s="24"/>
      <c r="V373" s="24"/>
      <c r="W373" s="24"/>
      <c r="X373" s="24"/>
      <c r="Y373" s="24"/>
      <c r="Z373" s="24"/>
      <c r="AA373" s="24"/>
      <c r="AB373" s="24"/>
      <c r="AC373" s="24"/>
      <c r="AD373" s="24"/>
      <c r="AE373" s="24"/>
      <c r="AF373" s="24"/>
      <c r="AG373" s="24"/>
      <c r="AH373" s="24"/>
      <c r="AI373" s="24"/>
      <c r="AJ373" s="24"/>
      <c r="AK373" s="24"/>
      <c r="AL373" s="24"/>
      <c r="AM373" s="24"/>
      <c r="AN373" s="24"/>
      <c r="AO373" s="24"/>
      <c r="AP373" s="24"/>
      <c r="AQ373" s="24"/>
      <c r="AR373" s="24"/>
      <c r="AS373" s="24"/>
      <c r="AT373" s="24"/>
      <c r="AU373" s="24"/>
      <c r="AV373" s="24"/>
      <c r="AW373" s="24"/>
      <c r="AX373" s="24"/>
      <c r="AY373" s="24"/>
      <c r="AZ373" s="24"/>
      <c r="BA373" s="24"/>
      <c r="BB373" s="24"/>
      <c r="BC373" s="24"/>
      <c r="BD373" s="24"/>
      <c r="BE373" s="24"/>
      <c r="BF373" s="24"/>
      <c r="BG373" s="24"/>
      <c r="BH373" s="24"/>
      <c r="BI373" s="24"/>
      <c r="BJ373" s="24"/>
      <c r="BK373" s="24"/>
      <c r="BL373" s="24"/>
      <c r="BM373" s="24"/>
      <c r="BN373" s="24"/>
      <c r="BO373" s="24"/>
      <c r="BP373" s="24"/>
      <c r="BQ373" s="24"/>
      <c r="BR373" s="24"/>
    </row>
    <row r="374" ht="17.25" customHeight="1">
      <c r="A374" s="26"/>
      <c r="B374" s="24"/>
      <c r="C374" s="24"/>
      <c r="D374" s="24"/>
      <c r="E374" s="24"/>
      <c r="F374" s="24"/>
      <c r="G374" s="24"/>
      <c r="H374" s="24"/>
      <c r="I374" s="24"/>
      <c r="J374" s="24"/>
      <c r="K374" s="24"/>
      <c r="L374" s="24"/>
      <c r="M374" s="24"/>
      <c r="N374" s="24"/>
      <c r="O374" s="24"/>
      <c r="P374" s="24"/>
      <c r="Q374" s="24"/>
      <c r="R374" s="24"/>
      <c r="S374" s="24"/>
      <c r="T374" s="24"/>
      <c r="U374" s="24"/>
      <c r="V374" s="24"/>
      <c r="W374" s="24"/>
      <c r="X374" s="24"/>
      <c r="Y374" s="24"/>
      <c r="Z374" s="24"/>
      <c r="AA374" s="24"/>
      <c r="AB374" s="24"/>
      <c r="AC374" s="24"/>
      <c r="AD374" s="24"/>
      <c r="AE374" s="24"/>
      <c r="AF374" s="24"/>
      <c r="AG374" s="24"/>
      <c r="AH374" s="24"/>
      <c r="AI374" s="24"/>
      <c r="AJ374" s="24"/>
      <c r="AK374" s="24"/>
      <c r="AL374" s="24"/>
      <c r="AM374" s="24"/>
      <c r="AN374" s="24"/>
      <c r="AO374" s="24"/>
      <c r="AP374" s="24"/>
      <c r="AQ374" s="24"/>
      <c r="AR374" s="24"/>
      <c r="AS374" s="24"/>
      <c r="AT374" s="24"/>
      <c r="AU374" s="24"/>
      <c r="AV374" s="24"/>
      <c r="AW374" s="24"/>
      <c r="AX374" s="24"/>
      <c r="AY374" s="24"/>
      <c r="AZ374" s="24"/>
      <c r="BA374" s="24"/>
      <c r="BB374" s="24"/>
      <c r="BC374" s="24"/>
      <c r="BD374" s="24"/>
      <c r="BE374" s="24"/>
      <c r="BF374" s="24"/>
      <c r="BG374" s="24"/>
      <c r="BH374" s="24"/>
      <c r="BI374" s="24"/>
      <c r="BJ374" s="24"/>
      <c r="BK374" s="24"/>
      <c r="BL374" s="24"/>
      <c r="BM374" s="24"/>
      <c r="BN374" s="24"/>
      <c r="BO374" s="24"/>
      <c r="BP374" s="24"/>
      <c r="BQ374" s="24"/>
      <c r="BR374" s="24"/>
    </row>
    <row r="375" ht="17.25" customHeight="1">
      <c r="A375" s="26"/>
      <c r="B375" s="24"/>
      <c r="C375" s="24"/>
      <c r="D375" s="24"/>
      <c r="E375" s="24"/>
      <c r="F375" s="24"/>
      <c r="G375" s="24"/>
      <c r="H375" s="24"/>
      <c r="I375" s="24"/>
      <c r="J375" s="24"/>
      <c r="K375" s="24"/>
      <c r="L375" s="24"/>
      <c r="M375" s="24"/>
      <c r="N375" s="24"/>
      <c r="O375" s="24"/>
      <c r="P375" s="24"/>
      <c r="Q375" s="24"/>
      <c r="R375" s="24"/>
      <c r="S375" s="24"/>
      <c r="T375" s="24"/>
      <c r="U375" s="24"/>
      <c r="V375" s="24"/>
      <c r="W375" s="24"/>
      <c r="X375" s="24"/>
      <c r="Y375" s="24"/>
      <c r="Z375" s="24"/>
      <c r="AA375" s="24"/>
      <c r="AB375" s="24"/>
      <c r="AC375" s="24"/>
      <c r="AD375" s="24"/>
      <c r="AE375" s="24"/>
      <c r="AF375" s="24"/>
      <c r="AG375" s="24"/>
      <c r="AH375" s="24"/>
      <c r="AI375" s="24"/>
      <c r="AJ375" s="24"/>
      <c r="AK375" s="24"/>
      <c r="AL375" s="24"/>
      <c r="AM375" s="24"/>
      <c r="AN375" s="24"/>
      <c r="AO375" s="24"/>
      <c r="AP375" s="24"/>
      <c r="AQ375" s="24"/>
      <c r="AR375" s="24"/>
      <c r="AS375" s="24"/>
      <c r="AT375" s="24"/>
      <c r="AU375" s="24"/>
      <c r="AV375" s="24"/>
      <c r="AW375" s="24"/>
      <c r="AX375" s="24"/>
      <c r="AY375" s="24"/>
      <c r="AZ375" s="24"/>
      <c r="BA375" s="24"/>
      <c r="BB375" s="24"/>
      <c r="BC375" s="24"/>
      <c r="BD375" s="24"/>
      <c r="BE375" s="24"/>
      <c r="BF375" s="24"/>
      <c r="BG375" s="24"/>
      <c r="BH375" s="24"/>
      <c r="BI375" s="24"/>
      <c r="BJ375" s="24"/>
      <c r="BK375" s="24"/>
      <c r="BL375" s="24"/>
      <c r="BM375" s="24"/>
      <c r="BN375" s="24"/>
      <c r="BO375" s="24"/>
      <c r="BP375" s="24"/>
      <c r="BQ375" s="24"/>
      <c r="BR375" s="24"/>
    </row>
    <row r="376" ht="17.25" customHeight="1">
      <c r="A376" s="26"/>
      <c r="B376" s="24"/>
      <c r="C376" s="24"/>
      <c r="D376" s="24"/>
      <c r="E376" s="24"/>
      <c r="F376" s="24"/>
      <c r="G376" s="24"/>
      <c r="H376" s="24"/>
      <c r="I376" s="24"/>
      <c r="J376" s="24"/>
      <c r="K376" s="24"/>
      <c r="L376" s="24"/>
      <c r="M376" s="24"/>
      <c r="N376" s="24"/>
      <c r="O376" s="24"/>
      <c r="P376" s="24"/>
      <c r="Q376" s="24"/>
      <c r="R376" s="24"/>
      <c r="S376" s="24"/>
      <c r="T376" s="24"/>
      <c r="U376" s="24"/>
      <c r="V376" s="24"/>
      <c r="W376" s="24"/>
      <c r="X376" s="24"/>
      <c r="Y376" s="24"/>
      <c r="Z376" s="24"/>
      <c r="AA376" s="24"/>
      <c r="AB376" s="24"/>
      <c r="AC376" s="24"/>
      <c r="AD376" s="24"/>
      <c r="AE376" s="24"/>
      <c r="AF376" s="24"/>
      <c r="AG376" s="24"/>
      <c r="AH376" s="24"/>
      <c r="AI376" s="24"/>
      <c r="AJ376" s="24"/>
      <c r="AK376" s="24"/>
      <c r="AL376" s="24"/>
      <c r="AM376" s="24"/>
      <c r="AN376" s="24"/>
      <c r="AO376" s="24"/>
      <c r="AP376" s="24"/>
      <c r="AQ376" s="24"/>
      <c r="AR376" s="24"/>
      <c r="AS376" s="24"/>
      <c r="AT376" s="24"/>
      <c r="AU376" s="24"/>
      <c r="AV376" s="24"/>
      <c r="AW376" s="24"/>
      <c r="AX376" s="24"/>
      <c r="AY376" s="24"/>
      <c r="AZ376" s="24"/>
      <c r="BA376" s="24"/>
      <c r="BB376" s="24"/>
      <c r="BC376" s="24"/>
      <c r="BD376" s="24"/>
      <c r="BE376" s="24"/>
      <c r="BF376" s="24"/>
      <c r="BG376" s="24"/>
      <c r="BH376" s="24"/>
      <c r="BI376" s="24"/>
      <c r="BJ376" s="24"/>
      <c r="BK376" s="24"/>
      <c r="BL376" s="24"/>
      <c r="BM376" s="24"/>
      <c r="BN376" s="24"/>
      <c r="BO376" s="24"/>
      <c r="BP376" s="24"/>
      <c r="BQ376" s="24"/>
      <c r="BR376" s="24"/>
    </row>
    <row r="377" ht="17.25" customHeight="1">
      <c r="A377" s="26"/>
      <c r="B377" s="24"/>
      <c r="C377" s="24"/>
      <c r="D377" s="24"/>
      <c r="E377" s="24"/>
      <c r="F377" s="24"/>
      <c r="G377" s="24"/>
      <c r="H377" s="24"/>
      <c r="I377" s="24"/>
      <c r="J377" s="24"/>
      <c r="K377" s="24"/>
      <c r="L377" s="24"/>
      <c r="M377" s="24"/>
      <c r="N377" s="24"/>
      <c r="O377" s="24"/>
      <c r="P377" s="24"/>
      <c r="Q377" s="24"/>
      <c r="R377" s="24"/>
      <c r="S377" s="24"/>
      <c r="T377" s="24"/>
      <c r="U377" s="24"/>
      <c r="V377" s="24"/>
      <c r="W377" s="24"/>
      <c r="X377" s="24"/>
      <c r="Y377" s="24"/>
      <c r="Z377" s="24"/>
      <c r="AA377" s="24"/>
      <c r="AB377" s="24"/>
      <c r="AC377" s="24"/>
      <c r="AD377" s="24"/>
      <c r="AE377" s="24"/>
      <c r="AF377" s="24"/>
      <c r="AG377" s="24"/>
      <c r="AH377" s="24"/>
      <c r="AI377" s="24"/>
      <c r="AJ377" s="24"/>
      <c r="AK377" s="24"/>
      <c r="AL377" s="24"/>
      <c r="AM377" s="24"/>
      <c r="AN377" s="24"/>
      <c r="AO377" s="24"/>
      <c r="AP377" s="24"/>
      <c r="AQ377" s="24"/>
      <c r="AR377" s="24"/>
      <c r="AS377" s="24"/>
      <c r="AT377" s="24"/>
      <c r="AU377" s="24"/>
      <c r="AV377" s="24"/>
      <c r="AW377" s="24"/>
      <c r="AX377" s="24"/>
      <c r="AY377" s="24"/>
      <c r="AZ377" s="24"/>
      <c r="BA377" s="24"/>
      <c r="BB377" s="24"/>
      <c r="BC377" s="24"/>
      <c r="BD377" s="24"/>
      <c r="BE377" s="24"/>
      <c r="BF377" s="24"/>
      <c r="BG377" s="24"/>
      <c r="BH377" s="24"/>
      <c r="BI377" s="24"/>
      <c r="BJ377" s="24"/>
      <c r="BK377" s="24"/>
      <c r="BL377" s="24"/>
      <c r="BM377" s="24"/>
      <c r="BN377" s="24"/>
      <c r="BO377" s="24"/>
      <c r="BP377" s="24"/>
      <c r="BQ377" s="24"/>
      <c r="BR377" s="24"/>
    </row>
    <row r="378" ht="17.25" customHeight="1">
      <c r="A378" s="26"/>
      <c r="B378" s="24"/>
      <c r="C378" s="24"/>
      <c r="D378" s="24"/>
      <c r="E378" s="24"/>
      <c r="F378" s="24"/>
      <c r="G378" s="24"/>
      <c r="H378" s="24"/>
      <c r="I378" s="24"/>
      <c r="J378" s="24"/>
      <c r="K378" s="24"/>
      <c r="L378" s="24"/>
      <c r="M378" s="24"/>
      <c r="N378" s="24"/>
      <c r="O378" s="24"/>
      <c r="P378" s="24"/>
      <c r="Q378" s="24"/>
      <c r="R378" s="24"/>
      <c r="S378" s="24"/>
      <c r="T378" s="24"/>
      <c r="U378" s="24"/>
      <c r="V378" s="24"/>
      <c r="W378" s="24"/>
      <c r="X378" s="24"/>
      <c r="Y378" s="24"/>
      <c r="Z378" s="24"/>
      <c r="AA378" s="24"/>
      <c r="AB378" s="24"/>
      <c r="AC378" s="24"/>
      <c r="AD378" s="24"/>
      <c r="AE378" s="24"/>
      <c r="AF378" s="24"/>
      <c r="AG378" s="24"/>
      <c r="AH378" s="24"/>
      <c r="AI378" s="24"/>
      <c r="AJ378" s="24"/>
      <c r="AK378" s="24"/>
      <c r="AL378" s="24"/>
      <c r="AM378" s="24"/>
      <c r="AN378" s="24"/>
      <c r="AO378" s="24"/>
      <c r="AP378" s="24"/>
      <c r="AQ378" s="24"/>
      <c r="AR378" s="24"/>
      <c r="AS378" s="24"/>
      <c r="AT378" s="24"/>
      <c r="AU378" s="24"/>
      <c r="AV378" s="24"/>
      <c r="AW378" s="24"/>
      <c r="AX378" s="24"/>
      <c r="AY378" s="24"/>
      <c r="AZ378" s="24"/>
      <c r="BA378" s="24"/>
      <c r="BB378" s="24"/>
      <c r="BC378" s="24"/>
      <c r="BD378" s="24"/>
      <c r="BE378" s="24"/>
      <c r="BF378" s="24"/>
      <c r="BG378" s="24"/>
      <c r="BH378" s="24"/>
      <c r="BI378" s="24"/>
      <c r="BJ378" s="24"/>
      <c r="BK378" s="24"/>
      <c r="BL378" s="24"/>
      <c r="BM378" s="24"/>
      <c r="BN378" s="24"/>
      <c r="BO378" s="24"/>
      <c r="BP378" s="24"/>
      <c r="BQ378" s="24"/>
      <c r="BR378" s="24"/>
    </row>
    <row r="379" ht="17.25" customHeight="1">
      <c r="A379" s="26"/>
      <c r="B379" s="24"/>
      <c r="C379" s="24"/>
      <c r="D379" s="24"/>
      <c r="E379" s="24"/>
      <c r="F379" s="24"/>
      <c r="G379" s="24"/>
      <c r="H379" s="24"/>
      <c r="I379" s="24"/>
      <c r="J379" s="24"/>
      <c r="K379" s="24"/>
      <c r="L379" s="24"/>
      <c r="M379" s="24"/>
      <c r="N379" s="24"/>
      <c r="O379" s="24"/>
      <c r="P379" s="24"/>
      <c r="Q379" s="24"/>
      <c r="R379" s="24"/>
      <c r="S379" s="24"/>
      <c r="T379" s="24"/>
      <c r="U379" s="24"/>
      <c r="V379" s="24"/>
      <c r="W379" s="24"/>
      <c r="X379" s="24"/>
      <c r="Y379" s="24"/>
      <c r="Z379" s="24"/>
      <c r="AA379" s="24"/>
      <c r="AB379" s="24"/>
      <c r="AC379" s="24"/>
      <c r="AD379" s="24"/>
      <c r="AE379" s="24"/>
      <c r="AF379" s="24"/>
      <c r="AG379" s="24"/>
      <c r="AH379" s="24"/>
      <c r="AI379" s="24"/>
      <c r="AJ379" s="24"/>
      <c r="AK379" s="24"/>
      <c r="AL379" s="24"/>
      <c r="AM379" s="24"/>
      <c r="AN379" s="24"/>
      <c r="AO379" s="24"/>
      <c r="AP379" s="24"/>
      <c r="AQ379" s="24"/>
      <c r="AR379" s="24"/>
      <c r="AS379" s="24"/>
      <c r="AT379" s="24"/>
      <c r="AU379" s="24"/>
      <c r="AV379" s="24"/>
      <c r="AW379" s="24"/>
      <c r="AX379" s="24"/>
      <c r="AY379" s="24"/>
      <c r="AZ379" s="24"/>
      <c r="BA379" s="24"/>
      <c r="BB379" s="24"/>
      <c r="BC379" s="24"/>
      <c r="BD379" s="24"/>
      <c r="BE379" s="24"/>
      <c r="BF379" s="24"/>
      <c r="BG379" s="24"/>
      <c r="BH379" s="24"/>
      <c r="BI379" s="24"/>
      <c r="BJ379" s="24"/>
      <c r="BK379" s="24"/>
      <c r="BL379" s="24"/>
      <c r="BM379" s="24"/>
      <c r="BN379" s="24"/>
      <c r="BO379" s="24"/>
      <c r="BP379" s="24"/>
      <c r="BQ379" s="24"/>
      <c r="BR379" s="24"/>
    </row>
    <row r="380" ht="17.25" customHeight="1">
      <c r="A380" s="26"/>
      <c r="B380" s="24"/>
      <c r="C380" s="24"/>
      <c r="D380" s="24"/>
      <c r="E380" s="24"/>
      <c r="F380" s="24"/>
      <c r="G380" s="24"/>
      <c r="H380" s="24"/>
      <c r="I380" s="24"/>
      <c r="J380" s="24"/>
      <c r="K380" s="24"/>
      <c r="L380" s="24"/>
      <c r="M380" s="24"/>
      <c r="N380" s="24"/>
      <c r="O380" s="24"/>
      <c r="P380" s="24"/>
      <c r="Q380" s="24"/>
      <c r="R380" s="24"/>
      <c r="S380" s="24"/>
      <c r="T380" s="24"/>
      <c r="U380" s="24"/>
      <c r="V380" s="24"/>
      <c r="W380" s="24"/>
      <c r="X380" s="24"/>
      <c r="Y380" s="24"/>
      <c r="Z380" s="24"/>
      <c r="AA380" s="24"/>
      <c r="AB380" s="24"/>
      <c r="AC380" s="24"/>
      <c r="AD380" s="24"/>
      <c r="AE380" s="24"/>
      <c r="AF380" s="24"/>
      <c r="AG380" s="24"/>
      <c r="AH380" s="24"/>
      <c r="AI380" s="24"/>
      <c r="AJ380" s="24"/>
      <c r="AK380" s="24"/>
      <c r="AL380" s="24"/>
      <c r="AM380" s="24"/>
      <c r="AN380" s="24"/>
      <c r="AO380" s="24"/>
      <c r="AP380" s="24"/>
      <c r="AQ380" s="24"/>
      <c r="AR380" s="24"/>
      <c r="AS380" s="24"/>
      <c r="AT380" s="24"/>
      <c r="AU380" s="24"/>
      <c r="AV380" s="24"/>
      <c r="AW380" s="24"/>
      <c r="AX380" s="24"/>
      <c r="AY380" s="24"/>
      <c r="AZ380" s="24"/>
      <c r="BA380" s="24"/>
      <c r="BB380" s="24"/>
      <c r="BC380" s="24"/>
      <c r="BD380" s="24"/>
      <c r="BE380" s="24"/>
      <c r="BF380" s="24"/>
      <c r="BG380" s="24"/>
      <c r="BH380" s="24"/>
      <c r="BI380" s="24"/>
      <c r="BJ380" s="24"/>
      <c r="BK380" s="24"/>
      <c r="BL380" s="24"/>
      <c r="BM380" s="24"/>
      <c r="BN380" s="24"/>
      <c r="BO380" s="24"/>
      <c r="BP380" s="24"/>
      <c r="BQ380" s="24"/>
      <c r="BR380" s="24"/>
    </row>
    <row r="381" ht="17.25" customHeight="1">
      <c r="A381" s="26"/>
      <c r="B381" s="24"/>
      <c r="C381" s="24"/>
      <c r="D381" s="24"/>
      <c r="E381" s="24"/>
      <c r="F381" s="24"/>
      <c r="G381" s="24"/>
      <c r="H381" s="24"/>
      <c r="I381" s="24"/>
      <c r="J381" s="24"/>
      <c r="K381" s="24"/>
      <c r="L381" s="24"/>
      <c r="M381" s="24"/>
      <c r="N381" s="24"/>
      <c r="O381" s="24"/>
      <c r="P381" s="24"/>
      <c r="Q381" s="24"/>
      <c r="R381" s="24"/>
      <c r="S381" s="24"/>
      <c r="T381" s="24"/>
      <c r="U381" s="24"/>
      <c r="V381" s="24"/>
      <c r="W381" s="24"/>
      <c r="X381" s="24"/>
      <c r="Y381" s="24"/>
      <c r="Z381" s="24"/>
      <c r="AA381" s="24"/>
      <c r="AB381" s="24"/>
      <c r="AC381" s="24"/>
      <c r="AD381" s="24"/>
      <c r="AE381" s="24"/>
      <c r="AF381" s="24"/>
      <c r="AG381" s="24"/>
      <c r="AH381" s="24"/>
      <c r="AI381" s="24"/>
      <c r="AJ381" s="24"/>
      <c r="AK381" s="24"/>
      <c r="AL381" s="24"/>
      <c r="AM381" s="24"/>
      <c r="AN381" s="24"/>
      <c r="AO381" s="24"/>
      <c r="AP381" s="24"/>
      <c r="AQ381" s="24"/>
      <c r="AR381" s="24"/>
      <c r="AS381" s="24"/>
      <c r="AT381" s="24"/>
      <c r="AU381" s="24"/>
      <c r="AV381" s="24"/>
      <c r="AW381" s="24"/>
      <c r="AX381" s="24"/>
      <c r="AY381" s="24"/>
      <c r="AZ381" s="24"/>
      <c r="BA381" s="24"/>
      <c r="BB381" s="24"/>
      <c r="BC381" s="24"/>
      <c r="BD381" s="24"/>
      <c r="BE381" s="24"/>
      <c r="BF381" s="24"/>
      <c r="BG381" s="24"/>
      <c r="BH381" s="24"/>
      <c r="BI381" s="24"/>
      <c r="BJ381" s="24"/>
      <c r="BK381" s="24"/>
      <c r="BL381" s="24"/>
      <c r="BM381" s="24"/>
      <c r="BN381" s="24"/>
      <c r="BO381" s="24"/>
      <c r="BP381" s="24"/>
      <c r="BQ381" s="24"/>
      <c r="BR381" s="24"/>
    </row>
    <row r="382" ht="17.25" customHeight="1">
      <c r="A382" s="26"/>
      <c r="B382" s="24"/>
      <c r="C382" s="24"/>
      <c r="D382" s="24"/>
      <c r="E382" s="24"/>
      <c r="F382" s="24"/>
      <c r="G382" s="24"/>
      <c r="H382" s="24"/>
      <c r="I382" s="24"/>
      <c r="J382" s="24"/>
      <c r="K382" s="24"/>
      <c r="L382" s="24"/>
      <c r="M382" s="24"/>
      <c r="N382" s="24"/>
      <c r="O382" s="24"/>
      <c r="P382" s="24"/>
      <c r="Q382" s="24"/>
      <c r="R382" s="24"/>
      <c r="S382" s="24"/>
      <c r="T382" s="24"/>
      <c r="U382" s="24"/>
      <c r="V382" s="24"/>
      <c r="W382" s="24"/>
      <c r="X382" s="24"/>
      <c r="Y382" s="24"/>
      <c r="Z382" s="24"/>
      <c r="AA382" s="24"/>
      <c r="AB382" s="24"/>
      <c r="AC382" s="24"/>
      <c r="AD382" s="24"/>
      <c r="AE382" s="24"/>
      <c r="AF382" s="24"/>
      <c r="AG382" s="24"/>
      <c r="AH382" s="24"/>
      <c r="AI382" s="24"/>
      <c r="AJ382" s="24"/>
      <c r="AK382" s="24"/>
      <c r="AL382" s="24"/>
      <c r="AM382" s="24"/>
      <c r="AN382" s="24"/>
      <c r="AO382" s="24"/>
      <c r="AP382" s="24"/>
      <c r="AQ382" s="24"/>
      <c r="AR382" s="24"/>
      <c r="AS382" s="24"/>
      <c r="AT382" s="24"/>
      <c r="AU382" s="24"/>
      <c r="AV382" s="24"/>
      <c r="AW382" s="24"/>
      <c r="AX382" s="24"/>
      <c r="AY382" s="24"/>
      <c r="AZ382" s="24"/>
      <c r="BA382" s="24"/>
      <c r="BB382" s="24"/>
      <c r="BC382" s="24"/>
      <c r="BD382" s="24"/>
      <c r="BE382" s="24"/>
      <c r="BF382" s="24"/>
      <c r="BG382" s="24"/>
      <c r="BH382" s="24"/>
      <c r="BI382" s="24"/>
      <c r="BJ382" s="24"/>
      <c r="BK382" s="24"/>
      <c r="BL382" s="24"/>
      <c r="BM382" s="24"/>
      <c r="BN382" s="24"/>
      <c r="BO382" s="24"/>
      <c r="BP382" s="24"/>
      <c r="BQ382" s="24"/>
      <c r="BR382" s="24"/>
    </row>
    <row r="383" ht="17.25" customHeight="1">
      <c r="A383" s="26"/>
      <c r="B383" s="24"/>
      <c r="C383" s="24"/>
      <c r="D383" s="24"/>
      <c r="E383" s="24"/>
      <c r="F383" s="24"/>
      <c r="G383" s="24"/>
      <c r="H383" s="24"/>
      <c r="I383" s="24"/>
      <c r="J383" s="24"/>
      <c r="K383" s="24"/>
      <c r="L383" s="24"/>
      <c r="M383" s="24"/>
      <c r="N383" s="24"/>
      <c r="O383" s="24"/>
      <c r="P383" s="24"/>
      <c r="Q383" s="24"/>
      <c r="R383" s="24"/>
      <c r="S383" s="24"/>
      <c r="T383" s="24"/>
      <c r="U383" s="24"/>
      <c r="V383" s="24"/>
      <c r="W383" s="24"/>
      <c r="X383" s="24"/>
      <c r="Y383" s="24"/>
      <c r="Z383" s="24"/>
      <c r="AA383" s="24"/>
      <c r="AB383" s="24"/>
      <c r="AC383" s="24"/>
      <c r="AD383" s="24"/>
      <c r="AE383" s="24"/>
      <c r="AF383" s="24"/>
      <c r="AG383" s="24"/>
      <c r="AH383" s="24"/>
      <c r="AI383" s="24"/>
      <c r="AJ383" s="24"/>
      <c r="AK383" s="24"/>
      <c r="AL383" s="24"/>
      <c r="AM383" s="24"/>
      <c r="AN383" s="24"/>
      <c r="AO383" s="24"/>
      <c r="AP383" s="24"/>
      <c r="AQ383" s="24"/>
      <c r="AR383" s="24"/>
      <c r="AS383" s="24"/>
      <c r="AT383" s="24"/>
      <c r="AU383" s="24"/>
      <c r="AV383" s="24"/>
      <c r="AW383" s="24"/>
      <c r="AX383" s="24"/>
      <c r="AY383" s="24"/>
      <c r="AZ383" s="24"/>
      <c r="BA383" s="24"/>
      <c r="BB383" s="24"/>
      <c r="BC383" s="24"/>
      <c r="BD383" s="24"/>
      <c r="BE383" s="24"/>
      <c r="BF383" s="24"/>
      <c r="BG383" s="24"/>
      <c r="BH383" s="24"/>
      <c r="BI383" s="24"/>
      <c r="BJ383" s="24"/>
      <c r="BK383" s="24"/>
      <c r="BL383" s="24"/>
      <c r="BM383" s="24"/>
      <c r="BN383" s="24"/>
      <c r="BO383" s="24"/>
      <c r="BP383" s="24"/>
      <c r="BQ383" s="24"/>
      <c r="BR383" s="24"/>
    </row>
    <row r="384" ht="17.25" customHeight="1">
      <c r="A384" s="26"/>
      <c r="B384" s="24"/>
      <c r="C384" s="24"/>
      <c r="D384" s="24"/>
      <c r="E384" s="24"/>
      <c r="F384" s="24"/>
      <c r="G384" s="24"/>
      <c r="H384" s="24"/>
      <c r="I384" s="24"/>
      <c r="J384" s="24"/>
      <c r="K384" s="24"/>
      <c r="L384" s="24"/>
      <c r="M384" s="24"/>
      <c r="N384" s="24"/>
      <c r="O384" s="24"/>
      <c r="P384" s="24"/>
      <c r="Q384" s="24"/>
      <c r="R384" s="24"/>
      <c r="S384" s="24"/>
      <c r="T384" s="24"/>
      <c r="U384" s="24"/>
      <c r="V384" s="24"/>
      <c r="W384" s="24"/>
      <c r="X384" s="24"/>
      <c r="Y384" s="24"/>
      <c r="Z384" s="24"/>
      <c r="AA384" s="24"/>
      <c r="AB384" s="24"/>
      <c r="AC384" s="24"/>
      <c r="AD384" s="24"/>
      <c r="AE384" s="24"/>
      <c r="AF384" s="24"/>
      <c r="AG384" s="24"/>
      <c r="AH384" s="24"/>
      <c r="AI384" s="24"/>
      <c r="AJ384" s="24"/>
      <c r="AK384" s="24"/>
      <c r="AL384" s="24"/>
      <c r="AM384" s="24"/>
      <c r="AN384" s="24"/>
      <c r="AO384" s="24"/>
      <c r="AP384" s="24"/>
      <c r="AQ384" s="24"/>
      <c r="AR384" s="24"/>
      <c r="AS384" s="24"/>
      <c r="AT384" s="24"/>
      <c r="AU384" s="24"/>
      <c r="AV384" s="24"/>
      <c r="AW384" s="24"/>
      <c r="AX384" s="24"/>
      <c r="AY384" s="24"/>
      <c r="AZ384" s="24"/>
      <c r="BA384" s="24"/>
      <c r="BB384" s="24"/>
      <c r="BC384" s="24"/>
      <c r="BD384" s="24"/>
      <c r="BE384" s="24"/>
      <c r="BF384" s="24"/>
      <c r="BG384" s="24"/>
      <c r="BH384" s="24"/>
      <c r="BI384" s="24"/>
      <c r="BJ384" s="24"/>
      <c r="BK384" s="24"/>
      <c r="BL384" s="24"/>
      <c r="BM384" s="24"/>
      <c r="BN384" s="24"/>
      <c r="BO384" s="24"/>
      <c r="BP384" s="24"/>
      <c r="BQ384" s="24"/>
      <c r="BR384" s="24"/>
    </row>
    <row r="385" ht="17.25" customHeight="1">
      <c r="A385" s="26"/>
      <c r="B385" s="24"/>
      <c r="C385" s="24"/>
      <c r="D385" s="24"/>
      <c r="E385" s="24"/>
      <c r="F385" s="24"/>
      <c r="G385" s="24"/>
      <c r="H385" s="24"/>
      <c r="I385" s="24"/>
      <c r="J385" s="24"/>
      <c r="K385" s="24"/>
      <c r="L385" s="24"/>
      <c r="M385" s="24"/>
      <c r="N385" s="24"/>
      <c r="O385" s="24"/>
      <c r="P385" s="24"/>
      <c r="Q385" s="24"/>
      <c r="R385" s="24"/>
      <c r="S385" s="24"/>
      <c r="T385" s="24"/>
      <c r="U385" s="24"/>
      <c r="V385" s="24"/>
      <c r="W385" s="24"/>
      <c r="X385" s="24"/>
      <c r="Y385" s="24"/>
      <c r="Z385" s="24"/>
      <c r="AA385" s="24"/>
      <c r="AB385" s="24"/>
      <c r="AC385" s="24"/>
      <c r="AD385" s="24"/>
      <c r="AE385" s="24"/>
      <c r="AF385" s="24"/>
      <c r="AG385" s="24"/>
      <c r="AH385" s="24"/>
      <c r="AI385" s="24"/>
      <c r="AJ385" s="24"/>
      <c r="AK385" s="24"/>
      <c r="AL385" s="24"/>
      <c r="AM385" s="24"/>
      <c r="AN385" s="24"/>
      <c r="AO385" s="24"/>
      <c r="AP385" s="24"/>
      <c r="AQ385" s="24"/>
      <c r="AR385" s="24"/>
      <c r="AS385" s="24"/>
      <c r="AT385" s="24"/>
      <c r="AU385" s="24"/>
      <c r="AV385" s="24"/>
      <c r="AW385" s="24"/>
      <c r="AX385" s="24"/>
      <c r="AY385" s="24"/>
      <c r="AZ385" s="24"/>
      <c r="BA385" s="24"/>
      <c r="BB385" s="24"/>
      <c r="BC385" s="24"/>
      <c r="BD385" s="24"/>
      <c r="BE385" s="24"/>
      <c r="BF385" s="24"/>
      <c r="BG385" s="24"/>
      <c r="BH385" s="24"/>
      <c r="BI385" s="24"/>
      <c r="BJ385" s="24"/>
      <c r="BK385" s="24"/>
      <c r="BL385" s="24"/>
      <c r="BM385" s="24"/>
      <c r="BN385" s="24"/>
      <c r="BO385" s="24"/>
      <c r="BP385" s="24"/>
      <c r="BQ385" s="24"/>
      <c r="BR385" s="24"/>
    </row>
    <row r="386" ht="17.25" customHeight="1">
      <c r="A386" s="26"/>
      <c r="B386" s="24"/>
      <c r="C386" s="24"/>
      <c r="D386" s="24"/>
      <c r="E386" s="24"/>
      <c r="F386" s="24"/>
      <c r="G386" s="24"/>
      <c r="H386" s="24"/>
      <c r="I386" s="24"/>
      <c r="J386" s="24"/>
      <c r="K386" s="24"/>
      <c r="L386" s="24"/>
      <c r="M386" s="24"/>
      <c r="N386" s="24"/>
      <c r="O386" s="24"/>
      <c r="P386" s="24"/>
      <c r="Q386" s="24"/>
      <c r="R386" s="24"/>
      <c r="S386" s="24"/>
      <c r="T386" s="24"/>
      <c r="U386" s="24"/>
      <c r="V386" s="24"/>
      <c r="W386" s="24"/>
      <c r="X386" s="24"/>
      <c r="Y386" s="24"/>
      <c r="Z386" s="24"/>
      <c r="AA386" s="24"/>
      <c r="AB386" s="24"/>
      <c r="AC386" s="24"/>
      <c r="AD386" s="24"/>
      <c r="AE386" s="24"/>
      <c r="AF386" s="24"/>
      <c r="AG386" s="24"/>
      <c r="AH386" s="24"/>
      <c r="AI386" s="24"/>
      <c r="AJ386" s="24"/>
      <c r="AK386" s="24"/>
      <c r="AL386" s="24"/>
      <c r="AM386" s="24"/>
      <c r="AN386" s="24"/>
      <c r="AO386" s="24"/>
      <c r="AP386" s="24"/>
      <c r="AQ386" s="24"/>
      <c r="AR386" s="24"/>
      <c r="AS386" s="24"/>
      <c r="AT386" s="24"/>
      <c r="AU386" s="24"/>
      <c r="AV386" s="24"/>
      <c r="AW386" s="24"/>
      <c r="AX386" s="24"/>
      <c r="AY386" s="24"/>
      <c r="AZ386" s="24"/>
      <c r="BA386" s="24"/>
      <c r="BB386" s="24"/>
      <c r="BC386" s="24"/>
      <c r="BD386" s="24"/>
      <c r="BE386" s="24"/>
      <c r="BF386" s="24"/>
      <c r="BG386" s="24"/>
      <c r="BH386" s="24"/>
      <c r="BI386" s="24"/>
      <c r="BJ386" s="24"/>
      <c r="BK386" s="24"/>
      <c r="BL386" s="24"/>
      <c r="BM386" s="24"/>
      <c r="BN386" s="24"/>
      <c r="BO386" s="24"/>
      <c r="BP386" s="24"/>
      <c r="BQ386" s="24"/>
      <c r="BR386" s="24"/>
    </row>
    <row r="387" ht="17.25" customHeight="1">
      <c r="A387" s="26"/>
      <c r="B387" s="24"/>
      <c r="C387" s="24"/>
      <c r="D387" s="24"/>
      <c r="E387" s="24"/>
      <c r="F387" s="24"/>
      <c r="G387" s="24"/>
      <c r="H387" s="24"/>
      <c r="I387" s="24"/>
      <c r="J387" s="24"/>
      <c r="K387" s="24"/>
      <c r="L387" s="24"/>
      <c r="M387" s="24"/>
      <c r="N387" s="24"/>
      <c r="O387" s="24"/>
      <c r="P387" s="24"/>
      <c r="Q387" s="24"/>
      <c r="R387" s="24"/>
      <c r="S387" s="24"/>
      <c r="T387" s="24"/>
      <c r="U387" s="24"/>
      <c r="V387" s="24"/>
      <c r="W387" s="24"/>
      <c r="X387" s="24"/>
      <c r="Y387" s="24"/>
      <c r="Z387" s="24"/>
      <c r="AA387" s="24"/>
      <c r="AB387" s="24"/>
      <c r="AC387" s="24"/>
      <c r="AD387" s="24"/>
      <c r="AE387" s="24"/>
      <c r="AF387" s="24"/>
      <c r="AG387" s="24"/>
      <c r="AH387" s="24"/>
      <c r="AI387" s="24"/>
      <c r="AJ387" s="24"/>
      <c r="AK387" s="24"/>
      <c r="AL387" s="24"/>
      <c r="AM387" s="24"/>
      <c r="AN387" s="24"/>
      <c r="AO387" s="24"/>
      <c r="AP387" s="24"/>
      <c r="AQ387" s="24"/>
      <c r="AR387" s="24"/>
      <c r="AS387" s="24"/>
      <c r="AT387" s="24"/>
      <c r="AU387" s="24"/>
      <c r="AV387" s="24"/>
      <c r="AW387" s="24"/>
      <c r="AX387" s="24"/>
      <c r="AY387" s="24"/>
      <c r="AZ387" s="24"/>
      <c r="BA387" s="24"/>
      <c r="BB387" s="24"/>
      <c r="BC387" s="24"/>
      <c r="BD387" s="24"/>
      <c r="BE387" s="24"/>
      <c r="BF387" s="24"/>
      <c r="BG387" s="24"/>
      <c r="BH387" s="24"/>
      <c r="BI387" s="24"/>
      <c r="BJ387" s="24"/>
      <c r="BK387" s="24"/>
      <c r="BL387" s="24"/>
      <c r="BM387" s="24"/>
      <c r="BN387" s="24"/>
      <c r="BO387" s="24"/>
      <c r="BP387" s="24"/>
      <c r="BQ387" s="24"/>
      <c r="BR387" s="24"/>
    </row>
    <row r="388" ht="17.25" customHeight="1">
      <c r="A388" s="26"/>
      <c r="B388" s="24"/>
      <c r="C388" s="24"/>
      <c r="D388" s="24"/>
      <c r="E388" s="24"/>
      <c r="F388" s="24"/>
      <c r="G388" s="24"/>
      <c r="H388" s="24"/>
      <c r="I388" s="24"/>
      <c r="J388" s="24"/>
      <c r="K388" s="24"/>
      <c r="L388" s="24"/>
      <c r="M388" s="24"/>
      <c r="N388" s="24"/>
      <c r="O388" s="24"/>
      <c r="P388" s="24"/>
      <c r="Q388" s="24"/>
      <c r="R388" s="24"/>
      <c r="S388" s="24"/>
      <c r="T388" s="24"/>
      <c r="U388" s="24"/>
      <c r="V388" s="24"/>
      <c r="W388" s="24"/>
      <c r="X388" s="24"/>
      <c r="Y388" s="24"/>
      <c r="Z388" s="24"/>
      <c r="AA388" s="24"/>
      <c r="AB388" s="24"/>
      <c r="AC388" s="24"/>
      <c r="AD388" s="24"/>
      <c r="AE388" s="24"/>
      <c r="AF388" s="24"/>
      <c r="AG388" s="24"/>
      <c r="AH388" s="24"/>
      <c r="AI388" s="24"/>
      <c r="AJ388" s="24"/>
      <c r="AK388" s="24"/>
      <c r="AL388" s="24"/>
      <c r="AM388" s="24"/>
      <c r="AN388" s="24"/>
      <c r="AO388" s="24"/>
      <c r="AP388" s="24"/>
      <c r="AQ388" s="24"/>
      <c r="AR388" s="24"/>
      <c r="AS388" s="24"/>
      <c r="AT388" s="24"/>
      <c r="AU388" s="24"/>
      <c r="AV388" s="24"/>
      <c r="AW388" s="24"/>
      <c r="AX388" s="24"/>
      <c r="AY388" s="24"/>
      <c r="AZ388" s="24"/>
      <c r="BA388" s="24"/>
      <c r="BB388" s="24"/>
      <c r="BC388" s="24"/>
      <c r="BD388" s="24"/>
      <c r="BE388" s="24"/>
      <c r="BF388" s="24"/>
      <c r="BG388" s="24"/>
      <c r="BH388" s="24"/>
      <c r="BI388" s="24"/>
      <c r="BJ388" s="24"/>
      <c r="BK388" s="24"/>
      <c r="BL388" s="24"/>
      <c r="BM388" s="24"/>
      <c r="BN388" s="24"/>
      <c r="BO388" s="24"/>
      <c r="BP388" s="24"/>
      <c r="BQ388" s="24"/>
      <c r="BR388" s="24"/>
    </row>
    <row r="389" ht="17.25" customHeight="1">
      <c r="A389" s="26"/>
      <c r="B389" s="24"/>
      <c r="C389" s="24"/>
      <c r="D389" s="24"/>
      <c r="E389" s="24"/>
      <c r="F389" s="24"/>
      <c r="G389" s="24"/>
      <c r="H389" s="24"/>
      <c r="I389" s="24"/>
      <c r="J389" s="24"/>
      <c r="K389" s="24"/>
      <c r="L389" s="24"/>
      <c r="M389" s="24"/>
      <c r="N389" s="24"/>
      <c r="O389" s="24"/>
      <c r="P389" s="24"/>
      <c r="Q389" s="24"/>
      <c r="R389" s="24"/>
      <c r="S389" s="24"/>
      <c r="T389" s="24"/>
      <c r="U389" s="24"/>
      <c r="V389" s="24"/>
      <c r="W389" s="24"/>
      <c r="X389" s="24"/>
      <c r="Y389" s="24"/>
      <c r="Z389" s="24"/>
      <c r="AA389" s="24"/>
      <c r="AB389" s="24"/>
      <c r="AC389" s="24"/>
      <c r="AD389" s="24"/>
      <c r="AE389" s="24"/>
      <c r="AF389" s="24"/>
      <c r="AG389" s="24"/>
      <c r="AH389" s="24"/>
      <c r="AI389" s="24"/>
      <c r="AJ389" s="24"/>
      <c r="AK389" s="24"/>
      <c r="AL389" s="24"/>
      <c r="AM389" s="24"/>
      <c r="AN389" s="24"/>
      <c r="AO389" s="24"/>
      <c r="AP389" s="24"/>
      <c r="AQ389" s="24"/>
      <c r="AR389" s="24"/>
      <c r="AS389" s="24"/>
      <c r="AT389" s="24"/>
      <c r="AU389" s="24"/>
      <c r="AV389" s="24"/>
      <c r="AW389" s="24"/>
      <c r="AX389" s="24"/>
      <c r="AY389" s="24"/>
      <c r="AZ389" s="24"/>
      <c r="BA389" s="24"/>
      <c r="BB389" s="24"/>
      <c r="BC389" s="24"/>
      <c r="BD389" s="24"/>
      <c r="BE389" s="24"/>
      <c r="BF389" s="24"/>
      <c r="BG389" s="24"/>
      <c r="BH389" s="24"/>
      <c r="BI389" s="24"/>
      <c r="BJ389" s="24"/>
      <c r="BK389" s="24"/>
      <c r="BL389" s="24"/>
      <c r="BM389" s="24"/>
      <c r="BN389" s="24"/>
      <c r="BO389" s="24"/>
      <c r="BP389" s="24"/>
      <c r="BQ389" s="24"/>
      <c r="BR389" s="24"/>
    </row>
    <row r="390" ht="17.25" customHeight="1">
      <c r="A390" s="26"/>
      <c r="B390" s="24"/>
      <c r="C390" s="24"/>
      <c r="D390" s="24"/>
      <c r="E390" s="24"/>
      <c r="F390" s="24"/>
      <c r="G390" s="24"/>
      <c r="H390" s="24"/>
      <c r="I390" s="24"/>
      <c r="J390" s="24"/>
      <c r="K390" s="24"/>
      <c r="L390" s="24"/>
      <c r="M390" s="24"/>
      <c r="N390" s="24"/>
      <c r="O390" s="24"/>
      <c r="P390" s="24"/>
      <c r="Q390" s="24"/>
      <c r="R390" s="24"/>
      <c r="S390" s="24"/>
      <c r="T390" s="24"/>
      <c r="U390" s="24"/>
      <c r="V390" s="24"/>
      <c r="W390" s="24"/>
      <c r="X390" s="24"/>
      <c r="Y390" s="24"/>
      <c r="Z390" s="24"/>
      <c r="AA390" s="24"/>
      <c r="AB390" s="24"/>
      <c r="AC390" s="24"/>
      <c r="AD390" s="24"/>
      <c r="AE390" s="24"/>
      <c r="AF390" s="24"/>
      <c r="AG390" s="24"/>
      <c r="AH390" s="24"/>
      <c r="AI390" s="24"/>
      <c r="AJ390" s="24"/>
      <c r="AK390" s="24"/>
      <c r="AL390" s="24"/>
      <c r="AM390" s="24"/>
      <c r="AN390" s="24"/>
      <c r="AO390" s="24"/>
      <c r="AP390" s="24"/>
      <c r="AQ390" s="24"/>
      <c r="AR390" s="24"/>
      <c r="AS390" s="24"/>
      <c r="AT390" s="24"/>
      <c r="AU390" s="24"/>
      <c r="AV390" s="24"/>
      <c r="AW390" s="24"/>
      <c r="AX390" s="24"/>
      <c r="AY390" s="24"/>
      <c r="AZ390" s="24"/>
      <c r="BA390" s="24"/>
      <c r="BB390" s="24"/>
      <c r="BC390" s="24"/>
      <c r="BD390" s="24"/>
      <c r="BE390" s="24"/>
      <c r="BF390" s="24"/>
      <c r="BG390" s="24"/>
      <c r="BH390" s="24"/>
      <c r="BI390" s="24"/>
      <c r="BJ390" s="24"/>
      <c r="BK390" s="24"/>
      <c r="BL390" s="24"/>
      <c r="BM390" s="24"/>
      <c r="BN390" s="24"/>
      <c r="BO390" s="24"/>
      <c r="BP390" s="24"/>
      <c r="BQ390" s="24"/>
      <c r="BR390" s="24"/>
    </row>
    <row r="391" ht="17.25" customHeight="1">
      <c r="A391" s="26"/>
      <c r="B391" s="24"/>
      <c r="C391" s="24"/>
      <c r="D391" s="24"/>
      <c r="E391" s="24"/>
      <c r="F391" s="24"/>
      <c r="G391" s="24"/>
      <c r="H391" s="24"/>
      <c r="I391" s="24"/>
      <c r="J391" s="24"/>
      <c r="K391" s="24"/>
      <c r="L391" s="24"/>
      <c r="M391" s="24"/>
      <c r="N391" s="24"/>
      <c r="O391" s="24"/>
      <c r="P391" s="24"/>
      <c r="Q391" s="24"/>
      <c r="R391" s="24"/>
      <c r="S391" s="24"/>
      <c r="T391" s="24"/>
      <c r="U391" s="24"/>
      <c r="V391" s="24"/>
      <c r="W391" s="24"/>
      <c r="X391" s="24"/>
      <c r="Y391" s="24"/>
      <c r="Z391" s="24"/>
      <c r="AA391" s="24"/>
      <c r="AB391" s="24"/>
      <c r="AC391" s="24"/>
      <c r="AD391" s="24"/>
      <c r="AE391" s="24"/>
      <c r="AF391" s="24"/>
      <c r="AG391" s="24"/>
      <c r="AH391" s="24"/>
      <c r="AI391" s="24"/>
      <c r="AJ391" s="24"/>
      <c r="AK391" s="24"/>
      <c r="AL391" s="24"/>
      <c r="AM391" s="24"/>
      <c r="AN391" s="24"/>
      <c r="AO391" s="24"/>
      <c r="AP391" s="24"/>
      <c r="AQ391" s="24"/>
      <c r="AR391" s="24"/>
      <c r="AS391" s="24"/>
      <c r="AT391" s="24"/>
      <c r="AU391" s="24"/>
      <c r="AV391" s="24"/>
      <c r="AW391" s="24"/>
      <c r="AX391" s="24"/>
      <c r="AY391" s="24"/>
      <c r="AZ391" s="24"/>
      <c r="BA391" s="24"/>
      <c r="BB391" s="24"/>
      <c r="BC391" s="24"/>
      <c r="BD391" s="24"/>
      <c r="BE391" s="24"/>
      <c r="BF391" s="24"/>
      <c r="BG391" s="24"/>
      <c r="BH391" s="24"/>
      <c r="BI391" s="24"/>
      <c r="BJ391" s="24"/>
      <c r="BK391" s="24"/>
      <c r="BL391" s="24"/>
      <c r="BM391" s="24"/>
      <c r="BN391" s="24"/>
      <c r="BO391" s="24"/>
      <c r="BP391" s="24"/>
      <c r="BQ391" s="24"/>
      <c r="BR391" s="24"/>
    </row>
    <row r="392" ht="17.25" customHeight="1">
      <c r="A392" s="26"/>
      <c r="B392" s="24"/>
      <c r="C392" s="24"/>
      <c r="D392" s="24"/>
      <c r="E392" s="24"/>
      <c r="F392" s="24"/>
      <c r="G392" s="24"/>
      <c r="H392" s="24"/>
      <c r="I392" s="24"/>
      <c r="J392" s="24"/>
      <c r="K392" s="24"/>
      <c r="L392" s="24"/>
      <c r="M392" s="24"/>
      <c r="N392" s="24"/>
      <c r="O392" s="24"/>
      <c r="P392" s="24"/>
      <c r="Q392" s="24"/>
      <c r="R392" s="24"/>
      <c r="S392" s="24"/>
      <c r="T392" s="24"/>
      <c r="U392" s="24"/>
      <c r="V392" s="24"/>
      <c r="W392" s="24"/>
      <c r="X392" s="24"/>
      <c r="Y392" s="24"/>
      <c r="Z392" s="24"/>
      <c r="AA392" s="24"/>
      <c r="AB392" s="24"/>
      <c r="AC392" s="24"/>
      <c r="AD392" s="24"/>
      <c r="AE392" s="24"/>
      <c r="AF392" s="24"/>
      <c r="AG392" s="24"/>
      <c r="AH392" s="24"/>
      <c r="AI392" s="24"/>
      <c r="AJ392" s="24"/>
      <c r="AK392" s="24"/>
      <c r="AL392" s="24"/>
      <c r="AM392" s="24"/>
      <c r="AN392" s="24"/>
      <c r="AO392" s="24"/>
      <c r="AP392" s="24"/>
      <c r="AQ392" s="24"/>
      <c r="AR392" s="24"/>
      <c r="AS392" s="24"/>
      <c r="AT392" s="24"/>
      <c r="AU392" s="24"/>
      <c r="AV392" s="24"/>
      <c r="AW392" s="24"/>
      <c r="AX392" s="24"/>
      <c r="AY392" s="24"/>
      <c r="AZ392" s="24"/>
      <c r="BA392" s="24"/>
      <c r="BB392" s="24"/>
      <c r="BC392" s="24"/>
      <c r="BD392" s="24"/>
      <c r="BE392" s="24"/>
      <c r="BF392" s="24"/>
      <c r="BG392" s="24"/>
      <c r="BH392" s="24"/>
      <c r="BI392" s="24"/>
      <c r="BJ392" s="24"/>
      <c r="BK392" s="24"/>
      <c r="BL392" s="24"/>
      <c r="BM392" s="24"/>
      <c r="BN392" s="24"/>
      <c r="BO392" s="24"/>
      <c r="BP392" s="24"/>
      <c r="BQ392" s="24"/>
      <c r="BR392" s="24"/>
    </row>
    <row r="393" ht="17.25" customHeight="1">
      <c r="A393" s="26"/>
      <c r="B393" s="24"/>
      <c r="C393" s="24"/>
      <c r="D393" s="24"/>
      <c r="E393" s="24"/>
      <c r="F393" s="24"/>
      <c r="G393" s="24"/>
      <c r="H393" s="24"/>
      <c r="I393" s="24"/>
      <c r="J393" s="24"/>
      <c r="K393" s="24"/>
      <c r="L393" s="24"/>
      <c r="M393" s="24"/>
      <c r="N393" s="24"/>
      <c r="O393" s="24"/>
      <c r="P393" s="24"/>
      <c r="Q393" s="24"/>
      <c r="R393" s="24"/>
      <c r="S393" s="24"/>
      <c r="T393" s="24"/>
      <c r="U393" s="24"/>
      <c r="V393" s="24"/>
      <c r="W393" s="24"/>
      <c r="X393" s="24"/>
      <c r="Y393" s="24"/>
      <c r="Z393" s="24"/>
      <c r="AA393" s="24"/>
      <c r="AB393" s="24"/>
      <c r="AC393" s="24"/>
      <c r="AD393" s="24"/>
      <c r="AE393" s="24"/>
      <c r="AF393" s="24"/>
      <c r="AG393" s="24"/>
      <c r="AH393" s="24"/>
      <c r="AI393" s="24"/>
      <c r="AJ393" s="24"/>
      <c r="AK393" s="24"/>
      <c r="AL393" s="24"/>
      <c r="AM393" s="24"/>
      <c r="AN393" s="24"/>
      <c r="AO393" s="24"/>
      <c r="AP393" s="24"/>
      <c r="AQ393" s="24"/>
      <c r="AR393" s="24"/>
      <c r="AS393" s="24"/>
      <c r="AT393" s="24"/>
      <c r="AU393" s="24"/>
      <c r="AV393" s="24"/>
      <c r="AW393" s="24"/>
      <c r="AX393" s="24"/>
      <c r="AY393" s="24"/>
      <c r="AZ393" s="24"/>
      <c r="BA393" s="24"/>
      <c r="BB393" s="24"/>
      <c r="BC393" s="24"/>
      <c r="BD393" s="24"/>
      <c r="BE393" s="24"/>
      <c r="BF393" s="24"/>
      <c r="BG393" s="24"/>
      <c r="BH393" s="24"/>
      <c r="BI393" s="24"/>
      <c r="BJ393" s="24"/>
      <c r="BK393" s="24"/>
      <c r="BL393" s="24"/>
      <c r="BM393" s="24"/>
      <c r="BN393" s="24"/>
      <c r="BO393" s="24"/>
      <c r="BP393" s="24"/>
      <c r="BQ393" s="24"/>
      <c r="BR393" s="24"/>
    </row>
    <row r="394" ht="17.25" customHeight="1">
      <c r="A394" s="26"/>
      <c r="B394" s="24"/>
      <c r="C394" s="24"/>
      <c r="D394" s="24"/>
      <c r="E394" s="24"/>
      <c r="F394" s="24"/>
      <c r="G394" s="24"/>
      <c r="H394" s="24"/>
      <c r="I394" s="24"/>
      <c r="J394" s="24"/>
      <c r="K394" s="24"/>
      <c r="L394" s="24"/>
      <c r="M394" s="24"/>
      <c r="N394" s="24"/>
      <c r="O394" s="24"/>
      <c r="P394" s="24"/>
      <c r="Q394" s="24"/>
      <c r="R394" s="24"/>
      <c r="S394" s="24"/>
      <c r="T394" s="24"/>
      <c r="U394" s="24"/>
      <c r="V394" s="24"/>
      <c r="W394" s="24"/>
      <c r="X394" s="24"/>
      <c r="Y394" s="24"/>
      <c r="Z394" s="24"/>
      <c r="AA394" s="24"/>
      <c r="AB394" s="24"/>
      <c r="AC394" s="24"/>
      <c r="AD394" s="24"/>
      <c r="AE394" s="24"/>
      <c r="AF394" s="24"/>
      <c r="AG394" s="24"/>
      <c r="AH394" s="24"/>
      <c r="AI394" s="24"/>
      <c r="AJ394" s="24"/>
      <c r="AK394" s="24"/>
      <c r="AL394" s="24"/>
      <c r="AM394" s="24"/>
      <c r="AN394" s="24"/>
      <c r="AO394" s="24"/>
      <c r="AP394" s="24"/>
      <c r="AQ394" s="24"/>
      <c r="AR394" s="24"/>
      <c r="AS394" s="24"/>
      <c r="AT394" s="24"/>
      <c r="AU394" s="24"/>
      <c r="AV394" s="24"/>
      <c r="AW394" s="24"/>
      <c r="AX394" s="24"/>
      <c r="AY394" s="24"/>
      <c r="AZ394" s="24"/>
      <c r="BA394" s="24"/>
      <c r="BB394" s="24"/>
      <c r="BC394" s="24"/>
      <c r="BD394" s="24"/>
      <c r="BE394" s="24"/>
      <c r="BF394" s="24"/>
      <c r="BG394" s="24"/>
      <c r="BH394" s="24"/>
      <c r="BI394" s="24"/>
      <c r="BJ394" s="24"/>
      <c r="BK394" s="24"/>
      <c r="BL394" s="24"/>
      <c r="BM394" s="24"/>
      <c r="BN394" s="24"/>
      <c r="BO394" s="24"/>
      <c r="BP394" s="24"/>
      <c r="BQ394" s="24"/>
      <c r="BR394" s="24"/>
    </row>
    <row r="395" ht="17.25" customHeight="1">
      <c r="A395" s="26"/>
      <c r="B395" s="24"/>
      <c r="C395" s="24"/>
      <c r="D395" s="24"/>
      <c r="E395" s="24"/>
      <c r="F395" s="24"/>
      <c r="G395" s="24"/>
      <c r="H395" s="24"/>
      <c r="I395" s="24"/>
      <c r="J395" s="24"/>
      <c r="K395" s="24"/>
      <c r="L395" s="24"/>
      <c r="M395" s="24"/>
      <c r="N395" s="24"/>
      <c r="O395" s="24"/>
      <c r="P395" s="24"/>
      <c r="Q395" s="24"/>
      <c r="R395" s="24"/>
      <c r="S395" s="24"/>
      <c r="T395" s="24"/>
      <c r="U395" s="24"/>
      <c r="V395" s="24"/>
      <c r="W395" s="24"/>
      <c r="X395" s="24"/>
      <c r="Y395" s="24"/>
      <c r="Z395" s="24"/>
      <c r="AA395" s="24"/>
      <c r="AB395" s="24"/>
      <c r="AC395" s="24"/>
      <c r="AD395" s="24"/>
      <c r="AE395" s="24"/>
      <c r="AF395" s="24"/>
      <c r="AG395" s="24"/>
      <c r="AH395" s="24"/>
      <c r="AI395" s="24"/>
      <c r="AJ395" s="24"/>
      <c r="AK395" s="24"/>
      <c r="AL395" s="24"/>
      <c r="AM395" s="24"/>
      <c r="AN395" s="24"/>
      <c r="AO395" s="24"/>
      <c r="AP395" s="24"/>
      <c r="AQ395" s="24"/>
      <c r="AR395" s="24"/>
      <c r="AS395" s="24"/>
      <c r="AT395" s="24"/>
      <c r="AU395" s="24"/>
      <c r="AV395" s="24"/>
      <c r="AW395" s="24"/>
      <c r="AX395" s="24"/>
      <c r="AY395" s="24"/>
      <c r="AZ395" s="24"/>
      <c r="BA395" s="24"/>
      <c r="BB395" s="24"/>
      <c r="BC395" s="24"/>
      <c r="BD395" s="24"/>
      <c r="BE395" s="24"/>
      <c r="BF395" s="24"/>
      <c r="BG395" s="24"/>
      <c r="BH395" s="24"/>
      <c r="BI395" s="24"/>
      <c r="BJ395" s="24"/>
      <c r="BK395" s="24"/>
      <c r="BL395" s="24"/>
      <c r="BM395" s="24"/>
      <c r="BN395" s="24"/>
      <c r="BO395" s="24"/>
      <c r="BP395" s="24"/>
      <c r="BQ395" s="24"/>
      <c r="BR395" s="24"/>
    </row>
    <row r="396" ht="17.25" customHeight="1">
      <c r="A396" s="26"/>
      <c r="B396" s="24"/>
      <c r="C396" s="24"/>
      <c r="D396" s="24"/>
      <c r="E396" s="24"/>
      <c r="F396" s="24"/>
      <c r="G396" s="24"/>
      <c r="H396" s="24"/>
      <c r="I396" s="24"/>
      <c r="J396" s="24"/>
      <c r="K396" s="24"/>
      <c r="L396" s="24"/>
      <c r="M396" s="24"/>
      <c r="N396" s="24"/>
      <c r="O396" s="24"/>
      <c r="P396" s="24"/>
      <c r="Q396" s="24"/>
      <c r="R396" s="24"/>
      <c r="S396" s="24"/>
      <c r="T396" s="24"/>
      <c r="U396" s="24"/>
      <c r="V396" s="24"/>
      <c r="W396" s="24"/>
      <c r="X396" s="24"/>
      <c r="Y396" s="24"/>
      <c r="Z396" s="24"/>
      <c r="AA396" s="24"/>
      <c r="AB396" s="24"/>
      <c r="AC396" s="24"/>
      <c r="AD396" s="24"/>
      <c r="AE396" s="24"/>
      <c r="AF396" s="24"/>
      <c r="AG396" s="24"/>
      <c r="AH396" s="24"/>
      <c r="AI396" s="24"/>
      <c r="AJ396" s="24"/>
      <c r="AK396" s="24"/>
      <c r="AL396" s="24"/>
      <c r="AM396" s="24"/>
      <c r="AN396" s="24"/>
      <c r="AO396" s="24"/>
      <c r="AP396" s="24"/>
      <c r="AQ396" s="24"/>
      <c r="AR396" s="24"/>
      <c r="AS396" s="24"/>
      <c r="AT396" s="24"/>
      <c r="AU396" s="24"/>
      <c r="AV396" s="24"/>
      <c r="AW396" s="24"/>
      <c r="AX396" s="24"/>
      <c r="AY396" s="24"/>
      <c r="AZ396" s="24"/>
      <c r="BA396" s="24"/>
      <c r="BB396" s="24"/>
      <c r="BC396" s="24"/>
      <c r="BD396" s="24"/>
      <c r="BE396" s="24"/>
      <c r="BF396" s="24"/>
      <c r="BG396" s="24"/>
      <c r="BH396" s="24"/>
      <c r="BI396" s="24"/>
      <c r="BJ396" s="24"/>
      <c r="BK396" s="24"/>
      <c r="BL396" s="24"/>
      <c r="BM396" s="24"/>
      <c r="BN396" s="24"/>
      <c r="BO396" s="24"/>
      <c r="BP396" s="24"/>
      <c r="BQ396" s="24"/>
      <c r="BR396" s="24"/>
    </row>
    <row r="397" ht="17.25" customHeight="1">
      <c r="A397" s="26"/>
      <c r="B397" s="24"/>
      <c r="C397" s="24"/>
      <c r="D397" s="24"/>
      <c r="E397" s="24"/>
      <c r="F397" s="24"/>
      <c r="G397" s="24"/>
      <c r="H397" s="24"/>
      <c r="I397" s="24"/>
      <c r="J397" s="24"/>
      <c r="K397" s="24"/>
      <c r="L397" s="24"/>
      <c r="M397" s="24"/>
      <c r="N397" s="24"/>
      <c r="O397" s="24"/>
      <c r="P397" s="24"/>
      <c r="Q397" s="24"/>
      <c r="R397" s="24"/>
      <c r="S397" s="24"/>
      <c r="T397" s="24"/>
      <c r="U397" s="24"/>
      <c r="V397" s="24"/>
      <c r="W397" s="24"/>
      <c r="X397" s="24"/>
      <c r="Y397" s="24"/>
      <c r="Z397" s="24"/>
      <c r="AA397" s="24"/>
      <c r="AB397" s="24"/>
      <c r="AC397" s="24"/>
      <c r="AD397" s="24"/>
      <c r="AE397" s="24"/>
      <c r="AF397" s="24"/>
      <c r="AG397" s="24"/>
      <c r="AH397" s="24"/>
      <c r="AI397" s="24"/>
      <c r="AJ397" s="24"/>
      <c r="AK397" s="24"/>
      <c r="AL397" s="24"/>
      <c r="AM397" s="24"/>
      <c r="AN397" s="24"/>
      <c r="AO397" s="24"/>
      <c r="AP397" s="24"/>
      <c r="AQ397" s="24"/>
      <c r="AR397" s="24"/>
      <c r="AS397" s="24"/>
      <c r="AT397" s="24"/>
      <c r="AU397" s="24"/>
      <c r="AV397" s="24"/>
      <c r="AW397" s="24"/>
      <c r="AX397" s="24"/>
      <c r="AY397" s="24"/>
      <c r="AZ397" s="24"/>
      <c r="BA397" s="24"/>
      <c r="BB397" s="24"/>
      <c r="BC397" s="24"/>
      <c r="BD397" s="24"/>
      <c r="BE397" s="24"/>
      <c r="BF397" s="24"/>
      <c r="BG397" s="24"/>
      <c r="BH397" s="24"/>
      <c r="BI397" s="24"/>
      <c r="BJ397" s="24"/>
      <c r="BK397" s="24"/>
      <c r="BL397" s="24"/>
      <c r="BM397" s="24"/>
      <c r="BN397" s="24"/>
      <c r="BO397" s="24"/>
      <c r="BP397" s="24"/>
      <c r="BQ397" s="24"/>
      <c r="BR397" s="24"/>
    </row>
    <row r="398" ht="17.25" customHeight="1">
      <c r="A398" s="26"/>
      <c r="B398" s="24"/>
      <c r="C398" s="24"/>
      <c r="D398" s="24"/>
      <c r="E398" s="24"/>
      <c r="F398" s="24"/>
      <c r="G398" s="24"/>
      <c r="H398" s="24"/>
      <c r="I398" s="24"/>
      <c r="J398" s="24"/>
      <c r="K398" s="24"/>
      <c r="L398" s="24"/>
      <c r="M398" s="24"/>
      <c r="N398" s="24"/>
      <c r="O398" s="24"/>
      <c r="P398" s="24"/>
      <c r="Q398" s="24"/>
      <c r="R398" s="24"/>
      <c r="S398" s="24"/>
      <c r="T398" s="24"/>
      <c r="U398" s="24"/>
      <c r="V398" s="24"/>
      <c r="W398" s="24"/>
      <c r="X398" s="24"/>
      <c r="Y398" s="24"/>
      <c r="Z398" s="24"/>
      <c r="AA398" s="24"/>
      <c r="AB398" s="24"/>
      <c r="AC398" s="24"/>
      <c r="AD398" s="24"/>
      <c r="AE398" s="24"/>
      <c r="AF398" s="24"/>
      <c r="AG398" s="24"/>
      <c r="AH398" s="24"/>
      <c r="AI398" s="24"/>
      <c r="AJ398" s="24"/>
      <c r="AK398" s="24"/>
      <c r="AL398" s="24"/>
      <c r="AM398" s="24"/>
      <c r="AN398" s="24"/>
      <c r="AO398" s="24"/>
      <c r="AP398" s="24"/>
      <c r="AQ398" s="24"/>
      <c r="AR398" s="24"/>
      <c r="AS398" s="24"/>
      <c r="AT398" s="24"/>
      <c r="AU398" s="24"/>
      <c r="AV398" s="24"/>
      <c r="AW398" s="24"/>
      <c r="AX398" s="24"/>
      <c r="AY398" s="24"/>
      <c r="AZ398" s="24"/>
      <c r="BA398" s="24"/>
      <c r="BB398" s="24"/>
      <c r="BC398" s="24"/>
      <c r="BD398" s="24"/>
      <c r="BE398" s="24"/>
      <c r="BF398" s="24"/>
      <c r="BG398" s="24"/>
      <c r="BH398" s="24"/>
      <c r="BI398" s="24"/>
      <c r="BJ398" s="24"/>
      <c r="BK398" s="24"/>
      <c r="BL398" s="24"/>
      <c r="BM398" s="24"/>
      <c r="BN398" s="24"/>
      <c r="BO398" s="24"/>
      <c r="BP398" s="24"/>
      <c r="BQ398" s="24"/>
      <c r="BR398" s="24"/>
    </row>
    <row r="399" ht="17.25" customHeight="1">
      <c r="A399" s="26"/>
      <c r="B399" s="24"/>
      <c r="C399" s="24"/>
      <c r="D399" s="24"/>
      <c r="E399" s="24"/>
      <c r="F399" s="24"/>
      <c r="G399" s="24"/>
      <c r="H399" s="24"/>
      <c r="I399" s="24"/>
      <c r="J399" s="24"/>
      <c r="K399" s="24"/>
      <c r="L399" s="24"/>
      <c r="M399" s="24"/>
      <c r="N399" s="24"/>
      <c r="O399" s="24"/>
      <c r="P399" s="24"/>
      <c r="Q399" s="24"/>
      <c r="R399" s="24"/>
      <c r="S399" s="24"/>
      <c r="T399" s="24"/>
      <c r="U399" s="24"/>
      <c r="V399" s="24"/>
      <c r="W399" s="24"/>
      <c r="X399" s="24"/>
      <c r="Y399" s="24"/>
      <c r="Z399" s="24"/>
      <c r="AA399" s="24"/>
      <c r="AB399" s="24"/>
      <c r="AC399" s="24"/>
      <c r="AD399" s="24"/>
      <c r="AE399" s="24"/>
      <c r="AF399" s="24"/>
      <c r="AG399" s="24"/>
      <c r="AH399" s="24"/>
      <c r="AI399" s="24"/>
      <c r="AJ399" s="24"/>
      <c r="AK399" s="24"/>
      <c r="AL399" s="24"/>
      <c r="AM399" s="24"/>
      <c r="AN399" s="24"/>
      <c r="AO399" s="24"/>
      <c r="AP399" s="24"/>
      <c r="AQ399" s="24"/>
      <c r="AR399" s="24"/>
      <c r="AS399" s="24"/>
      <c r="AT399" s="24"/>
      <c r="AU399" s="24"/>
      <c r="AV399" s="24"/>
      <c r="AW399" s="24"/>
      <c r="AX399" s="24"/>
      <c r="AY399" s="24"/>
      <c r="AZ399" s="24"/>
      <c r="BA399" s="24"/>
      <c r="BB399" s="24"/>
      <c r="BC399" s="24"/>
      <c r="BD399" s="24"/>
      <c r="BE399" s="24"/>
      <c r="BF399" s="24"/>
      <c r="BG399" s="24"/>
      <c r="BH399" s="24"/>
      <c r="BI399" s="24"/>
      <c r="BJ399" s="24"/>
      <c r="BK399" s="24"/>
      <c r="BL399" s="24"/>
      <c r="BM399" s="24"/>
      <c r="BN399" s="24"/>
      <c r="BO399" s="24"/>
      <c r="BP399" s="24"/>
      <c r="BQ399" s="24"/>
      <c r="BR399" s="24"/>
    </row>
    <row r="400" ht="17.25" customHeight="1">
      <c r="A400" s="26"/>
      <c r="B400" s="24"/>
      <c r="C400" s="24"/>
      <c r="D400" s="24"/>
      <c r="E400" s="24"/>
      <c r="F400" s="24"/>
      <c r="G400" s="24"/>
      <c r="H400" s="24"/>
      <c r="I400" s="24"/>
      <c r="J400" s="24"/>
      <c r="K400" s="24"/>
      <c r="L400" s="24"/>
      <c r="M400" s="24"/>
      <c r="N400" s="24"/>
      <c r="O400" s="24"/>
      <c r="P400" s="24"/>
      <c r="Q400" s="24"/>
      <c r="R400" s="24"/>
      <c r="S400" s="24"/>
      <c r="T400" s="24"/>
      <c r="U400" s="24"/>
      <c r="V400" s="24"/>
      <c r="W400" s="24"/>
      <c r="X400" s="24"/>
      <c r="Y400" s="24"/>
      <c r="Z400" s="24"/>
      <c r="AA400" s="24"/>
      <c r="AB400" s="24"/>
      <c r="AC400" s="24"/>
      <c r="AD400" s="24"/>
      <c r="AE400" s="24"/>
      <c r="AF400" s="24"/>
      <c r="AG400" s="24"/>
      <c r="AH400" s="24"/>
      <c r="AI400" s="24"/>
      <c r="AJ400" s="24"/>
      <c r="AK400" s="24"/>
      <c r="AL400" s="24"/>
      <c r="AM400" s="24"/>
      <c r="AN400" s="24"/>
      <c r="AO400" s="24"/>
      <c r="AP400" s="24"/>
      <c r="AQ400" s="24"/>
      <c r="AR400" s="24"/>
      <c r="AS400" s="24"/>
      <c r="AT400" s="24"/>
      <c r="AU400" s="24"/>
      <c r="AV400" s="24"/>
      <c r="AW400" s="24"/>
      <c r="AX400" s="24"/>
      <c r="AY400" s="24"/>
      <c r="AZ400" s="24"/>
      <c r="BA400" s="24"/>
      <c r="BB400" s="24"/>
      <c r="BC400" s="24"/>
      <c r="BD400" s="24"/>
      <c r="BE400" s="24"/>
      <c r="BF400" s="24"/>
      <c r="BG400" s="24"/>
      <c r="BH400" s="24"/>
      <c r="BI400" s="24"/>
      <c r="BJ400" s="24"/>
      <c r="BK400" s="24"/>
      <c r="BL400" s="24"/>
      <c r="BM400" s="24"/>
      <c r="BN400" s="24"/>
      <c r="BO400" s="24"/>
      <c r="BP400" s="24"/>
      <c r="BQ400" s="24"/>
      <c r="BR400" s="24"/>
    </row>
    <row r="401" ht="17.25" customHeight="1">
      <c r="A401" s="26"/>
      <c r="B401" s="24"/>
      <c r="C401" s="24"/>
      <c r="D401" s="24"/>
      <c r="E401" s="24"/>
      <c r="F401" s="24"/>
      <c r="G401" s="24"/>
      <c r="H401" s="24"/>
      <c r="I401" s="24"/>
      <c r="J401" s="24"/>
      <c r="K401" s="24"/>
      <c r="L401" s="24"/>
      <c r="M401" s="24"/>
      <c r="N401" s="24"/>
      <c r="O401" s="24"/>
      <c r="P401" s="24"/>
      <c r="Q401" s="24"/>
      <c r="R401" s="24"/>
      <c r="S401" s="24"/>
      <c r="T401" s="24"/>
      <c r="U401" s="24"/>
      <c r="V401" s="24"/>
      <c r="W401" s="24"/>
      <c r="X401" s="24"/>
      <c r="Y401" s="24"/>
      <c r="Z401" s="24"/>
      <c r="AA401" s="24"/>
      <c r="AB401" s="24"/>
      <c r="AC401" s="24"/>
      <c r="AD401" s="24"/>
      <c r="AE401" s="24"/>
      <c r="AF401" s="24"/>
      <c r="AG401" s="24"/>
      <c r="AH401" s="24"/>
      <c r="AI401" s="24"/>
      <c r="AJ401" s="24"/>
      <c r="AK401" s="24"/>
      <c r="AL401" s="24"/>
      <c r="AM401" s="24"/>
      <c r="AN401" s="24"/>
      <c r="AO401" s="24"/>
      <c r="AP401" s="24"/>
      <c r="AQ401" s="24"/>
      <c r="AR401" s="24"/>
      <c r="AS401" s="24"/>
      <c r="AT401" s="24"/>
      <c r="AU401" s="24"/>
      <c r="AV401" s="24"/>
      <c r="AW401" s="24"/>
      <c r="AX401" s="24"/>
      <c r="AY401" s="24"/>
      <c r="AZ401" s="24"/>
      <c r="BA401" s="24"/>
      <c r="BB401" s="24"/>
      <c r="BC401" s="24"/>
      <c r="BD401" s="24"/>
      <c r="BE401" s="24"/>
      <c r="BF401" s="24"/>
      <c r="BG401" s="24"/>
      <c r="BH401" s="24"/>
      <c r="BI401" s="24"/>
      <c r="BJ401" s="24"/>
      <c r="BK401" s="24"/>
      <c r="BL401" s="24"/>
      <c r="BM401" s="24"/>
      <c r="BN401" s="24"/>
      <c r="BO401" s="24"/>
      <c r="BP401" s="24"/>
      <c r="BQ401" s="24"/>
      <c r="BR401" s="24"/>
    </row>
    <row r="402" ht="17.25" customHeight="1">
      <c r="A402" s="26"/>
      <c r="B402" s="24"/>
      <c r="C402" s="24"/>
      <c r="D402" s="24"/>
      <c r="E402" s="24"/>
      <c r="F402" s="24"/>
      <c r="G402" s="24"/>
      <c r="H402" s="24"/>
      <c r="I402" s="24"/>
      <c r="J402" s="24"/>
      <c r="K402" s="24"/>
      <c r="L402" s="24"/>
      <c r="M402" s="24"/>
      <c r="N402" s="24"/>
      <c r="O402" s="24"/>
      <c r="P402" s="24"/>
      <c r="Q402" s="24"/>
      <c r="R402" s="24"/>
      <c r="S402" s="24"/>
      <c r="T402" s="24"/>
      <c r="U402" s="24"/>
      <c r="V402" s="24"/>
      <c r="W402" s="24"/>
      <c r="X402" s="24"/>
      <c r="Y402" s="24"/>
      <c r="Z402" s="24"/>
      <c r="AA402" s="24"/>
      <c r="AB402" s="24"/>
      <c r="AC402" s="24"/>
      <c r="AD402" s="24"/>
      <c r="AE402" s="24"/>
      <c r="AF402" s="24"/>
      <c r="AG402" s="24"/>
      <c r="AH402" s="24"/>
      <c r="AI402" s="24"/>
      <c r="AJ402" s="24"/>
      <c r="AK402" s="24"/>
      <c r="AL402" s="24"/>
      <c r="AM402" s="24"/>
      <c r="AN402" s="24"/>
      <c r="AO402" s="24"/>
      <c r="AP402" s="24"/>
      <c r="AQ402" s="24"/>
      <c r="AR402" s="24"/>
      <c r="AS402" s="24"/>
      <c r="AT402" s="24"/>
      <c r="AU402" s="24"/>
      <c r="AV402" s="24"/>
      <c r="AW402" s="24"/>
      <c r="AX402" s="24"/>
      <c r="AY402" s="24"/>
      <c r="AZ402" s="24"/>
      <c r="BA402" s="24"/>
      <c r="BB402" s="24"/>
      <c r="BC402" s="24"/>
      <c r="BD402" s="24"/>
      <c r="BE402" s="24"/>
      <c r="BF402" s="24"/>
      <c r="BG402" s="24"/>
      <c r="BH402" s="24"/>
      <c r="BI402" s="24"/>
      <c r="BJ402" s="24"/>
      <c r="BK402" s="24"/>
      <c r="BL402" s="24"/>
      <c r="BM402" s="24"/>
      <c r="BN402" s="24"/>
      <c r="BO402" s="24"/>
      <c r="BP402" s="24"/>
      <c r="BQ402" s="24"/>
      <c r="BR402" s="24"/>
    </row>
    <row r="403" ht="17.25" customHeight="1">
      <c r="A403" s="26"/>
      <c r="B403" s="24"/>
      <c r="C403" s="24"/>
      <c r="D403" s="24"/>
      <c r="E403" s="24"/>
      <c r="F403" s="24"/>
      <c r="G403" s="24"/>
      <c r="H403" s="24"/>
      <c r="I403" s="24"/>
      <c r="J403" s="24"/>
      <c r="K403" s="24"/>
      <c r="L403" s="24"/>
      <c r="M403" s="24"/>
      <c r="N403" s="24"/>
      <c r="O403" s="24"/>
      <c r="P403" s="24"/>
      <c r="Q403" s="24"/>
      <c r="R403" s="24"/>
      <c r="S403" s="24"/>
      <c r="T403" s="24"/>
      <c r="U403" s="24"/>
      <c r="V403" s="24"/>
      <c r="W403" s="24"/>
      <c r="X403" s="24"/>
      <c r="Y403" s="24"/>
      <c r="Z403" s="24"/>
      <c r="AA403" s="24"/>
      <c r="AB403" s="24"/>
      <c r="AC403" s="24"/>
      <c r="AD403" s="24"/>
      <c r="AE403" s="24"/>
      <c r="AF403" s="24"/>
      <c r="AG403" s="24"/>
      <c r="AH403" s="24"/>
      <c r="AI403" s="24"/>
      <c r="AJ403" s="24"/>
      <c r="AK403" s="24"/>
      <c r="AL403" s="24"/>
      <c r="AM403" s="24"/>
      <c r="AN403" s="24"/>
      <c r="AO403" s="24"/>
      <c r="AP403" s="24"/>
      <c r="AQ403" s="24"/>
      <c r="AR403" s="24"/>
      <c r="AS403" s="24"/>
      <c r="AT403" s="24"/>
      <c r="AU403" s="24"/>
      <c r="AV403" s="24"/>
      <c r="AW403" s="24"/>
      <c r="AX403" s="24"/>
      <c r="AY403" s="24"/>
      <c r="AZ403" s="24"/>
      <c r="BA403" s="24"/>
      <c r="BB403" s="24"/>
      <c r="BC403" s="24"/>
      <c r="BD403" s="24"/>
      <c r="BE403" s="24"/>
      <c r="BF403" s="24"/>
      <c r="BG403" s="24"/>
      <c r="BH403" s="24"/>
      <c r="BI403" s="24"/>
      <c r="BJ403" s="24"/>
      <c r="BK403" s="24"/>
      <c r="BL403" s="24"/>
      <c r="BM403" s="24"/>
      <c r="BN403" s="24"/>
      <c r="BO403" s="24"/>
      <c r="BP403" s="24"/>
      <c r="BQ403" s="24"/>
      <c r="BR403" s="24"/>
    </row>
    <row r="404" ht="17.25" customHeight="1">
      <c r="A404" s="26"/>
      <c r="B404" s="24"/>
      <c r="C404" s="24"/>
      <c r="D404" s="24"/>
      <c r="E404" s="24"/>
      <c r="F404" s="24"/>
      <c r="G404" s="24"/>
      <c r="H404" s="24"/>
      <c r="I404" s="24"/>
      <c r="J404" s="24"/>
      <c r="K404" s="24"/>
      <c r="L404" s="24"/>
      <c r="M404" s="24"/>
      <c r="N404" s="24"/>
      <c r="O404" s="24"/>
      <c r="P404" s="24"/>
      <c r="Q404" s="24"/>
      <c r="R404" s="24"/>
      <c r="S404" s="24"/>
      <c r="T404" s="24"/>
      <c r="U404" s="24"/>
      <c r="V404" s="24"/>
      <c r="W404" s="24"/>
      <c r="X404" s="24"/>
      <c r="Y404" s="24"/>
      <c r="Z404" s="24"/>
      <c r="AA404" s="24"/>
      <c r="AB404" s="24"/>
      <c r="AC404" s="24"/>
      <c r="AD404" s="24"/>
      <c r="AE404" s="24"/>
      <c r="AF404" s="24"/>
      <c r="AG404" s="24"/>
      <c r="AH404" s="24"/>
      <c r="AI404" s="24"/>
      <c r="AJ404" s="24"/>
      <c r="AK404" s="24"/>
      <c r="AL404" s="24"/>
      <c r="AM404" s="24"/>
      <c r="AN404" s="24"/>
      <c r="AO404" s="24"/>
      <c r="AP404" s="24"/>
      <c r="AQ404" s="24"/>
      <c r="AR404" s="24"/>
      <c r="AS404" s="24"/>
      <c r="AT404" s="24"/>
      <c r="AU404" s="24"/>
      <c r="AV404" s="24"/>
      <c r="AW404" s="24"/>
      <c r="AX404" s="24"/>
      <c r="AY404" s="24"/>
      <c r="AZ404" s="24"/>
      <c r="BA404" s="24"/>
      <c r="BB404" s="24"/>
      <c r="BC404" s="24"/>
      <c r="BD404" s="24"/>
      <c r="BE404" s="24"/>
      <c r="BF404" s="24"/>
      <c r="BG404" s="24"/>
      <c r="BH404" s="24"/>
      <c r="BI404" s="24"/>
      <c r="BJ404" s="24"/>
      <c r="BK404" s="24"/>
      <c r="BL404" s="24"/>
      <c r="BM404" s="24"/>
      <c r="BN404" s="24"/>
      <c r="BO404" s="24"/>
      <c r="BP404" s="24"/>
      <c r="BQ404" s="24"/>
      <c r="BR404" s="24"/>
    </row>
    <row r="405" ht="17.25" customHeight="1">
      <c r="A405" s="26"/>
      <c r="B405" s="24"/>
      <c r="C405" s="24"/>
      <c r="D405" s="24"/>
      <c r="E405" s="24"/>
      <c r="F405" s="24"/>
      <c r="G405" s="24"/>
      <c r="H405" s="24"/>
      <c r="I405" s="24"/>
      <c r="J405" s="24"/>
      <c r="K405" s="24"/>
      <c r="L405" s="24"/>
      <c r="M405" s="24"/>
      <c r="N405" s="24"/>
      <c r="O405" s="24"/>
      <c r="P405" s="24"/>
      <c r="Q405" s="24"/>
      <c r="R405" s="24"/>
      <c r="S405" s="24"/>
      <c r="T405" s="24"/>
      <c r="U405" s="24"/>
      <c r="V405" s="24"/>
      <c r="W405" s="24"/>
      <c r="X405" s="24"/>
      <c r="Y405" s="24"/>
      <c r="Z405" s="24"/>
      <c r="AA405" s="24"/>
      <c r="AB405" s="24"/>
      <c r="AC405" s="24"/>
      <c r="AD405" s="24"/>
      <c r="AE405" s="24"/>
      <c r="AF405" s="24"/>
      <c r="AG405" s="24"/>
      <c r="AH405" s="24"/>
      <c r="AI405" s="24"/>
      <c r="AJ405" s="24"/>
      <c r="AK405" s="24"/>
      <c r="AL405" s="24"/>
      <c r="AM405" s="24"/>
      <c r="AN405" s="24"/>
      <c r="AO405" s="24"/>
      <c r="AP405" s="24"/>
      <c r="AQ405" s="24"/>
      <c r="AR405" s="24"/>
      <c r="AS405" s="24"/>
      <c r="AT405" s="24"/>
      <c r="AU405" s="24"/>
      <c r="AV405" s="24"/>
      <c r="AW405" s="24"/>
      <c r="AX405" s="24"/>
      <c r="AY405" s="24"/>
      <c r="AZ405" s="24"/>
      <c r="BA405" s="24"/>
      <c r="BB405" s="24"/>
      <c r="BC405" s="24"/>
      <c r="BD405" s="24"/>
      <c r="BE405" s="24"/>
      <c r="BF405" s="24"/>
      <c r="BG405" s="24"/>
      <c r="BH405" s="24"/>
      <c r="BI405" s="24"/>
      <c r="BJ405" s="24"/>
      <c r="BK405" s="24"/>
      <c r="BL405" s="24"/>
      <c r="BM405" s="24"/>
      <c r="BN405" s="24"/>
      <c r="BO405" s="24"/>
      <c r="BP405" s="24"/>
      <c r="BQ405" s="24"/>
      <c r="BR405" s="24"/>
    </row>
    <row r="406" ht="17.25" customHeight="1">
      <c r="A406" s="26"/>
      <c r="B406" s="24"/>
      <c r="C406" s="24"/>
      <c r="D406" s="24"/>
      <c r="E406" s="24"/>
      <c r="F406" s="24"/>
      <c r="G406" s="24"/>
      <c r="H406" s="24"/>
      <c r="I406" s="24"/>
      <c r="J406" s="24"/>
      <c r="K406" s="24"/>
      <c r="L406" s="24"/>
      <c r="M406" s="24"/>
      <c r="N406" s="24"/>
      <c r="O406" s="24"/>
      <c r="P406" s="24"/>
      <c r="Q406" s="24"/>
      <c r="R406" s="24"/>
      <c r="S406" s="24"/>
      <c r="T406" s="24"/>
      <c r="U406" s="24"/>
      <c r="V406" s="24"/>
      <c r="W406" s="24"/>
      <c r="X406" s="24"/>
      <c r="Y406" s="24"/>
      <c r="Z406" s="24"/>
      <c r="AA406" s="24"/>
      <c r="AB406" s="24"/>
      <c r="AC406" s="24"/>
      <c r="AD406" s="24"/>
      <c r="AE406" s="24"/>
      <c r="AF406" s="24"/>
      <c r="AG406" s="24"/>
      <c r="AH406" s="24"/>
      <c r="AI406" s="24"/>
      <c r="AJ406" s="24"/>
      <c r="AK406" s="24"/>
      <c r="AL406" s="24"/>
      <c r="AM406" s="24"/>
      <c r="AN406" s="24"/>
      <c r="AO406" s="24"/>
      <c r="AP406" s="24"/>
      <c r="AQ406" s="24"/>
      <c r="AR406" s="24"/>
      <c r="AS406" s="24"/>
      <c r="AT406" s="24"/>
      <c r="AU406" s="24"/>
      <c r="AV406" s="24"/>
      <c r="AW406" s="24"/>
      <c r="AX406" s="24"/>
      <c r="AY406" s="24"/>
      <c r="AZ406" s="24"/>
      <c r="BA406" s="24"/>
      <c r="BB406" s="24"/>
      <c r="BC406" s="24"/>
      <c r="BD406" s="24"/>
      <c r="BE406" s="24"/>
      <c r="BF406" s="24"/>
      <c r="BG406" s="24"/>
      <c r="BH406" s="24"/>
      <c r="BI406" s="24"/>
      <c r="BJ406" s="24"/>
      <c r="BK406" s="24"/>
      <c r="BL406" s="24"/>
      <c r="BM406" s="24"/>
      <c r="BN406" s="24"/>
      <c r="BO406" s="24"/>
      <c r="BP406" s="24"/>
      <c r="BQ406" s="24"/>
      <c r="BR406" s="24"/>
    </row>
    <row r="407" ht="17.25" customHeight="1">
      <c r="A407" s="26"/>
      <c r="B407" s="24"/>
      <c r="C407" s="24"/>
      <c r="D407" s="24"/>
      <c r="E407" s="24"/>
      <c r="F407" s="24"/>
      <c r="G407" s="24"/>
      <c r="H407" s="24"/>
      <c r="I407" s="24"/>
      <c r="J407" s="24"/>
      <c r="K407" s="24"/>
      <c r="L407" s="24"/>
      <c r="M407" s="24"/>
      <c r="N407" s="24"/>
      <c r="O407" s="24"/>
      <c r="P407" s="24"/>
      <c r="Q407" s="24"/>
      <c r="R407" s="24"/>
      <c r="S407" s="24"/>
      <c r="T407" s="24"/>
      <c r="U407" s="24"/>
      <c r="V407" s="24"/>
      <c r="W407" s="24"/>
      <c r="X407" s="24"/>
      <c r="Y407" s="24"/>
      <c r="Z407" s="24"/>
      <c r="AA407" s="24"/>
      <c r="AB407" s="24"/>
      <c r="AC407" s="24"/>
      <c r="AD407" s="24"/>
      <c r="AE407" s="24"/>
      <c r="AF407" s="24"/>
      <c r="AG407" s="24"/>
      <c r="AH407" s="24"/>
      <c r="AI407" s="24"/>
      <c r="AJ407" s="24"/>
      <c r="AK407" s="24"/>
      <c r="AL407" s="24"/>
      <c r="AM407" s="24"/>
      <c r="AN407" s="24"/>
      <c r="AO407" s="24"/>
      <c r="AP407" s="24"/>
      <c r="AQ407" s="24"/>
      <c r="AR407" s="24"/>
      <c r="AS407" s="24"/>
      <c r="AT407" s="24"/>
      <c r="AU407" s="24"/>
      <c r="AV407" s="24"/>
      <c r="AW407" s="24"/>
      <c r="AX407" s="24"/>
      <c r="AY407" s="24"/>
      <c r="AZ407" s="24"/>
      <c r="BA407" s="24"/>
      <c r="BB407" s="24"/>
      <c r="BC407" s="24"/>
      <c r="BD407" s="24"/>
      <c r="BE407" s="24"/>
      <c r="BF407" s="24"/>
      <c r="BG407" s="24"/>
      <c r="BH407" s="24"/>
      <c r="BI407" s="24"/>
      <c r="BJ407" s="24"/>
      <c r="BK407" s="24"/>
      <c r="BL407" s="24"/>
      <c r="BM407" s="24"/>
      <c r="BN407" s="24"/>
      <c r="BO407" s="24"/>
      <c r="BP407" s="24"/>
      <c r="BQ407" s="24"/>
      <c r="BR407" s="24"/>
    </row>
    <row r="408" ht="17.25" customHeight="1">
      <c r="A408" s="26"/>
      <c r="B408" s="24"/>
      <c r="C408" s="24"/>
      <c r="D408" s="24"/>
      <c r="E408" s="24"/>
      <c r="F408" s="24"/>
      <c r="G408" s="24"/>
      <c r="H408" s="24"/>
      <c r="I408" s="24"/>
      <c r="J408" s="24"/>
      <c r="K408" s="24"/>
      <c r="L408" s="24"/>
      <c r="M408" s="24"/>
      <c r="N408" s="24"/>
      <c r="O408" s="24"/>
      <c r="P408" s="24"/>
      <c r="Q408" s="24"/>
      <c r="R408" s="24"/>
      <c r="S408" s="24"/>
      <c r="T408" s="24"/>
      <c r="U408" s="24"/>
      <c r="V408" s="24"/>
      <c r="W408" s="24"/>
      <c r="X408" s="24"/>
      <c r="Y408" s="24"/>
      <c r="Z408" s="24"/>
      <c r="AA408" s="24"/>
      <c r="AB408" s="24"/>
      <c r="AC408" s="24"/>
      <c r="AD408" s="24"/>
      <c r="AE408" s="24"/>
      <c r="AF408" s="24"/>
      <c r="AG408" s="24"/>
      <c r="AH408" s="24"/>
      <c r="AI408" s="24"/>
      <c r="AJ408" s="24"/>
      <c r="AK408" s="24"/>
      <c r="AL408" s="24"/>
      <c r="AM408" s="24"/>
      <c r="AN408" s="24"/>
      <c r="AO408" s="24"/>
      <c r="AP408" s="24"/>
      <c r="AQ408" s="24"/>
      <c r="AR408" s="24"/>
      <c r="AS408" s="24"/>
      <c r="AT408" s="24"/>
      <c r="AU408" s="24"/>
      <c r="AV408" s="24"/>
      <c r="AW408" s="24"/>
      <c r="AX408" s="24"/>
      <c r="AY408" s="24"/>
      <c r="AZ408" s="24"/>
      <c r="BA408" s="24"/>
      <c r="BB408" s="24"/>
      <c r="BC408" s="24"/>
      <c r="BD408" s="24"/>
      <c r="BE408" s="24"/>
      <c r="BF408" s="24"/>
      <c r="BG408" s="24"/>
      <c r="BH408" s="24"/>
      <c r="BI408" s="24"/>
      <c r="BJ408" s="24"/>
      <c r="BK408" s="24"/>
      <c r="BL408" s="24"/>
      <c r="BM408" s="24"/>
      <c r="BN408" s="24"/>
      <c r="BO408" s="24"/>
      <c r="BP408" s="24"/>
      <c r="BQ408" s="24"/>
      <c r="BR408" s="24"/>
    </row>
    <row r="409" ht="17.25" customHeight="1">
      <c r="A409" s="26"/>
      <c r="B409" s="24"/>
      <c r="C409" s="24"/>
      <c r="D409" s="24"/>
      <c r="E409" s="24"/>
      <c r="F409" s="24"/>
      <c r="G409" s="24"/>
      <c r="H409" s="24"/>
      <c r="I409" s="24"/>
      <c r="J409" s="24"/>
      <c r="K409" s="24"/>
      <c r="L409" s="24"/>
      <c r="M409" s="24"/>
      <c r="N409" s="24"/>
      <c r="O409" s="24"/>
      <c r="P409" s="24"/>
      <c r="Q409" s="24"/>
      <c r="R409" s="24"/>
      <c r="S409" s="24"/>
      <c r="T409" s="24"/>
      <c r="U409" s="24"/>
      <c r="V409" s="24"/>
      <c r="W409" s="24"/>
      <c r="X409" s="24"/>
      <c r="Y409" s="24"/>
      <c r="Z409" s="24"/>
      <c r="AA409" s="24"/>
      <c r="AB409" s="24"/>
      <c r="AC409" s="24"/>
      <c r="AD409" s="24"/>
      <c r="AE409" s="24"/>
      <c r="AF409" s="24"/>
      <c r="AG409" s="24"/>
      <c r="AH409" s="24"/>
      <c r="AI409" s="24"/>
      <c r="AJ409" s="24"/>
      <c r="AK409" s="24"/>
      <c r="AL409" s="24"/>
      <c r="AM409" s="24"/>
      <c r="AN409" s="24"/>
      <c r="AO409" s="24"/>
      <c r="AP409" s="24"/>
      <c r="AQ409" s="24"/>
      <c r="AR409" s="24"/>
      <c r="AS409" s="24"/>
      <c r="AT409" s="24"/>
      <c r="AU409" s="24"/>
      <c r="AV409" s="24"/>
      <c r="AW409" s="24"/>
      <c r="AX409" s="24"/>
      <c r="AY409" s="24"/>
      <c r="AZ409" s="24"/>
      <c r="BA409" s="24"/>
      <c r="BB409" s="24"/>
      <c r="BC409" s="24"/>
      <c r="BD409" s="24"/>
      <c r="BE409" s="24"/>
      <c r="BF409" s="24"/>
      <c r="BG409" s="24"/>
      <c r="BH409" s="24"/>
      <c r="BI409" s="24"/>
      <c r="BJ409" s="24"/>
      <c r="BK409" s="24"/>
      <c r="BL409" s="24"/>
      <c r="BM409" s="24"/>
      <c r="BN409" s="24"/>
      <c r="BO409" s="24"/>
      <c r="BP409" s="24"/>
      <c r="BQ409" s="24"/>
      <c r="BR409" s="24"/>
    </row>
    <row r="410" ht="17.25" customHeight="1">
      <c r="A410" s="26"/>
      <c r="B410" s="24"/>
      <c r="C410" s="24"/>
      <c r="D410" s="24"/>
      <c r="E410" s="24"/>
      <c r="F410" s="24"/>
      <c r="G410" s="24"/>
      <c r="H410" s="24"/>
      <c r="I410" s="24"/>
      <c r="J410" s="24"/>
      <c r="K410" s="24"/>
      <c r="L410" s="24"/>
      <c r="M410" s="24"/>
      <c r="N410" s="24"/>
      <c r="O410" s="24"/>
      <c r="P410" s="24"/>
      <c r="Q410" s="24"/>
      <c r="R410" s="24"/>
      <c r="S410" s="24"/>
      <c r="T410" s="24"/>
      <c r="U410" s="24"/>
      <c r="V410" s="24"/>
      <c r="W410" s="24"/>
      <c r="X410" s="24"/>
      <c r="Y410" s="24"/>
      <c r="Z410" s="24"/>
      <c r="AA410" s="24"/>
      <c r="AB410" s="24"/>
      <c r="AC410" s="24"/>
      <c r="AD410" s="24"/>
      <c r="AE410" s="24"/>
      <c r="AF410" s="24"/>
      <c r="AG410" s="24"/>
      <c r="AH410" s="24"/>
      <c r="AI410" s="24"/>
      <c r="AJ410" s="24"/>
      <c r="AK410" s="24"/>
      <c r="AL410" s="24"/>
      <c r="AM410" s="24"/>
      <c r="AN410" s="24"/>
      <c r="AO410" s="24"/>
      <c r="AP410" s="24"/>
      <c r="AQ410" s="24"/>
      <c r="AR410" s="24"/>
      <c r="AS410" s="24"/>
      <c r="AT410" s="24"/>
      <c r="AU410" s="24"/>
      <c r="AV410" s="24"/>
      <c r="AW410" s="24"/>
      <c r="AX410" s="24"/>
      <c r="AY410" s="24"/>
      <c r="AZ410" s="24"/>
      <c r="BA410" s="24"/>
      <c r="BB410" s="24"/>
      <c r="BC410" s="24"/>
      <c r="BD410" s="24"/>
      <c r="BE410" s="24"/>
      <c r="BF410" s="24"/>
      <c r="BG410" s="24"/>
      <c r="BH410" s="24"/>
      <c r="BI410" s="24"/>
      <c r="BJ410" s="24"/>
      <c r="BK410" s="24"/>
      <c r="BL410" s="24"/>
      <c r="BM410" s="24"/>
      <c r="BN410" s="24"/>
      <c r="BO410" s="24"/>
      <c r="BP410" s="24"/>
      <c r="BQ410" s="24"/>
      <c r="BR410" s="24"/>
    </row>
    <row r="411" ht="17.25" customHeight="1">
      <c r="A411" s="26"/>
      <c r="B411" s="24"/>
      <c r="C411" s="24"/>
      <c r="D411" s="24"/>
      <c r="E411" s="24"/>
      <c r="F411" s="24"/>
      <c r="G411" s="24"/>
      <c r="H411" s="24"/>
      <c r="I411" s="24"/>
      <c r="J411" s="24"/>
      <c r="K411" s="24"/>
      <c r="L411" s="24"/>
      <c r="M411" s="24"/>
      <c r="N411" s="24"/>
      <c r="O411" s="24"/>
      <c r="P411" s="24"/>
      <c r="Q411" s="24"/>
      <c r="R411" s="24"/>
      <c r="S411" s="24"/>
      <c r="T411" s="24"/>
      <c r="U411" s="24"/>
      <c r="V411" s="24"/>
      <c r="W411" s="24"/>
      <c r="X411" s="24"/>
      <c r="Y411" s="24"/>
      <c r="Z411" s="24"/>
      <c r="AA411" s="24"/>
      <c r="AB411" s="24"/>
      <c r="AC411" s="24"/>
      <c r="AD411" s="24"/>
      <c r="AE411" s="24"/>
      <c r="AF411" s="24"/>
      <c r="AG411" s="24"/>
      <c r="AH411" s="24"/>
      <c r="AI411" s="24"/>
      <c r="AJ411" s="24"/>
      <c r="AK411" s="24"/>
      <c r="AL411" s="24"/>
      <c r="AM411" s="24"/>
      <c r="AN411" s="24"/>
      <c r="AO411" s="24"/>
      <c r="AP411" s="24"/>
      <c r="AQ411" s="24"/>
      <c r="AR411" s="24"/>
      <c r="AS411" s="24"/>
      <c r="AT411" s="24"/>
      <c r="AU411" s="24"/>
      <c r="AV411" s="24"/>
      <c r="AW411" s="24"/>
      <c r="AX411" s="24"/>
      <c r="AY411" s="24"/>
      <c r="AZ411" s="24"/>
      <c r="BA411" s="24"/>
      <c r="BB411" s="24"/>
      <c r="BC411" s="24"/>
      <c r="BD411" s="24"/>
      <c r="BE411" s="24"/>
      <c r="BF411" s="24"/>
      <c r="BG411" s="24"/>
      <c r="BH411" s="24"/>
      <c r="BI411" s="24"/>
      <c r="BJ411" s="24"/>
      <c r="BK411" s="24"/>
      <c r="BL411" s="24"/>
      <c r="BM411" s="24"/>
      <c r="BN411" s="24"/>
      <c r="BO411" s="24"/>
      <c r="BP411" s="24"/>
      <c r="BQ411" s="24"/>
      <c r="BR411" s="24"/>
    </row>
    <row r="412" ht="17.25" customHeight="1">
      <c r="A412" s="26"/>
      <c r="B412" s="24"/>
      <c r="C412" s="24"/>
      <c r="D412" s="24"/>
      <c r="E412" s="24"/>
      <c r="F412" s="24"/>
      <c r="G412" s="24"/>
      <c r="H412" s="24"/>
      <c r="I412" s="24"/>
      <c r="J412" s="24"/>
      <c r="K412" s="24"/>
      <c r="L412" s="24"/>
      <c r="M412" s="24"/>
      <c r="N412" s="24"/>
      <c r="O412" s="24"/>
      <c r="P412" s="24"/>
      <c r="Q412" s="24"/>
      <c r="R412" s="24"/>
      <c r="S412" s="24"/>
      <c r="T412" s="24"/>
      <c r="U412" s="24"/>
      <c r="V412" s="24"/>
      <c r="W412" s="24"/>
      <c r="X412" s="24"/>
      <c r="Y412" s="24"/>
      <c r="Z412" s="24"/>
      <c r="AA412" s="24"/>
      <c r="AB412" s="24"/>
      <c r="AC412" s="24"/>
      <c r="AD412" s="24"/>
      <c r="AE412" s="24"/>
      <c r="AF412" s="24"/>
      <c r="AG412" s="24"/>
      <c r="AH412" s="24"/>
      <c r="AI412" s="24"/>
      <c r="AJ412" s="24"/>
      <c r="AK412" s="24"/>
      <c r="AL412" s="24"/>
      <c r="AM412" s="24"/>
      <c r="AN412" s="24"/>
      <c r="AO412" s="24"/>
      <c r="AP412" s="24"/>
      <c r="AQ412" s="24"/>
      <c r="AR412" s="24"/>
      <c r="AS412" s="24"/>
      <c r="AT412" s="24"/>
      <c r="AU412" s="24"/>
      <c r="AV412" s="24"/>
      <c r="AW412" s="24"/>
      <c r="AX412" s="24"/>
      <c r="AY412" s="24"/>
      <c r="AZ412" s="24"/>
      <c r="BA412" s="24"/>
      <c r="BB412" s="24"/>
      <c r="BC412" s="24"/>
      <c r="BD412" s="24"/>
      <c r="BE412" s="24"/>
      <c r="BF412" s="24"/>
      <c r="BG412" s="24"/>
      <c r="BH412" s="24"/>
      <c r="BI412" s="24"/>
      <c r="BJ412" s="24"/>
      <c r="BK412" s="24"/>
      <c r="BL412" s="24"/>
      <c r="BM412" s="24"/>
      <c r="BN412" s="24"/>
      <c r="BO412" s="24"/>
      <c r="BP412" s="24"/>
      <c r="BQ412" s="24"/>
      <c r="BR412" s="24"/>
    </row>
    <row r="413" ht="17.25" customHeight="1">
      <c r="A413" s="26"/>
      <c r="B413" s="24"/>
      <c r="C413" s="24"/>
      <c r="D413" s="24"/>
      <c r="E413" s="24"/>
      <c r="F413" s="24"/>
      <c r="G413" s="24"/>
      <c r="H413" s="24"/>
      <c r="I413" s="24"/>
      <c r="J413" s="24"/>
      <c r="K413" s="24"/>
      <c r="L413" s="24"/>
      <c r="M413" s="24"/>
      <c r="N413" s="24"/>
      <c r="O413" s="24"/>
      <c r="P413" s="24"/>
      <c r="Q413" s="24"/>
      <c r="R413" s="24"/>
      <c r="S413" s="24"/>
      <c r="T413" s="24"/>
      <c r="U413" s="24"/>
      <c r="V413" s="24"/>
      <c r="W413" s="24"/>
      <c r="X413" s="24"/>
      <c r="Y413" s="24"/>
      <c r="Z413" s="24"/>
      <c r="AA413" s="24"/>
      <c r="AB413" s="24"/>
      <c r="AC413" s="24"/>
      <c r="AD413" s="24"/>
      <c r="AE413" s="24"/>
      <c r="AF413" s="24"/>
      <c r="AG413" s="24"/>
      <c r="AH413" s="24"/>
      <c r="AI413" s="24"/>
      <c r="AJ413" s="24"/>
      <c r="AK413" s="24"/>
      <c r="AL413" s="24"/>
      <c r="AM413" s="24"/>
      <c r="AN413" s="24"/>
      <c r="AO413" s="24"/>
      <c r="AP413" s="24"/>
      <c r="AQ413" s="24"/>
      <c r="AR413" s="24"/>
      <c r="AS413" s="24"/>
      <c r="AT413" s="24"/>
      <c r="AU413" s="24"/>
      <c r="AV413" s="24"/>
      <c r="AW413" s="24"/>
      <c r="AX413" s="24"/>
      <c r="AY413" s="24"/>
      <c r="AZ413" s="24"/>
      <c r="BA413" s="24"/>
      <c r="BB413" s="24"/>
      <c r="BC413" s="24"/>
      <c r="BD413" s="24"/>
      <c r="BE413" s="24"/>
      <c r="BF413" s="24"/>
      <c r="BG413" s="24"/>
      <c r="BH413" s="24"/>
      <c r="BI413" s="24"/>
      <c r="BJ413" s="24"/>
      <c r="BK413" s="24"/>
      <c r="BL413" s="24"/>
      <c r="BM413" s="24"/>
      <c r="BN413" s="24"/>
      <c r="BO413" s="24"/>
      <c r="BP413" s="24"/>
      <c r="BQ413" s="24"/>
      <c r="BR413" s="24"/>
    </row>
    <row r="414" ht="17.25" customHeight="1">
      <c r="A414" s="26"/>
      <c r="B414" s="24"/>
      <c r="C414" s="24"/>
      <c r="D414" s="24"/>
      <c r="E414" s="24"/>
      <c r="F414" s="24"/>
      <c r="G414" s="24"/>
      <c r="H414" s="24"/>
      <c r="I414" s="24"/>
      <c r="J414" s="24"/>
      <c r="K414" s="24"/>
      <c r="L414" s="24"/>
      <c r="M414" s="24"/>
      <c r="N414" s="24"/>
      <c r="O414" s="24"/>
      <c r="P414" s="24"/>
      <c r="Q414" s="24"/>
      <c r="R414" s="24"/>
      <c r="S414" s="24"/>
      <c r="T414" s="24"/>
      <c r="U414" s="24"/>
      <c r="V414" s="24"/>
      <c r="W414" s="24"/>
      <c r="X414" s="24"/>
      <c r="Y414" s="24"/>
      <c r="Z414" s="24"/>
      <c r="AA414" s="24"/>
      <c r="AB414" s="24"/>
      <c r="AC414" s="24"/>
      <c r="AD414" s="24"/>
      <c r="AE414" s="24"/>
      <c r="AF414" s="24"/>
      <c r="AG414" s="24"/>
      <c r="AH414" s="24"/>
      <c r="AI414" s="24"/>
      <c r="AJ414" s="24"/>
      <c r="AK414" s="24"/>
      <c r="AL414" s="24"/>
      <c r="AM414" s="24"/>
      <c r="AN414" s="24"/>
      <c r="AO414" s="24"/>
      <c r="AP414" s="24"/>
      <c r="AQ414" s="24"/>
      <c r="AR414" s="24"/>
      <c r="AS414" s="24"/>
      <c r="AT414" s="24"/>
      <c r="AU414" s="24"/>
      <c r="AV414" s="24"/>
      <c r="AW414" s="24"/>
      <c r="AX414" s="24"/>
      <c r="AY414" s="24"/>
      <c r="AZ414" s="24"/>
      <c r="BA414" s="24"/>
      <c r="BB414" s="24"/>
      <c r="BC414" s="24"/>
      <c r="BD414" s="24"/>
      <c r="BE414" s="24"/>
      <c r="BF414" s="24"/>
      <c r="BG414" s="24"/>
      <c r="BH414" s="24"/>
      <c r="BI414" s="24"/>
      <c r="BJ414" s="24"/>
      <c r="BK414" s="24"/>
      <c r="BL414" s="24"/>
      <c r="BM414" s="24"/>
      <c r="BN414" s="24"/>
      <c r="BO414" s="24"/>
      <c r="BP414" s="24"/>
      <c r="BQ414" s="24"/>
      <c r="BR414" s="24"/>
    </row>
    <row r="415" ht="17.25" customHeight="1">
      <c r="A415" s="26"/>
      <c r="B415" s="24"/>
      <c r="C415" s="24"/>
      <c r="D415" s="24"/>
      <c r="E415" s="24"/>
      <c r="F415" s="24"/>
      <c r="G415" s="24"/>
      <c r="H415" s="24"/>
      <c r="I415" s="24"/>
      <c r="J415" s="24"/>
      <c r="K415" s="24"/>
      <c r="L415" s="24"/>
      <c r="M415" s="24"/>
      <c r="N415" s="24"/>
      <c r="O415" s="24"/>
      <c r="P415" s="24"/>
      <c r="Q415" s="24"/>
      <c r="R415" s="24"/>
      <c r="S415" s="24"/>
      <c r="T415" s="24"/>
      <c r="U415" s="24"/>
      <c r="V415" s="24"/>
      <c r="W415" s="24"/>
      <c r="X415" s="24"/>
      <c r="Y415" s="24"/>
      <c r="Z415" s="24"/>
      <c r="AA415" s="24"/>
      <c r="AB415" s="24"/>
      <c r="AC415" s="24"/>
      <c r="AD415" s="24"/>
      <c r="AE415" s="24"/>
      <c r="AF415" s="24"/>
      <c r="AG415" s="24"/>
      <c r="AH415" s="24"/>
      <c r="AI415" s="24"/>
      <c r="AJ415" s="24"/>
      <c r="AK415" s="24"/>
      <c r="AL415" s="24"/>
      <c r="AM415" s="24"/>
      <c r="AN415" s="24"/>
      <c r="AO415" s="24"/>
      <c r="AP415" s="24"/>
      <c r="AQ415" s="24"/>
      <c r="AR415" s="24"/>
      <c r="AS415" s="24"/>
      <c r="AT415" s="24"/>
      <c r="AU415" s="24"/>
      <c r="AV415" s="24"/>
      <c r="AW415" s="24"/>
      <c r="AX415" s="24"/>
      <c r="AY415" s="24"/>
      <c r="AZ415" s="24"/>
      <c r="BA415" s="24"/>
      <c r="BB415" s="24"/>
      <c r="BC415" s="24"/>
      <c r="BD415" s="24"/>
      <c r="BE415" s="24"/>
      <c r="BF415" s="24"/>
      <c r="BG415" s="24"/>
      <c r="BH415" s="24"/>
      <c r="BI415" s="24"/>
      <c r="BJ415" s="24"/>
      <c r="BK415" s="24"/>
      <c r="BL415" s="24"/>
      <c r="BM415" s="24"/>
      <c r="BN415" s="24"/>
      <c r="BO415" s="24"/>
      <c r="BP415" s="24"/>
      <c r="BQ415" s="24"/>
      <c r="BR415" s="24"/>
    </row>
    <row r="416" ht="17.25" customHeight="1">
      <c r="A416" s="26"/>
      <c r="B416" s="24"/>
      <c r="C416" s="24"/>
      <c r="D416" s="24"/>
      <c r="E416" s="24"/>
      <c r="F416" s="24"/>
      <c r="G416" s="24"/>
      <c r="H416" s="24"/>
      <c r="I416" s="24"/>
      <c r="J416" s="24"/>
      <c r="K416" s="24"/>
      <c r="L416" s="24"/>
      <c r="M416" s="24"/>
      <c r="N416" s="24"/>
      <c r="O416" s="24"/>
      <c r="P416" s="24"/>
      <c r="Q416" s="24"/>
      <c r="R416" s="24"/>
      <c r="S416" s="24"/>
      <c r="T416" s="24"/>
      <c r="U416" s="24"/>
      <c r="V416" s="24"/>
      <c r="W416" s="24"/>
      <c r="X416" s="24"/>
      <c r="Y416" s="24"/>
      <c r="Z416" s="24"/>
      <c r="AA416" s="24"/>
      <c r="AB416" s="24"/>
      <c r="AC416" s="24"/>
      <c r="AD416" s="24"/>
      <c r="AE416" s="24"/>
      <c r="AF416" s="24"/>
      <c r="AG416" s="24"/>
      <c r="AH416" s="24"/>
      <c r="AI416" s="24"/>
      <c r="AJ416" s="24"/>
      <c r="AK416" s="24"/>
      <c r="AL416" s="24"/>
      <c r="AM416" s="24"/>
      <c r="AN416" s="24"/>
      <c r="AO416" s="24"/>
      <c r="AP416" s="24"/>
      <c r="AQ416" s="24"/>
      <c r="AR416" s="24"/>
      <c r="AS416" s="24"/>
      <c r="AT416" s="24"/>
      <c r="AU416" s="24"/>
      <c r="AV416" s="24"/>
      <c r="AW416" s="24"/>
      <c r="AX416" s="24"/>
      <c r="AY416" s="24"/>
      <c r="AZ416" s="24"/>
      <c r="BA416" s="24"/>
      <c r="BB416" s="24"/>
      <c r="BC416" s="24"/>
      <c r="BD416" s="24"/>
      <c r="BE416" s="24"/>
      <c r="BF416" s="24"/>
      <c r="BG416" s="24"/>
      <c r="BH416" s="24"/>
      <c r="BI416" s="24"/>
      <c r="BJ416" s="24"/>
      <c r="BK416" s="24"/>
      <c r="BL416" s="24"/>
      <c r="BM416" s="24"/>
      <c r="BN416" s="24"/>
      <c r="BO416" s="24"/>
      <c r="BP416" s="24"/>
      <c r="BQ416" s="24"/>
      <c r="BR416" s="24"/>
    </row>
    <row r="417" ht="17.25" customHeight="1">
      <c r="A417" s="26"/>
      <c r="B417" s="24"/>
      <c r="C417" s="24"/>
      <c r="D417" s="24"/>
      <c r="E417" s="24"/>
      <c r="F417" s="24"/>
      <c r="G417" s="24"/>
      <c r="H417" s="24"/>
      <c r="I417" s="24"/>
      <c r="J417" s="24"/>
      <c r="K417" s="24"/>
      <c r="L417" s="24"/>
      <c r="M417" s="24"/>
      <c r="N417" s="24"/>
      <c r="O417" s="24"/>
      <c r="P417" s="24"/>
      <c r="Q417" s="24"/>
      <c r="R417" s="24"/>
      <c r="S417" s="24"/>
      <c r="T417" s="24"/>
      <c r="U417" s="24"/>
      <c r="V417" s="24"/>
      <c r="W417" s="24"/>
      <c r="X417" s="24"/>
      <c r="Y417" s="24"/>
      <c r="Z417" s="24"/>
      <c r="AA417" s="24"/>
      <c r="AB417" s="24"/>
      <c r="AC417" s="24"/>
      <c r="AD417" s="24"/>
      <c r="AE417" s="24"/>
      <c r="AF417" s="24"/>
      <c r="AG417" s="24"/>
      <c r="AH417" s="24"/>
      <c r="AI417" s="24"/>
      <c r="AJ417" s="24"/>
      <c r="AK417" s="24"/>
      <c r="AL417" s="24"/>
      <c r="AM417" s="24"/>
      <c r="AN417" s="24"/>
      <c r="AO417" s="24"/>
      <c r="AP417" s="24"/>
      <c r="AQ417" s="24"/>
      <c r="AR417" s="24"/>
      <c r="AS417" s="24"/>
      <c r="AT417" s="24"/>
      <c r="AU417" s="24"/>
      <c r="AV417" s="24"/>
      <c r="AW417" s="24"/>
      <c r="AX417" s="24"/>
      <c r="AY417" s="24"/>
      <c r="AZ417" s="24"/>
      <c r="BA417" s="24"/>
      <c r="BB417" s="24"/>
      <c r="BC417" s="24"/>
      <c r="BD417" s="24"/>
      <c r="BE417" s="24"/>
      <c r="BF417" s="24"/>
      <c r="BG417" s="24"/>
      <c r="BH417" s="24"/>
      <c r="BI417" s="24"/>
      <c r="BJ417" s="24"/>
      <c r="BK417" s="24"/>
      <c r="BL417" s="24"/>
      <c r="BM417" s="24"/>
      <c r="BN417" s="24"/>
      <c r="BO417" s="24"/>
      <c r="BP417" s="24"/>
      <c r="BQ417" s="24"/>
      <c r="BR417" s="24"/>
    </row>
    <row r="418" ht="17.25" customHeight="1">
      <c r="A418" s="26"/>
      <c r="B418" s="24"/>
      <c r="C418" s="24"/>
      <c r="D418" s="24"/>
      <c r="E418" s="24"/>
      <c r="F418" s="24"/>
      <c r="G418" s="24"/>
      <c r="H418" s="24"/>
      <c r="I418" s="24"/>
      <c r="J418" s="24"/>
      <c r="K418" s="24"/>
      <c r="L418" s="24"/>
      <c r="M418" s="24"/>
      <c r="N418" s="24"/>
      <c r="O418" s="24"/>
      <c r="P418" s="24"/>
      <c r="Q418" s="24"/>
      <c r="R418" s="24"/>
      <c r="S418" s="24"/>
      <c r="T418" s="24"/>
      <c r="U418" s="24"/>
      <c r="V418" s="24"/>
      <c r="W418" s="24"/>
      <c r="X418" s="24"/>
      <c r="Y418" s="24"/>
      <c r="Z418" s="24"/>
      <c r="AA418" s="24"/>
      <c r="AB418" s="24"/>
      <c r="AC418" s="24"/>
      <c r="AD418" s="24"/>
      <c r="AE418" s="24"/>
      <c r="AF418" s="24"/>
      <c r="AG418" s="24"/>
      <c r="AH418" s="24"/>
      <c r="AI418" s="24"/>
      <c r="AJ418" s="24"/>
      <c r="AK418" s="24"/>
      <c r="AL418" s="24"/>
      <c r="AM418" s="24"/>
      <c r="AN418" s="24"/>
      <c r="AO418" s="24"/>
      <c r="AP418" s="24"/>
      <c r="AQ418" s="24"/>
      <c r="AR418" s="24"/>
      <c r="AS418" s="24"/>
      <c r="AT418" s="24"/>
      <c r="AU418" s="24"/>
      <c r="AV418" s="24"/>
      <c r="AW418" s="24"/>
      <c r="AX418" s="24"/>
      <c r="AY418" s="24"/>
      <c r="AZ418" s="24"/>
      <c r="BA418" s="24"/>
      <c r="BB418" s="24"/>
      <c r="BC418" s="24"/>
      <c r="BD418" s="24"/>
      <c r="BE418" s="24"/>
      <c r="BF418" s="24"/>
      <c r="BG418" s="24"/>
      <c r="BH418" s="24"/>
      <c r="BI418" s="24"/>
      <c r="BJ418" s="24"/>
      <c r="BK418" s="24"/>
      <c r="BL418" s="24"/>
      <c r="BM418" s="24"/>
      <c r="BN418" s="24"/>
      <c r="BO418" s="24"/>
      <c r="BP418" s="24"/>
      <c r="BQ418" s="24"/>
      <c r="BR418" s="24"/>
    </row>
    <row r="419" ht="17.25" customHeight="1">
      <c r="A419" s="26"/>
      <c r="B419" s="24"/>
      <c r="C419" s="24"/>
      <c r="D419" s="24"/>
      <c r="E419" s="24"/>
      <c r="F419" s="24"/>
      <c r="G419" s="24"/>
      <c r="H419" s="24"/>
      <c r="I419" s="24"/>
      <c r="J419" s="24"/>
      <c r="K419" s="24"/>
      <c r="L419" s="24"/>
      <c r="M419" s="24"/>
      <c r="N419" s="24"/>
      <c r="O419" s="24"/>
      <c r="P419" s="24"/>
      <c r="Q419" s="24"/>
      <c r="R419" s="24"/>
      <c r="S419" s="24"/>
      <c r="T419" s="24"/>
      <c r="U419" s="24"/>
      <c r="V419" s="24"/>
      <c r="W419" s="24"/>
      <c r="X419" s="24"/>
      <c r="Y419" s="24"/>
      <c r="Z419" s="24"/>
      <c r="AA419" s="24"/>
      <c r="AB419" s="24"/>
      <c r="AC419" s="24"/>
      <c r="AD419" s="24"/>
      <c r="AE419" s="24"/>
      <c r="AF419" s="24"/>
      <c r="AG419" s="24"/>
      <c r="AH419" s="24"/>
      <c r="AI419" s="24"/>
      <c r="AJ419" s="24"/>
      <c r="AK419" s="24"/>
      <c r="AL419" s="24"/>
      <c r="AM419" s="24"/>
      <c r="AN419" s="24"/>
      <c r="AO419" s="24"/>
      <c r="AP419" s="24"/>
      <c r="AQ419" s="24"/>
      <c r="AR419" s="24"/>
      <c r="AS419" s="24"/>
      <c r="AT419" s="24"/>
      <c r="AU419" s="24"/>
      <c r="AV419" s="24"/>
      <c r="AW419" s="24"/>
      <c r="AX419" s="24"/>
      <c r="AY419" s="24"/>
      <c r="AZ419" s="24"/>
      <c r="BA419" s="24"/>
      <c r="BB419" s="24"/>
      <c r="BC419" s="24"/>
      <c r="BD419" s="24"/>
      <c r="BE419" s="24"/>
      <c r="BF419" s="24"/>
      <c r="BG419" s="24"/>
      <c r="BH419" s="24"/>
      <c r="BI419" s="24"/>
      <c r="BJ419" s="24"/>
      <c r="BK419" s="24"/>
      <c r="BL419" s="24"/>
      <c r="BM419" s="24"/>
      <c r="BN419" s="24"/>
      <c r="BO419" s="24"/>
      <c r="BP419" s="24"/>
      <c r="BQ419" s="24"/>
      <c r="BR419" s="24"/>
    </row>
    <row r="420" ht="17.25" customHeight="1">
      <c r="A420" s="26"/>
      <c r="B420" s="24"/>
      <c r="C420" s="24"/>
      <c r="D420" s="24"/>
      <c r="E420" s="24"/>
      <c r="F420" s="24"/>
      <c r="G420" s="24"/>
      <c r="H420" s="24"/>
      <c r="I420" s="24"/>
      <c r="J420" s="24"/>
      <c r="K420" s="24"/>
      <c r="L420" s="24"/>
      <c r="M420" s="24"/>
      <c r="N420" s="24"/>
      <c r="O420" s="24"/>
      <c r="P420" s="24"/>
      <c r="Q420" s="24"/>
      <c r="R420" s="24"/>
      <c r="S420" s="24"/>
      <c r="T420" s="24"/>
      <c r="U420" s="24"/>
      <c r="V420" s="24"/>
      <c r="W420" s="24"/>
      <c r="X420" s="24"/>
      <c r="Y420" s="24"/>
      <c r="Z420" s="24"/>
      <c r="AA420" s="24"/>
      <c r="AB420" s="24"/>
      <c r="AC420" s="24"/>
      <c r="AD420" s="24"/>
      <c r="AE420" s="24"/>
      <c r="AF420" s="24"/>
      <c r="AG420" s="24"/>
      <c r="AH420" s="24"/>
      <c r="AI420" s="24"/>
      <c r="AJ420" s="24"/>
      <c r="AK420" s="24"/>
      <c r="AL420" s="24"/>
      <c r="AM420" s="24"/>
      <c r="AN420" s="24"/>
      <c r="AO420" s="24"/>
      <c r="AP420" s="24"/>
      <c r="AQ420" s="24"/>
      <c r="AR420" s="24"/>
      <c r="AS420" s="24"/>
      <c r="AT420" s="24"/>
      <c r="AU420" s="24"/>
      <c r="AV420" s="24"/>
      <c r="AW420" s="24"/>
      <c r="AX420" s="24"/>
      <c r="AY420" s="24"/>
      <c r="AZ420" s="24"/>
      <c r="BA420" s="24"/>
      <c r="BB420" s="24"/>
      <c r="BC420" s="24"/>
      <c r="BD420" s="24"/>
      <c r="BE420" s="24"/>
      <c r="BF420" s="24"/>
      <c r="BG420" s="24"/>
      <c r="BH420" s="24"/>
      <c r="BI420" s="24"/>
      <c r="BJ420" s="24"/>
      <c r="BK420" s="24"/>
      <c r="BL420" s="24"/>
      <c r="BM420" s="24"/>
      <c r="BN420" s="24"/>
      <c r="BO420" s="24"/>
      <c r="BP420" s="24"/>
      <c r="BQ420" s="24"/>
      <c r="BR420" s="24"/>
    </row>
    <row r="421" ht="17.25" customHeight="1">
      <c r="A421" s="26"/>
      <c r="B421" s="24"/>
      <c r="C421" s="24"/>
      <c r="D421" s="24"/>
      <c r="E421" s="24"/>
      <c r="F421" s="24"/>
      <c r="G421" s="24"/>
      <c r="H421" s="24"/>
      <c r="I421" s="24"/>
      <c r="J421" s="24"/>
      <c r="K421" s="24"/>
      <c r="L421" s="24"/>
      <c r="M421" s="24"/>
      <c r="N421" s="24"/>
      <c r="O421" s="24"/>
      <c r="P421" s="24"/>
      <c r="Q421" s="24"/>
      <c r="R421" s="24"/>
      <c r="S421" s="24"/>
      <c r="T421" s="24"/>
      <c r="U421" s="24"/>
      <c r="V421" s="24"/>
      <c r="W421" s="24"/>
      <c r="X421" s="24"/>
      <c r="Y421" s="24"/>
      <c r="Z421" s="24"/>
      <c r="AA421" s="24"/>
      <c r="AB421" s="24"/>
      <c r="AC421" s="24"/>
      <c r="AD421" s="24"/>
      <c r="AE421" s="24"/>
      <c r="AF421" s="24"/>
      <c r="AG421" s="24"/>
      <c r="AH421" s="24"/>
      <c r="AI421" s="24"/>
      <c r="AJ421" s="24"/>
      <c r="AK421" s="24"/>
      <c r="AL421" s="24"/>
      <c r="AM421" s="24"/>
      <c r="AN421" s="24"/>
      <c r="AO421" s="24"/>
      <c r="AP421" s="24"/>
      <c r="AQ421" s="24"/>
      <c r="AR421" s="24"/>
      <c r="AS421" s="24"/>
      <c r="AT421" s="24"/>
      <c r="AU421" s="24"/>
      <c r="AV421" s="24"/>
      <c r="AW421" s="24"/>
      <c r="AX421" s="24"/>
      <c r="AY421" s="24"/>
      <c r="AZ421" s="24"/>
      <c r="BA421" s="24"/>
      <c r="BB421" s="24"/>
      <c r="BC421" s="24"/>
      <c r="BD421" s="24"/>
      <c r="BE421" s="24"/>
      <c r="BF421" s="24"/>
      <c r="BG421" s="24"/>
      <c r="BH421" s="24"/>
      <c r="BI421" s="24"/>
      <c r="BJ421" s="24"/>
      <c r="BK421" s="24"/>
      <c r="BL421" s="24"/>
      <c r="BM421" s="24"/>
      <c r="BN421" s="24"/>
      <c r="BO421" s="24"/>
      <c r="BP421" s="24"/>
      <c r="BQ421" s="24"/>
      <c r="BR421" s="24"/>
    </row>
    <row r="422" ht="17.25" customHeight="1">
      <c r="A422" s="26"/>
      <c r="B422" s="24"/>
      <c r="C422" s="24"/>
      <c r="D422" s="24"/>
      <c r="E422" s="24"/>
      <c r="F422" s="24"/>
      <c r="G422" s="24"/>
      <c r="H422" s="24"/>
      <c r="I422" s="24"/>
      <c r="J422" s="24"/>
      <c r="K422" s="24"/>
      <c r="L422" s="24"/>
      <c r="M422" s="24"/>
      <c r="N422" s="24"/>
      <c r="O422" s="24"/>
      <c r="P422" s="24"/>
      <c r="Q422" s="24"/>
      <c r="R422" s="24"/>
      <c r="S422" s="24"/>
      <c r="T422" s="24"/>
      <c r="U422" s="24"/>
      <c r="V422" s="24"/>
      <c r="W422" s="24"/>
      <c r="X422" s="24"/>
      <c r="Y422" s="24"/>
      <c r="Z422" s="24"/>
      <c r="AA422" s="24"/>
      <c r="AB422" s="24"/>
      <c r="AC422" s="24"/>
      <c r="AD422" s="24"/>
      <c r="AE422" s="24"/>
      <c r="AF422" s="24"/>
      <c r="AG422" s="24"/>
      <c r="AH422" s="24"/>
      <c r="AI422" s="24"/>
      <c r="AJ422" s="24"/>
      <c r="AK422" s="24"/>
      <c r="AL422" s="24"/>
      <c r="AM422" s="24"/>
      <c r="AN422" s="24"/>
      <c r="AO422" s="24"/>
      <c r="AP422" s="24"/>
      <c r="AQ422" s="24"/>
      <c r="AR422" s="24"/>
      <c r="AS422" s="24"/>
      <c r="AT422" s="24"/>
      <c r="AU422" s="24"/>
      <c r="AV422" s="24"/>
      <c r="AW422" s="24"/>
      <c r="AX422" s="24"/>
      <c r="AY422" s="24"/>
      <c r="AZ422" s="24"/>
      <c r="BA422" s="24"/>
      <c r="BB422" s="24"/>
      <c r="BC422" s="24"/>
      <c r="BD422" s="24"/>
      <c r="BE422" s="24"/>
      <c r="BF422" s="24"/>
      <c r="BG422" s="24"/>
      <c r="BH422" s="24"/>
      <c r="BI422" s="24"/>
      <c r="BJ422" s="24"/>
      <c r="BK422" s="24"/>
      <c r="BL422" s="24"/>
      <c r="BM422" s="24"/>
      <c r="BN422" s="24"/>
      <c r="BO422" s="24"/>
      <c r="BP422" s="24"/>
      <c r="BQ422" s="24"/>
      <c r="BR422" s="24"/>
    </row>
    <row r="423" ht="17.25" customHeight="1">
      <c r="A423" s="26"/>
      <c r="B423" s="24"/>
      <c r="C423" s="24"/>
      <c r="D423" s="24"/>
      <c r="E423" s="24"/>
      <c r="F423" s="24"/>
      <c r="G423" s="24"/>
      <c r="H423" s="24"/>
      <c r="I423" s="24"/>
      <c r="J423" s="24"/>
      <c r="K423" s="24"/>
      <c r="L423" s="24"/>
      <c r="M423" s="24"/>
      <c r="N423" s="24"/>
      <c r="O423" s="24"/>
      <c r="P423" s="24"/>
      <c r="Q423" s="24"/>
      <c r="R423" s="24"/>
      <c r="S423" s="24"/>
      <c r="T423" s="24"/>
      <c r="U423" s="24"/>
      <c r="V423" s="24"/>
      <c r="W423" s="24"/>
      <c r="X423" s="24"/>
      <c r="Y423" s="24"/>
      <c r="Z423" s="24"/>
      <c r="AA423" s="24"/>
      <c r="AB423" s="24"/>
      <c r="AC423" s="24"/>
      <c r="AD423" s="24"/>
      <c r="AE423" s="24"/>
      <c r="AF423" s="24"/>
      <c r="AG423" s="24"/>
      <c r="AH423" s="24"/>
      <c r="AI423" s="24"/>
      <c r="AJ423" s="24"/>
      <c r="AK423" s="24"/>
      <c r="AL423" s="24"/>
      <c r="AM423" s="24"/>
      <c r="AN423" s="24"/>
      <c r="AO423" s="24"/>
      <c r="AP423" s="24"/>
      <c r="AQ423" s="24"/>
      <c r="AR423" s="24"/>
      <c r="AS423" s="24"/>
      <c r="AT423" s="24"/>
      <c r="AU423" s="24"/>
      <c r="AV423" s="24"/>
      <c r="AW423" s="24"/>
      <c r="AX423" s="24"/>
      <c r="AY423" s="24"/>
      <c r="AZ423" s="24"/>
      <c r="BA423" s="24"/>
      <c r="BB423" s="24"/>
      <c r="BC423" s="24"/>
      <c r="BD423" s="24"/>
      <c r="BE423" s="24"/>
      <c r="BF423" s="24"/>
      <c r="BG423" s="24"/>
      <c r="BH423" s="24"/>
      <c r="BI423" s="24"/>
      <c r="BJ423" s="24"/>
      <c r="BK423" s="24"/>
      <c r="BL423" s="24"/>
      <c r="BM423" s="24"/>
      <c r="BN423" s="24"/>
      <c r="BO423" s="24"/>
      <c r="BP423" s="24"/>
      <c r="BQ423" s="24"/>
      <c r="BR423" s="24"/>
    </row>
    <row r="424" ht="17.25" customHeight="1">
      <c r="A424" s="26"/>
      <c r="B424" s="24"/>
      <c r="C424" s="24"/>
      <c r="D424" s="24"/>
      <c r="E424" s="24"/>
      <c r="F424" s="24"/>
      <c r="G424" s="24"/>
      <c r="H424" s="24"/>
      <c r="I424" s="24"/>
      <c r="J424" s="24"/>
      <c r="K424" s="24"/>
      <c r="L424" s="24"/>
      <c r="M424" s="24"/>
      <c r="N424" s="24"/>
      <c r="O424" s="24"/>
      <c r="P424" s="24"/>
      <c r="Q424" s="24"/>
      <c r="R424" s="24"/>
      <c r="S424" s="24"/>
      <c r="T424" s="24"/>
      <c r="U424" s="24"/>
      <c r="V424" s="24"/>
      <c r="W424" s="24"/>
      <c r="X424" s="24"/>
      <c r="Y424" s="24"/>
      <c r="Z424" s="24"/>
      <c r="AA424" s="24"/>
      <c r="AB424" s="24"/>
      <c r="AC424" s="24"/>
      <c r="AD424" s="24"/>
      <c r="AE424" s="24"/>
      <c r="AF424" s="24"/>
      <c r="AG424" s="24"/>
      <c r="AH424" s="24"/>
      <c r="AI424" s="24"/>
      <c r="AJ424" s="24"/>
      <c r="AK424" s="24"/>
      <c r="AL424" s="24"/>
      <c r="AM424" s="24"/>
      <c r="AN424" s="24"/>
      <c r="AO424" s="24"/>
      <c r="AP424" s="24"/>
      <c r="AQ424" s="24"/>
      <c r="AR424" s="24"/>
      <c r="AS424" s="24"/>
      <c r="AT424" s="24"/>
      <c r="AU424" s="24"/>
      <c r="AV424" s="24"/>
      <c r="AW424" s="24"/>
      <c r="AX424" s="24"/>
      <c r="AY424" s="24"/>
      <c r="AZ424" s="24"/>
      <c r="BA424" s="24"/>
      <c r="BB424" s="24"/>
      <c r="BC424" s="24"/>
      <c r="BD424" s="24"/>
      <c r="BE424" s="24"/>
      <c r="BF424" s="24"/>
      <c r="BG424" s="24"/>
      <c r="BH424" s="24"/>
      <c r="BI424" s="24"/>
      <c r="BJ424" s="24"/>
      <c r="BK424" s="24"/>
      <c r="BL424" s="24"/>
      <c r="BM424" s="24"/>
      <c r="BN424" s="24"/>
      <c r="BO424" s="24"/>
      <c r="BP424" s="24"/>
      <c r="BQ424" s="24"/>
      <c r="BR424" s="24"/>
    </row>
    <row r="425" ht="17.25" customHeight="1">
      <c r="A425" s="26"/>
      <c r="B425" s="24"/>
      <c r="C425" s="24"/>
      <c r="D425" s="24"/>
      <c r="E425" s="24"/>
      <c r="F425" s="24"/>
      <c r="G425" s="24"/>
      <c r="H425" s="24"/>
      <c r="I425" s="24"/>
      <c r="J425" s="24"/>
      <c r="K425" s="24"/>
      <c r="L425" s="24"/>
      <c r="M425" s="24"/>
      <c r="N425" s="24"/>
      <c r="O425" s="24"/>
      <c r="P425" s="24"/>
      <c r="Q425" s="24"/>
      <c r="R425" s="24"/>
      <c r="S425" s="24"/>
      <c r="T425" s="24"/>
      <c r="U425" s="24"/>
      <c r="V425" s="24"/>
      <c r="W425" s="24"/>
      <c r="X425" s="24"/>
      <c r="Y425" s="24"/>
      <c r="Z425" s="24"/>
      <c r="AA425" s="24"/>
      <c r="AB425" s="24"/>
      <c r="AC425" s="24"/>
      <c r="AD425" s="24"/>
      <c r="AE425" s="24"/>
      <c r="AF425" s="24"/>
      <c r="AG425" s="24"/>
      <c r="AH425" s="24"/>
      <c r="AI425" s="24"/>
      <c r="AJ425" s="24"/>
      <c r="AK425" s="24"/>
      <c r="AL425" s="24"/>
      <c r="AM425" s="24"/>
      <c r="AN425" s="24"/>
      <c r="AO425" s="24"/>
      <c r="AP425" s="24"/>
      <c r="AQ425" s="24"/>
      <c r="AR425" s="24"/>
      <c r="AS425" s="24"/>
      <c r="AT425" s="24"/>
      <c r="AU425" s="24"/>
      <c r="AV425" s="24"/>
      <c r="AW425" s="24"/>
      <c r="AX425" s="24"/>
      <c r="AY425" s="24"/>
      <c r="AZ425" s="24"/>
      <c r="BA425" s="24"/>
      <c r="BB425" s="24"/>
      <c r="BC425" s="24"/>
      <c r="BD425" s="24"/>
      <c r="BE425" s="24"/>
      <c r="BF425" s="24"/>
      <c r="BG425" s="24"/>
      <c r="BH425" s="24"/>
      <c r="BI425" s="24"/>
      <c r="BJ425" s="24"/>
      <c r="BK425" s="24"/>
      <c r="BL425" s="24"/>
      <c r="BM425" s="24"/>
      <c r="BN425" s="24"/>
      <c r="BO425" s="24"/>
      <c r="BP425" s="24"/>
      <c r="BQ425" s="24"/>
      <c r="BR425" s="24"/>
    </row>
    <row r="426" ht="17.25" customHeight="1">
      <c r="A426" s="26"/>
      <c r="B426" s="24"/>
      <c r="C426" s="24"/>
      <c r="D426" s="24"/>
      <c r="E426" s="24"/>
      <c r="F426" s="24"/>
      <c r="G426" s="24"/>
      <c r="H426" s="24"/>
      <c r="I426" s="24"/>
      <c r="J426" s="24"/>
      <c r="K426" s="24"/>
      <c r="L426" s="24"/>
      <c r="M426" s="24"/>
      <c r="N426" s="24"/>
      <c r="O426" s="24"/>
      <c r="P426" s="24"/>
      <c r="Q426" s="24"/>
      <c r="R426" s="24"/>
      <c r="S426" s="24"/>
      <c r="T426" s="24"/>
      <c r="U426" s="24"/>
      <c r="V426" s="24"/>
      <c r="W426" s="24"/>
      <c r="X426" s="24"/>
      <c r="Y426" s="24"/>
      <c r="Z426" s="24"/>
      <c r="AA426" s="24"/>
      <c r="AB426" s="24"/>
      <c r="AC426" s="24"/>
      <c r="AD426" s="24"/>
      <c r="AE426" s="24"/>
      <c r="AF426" s="24"/>
      <c r="AG426" s="24"/>
      <c r="AH426" s="24"/>
      <c r="AI426" s="24"/>
      <c r="AJ426" s="24"/>
      <c r="AK426" s="24"/>
      <c r="AL426" s="24"/>
      <c r="AM426" s="24"/>
      <c r="AN426" s="24"/>
      <c r="AO426" s="24"/>
      <c r="AP426" s="24"/>
      <c r="AQ426" s="24"/>
      <c r="AR426" s="24"/>
      <c r="AS426" s="24"/>
      <c r="AT426" s="24"/>
      <c r="AU426" s="24"/>
      <c r="AV426" s="24"/>
      <c r="AW426" s="24"/>
      <c r="AX426" s="24"/>
      <c r="AY426" s="24"/>
      <c r="AZ426" s="24"/>
      <c r="BA426" s="24"/>
      <c r="BB426" s="24"/>
      <c r="BC426" s="24"/>
      <c r="BD426" s="24"/>
      <c r="BE426" s="24"/>
      <c r="BF426" s="24"/>
      <c r="BG426" s="24"/>
      <c r="BH426" s="24"/>
      <c r="BI426" s="24"/>
      <c r="BJ426" s="24"/>
      <c r="BK426" s="24"/>
      <c r="BL426" s="24"/>
      <c r="BM426" s="24"/>
      <c r="BN426" s="24"/>
      <c r="BO426" s="24"/>
      <c r="BP426" s="24"/>
      <c r="BQ426" s="24"/>
      <c r="BR426" s="24"/>
    </row>
    <row r="427" ht="17.25" customHeight="1">
      <c r="A427" s="26"/>
      <c r="B427" s="24"/>
      <c r="C427" s="24"/>
      <c r="D427" s="24"/>
      <c r="E427" s="24"/>
      <c r="F427" s="24"/>
      <c r="G427" s="24"/>
      <c r="H427" s="24"/>
      <c r="I427" s="24"/>
      <c r="J427" s="24"/>
      <c r="K427" s="24"/>
      <c r="L427" s="24"/>
      <c r="M427" s="24"/>
      <c r="N427" s="24"/>
      <c r="O427" s="24"/>
      <c r="P427" s="24"/>
      <c r="Q427" s="24"/>
      <c r="R427" s="24"/>
      <c r="S427" s="24"/>
      <c r="T427" s="24"/>
      <c r="U427" s="24"/>
      <c r="V427" s="24"/>
      <c r="W427" s="24"/>
      <c r="X427" s="24"/>
      <c r="Y427" s="24"/>
      <c r="Z427" s="24"/>
      <c r="AA427" s="24"/>
      <c r="AB427" s="24"/>
      <c r="AC427" s="24"/>
      <c r="AD427" s="24"/>
      <c r="AE427" s="24"/>
      <c r="AF427" s="24"/>
      <c r="AG427" s="24"/>
      <c r="AH427" s="24"/>
      <c r="AI427" s="24"/>
      <c r="AJ427" s="24"/>
      <c r="AK427" s="24"/>
      <c r="AL427" s="24"/>
      <c r="AM427" s="24"/>
      <c r="AN427" s="24"/>
      <c r="AO427" s="24"/>
      <c r="AP427" s="24"/>
      <c r="AQ427" s="24"/>
      <c r="AR427" s="24"/>
      <c r="AS427" s="24"/>
      <c r="AT427" s="24"/>
      <c r="AU427" s="24"/>
      <c r="AV427" s="24"/>
      <c r="AW427" s="24"/>
      <c r="AX427" s="24"/>
      <c r="AY427" s="24"/>
      <c r="AZ427" s="24"/>
      <c r="BA427" s="24"/>
      <c r="BB427" s="24"/>
      <c r="BC427" s="24"/>
      <c r="BD427" s="24"/>
      <c r="BE427" s="24"/>
      <c r="BF427" s="24"/>
      <c r="BG427" s="24"/>
      <c r="BH427" s="24"/>
      <c r="BI427" s="24"/>
      <c r="BJ427" s="24"/>
      <c r="BK427" s="24"/>
      <c r="BL427" s="24"/>
      <c r="BM427" s="24"/>
      <c r="BN427" s="24"/>
      <c r="BO427" s="24"/>
      <c r="BP427" s="24"/>
      <c r="BQ427" s="24"/>
      <c r="BR427" s="24"/>
    </row>
    <row r="428" ht="17.25" customHeight="1">
      <c r="A428" s="26"/>
      <c r="B428" s="24"/>
      <c r="C428" s="24"/>
      <c r="D428" s="24"/>
      <c r="E428" s="24"/>
      <c r="F428" s="24"/>
      <c r="G428" s="24"/>
      <c r="H428" s="24"/>
      <c r="I428" s="24"/>
      <c r="J428" s="24"/>
      <c r="K428" s="24"/>
      <c r="L428" s="24"/>
      <c r="M428" s="24"/>
      <c r="N428" s="24"/>
      <c r="O428" s="24"/>
      <c r="P428" s="24"/>
      <c r="Q428" s="24"/>
      <c r="R428" s="24"/>
      <c r="S428" s="24"/>
      <c r="T428" s="24"/>
      <c r="U428" s="24"/>
      <c r="V428" s="24"/>
      <c r="W428" s="24"/>
      <c r="X428" s="24"/>
      <c r="Y428" s="24"/>
      <c r="Z428" s="24"/>
      <c r="AA428" s="24"/>
      <c r="AB428" s="24"/>
      <c r="AC428" s="24"/>
      <c r="AD428" s="24"/>
      <c r="AE428" s="24"/>
      <c r="AF428" s="24"/>
      <c r="AG428" s="24"/>
      <c r="AH428" s="24"/>
      <c r="AI428" s="24"/>
      <c r="AJ428" s="24"/>
      <c r="AK428" s="24"/>
      <c r="AL428" s="24"/>
      <c r="AM428" s="24"/>
      <c r="AN428" s="24"/>
      <c r="AO428" s="24"/>
      <c r="AP428" s="24"/>
      <c r="AQ428" s="24"/>
      <c r="AR428" s="24"/>
      <c r="AS428" s="24"/>
      <c r="AT428" s="24"/>
      <c r="AU428" s="24"/>
      <c r="AV428" s="24"/>
      <c r="AW428" s="24"/>
      <c r="AX428" s="24"/>
      <c r="AY428" s="24"/>
      <c r="AZ428" s="24"/>
      <c r="BA428" s="24"/>
      <c r="BB428" s="24"/>
      <c r="BC428" s="24"/>
      <c r="BD428" s="24"/>
      <c r="BE428" s="24"/>
      <c r="BF428" s="24"/>
      <c r="BG428" s="24"/>
      <c r="BH428" s="24"/>
      <c r="BI428" s="24"/>
      <c r="BJ428" s="24"/>
      <c r="BK428" s="24"/>
      <c r="BL428" s="24"/>
      <c r="BM428" s="24"/>
      <c r="BN428" s="24"/>
      <c r="BO428" s="24"/>
      <c r="BP428" s="24"/>
      <c r="BQ428" s="24"/>
      <c r="BR428" s="24"/>
    </row>
    <row r="429" ht="17.25" customHeight="1">
      <c r="A429" s="26"/>
      <c r="B429" s="24"/>
      <c r="C429" s="24"/>
      <c r="D429" s="24"/>
      <c r="E429" s="24"/>
      <c r="F429" s="24"/>
      <c r="G429" s="24"/>
      <c r="H429" s="24"/>
      <c r="I429" s="24"/>
      <c r="J429" s="24"/>
      <c r="K429" s="24"/>
      <c r="L429" s="24"/>
      <c r="M429" s="24"/>
      <c r="N429" s="24"/>
      <c r="O429" s="24"/>
      <c r="P429" s="24"/>
      <c r="Q429" s="24"/>
      <c r="R429" s="24"/>
      <c r="S429" s="24"/>
      <c r="T429" s="24"/>
      <c r="U429" s="24"/>
      <c r="V429" s="24"/>
      <c r="W429" s="24"/>
      <c r="X429" s="24"/>
      <c r="Y429" s="24"/>
      <c r="Z429" s="24"/>
      <c r="AA429" s="24"/>
      <c r="AB429" s="24"/>
      <c r="AC429" s="24"/>
      <c r="AD429" s="24"/>
      <c r="AE429" s="24"/>
      <c r="AF429" s="24"/>
      <c r="AG429" s="24"/>
      <c r="AH429" s="24"/>
      <c r="AI429" s="24"/>
      <c r="AJ429" s="24"/>
      <c r="AK429" s="24"/>
      <c r="AL429" s="24"/>
      <c r="AM429" s="24"/>
      <c r="AN429" s="24"/>
      <c r="AO429" s="24"/>
      <c r="AP429" s="24"/>
      <c r="AQ429" s="24"/>
      <c r="AR429" s="24"/>
      <c r="AS429" s="24"/>
      <c r="AT429" s="24"/>
      <c r="AU429" s="24"/>
      <c r="AV429" s="24"/>
      <c r="AW429" s="24"/>
      <c r="AX429" s="24"/>
      <c r="AY429" s="24"/>
      <c r="AZ429" s="24"/>
      <c r="BA429" s="24"/>
      <c r="BB429" s="24"/>
      <c r="BC429" s="24"/>
      <c r="BD429" s="24"/>
      <c r="BE429" s="24"/>
      <c r="BF429" s="24"/>
      <c r="BG429" s="24"/>
      <c r="BH429" s="24"/>
      <c r="BI429" s="24"/>
      <c r="BJ429" s="24"/>
      <c r="BK429" s="24"/>
      <c r="BL429" s="24"/>
      <c r="BM429" s="24"/>
      <c r="BN429" s="24"/>
      <c r="BO429" s="24"/>
      <c r="BP429" s="24"/>
      <c r="BQ429" s="24"/>
      <c r="BR429" s="24"/>
    </row>
    <row r="430" ht="17.25" customHeight="1">
      <c r="A430" s="26"/>
      <c r="B430" s="24"/>
      <c r="C430" s="24"/>
      <c r="D430" s="24"/>
      <c r="E430" s="24"/>
      <c r="F430" s="24"/>
      <c r="G430" s="24"/>
      <c r="H430" s="24"/>
      <c r="I430" s="24"/>
      <c r="J430" s="24"/>
      <c r="K430" s="24"/>
      <c r="L430" s="24"/>
      <c r="M430" s="24"/>
      <c r="N430" s="24"/>
      <c r="O430" s="24"/>
      <c r="P430" s="24"/>
      <c r="Q430" s="24"/>
      <c r="R430" s="24"/>
      <c r="S430" s="24"/>
      <c r="T430" s="24"/>
      <c r="U430" s="24"/>
      <c r="V430" s="24"/>
      <c r="W430" s="24"/>
      <c r="X430" s="24"/>
      <c r="Y430" s="24"/>
      <c r="Z430" s="24"/>
      <c r="AA430" s="24"/>
      <c r="AB430" s="24"/>
      <c r="AC430" s="24"/>
      <c r="AD430" s="24"/>
      <c r="AE430" s="24"/>
      <c r="AF430" s="24"/>
      <c r="AG430" s="24"/>
      <c r="AH430" s="24"/>
      <c r="AI430" s="24"/>
      <c r="AJ430" s="24"/>
      <c r="AK430" s="24"/>
      <c r="AL430" s="24"/>
      <c r="AM430" s="24"/>
      <c r="AN430" s="24"/>
      <c r="AO430" s="24"/>
      <c r="AP430" s="24"/>
      <c r="AQ430" s="24"/>
      <c r="AR430" s="24"/>
      <c r="AS430" s="24"/>
      <c r="AT430" s="24"/>
      <c r="AU430" s="24"/>
      <c r="AV430" s="24"/>
      <c r="AW430" s="24"/>
      <c r="AX430" s="24"/>
      <c r="AY430" s="24"/>
      <c r="AZ430" s="24"/>
      <c r="BA430" s="24"/>
      <c r="BB430" s="24"/>
      <c r="BC430" s="24"/>
      <c r="BD430" s="24"/>
      <c r="BE430" s="24"/>
      <c r="BF430" s="24"/>
      <c r="BG430" s="24"/>
      <c r="BH430" s="24"/>
      <c r="BI430" s="24"/>
      <c r="BJ430" s="24"/>
      <c r="BK430" s="24"/>
      <c r="BL430" s="24"/>
      <c r="BM430" s="24"/>
      <c r="BN430" s="24"/>
      <c r="BO430" s="24"/>
      <c r="BP430" s="24"/>
      <c r="BQ430" s="24"/>
      <c r="BR430" s="24"/>
    </row>
    <row r="431" ht="17.25" customHeight="1">
      <c r="A431" s="26"/>
      <c r="B431" s="24"/>
      <c r="C431" s="24"/>
      <c r="D431" s="24"/>
      <c r="E431" s="24"/>
      <c r="F431" s="24"/>
      <c r="G431" s="24"/>
      <c r="H431" s="24"/>
      <c r="I431" s="24"/>
      <c r="J431" s="24"/>
      <c r="K431" s="24"/>
      <c r="L431" s="24"/>
      <c r="M431" s="24"/>
      <c r="N431" s="24"/>
      <c r="O431" s="24"/>
      <c r="P431" s="24"/>
      <c r="Q431" s="24"/>
      <c r="R431" s="24"/>
      <c r="S431" s="24"/>
      <c r="T431" s="24"/>
      <c r="U431" s="24"/>
      <c r="V431" s="24"/>
      <c r="W431" s="24"/>
      <c r="X431" s="24"/>
      <c r="Y431" s="24"/>
      <c r="Z431" s="24"/>
      <c r="AA431" s="24"/>
      <c r="AB431" s="24"/>
      <c r="AC431" s="24"/>
      <c r="AD431" s="24"/>
      <c r="AE431" s="24"/>
      <c r="AF431" s="24"/>
      <c r="AG431" s="24"/>
      <c r="AH431" s="24"/>
      <c r="AI431" s="24"/>
      <c r="AJ431" s="24"/>
      <c r="AK431" s="24"/>
      <c r="AL431" s="24"/>
      <c r="AM431" s="24"/>
      <c r="AN431" s="24"/>
      <c r="AO431" s="24"/>
      <c r="AP431" s="24"/>
      <c r="AQ431" s="24"/>
      <c r="AR431" s="24"/>
      <c r="AS431" s="24"/>
      <c r="AT431" s="24"/>
      <c r="AU431" s="24"/>
      <c r="AV431" s="24"/>
      <c r="AW431" s="24"/>
      <c r="AX431" s="24"/>
      <c r="AY431" s="24"/>
      <c r="AZ431" s="24"/>
      <c r="BA431" s="24"/>
      <c r="BB431" s="24"/>
      <c r="BC431" s="24"/>
      <c r="BD431" s="24"/>
      <c r="BE431" s="24"/>
      <c r="BF431" s="24"/>
      <c r="BG431" s="24"/>
      <c r="BH431" s="24"/>
      <c r="BI431" s="24"/>
      <c r="BJ431" s="24"/>
      <c r="BK431" s="24"/>
      <c r="BL431" s="24"/>
      <c r="BM431" s="24"/>
      <c r="BN431" s="24"/>
      <c r="BO431" s="24"/>
      <c r="BP431" s="24"/>
      <c r="BQ431" s="24"/>
      <c r="BR431" s="24"/>
    </row>
    <row r="432" ht="17.25" customHeight="1">
      <c r="A432" s="26"/>
      <c r="B432" s="24"/>
      <c r="C432" s="24"/>
      <c r="D432" s="24"/>
      <c r="E432" s="24"/>
      <c r="F432" s="24"/>
      <c r="G432" s="24"/>
      <c r="H432" s="24"/>
      <c r="I432" s="24"/>
      <c r="J432" s="24"/>
      <c r="K432" s="24"/>
      <c r="L432" s="24"/>
      <c r="M432" s="24"/>
      <c r="N432" s="24"/>
      <c r="O432" s="24"/>
      <c r="P432" s="24"/>
      <c r="Q432" s="24"/>
      <c r="R432" s="24"/>
      <c r="S432" s="24"/>
      <c r="T432" s="24"/>
      <c r="U432" s="24"/>
      <c r="V432" s="24"/>
      <c r="W432" s="24"/>
      <c r="X432" s="24"/>
      <c r="Y432" s="24"/>
      <c r="Z432" s="24"/>
      <c r="AA432" s="24"/>
      <c r="AB432" s="24"/>
      <c r="AC432" s="24"/>
      <c r="AD432" s="24"/>
      <c r="AE432" s="24"/>
      <c r="AF432" s="24"/>
      <c r="AG432" s="24"/>
      <c r="AH432" s="24"/>
      <c r="AI432" s="24"/>
      <c r="AJ432" s="24"/>
      <c r="AK432" s="24"/>
      <c r="AL432" s="24"/>
      <c r="AM432" s="24"/>
      <c r="AN432" s="24"/>
      <c r="AO432" s="24"/>
      <c r="AP432" s="24"/>
      <c r="AQ432" s="24"/>
      <c r="AR432" s="24"/>
      <c r="AS432" s="24"/>
      <c r="AT432" s="24"/>
      <c r="AU432" s="24"/>
      <c r="AV432" s="24"/>
      <c r="AW432" s="24"/>
      <c r="AX432" s="24"/>
      <c r="AY432" s="24"/>
      <c r="AZ432" s="24"/>
      <c r="BA432" s="24"/>
      <c r="BB432" s="24"/>
      <c r="BC432" s="24"/>
      <c r="BD432" s="24"/>
      <c r="BE432" s="24"/>
      <c r="BF432" s="24"/>
      <c r="BG432" s="24"/>
      <c r="BH432" s="24"/>
      <c r="BI432" s="24"/>
      <c r="BJ432" s="24"/>
      <c r="BK432" s="24"/>
      <c r="BL432" s="24"/>
      <c r="BM432" s="24"/>
      <c r="BN432" s="24"/>
      <c r="BO432" s="24"/>
      <c r="BP432" s="24"/>
      <c r="BQ432" s="24"/>
      <c r="BR432" s="24"/>
    </row>
    <row r="433" ht="17.25" customHeight="1">
      <c r="A433" s="26"/>
      <c r="B433" s="24"/>
      <c r="C433" s="24"/>
      <c r="D433" s="24"/>
      <c r="E433" s="24"/>
      <c r="F433" s="24"/>
      <c r="G433" s="24"/>
      <c r="H433" s="24"/>
      <c r="I433" s="24"/>
      <c r="J433" s="24"/>
      <c r="K433" s="24"/>
      <c r="L433" s="24"/>
      <c r="M433" s="24"/>
      <c r="N433" s="24"/>
      <c r="O433" s="24"/>
      <c r="P433" s="24"/>
      <c r="Q433" s="24"/>
      <c r="R433" s="24"/>
      <c r="S433" s="24"/>
      <c r="T433" s="24"/>
      <c r="U433" s="24"/>
      <c r="V433" s="24"/>
      <c r="W433" s="24"/>
      <c r="X433" s="24"/>
      <c r="Y433" s="24"/>
      <c r="Z433" s="24"/>
      <c r="AA433" s="24"/>
      <c r="AB433" s="24"/>
      <c r="AC433" s="24"/>
      <c r="AD433" s="24"/>
      <c r="AE433" s="24"/>
      <c r="AF433" s="24"/>
      <c r="AG433" s="24"/>
      <c r="AH433" s="24"/>
      <c r="AI433" s="24"/>
      <c r="AJ433" s="24"/>
      <c r="AK433" s="24"/>
      <c r="AL433" s="24"/>
      <c r="AM433" s="24"/>
      <c r="AN433" s="24"/>
      <c r="AO433" s="24"/>
      <c r="AP433" s="24"/>
      <c r="AQ433" s="24"/>
      <c r="AR433" s="24"/>
      <c r="AS433" s="24"/>
      <c r="AT433" s="24"/>
      <c r="AU433" s="24"/>
      <c r="AV433" s="24"/>
      <c r="AW433" s="24"/>
      <c r="AX433" s="24"/>
      <c r="AY433" s="24"/>
      <c r="AZ433" s="24"/>
      <c r="BA433" s="24"/>
      <c r="BB433" s="24"/>
      <c r="BC433" s="24"/>
      <c r="BD433" s="24"/>
      <c r="BE433" s="24"/>
      <c r="BF433" s="24"/>
      <c r="BG433" s="24"/>
      <c r="BH433" s="24"/>
      <c r="BI433" s="24"/>
      <c r="BJ433" s="24"/>
      <c r="BK433" s="24"/>
      <c r="BL433" s="24"/>
      <c r="BM433" s="24"/>
      <c r="BN433" s="24"/>
      <c r="BO433" s="24"/>
      <c r="BP433" s="24"/>
      <c r="BQ433" s="24"/>
      <c r="BR433" s="24"/>
    </row>
    <row r="434" ht="17.25" customHeight="1">
      <c r="A434" s="26"/>
      <c r="B434" s="24"/>
      <c r="C434" s="24"/>
      <c r="D434" s="24"/>
      <c r="E434" s="24"/>
      <c r="F434" s="24"/>
      <c r="G434" s="24"/>
      <c r="H434" s="24"/>
      <c r="I434" s="24"/>
      <c r="J434" s="24"/>
      <c r="K434" s="24"/>
      <c r="L434" s="24"/>
      <c r="M434" s="24"/>
      <c r="N434" s="24"/>
      <c r="O434" s="24"/>
      <c r="P434" s="24"/>
      <c r="Q434" s="24"/>
      <c r="R434" s="24"/>
      <c r="S434" s="24"/>
      <c r="T434" s="24"/>
      <c r="U434" s="24"/>
      <c r="V434" s="24"/>
      <c r="W434" s="24"/>
      <c r="X434" s="24"/>
      <c r="Y434" s="24"/>
      <c r="Z434" s="24"/>
      <c r="AA434" s="24"/>
      <c r="AB434" s="24"/>
      <c r="AC434" s="24"/>
      <c r="AD434" s="24"/>
      <c r="AE434" s="24"/>
      <c r="AF434" s="24"/>
      <c r="AG434" s="24"/>
      <c r="AH434" s="24"/>
      <c r="AI434" s="24"/>
      <c r="AJ434" s="24"/>
      <c r="AK434" s="24"/>
      <c r="AL434" s="24"/>
      <c r="AM434" s="24"/>
      <c r="AN434" s="24"/>
      <c r="AO434" s="24"/>
      <c r="AP434" s="24"/>
      <c r="AQ434" s="24"/>
      <c r="AR434" s="24"/>
      <c r="AS434" s="24"/>
      <c r="AT434" s="24"/>
      <c r="AU434" s="24"/>
      <c r="AV434" s="24"/>
      <c r="AW434" s="24"/>
      <c r="AX434" s="24"/>
      <c r="AY434" s="24"/>
      <c r="AZ434" s="24"/>
      <c r="BA434" s="24"/>
      <c r="BB434" s="24"/>
      <c r="BC434" s="24"/>
      <c r="BD434" s="24"/>
      <c r="BE434" s="24"/>
      <c r="BF434" s="24"/>
      <c r="BG434" s="24"/>
      <c r="BH434" s="24"/>
      <c r="BI434" s="24"/>
      <c r="BJ434" s="24"/>
      <c r="BK434" s="24"/>
      <c r="BL434" s="24"/>
      <c r="BM434" s="24"/>
      <c r="BN434" s="24"/>
      <c r="BO434" s="24"/>
      <c r="BP434" s="24"/>
      <c r="BQ434" s="24"/>
      <c r="BR434" s="24"/>
    </row>
    <row r="435" ht="17.25" customHeight="1">
      <c r="A435" s="26"/>
      <c r="B435" s="24"/>
      <c r="C435" s="24"/>
      <c r="D435" s="24"/>
      <c r="E435" s="24"/>
      <c r="F435" s="24"/>
      <c r="G435" s="24"/>
      <c r="H435" s="24"/>
      <c r="I435" s="24"/>
      <c r="J435" s="24"/>
      <c r="K435" s="24"/>
      <c r="L435" s="24"/>
      <c r="M435" s="24"/>
      <c r="N435" s="24"/>
      <c r="O435" s="24"/>
      <c r="P435" s="24"/>
      <c r="Q435" s="24"/>
      <c r="R435" s="24"/>
      <c r="S435" s="24"/>
      <c r="T435" s="24"/>
      <c r="U435" s="24"/>
      <c r="V435" s="24"/>
      <c r="W435" s="24"/>
      <c r="X435" s="24"/>
      <c r="Y435" s="24"/>
      <c r="Z435" s="24"/>
      <c r="AA435" s="24"/>
      <c r="AB435" s="24"/>
      <c r="AC435" s="24"/>
      <c r="AD435" s="24"/>
      <c r="AE435" s="24"/>
      <c r="AF435" s="24"/>
      <c r="AG435" s="24"/>
      <c r="AH435" s="24"/>
      <c r="AI435" s="24"/>
      <c r="AJ435" s="24"/>
      <c r="AK435" s="24"/>
      <c r="AL435" s="24"/>
      <c r="AM435" s="24"/>
      <c r="AN435" s="24"/>
      <c r="AO435" s="24"/>
      <c r="AP435" s="24"/>
      <c r="AQ435" s="24"/>
      <c r="AR435" s="24"/>
      <c r="AS435" s="24"/>
      <c r="AT435" s="24"/>
      <c r="AU435" s="24"/>
      <c r="AV435" s="24"/>
      <c r="AW435" s="24"/>
      <c r="AX435" s="24"/>
      <c r="AY435" s="24"/>
      <c r="AZ435" s="24"/>
      <c r="BA435" s="24"/>
      <c r="BB435" s="24"/>
      <c r="BC435" s="24"/>
      <c r="BD435" s="24"/>
      <c r="BE435" s="24"/>
      <c r="BF435" s="24"/>
      <c r="BG435" s="24"/>
      <c r="BH435" s="24"/>
      <c r="BI435" s="24"/>
      <c r="BJ435" s="24"/>
      <c r="BK435" s="24"/>
      <c r="BL435" s="24"/>
      <c r="BM435" s="24"/>
      <c r="BN435" s="24"/>
      <c r="BO435" s="24"/>
      <c r="BP435" s="24"/>
      <c r="BQ435" s="24"/>
      <c r="BR435" s="24"/>
    </row>
    <row r="436" ht="17.25" customHeight="1">
      <c r="A436" s="26"/>
      <c r="B436" s="24"/>
      <c r="C436" s="24"/>
      <c r="D436" s="24"/>
      <c r="E436" s="24"/>
      <c r="F436" s="24"/>
      <c r="G436" s="24"/>
      <c r="H436" s="24"/>
      <c r="I436" s="24"/>
      <c r="J436" s="24"/>
      <c r="K436" s="24"/>
      <c r="L436" s="24"/>
      <c r="M436" s="24"/>
      <c r="N436" s="24"/>
      <c r="O436" s="24"/>
      <c r="P436" s="24"/>
      <c r="Q436" s="24"/>
      <c r="R436" s="24"/>
      <c r="S436" s="24"/>
      <c r="T436" s="24"/>
      <c r="U436" s="24"/>
      <c r="V436" s="24"/>
      <c r="W436" s="24"/>
      <c r="X436" s="24"/>
      <c r="Y436" s="24"/>
      <c r="Z436" s="24"/>
      <c r="AA436" s="24"/>
      <c r="AB436" s="24"/>
      <c r="AC436" s="24"/>
      <c r="AD436" s="24"/>
      <c r="AE436" s="24"/>
      <c r="AF436" s="24"/>
      <c r="AG436" s="24"/>
      <c r="AH436" s="24"/>
      <c r="AI436" s="24"/>
      <c r="AJ436" s="24"/>
      <c r="AK436" s="24"/>
      <c r="AL436" s="24"/>
      <c r="AM436" s="24"/>
      <c r="AN436" s="24"/>
      <c r="AO436" s="24"/>
      <c r="AP436" s="24"/>
      <c r="AQ436" s="24"/>
      <c r="AR436" s="24"/>
      <c r="AS436" s="24"/>
      <c r="AT436" s="24"/>
      <c r="AU436" s="24"/>
      <c r="AV436" s="24"/>
      <c r="AW436" s="24"/>
      <c r="AX436" s="24"/>
      <c r="AY436" s="24"/>
      <c r="AZ436" s="24"/>
      <c r="BA436" s="24"/>
      <c r="BB436" s="24"/>
      <c r="BC436" s="24"/>
      <c r="BD436" s="24"/>
      <c r="BE436" s="24"/>
      <c r="BF436" s="24"/>
      <c r="BG436" s="24"/>
      <c r="BH436" s="24"/>
      <c r="BI436" s="24"/>
      <c r="BJ436" s="24"/>
      <c r="BK436" s="24"/>
      <c r="BL436" s="24"/>
      <c r="BM436" s="24"/>
      <c r="BN436" s="24"/>
      <c r="BO436" s="24"/>
      <c r="BP436" s="24"/>
      <c r="BQ436" s="24"/>
      <c r="BR436" s="24"/>
    </row>
    <row r="437" ht="17.25" customHeight="1">
      <c r="A437" s="26"/>
      <c r="B437" s="24"/>
      <c r="C437" s="24"/>
      <c r="D437" s="24"/>
      <c r="E437" s="24"/>
      <c r="F437" s="24"/>
      <c r="G437" s="24"/>
      <c r="H437" s="24"/>
      <c r="I437" s="24"/>
      <c r="J437" s="24"/>
      <c r="K437" s="24"/>
      <c r="L437" s="24"/>
      <c r="M437" s="24"/>
      <c r="N437" s="24"/>
      <c r="O437" s="24"/>
      <c r="P437" s="24"/>
      <c r="Q437" s="24"/>
      <c r="R437" s="24"/>
      <c r="S437" s="24"/>
      <c r="T437" s="24"/>
      <c r="U437" s="24"/>
      <c r="V437" s="24"/>
      <c r="W437" s="24"/>
      <c r="X437" s="24"/>
      <c r="Y437" s="24"/>
      <c r="Z437" s="24"/>
      <c r="AA437" s="24"/>
      <c r="AB437" s="24"/>
      <c r="AC437" s="24"/>
      <c r="AD437" s="24"/>
      <c r="AE437" s="24"/>
      <c r="AF437" s="24"/>
      <c r="AG437" s="24"/>
      <c r="AH437" s="24"/>
      <c r="AI437" s="24"/>
      <c r="AJ437" s="24"/>
      <c r="AK437" s="24"/>
      <c r="AL437" s="24"/>
      <c r="AM437" s="24"/>
      <c r="AN437" s="24"/>
      <c r="AO437" s="24"/>
      <c r="AP437" s="24"/>
      <c r="AQ437" s="24"/>
      <c r="AR437" s="24"/>
      <c r="AS437" s="24"/>
      <c r="AT437" s="24"/>
      <c r="AU437" s="24"/>
      <c r="AV437" s="24"/>
      <c r="AW437" s="24"/>
      <c r="AX437" s="24"/>
      <c r="AY437" s="24"/>
      <c r="AZ437" s="24"/>
      <c r="BA437" s="24"/>
      <c r="BB437" s="24"/>
      <c r="BC437" s="24"/>
      <c r="BD437" s="24"/>
      <c r="BE437" s="24"/>
      <c r="BF437" s="24"/>
      <c r="BG437" s="24"/>
      <c r="BH437" s="24"/>
      <c r="BI437" s="24"/>
      <c r="BJ437" s="24"/>
      <c r="BK437" s="24"/>
      <c r="BL437" s="24"/>
      <c r="BM437" s="24"/>
      <c r="BN437" s="24"/>
      <c r="BO437" s="24"/>
      <c r="BP437" s="24"/>
      <c r="BQ437" s="24"/>
      <c r="BR437" s="24"/>
    </row>
    <row r="438" ht="17.25" customHeight="1">
      <c r="A438" s="26"/>
      <c r="B438" s="24"/>
      <c r="C438" s="24"/>
      <c r="D438" s="24"/>
      <c r="E438" s="24"/>
      <c r="F438" s="24"/>
      <c r="G438" s="24"/>
      <c r="H438" s="24"/>
      <c r="I438" s="24"/>
      <c r="J438" s="24"/>
      <c r="K438" s="24"/>
      <c r="L438" s="24"/>
      <c r="M438" s="24"/>
      <c r="N438" s="24"/>
      <c r="O438" s="24"/>
      <c r="P438" s="24"/>
      <c r="Q438" s="24"/>
      <c r="R438" s="24"/>
      <c r="S438" s="24"/>
      <c r="T438" s="24"/>
      <c r="U438" s="24"/>
      <c r="V438" s="24"/>
      <c r="W438" s="24"/>
      <c r="X438" s="24"/>
      <c r="Y438" s="24"/>
      <c r="Z438" s="24"/>
      <c r="AA438" s="24"/>
      <c r="AB438" s="24"/>
      <c r="AC438" s="24"/>
      <c r="AD438" s="24"/>
      <c r="AE438" s="24"/>
      <c r="AF438" s="24"/>
      <c r="AG438" s="24"/>
      <c r="AH438" s="24"/>
      <c r="AI438" s="24"/>
      <c r="AJ438" s="24"/>
      <c r="AK438" s="24"/>
      <c r="AL438" s="24"/>
      <c r="AM438" s="24"/>
      <c r="AN438" s="24"/>
      <c r="AO438" s="24"/>
      <c r="AP438" s="24"/>
      <c r="AQ438" s="24"/>
      <c r="AR438" s="24"/>
      <c r="AS438" s="24"/>
      <c r="AT438" s="24"/>
      <c r="AU438" s="24"/>
      <c r="AV438" s="24"/>
      <c r="AW438" s="24"/>
      <c r="AX438" s="24"/>
      <c r="AY438" s="24"/>
      <c r="AZ438" s="24"/>
      <c r="BA438" s="24"/>
      <c r="BB438" s="24"/>
      <c r="BC438" s="24"/>
      <c r="BD438" s="24"/>
      <c r="BE438" s="24"/>
      <c r="BF438" s="24"/>
      <c r="BG438" s="24"/>
      <c r="BH438" s="24"/>
      <c r="BI438" s="24"/>
      <c r="BJ438" s="24"/>
      <c r="BK438" s="24"/>
      <c r="BL438" s="24"/>
      <c r="BM438" s="24"/>
      <c r="BN438" s="24"/>
      <c r="BO438" s="24"/>
      <c r="BP438" s="24"/>
      <c r="BQ438" s="24"/>
      <c r="BR438" s="24"/>
    </row>
    <row r="439" ht="17.25" customHeight="1">
      <c r="A439" s="26"/>
      <c r="B439" s="24"/>
      <c r="C439" s="24"/>
      <c r="D439" s="24"/>
      <c r="E439" s="24"/>
      <c r="F439" s="24"/>
      <c r="G439" s="24"/>
      <c r="H439" s="24"/>
      <c r="I439" s="24"/>
      <c r="J439" s="24"/>
      <c r="K439" s="24"/>
      <c r="L439" s="24"/>
      <c r="M439" s="24"/>
      <c r="N439" s="24"/>
      <c r="O439" s="24"/>
      <c r="P439" s="24"/>
      <c r="Q439" s="24"/>
      <c r="R439" s="24"/>
      <c r="S439" s="24"/>
      <c r="T439" s="24"/>
      <c r="U439" s="24"/>
      <c r="V439" s="24"/>
      <c r="W439" s="24"/>
      <c r="X439" s="24"/>
      <c r="Y439" s="24"/>
      <c r="Z439" s="24"/>
      <c r="AA439" s="24"/>
      <c r="AB439" s="24"/>
      <c r="AC439" s="24"/>
      <c r="AD439" s="24"/>
      <c r="AE439" s="24"/>
      <c r="AF439" s="24"/>
      <c r="AG439" s="24"/>
      <c r="AH439" s="24"/>
      <c r="AI439" s="24"/>
      <c r="AJ439" s="24"/>
      <c r="AK439" s="24"/>
      <c r="AL439" s="24"/>
      <c r="AM439" s="24"/>
      <c r="AN439" s="24"/>
      <c r="AO439" s="24"/>
      <c r="AP439" s="24"/>
      <c r="AQ439" s="24"/>
      <c r="AR439" s="24"/>
      <c r="AS439" s="24"/>
      <c r="AT439" s="24"/>
      <c r="AU439" s="24"/>
      <c r="AV439" s="24"/>
      <c r="AW439" s="24"/>
      <c r="AX439" s="24"/>
      <c r="AY439" s="24"/>
      <c r="AZ439" s="24"/>
      <c r="BA439" s="24"/>
      <c r="BB439" s="24"/>
      <c r="BC439" s="24"/>
      <c r="BD439" s="24"/>
      <c r="BE439" s="24"/>
      <c r="BF439" s="24"/>
      <c r="BG439" s="24"/>
      <c r="BH439" s="24"/>
      <c r="BI439" s="24"/>
      <c r="BJ439" s="24"/>
      <c r="BK439" s="24"/>
      <c r="BL439" s="24"/>
      <c r="BM439" s="24"/>
      <c r="BN439" s="24"/>
      <c r="BO439" s="24"/>
      <c r="BP439" s="24"/>
      <c r="BQ439" s="24"/>
      <c r="BR439" s="24"/>
    </row>
    <row r="440" ht="17.25" customHeight="1">
      <c r="A440" s="26"/>
      <c r="B440" s="24"/>
      <c r="C440" s="24"/>
      <c r="D440" s="24"/>
      <c r="E440" s="24"/>
      <c r="F440" s="24"/>
      <c r="G440" s="24"/>
      <c r="H440" s="24"/>
      <c r="I440" s="24"/>
      <c r="J440" s="24"/>
      <c r="K440" s="24"/>
      <c r="L440" s="24"/>
      <c r="M440" s="24"/>
      <c r="N440" s="24"/>
      <c r="O440" s="24"/>
      <c r="P440" s="24"/>
      <c r="Q440" s="24"/>
      <c r="R440" s="24"/>
      <c r="S440" s="24"/>
      <c r="T440" s="24"/>
      <c r="U440" s="24"/>
      <c r="V440" s="24"/>
      <c r="W440" s="24"/>
      <c r="X440" s="24"/>
      <c r="Y440" s="24"/>
      <c r="Z440" s="24"/>
      <c r="AA440" s="24"/>
      <c r="AB440" s="24"/>
      <c r="AC440" s="24"/>
      <c r="AD440" s="24"/>
      <c r="AE440" s="24"/>
      <c r="AF440" s="24"/>
      <c r="AG440" s="24"/>
      <c r="AH440" s="24"/>
      <c r="AI440" s="24"/>
      <c r="AJ440" s="24"/>
      <c r="AK440" s="24"/>
      <c r="AL440" s="24"/>
      <c r="AM440" s="24"/>
      <c r="AN440" s="24"/>
      <c r="AO440" s="24"/>
      <c r="AP440" s="24"/>
      <c r="AQ440" s="24"/>
      <c r="AR440" s="24"/>
      <c r="AS440" s="24"/>
      <c r="AT440" s="24"/>
      <c r="AU440" s="24"/>
      <c r="AV440" s="24"/>
      <c r="AW440" s="24"/>
      <c r="AX440" s="24"/>
      <c r="AY440" s="24"/>
      <c r="AZ440" s="24"/>
      <c r="BA440" s="24"/>
      <c r="BB440" s="24"/>
      <c r="BC440" s="24"/>
      <c r="BD440" s="24"/>
      <c r="BE440" s="24"/>
      <c r="BF440" s="24"/>
      <c r="BG440" s="24"/>
      <c r="BH440" s="24"/>
      <c r="BI440" s="24"/>
      <c r="BJ440" s="24"/>
      <c r="BK440" s="24"/>
      <c r="BL440" s="24"/>
      <c r="BM440" s="24"/>
      <c r="BN440" s="24"/>
      <c r="BO440" s="24"/>
      <c r="BP440" s="24"/>
      <c r="BQ440" s="24"/>
      <c r="BR440" s="24"/>
    </row>
    <row r="441" ht="17.25" customHeight="1">
      <c r="A441" s="26"/>
      <c r="B441" s="24"/>
      <c r="C441" s="24"/>
      <c r="D441" s="24"/>
      <c r="E441" s="24"/>
      <c r="F441" s="24"/>
      <c r="G441" s="24"/>
      <c r="H441" s="24"/>
      <c r="I441" s="24"/>
      <c r="J441" s="24"/>
      <c r="K441" s="24"/>
      <c r="L441" s="24"/>
      <c r="M441" s="24"/>
      <c r="N441" s="24"/>
      <c r="O441" s="24"/>
      <c r="P441" s="24"/>
      <c r="Q441" s="24"/>
      <c r="R441" s="24"/>
      <c r="S441" s="24"/>
      <c r="T441" s="24"/>
      <c r="U441" s="24"/>
      <c r="V441" s="24"/>
      <c r="W441" s="24"/>
      <c r="X441" s="24"/>
      <c r="Y441" s="24"/>
      <c r="Z441" s="24"/>
      <c r="AA441" s="24"/>
      <c r="AB441" s="24"/>
      <c r="AC441" s="24"/>
      <c r="AD441" s="24"/>
      <c r="AE441" s="24"/>
      <c r="AF441" s="24"/>
      <c r="AG441" s="24"/>
      <c r="AH441" s="24"/>
      <c r="AI441" s="24"/>
      <c r="AJ441" s="24"/>
      <c r="AK441" s="24"/>
      <c r="AL441" s="24"/>
      <c r="AM441" s="24"/>
      <c r="AN441" s="24"/>
      <c r="AO441" s="24"/>
      <c r="AP441" s="24"/>
      <c r="AQ441" s="24"/>
      <c r="AR441" s="24"/>
      <c r="AS441" s="24"/>
      <c r="AT441" s="24"/>
      <c r="AU441" s="24"/>
      <c r="AV441" s="24"/>
      <c r="AW441" s="24"/>
      <c r="AX441" s="24"/>
      <c r="AY441" s="24"/>
      <c r="AZ441" s="24"/>
      <c r="BA441" s="24"/>
      <c r="BB441" s="24"/>
      <c r="BC441" s="24"/>
      <c r="BD441" s="24"/>
      <c r="BE441" s="24"/>
      <c r="BF441" s="24"/>
      <c r="BG441" s="24"/>
      <c r="BH441" s="24"/>
      <c r="BI441" s="24"/>
      <c r="BJ441" s="24"/>
      <c r="BK441" s="24"/>
      <c r="BL441" s="24"/>
      <c r="BM441" s="24"/>
      <c r="BN441" s="24"/>
      <c r="BO441" s="24"/>
      <c r="BP441" s="24"/>
      <c r="BQ441" s="24"/>
      <c r="BR441" s="24"/>
    </row>
    <row r="442" ht="17.25" customHeight="1">
      <c r="A442" s="26"/>
      <c r="B442" s="24"/>
      <c r="C442" s="24"/>
      <c r="D442" s="24"/>
      <c r="E442" s="24"/>
      <c r="F442" s="24"/>
      <c r="G442" s="24"/>
      <c r="H442" s="24"/>
      <c r="I442" s="24"/>
      <c r="J442" s="24"/>
      <c r="K442" s="24"/>
      <c r="L442" s="24"/>
      <c r="M442" s="24"/>
      <c r="N442" s="24"/>
      <c r="O442" s="24"/>
      <c r="P442" s="24"/>
      <c r="Q442" s="24"/>
      <c r="R442" s="24"/>
      <c r="S442" s="24"/>
      <c r="T442" s="24"/>
      <c r="U442" s="24"/>
      <c r="V442" s="24"/>
      <c r="W442" s="24"/>
      <c r="X442" s="24"/>
      <c r="Y442" s="24"/>
      <c r="Z442" s="24"/>
      <c r="AA442" s="24"/>
      <c r="AB442" s="24"/>
      <c r="AC442" s="24"/>
      <c r="AD442" s="24"/>
      <c r="AE442" s="24"/>
      <c r="AF442" s="24"/>
      <c r="AG442" s="24"/>
      <c r="AH442" s="24"/>
      <c r="AI442" s="24"/>
      <c r="AJ442" s="24"/>
      <c r="AK442" s="24"/>
      <c r="AL442" s="24"/>
      <c r="AM442" s="24"/>
      <c r="AN442" s="24"/>
      <c r="AO442" s="24"/>
      <c r="AP442" s="24"/>
      <c r="AQ442" s="24"/>
      <c r="AR442" s="24"/>
      <c r="AS442" s="24"/>
      <c r="AT442" s="24"/>
      <c r="AU442" s="24"/>
      <c r="AV442" s="24"/>
      <c r="AW442" s="24"/>
      <c r="AX442" s="24"/>
      <c r="AY442" s="24"/>
      <c r="AZ442" s="24"/>
      <c r="BA442" s="24"/>
      <c r="BB442" s="24"/>
      <c r="BC442" s="24"/>
      <c r="BD442" s="24"/>
      <c r="BE442" s="24"/>
      <c r="BF442" s="24"/>
      <c r="BG442" s="24"/>
      <c r="BH442" s="24"/>
      <c r="BI442" s="24"/>
      <c r="BJ442" s="24"/>
      <c r="BK442" s="24"/>
      <c r="BL442" s="24"/>
      <c r="BM442" s="24"/>
      <c r="BN442" s="24"/>
      <c r="BO442" s="24"/>
      <c r="BP442" s="24"/>
      <c r="BQ442" s="24"/>
      <c r="BR442" s="24"/>
    </row>
    <row r="443" ht="17.25" customHeight="1">
      <c r="A443" s="26"/>
      <c r="B443" s="24"/>
      <c r="C443" s="24"/>
      <c r="D443" s="24"/>
      <c r="E443" s="24"/>
      <c r="F443" s="24"/>
      <c r="G443" s="24"/>
      <c r="H443" s="24"/>
      <c r="I443" s="24"/>
      <c r="J443" s="24"/>
      <c r="K443" s="24"/>
      <c r="L443" s="24"/>
      <c r="M443" s="24"/>
      <c r="N443" s="24"/>
      <c r="O443" s="24"/>
      <c r="P443" s="24"/>
      <c r="Q443" s="24"/>
      <c r="R443" s="24"/>
      <c r="S443" s="24"/>
      <c r="T443" s="24"/>
      <c r="U443" s="24"/>
      <c r="V443" s="24"/>
      <c r="W443" s="24"/>
      <c r="X443" s="24"/>
      <c r="Y443" s="24"/>
      <c r="Z443" s="24"/>
      <c r="AA443" s="24"/>
      <c r="AB443" s="24"/>
      <c r="AC443" s="24"/>
      <c r="AD443" s="24"/>
      <c r="AE443" s="24"/>
      <c r="AF443" s="24"/>
      <c r="AG443" s="24"/>
      <c r="AH443" s="24"/>
      <c r="AI443" s="24"/>
      <c r="AJ443" s="24"/>
      <c r="AK443" s="24"/>
      <c r="AL443" s="24"/>
      <c r="AM443" s="24"/>
      <c r="AN443" s="24"/>
      <c r="AO443" s="24"/>
      <c r="AP443" s="24"/>
      <c r="AQ443" s="24"/>
      <c r="AR443" s="24"/>
      <c r="AS443" s="24"/>
      <c r="AT443" s="24"/>
      <c r="AU443" s="24"/>
      <c r="AV443" s="24"/>
      <c r="AW443" s="24"/>
      <c r="AX443" s="24"/>
      <c r="AY443" s="24"/>
      <c r="AZ443" s="24"/>
      <c r="BA443" s="24"/>
      <c r="BB443" s="24"/>
      <c r="BC443" s="24"/>
      <c r="BD443" s="24"/>
      <c r="BE443" s="24"/>
      <c r="BF443" s="24"/>
      <c r="BG443" s="24"/>
      <c r="BH443" s="24"/>
      <c r="BI443" s="24"/>
      <c r="BJ443" s="24"/>
      <c r="BK443" s="24"/>
      <c r="BL443" s="24"/>
      <c r="BM443" s="24"/>
      <c r="BN443" s="24"/>
      <c r="BO443" s="24"/>
      <c r="BP443" s="24"/>
      <c r="BQ443" s="24"/>
      <c r="BR443" s="24"/>
    </row>
    <row r="444" ht="17.25" customHeight="1">
      <c r="A444" s="26"/>
      <c r="B444" s="24"/>
      <c r="C444" s="24"/>
      <c r="D444" s="24"/>
      <c r="E444" s="24"/>
      <c r="F444" s="24"/>
      <c r="G444" s="24"/>
      <c r="H444" s="24"/>
      <c r="I444" s="24"/>
      <c r="J444" s="24"/>
      <c r="K444" s="24"/>
      <c r="L444" s="24"/>
      <c r="M444" s="24"/>
      <c r="N444" s="24"/>
      <c r="O444" s="24"/>
      <c r="P444" s="24"/>
      <c r="Q444" s="24"/>
      <c r="R444" s="24"/>
      <c r="S444" s="24"/>
      <c r="T444" s="24"/>
      <c r="U444" s="24"/>
      <c r="V444" s="24"/>
      <c r="W444" s="24"/>
      <c r="X444" s="24"/>
      <c r="Y444" s="24"/>
      <c r="Z444" s="24"/>
      <c r="AA444" s="24"/>
      <c r="AB444" s="24"/>
      <c r="AC444" s="24"/>
      <c r="AD444" s="24"/>
      <c r="AE444" s="24"/>
      <c r="AF444" s="24"/>
      <c r="AG444" s="24"/>
      <c r="AH444" s="24"/>
      <c r="AI444" s="24"/>
      <c r="AJ444" s="24"/>
      <c r="AK444" s="24"/>
      <c r="AL444" s="24"/>
      <c r="AM444" s="24"/>
      <c r="AN444" s="24"/>
      <c r="AO444" s="24"/>
      <c r="AP444" s="24"/>
      <c r="AQ444" s="24"/>
      <c r="AR444" s="24"/>
      <c r="AS444" s="24"/>
      <c r="AT444" s="24"/>
      <c r="AU444" s="24"/>
      <c r="AV444" s="24"/>
      <c r="AW444" s="24"/>
      <c r="AX444" s="24"/>
      <c r="AY444" s="24"/>
      <c r="AZ444" s="24"/>
      <c r="BA444" s="24"/>
      <c r="BB444" s="24"/>
      <c r="BC444" s="24"/>
      <c r="BD444" s="24"/>
      <c r="BE444" s="24"/>
      <c r="BF444" s="24"/>
      <c r="BG444" s="24"/>
      <c r="BH444" s="24"/>
      <c r="BI444" s="24"/>
      <c r="BJ444" s="24"/>
      <c r="BK444" s="24"/>
      <c r="BL444" s="24"/>
      <c r="BM444" s="24"/>
      <c r="BN444" s="24"/>
      <c r="BO444" s="24"/>
      <c r="BP444" s="24"/>
      <c r="BQ444" s="24"/>
      <c r="BR444" s="24"/>
    </row>
    <row r="445" ht="17.25" customHeight="1">
      <c r="A445" s="26"/>
      <c r="B445" s="24"/>
      <c r="C445" s="24"/>
      <c r="D445" s="24"/>
      <c r="E445" s="24"/>
      <c r="F445" s="24"/>
      <c r="G445" s="24"/>
      <c r="H445" s="24"/>
      <c r="I445" s="24"/>
      <c r="J445" s="24"/>
      <c r="K445" s="24"/>
      <c r="L445" s="24"/>
      <c r="M445" s="24"/>
      <c r="N445" s="24"/>
      <c r="O445" s="24"/>
      <c r="P445" s="24"/>
      <c r="Q445" s="24"/>
      <c r="R445" s="24"/>
      <c r="S445" s="24"/>
      <c r="T445" s="24"/>
      <c r="U445" s="24"/>
      <c r="V445" s="24"/>
      <c r="W445" s="24"/>
      <c r="X445" s="24"/>
      <c r="Y445" s="24"/>
      <c r="Z445" s="24"/>
      <c r="AA445" s="24"/>
      <c r="AB445" s="24"/>
      <c r="AC445" s="24"/>
      <c r="AD445" s="24"/>
      <c r="AE445" s="24"/>
      <c r="AF445" s="24"/>
      <c r="AG445" s="24"/>
      <c r="AH445" s="24"/>
      <c r="AI445" s="24"/>
      <c r="AJ445" s="24"/>
      <c r="AK445" s="24"/>
      <c r="AL445" s="24"/>
      <c r="AM445" s="24"/>
      <c r="AN445" s="24"/>
      <c r="AO445" s="24"/>
      <c r="AP445" s="24"/>
      <c r="AQ445" s="24"/>
      <c r="AR445" s="24"/>
      <c r="AS445" s="24"/>
      <c r="AT445" s="24"/>
      <c r="AU445" s="24"/>
      <c r="AV445" s="24"/>
      <c r="AW445" s="24"/>
      <c r="AX445" s="24"/>
      <c r="AY445" s="24"/>
      <c r="AZ445" s="24"/>
      <c r="BA445" s="24"/>
      <c r="BB445" s="24"/>
      <c r="BC445" s="24"/>
      <c r="BD445" s="24"/>
      <c r="BE445" s="24"/>
      <c r="BF445" s="24"/>
      <c r="BG445" s="24"/>
      <c r="BH445" s="24"/>
      <c r="BI445" s="24"/>
      <c r="BJ445" s="24"/>
      <c r="BK445" s="24"/>
      <c r="BL445" s="24"/>
      <c r="BM445" s="24"/>
      <c r="BN445" s="24"/>
      <c r="BO445" s="24"/>
      <c r="BP445" s="24"/>
      <c r="BQ445" s="24"/>
      <c r="BR445" s="24"/>
    </row>
    <row r="446" ht="17.25" customHeight="1">
      <c r="A446" s="26"/>
      <c r="B446" s="24"/>
      <c r="C446" s="24"/>
      <c r="D446" s="24"/>
      <c r="E446" s="24"/>
      <c r="F446" s="24"/>
      <c r="G446" s="24"/>
      <c r="H446" s="24"/>
      <c r="I446" s="24"/>
      <c r="J446" s="24"/>
      <c r="K446" s="24"/>
      <c r="L446" s="24"/>
      <c r="M446" s="24"/>
      <c r="N446" s="24"/>
      <c r="O446" s="24"/>
      <c r="P446" s="24"/>
      <c r="Q446" s="24"/>
      <c r="R446" s="24"/>
      <c r="S446" s="24"/>
      <c r="T446" s="24"/>
      <c r="U446" s="24"/>
      <c r="V446" s="24"/>
      <c r="W446" s="24"/>
      <c r="X446" s="24"/>
      <c r="Y446" s="24"/>
      <c r="Z446" s="24"/>
      <c r="AA446" s="24"/>
      <c r="AB446" s="24"/>
      <c r="AC446" s="24"/>
      <c r="AD446" s="24"/>
      <c r="AE446" s="24"/>
      <c r="AF446" s="24"/>
      <c r="AG446" s="24"/>
      <c r="AH446" s="24"/>
      <c r="AI446" s="24"/>
      <c r="AJ446" s="24"/>
      <c r="AK446" s="24"/>
      <c r="AL446" s="24"/>
      <c r="AM446" s="24"/>
      <c r="AN446" s="24"/>
      <c r="AO446" s="24"/>
      <c r="AP446" s="24"/>
      <c r="AQ446" s="24"/>
      <c r="AR446" s="24"/>
      <c r="AS446" s="24"/>
      <c r="AT446" s="24"/>
      <c r="AU446" s="24"/>
      <c r="AV446" s="24"/>
      <c r="AW446" s="24"/>
      <c r="AX446" s="24"/>
      <c r="AY446" s="24"/>
      <c r="AZ446" s="24"/>
      <c r="BA446" s="24"/>
      <c r="BB446" s="24"/>
      <c r="BC446" s="24"/>
      <c r="BD446" s="24"/>
      <c r="BE446" s="24"/>
      <c r="BF446" s="24"/>
      <c r="BG446" s="24"/>
      <c r="BH446" s="24"/>
      <c r="BI446" s="24"/>
      <c r="BJ446" s="24"/>
      <c r="BK446" s="24"/>
      <c r="BL446" s="24"/>
      <c r="BM446" s="24"/>
      <c r="BN446" s="24"/>
      <c r="BO446" s="24"/>
      <c r="BP446" s="24"/>
      <c r="BQ446" s="24"/>
      <c r="BR446" s="24"/>
    </row>
    <row r="447" ht="17.25" customHeight="1">
      <c r="A447" s="26"/>
      <c r="B447" s="24"/>
      <c r="C447" s="24"/>
      <c r="D447" s="24"/>
      <c r="E447" s="24"/>
      <c r="F447" s="24"/>
      <c r="G447" s="24"/>
      <c r="H447" s="24"/>
      <c r="I447" s="24"/>
      <c r="J447" s="24"/>
      <c r="K447" s="24"/>
      <c r="L447" s="24"/>
      <c r="M447" s="24"/>
      <c r="N447" s="24"/>
      <c r="O447" s="24"/>
      <c r="P447" s="24"/>
      <c r="Q447" s="24"/>
      <c r="R447" s="24"/>
      <c r="S447" s="24"/>
      <c r="T447" s="24"/>
      <c r="U447" s="24"/>
      <c r="V447" s="24"/>
      <c r="W447" s="24"/>
      <c r="X447" s="24"/>
      <c r="Y447" s="24"/>
      <c r="Z447" s="24"/>
      <c r="AA447" s="24"/>
      <c r="AB447" s="24"/>
      <c r="AC447" s="24"/>
      <c r="AD447" s="24"/>
      <c r="AE447" s="24"/>
      <c r="AF447" s="24"/>
      <c r="AG447" s="24"/>
      <c r="AH447" s="24"/>
      <c r="AI447" s="24"/>
      <c r="AJ447" s="24"/>
      <c r="AK447" s="24"/>
      <c r="AL447" s="24"/>
      <c r="AM447" s="24"/>
      <c r="AN447" s="24"/>
      <c r="AO447" s="24"/>
      <c r="AP447" s="24"/>
      <c r="AQ447" s="24"/>
      <c r="AR447" s="24"/>
      <c r="AS447" s="24"/>
      <c r="AT447" s="24"/>
      <c r="AU447" s="24"/>
      <c r="AV447" s="24"/>
      <c r="AW447" s="24"/>
      <c r="AX447" s="24"/>
      <c r="AY447" s="24"/>
      <c r="AZ447" s="24"/>
      <c r="BA447" s="24"/>
      <c r="BB447" s="24"/>
      <c r="BC447" s="24"/>
      <c r="BD447" s="24"/>
      <c r="BE447" s="24"/>
      <c r="BF447" s="24"/>
      <c r="BG447" s="24"/>
      <c r="BH447" s="24"/>
      <c r="BI447" s="24"/>
      <c r="BJ447" s="24"/>
      <c r="BK447" s="24"/>
      <c r="BL447" s="24"/>
      <c r="BM447" s="24"/>
      <c r="BN447" s="24"/>
      <c r="BO447" s="24"/>
      <c r="BP447" s="24"/>
      <c r="BQ447" s="24"/>
      <c r="BR447" s="24"/>
    </row>
    <row r="448" ht="17.25" customHeight="1">
      <c r="A448" s="26"/>
      <c r="B448" s="24"/>
      <c r="C448" s="24"/>
      <c r="D448" s="24"/>
      <c r="E448" s="24"/>
      <c r="F448" s="24"/>
      <c r="G448" s="24"/>
      <c r="H448" s="24"/>
      <c r="I448" s="24"/>
      <c r="J448" s="24"/>
      <c r="K448" s="24"/>
      <c r="L448" s="24"/>
      <c r="M448" s="24"/>
      <c r="N448" s="24"/>
      <c r="O448" s="24"/>
      <c r="P448" s="24"/>
      <c r="Q448" s="24"/>
      <c r="R448" s="24"/>
      <c r="S448" s="24"/>
      <c r="T448" s="24"/>
      <c r="U448" s="24"/>
      <c r="V448" s="24"/>
      <c r="W448" s="24"/>
      <c r="X448" s="24"/>
      <c r="Y448" s="24"/>
      <c r="Z448" s="24"/>
      <c r="AA448" s="24"/>
      <c r="AB448" s="24"/>
      <c r="AC448" s="24"/>
      <c r="AD448" s="24"/>
      <c r="AE448" s="24"/>
      <c r="AF448" s="24"/>
      <c r="AG448" s="24"/>
      <c r="AH448" s="24"/>
      <c r="AI448" s="24"/>
      <c r="AJ448" s="24"/>
      <c r="AK448" s="24"/>
      <c r="AL448" s="24"/>
      <c r="AM448" s="24"/>
      <c r="AN448" s="24"/>
      <c r="AO448" s="24"/>
      <c r="AP448" s="24"/>
      <c r="AQ448" s="24"/>
      <c r="AR448" s="24"/>
      <c r="AS448" s="24"/>
      <c r="AT448" s="24"/>
      <c r="AU448" s="24"/>
      <c r="AV448" s="24"/>
      <c r="AW448" s="24"/>
      <c r="AX448" s="24"/>
      <c r="AY448" s="24"/>
      <c r="AZ448" s="24"/>
      <c r="BA448" s="24"/>
      <c r="BB448" s="24"/>
      <c r="BC448" s="24"/>
      <c r="BD448" s="24"/>
      <c r="BE448" s="24"/>
      <c r="BF448" s="24"/>
      <c r="BG448" s="24"/>
      <c r="BH448" s="24"/>
      <c r="BI448" s="24"/>
      <c r="BJ448" s="24"/>
      <c r="BK448" s="24"/>
      <c r="BL448" s="24"/>
      <c r="BM448" s="24"/>
      <c r="BN448" s="24"/>
      <c r="BO448" s="24"/>
      <c r="BP448" s="24"/>
      <c r="BQ448" s="24"/>
      <c r="BR448" s="24"/>
    </row>
    <row r="449" ht="17.25" customHeight="1">
      <c r="A449" s="26"/>
      <c r="B449" s="24"/>
      <c r="C449" s="24"/>
      <c r="D449" s="24"/>
      <c r="E449" s="24"/>
      <c r="F449" s="24"/>
      <c r="G449" s="24"/>
      <c r="H449" s="24"/>
      <c r="I449" s="24"/>
      <c r="J449" s="24"/>
      <c r="K449" s="24"/>
      <c r="L449" s="24"/>
      <c r="M449" s="24"/>
      <c r="N449" s="24"/>
      <c r="O449" s="24"/>
      <c r="P449" s="24"/>
      <c r="Q449" s="24"/>
      <c r="R449" s="24"/>
      <c r="S449" s="24"/>
      <c r="T449" s="24"/>
      <c r="U449" s="24"/>
      <c r="V449" s="24"/>
      <c r="W449" s="24"/>
      <c r="X449" s="24"/>
      <c r="Y449" s="24"/>
      <c r="Z449" s="24"/>
      <c r="AA449" s="24"/>
      <c r="AB449" s="24"/>
      <c r="AC449" s="24"/>
      <c r="AD449" s="24"/>
      <c r="AE449" s="24"/>
      <c r="AF449" s="24"/>
      <c r="AG449" s="24"/>
      <c r="AH449" s="24"/>
      <c r="AI449" s="24"/>
      <c r="AJ449" s="24"/>
      <c r="AK449" s="24"/>
      <c r="AL449" s="24"/>
      <c r="AM449" s="24"/>
      <c r="AN449" s="24"/>
      <c r="AO449" s="24"/>
      <c r="AP449" s="24"/>
      <c r="AQ449" s="24"/>
      <c r="AR449" s="24"/>
      <c r="AS449" s="24"/>
      <c r="AT449" s="24"/>
      <c r="AU449" s="24"/>
      <c r="AV449" s="24"/>
      <c r="AW449" s="24"/>
      <c r="AX449" s="24"/>
      <c r="AY449" s="24"/>
      <c r="AZ449" s="24"/>
      <c r="BA449" s="24"/>
      <c r="BB449" s="24"/>
      <c r="BC449" s="24"/>
      <c r="BD449" s="24"/>
      <c r="BE449" s="24"/>
      <c r="BF449" s="24"/>
      <c r="BG449" s="24"/>
      <c r="BH449" s="24"/>
      <c r="BI449" s="24"/>
      <c r="BJ449" s="24"/>
      <c r="BK449" s="24"/>
      <c r="BL449" s="24"/>
      <c r="BM449" s="24"/>
      <c r="BN449" s="24"/>
      <c r="BO449" s="24"/>
      <c r="BP449" s="24"/>
      <c r="BQ449" s="24"/>
      <c r="BR449" s="24"/>
    </row>
    <row r="450" ht="17.25" customHeight="1">
      <c r="A450" s="26"/>
      <c r="B450" s="24"/>
      <c r="C450" s="24"/>
      <c r="D450" s="24"/>
      <c r="E450" s="24"/>
      <c r="F450" s="24"/>
      <c r="G450" s="24"/>
      <c r="H450" s="24"/>
      <c r="I450" s="24"/>
      <c r="J450" s="24"/>
      <c r="K450" s="24"/>
      <c r="L450" s="24"/>
      <c r="M450" s="24"/>
      <c r="N450" s="24"/>
      <c r="O450" s="24"/>
      <c r="P450" s="24"/>
      <c r="Q450" s="24"/>
      <c r="R450" s="24"/>
      <c r="S450" s="24"/>
      <c r="T450" s="24"/>
      <c r="U450" s="24"/>
      <c r="V450" s="24"/>
      <c r="W450" s="24"/>
      <c r="X450" s="24"/>
      <c r="Y450" s="24"/>
      <c r="Z450" s="24"/>
      <c r="AA450" s="24"/>
      <c r="AB450" s="24"/>
      <c r="AC450" s="24"/>
      <c r="AD450" s="24"/>
      <c r="AE450" s="24"/>
      <c r="AF450" s="24"/>
      <c r="AG450" s="24"/>
      <c r="AH450" s="24"/>
      <c r="AI450" s="24"/>
      <c r="AJ450" s="24"/>
      <c r="AK450" s="24"/>
      <c r="AL450" s="24"/>
      <c r="AM450" s="24"/>
      <c r="AN450" s="24"/>
      <c r="AO450" s="24"/>
      <c r="AP450" s="24"/>
      <c r="AQ450" s="24"/>
      <c r="AR450" s="24"/>
      <c r="AS450" s="24"/>
      <c r="AT450" s="24"/>
      <c r="AU450" s="24"/>
      <c r="AV450" s="24"/>
      <c r="AW450" s="24"/>
      <c r="AX450" s="24"/>
      <c r="AY450" s="24"/>
      <c r="AZ450" s="24"/>
      <c r="BA450" s="24"/>
      <c r="BB450" s="24"/>
      <c r="BC450" s="24"/>
      <c r="BD450" s="24"/>
      <c r="BE450" s="24"/>
      <c r="BF450" s="24"/>
      <c r="BG450" s="24"/>
      <c r="BH450" s="24"/>
      <c r="BI450" s="24"/>
      <c r="BJ450" s="24"/>
      <c r="BK450" s="24"/>
      <c r="BL450" s="24"/>
      <c r="BM450" s="24"/>
      <c r="BN450" s="24"/>
      <c r="BO450" s="24"/>
      <c r="BP450" s="24"/>
      <c r="BQ450" s="24"/>
      <c r="BR450" s="24"/>
    </row>
    <row r="451" ht="17.25" customHeight="1">
      <c r="A451" s="26"/>
      <c r="B451" s="24"/>
      <c r="C451" s="24"/>
      <c r="D451" s="24"/>
      <c r="E451" s="24"/>
      <c r="F451" s="24"/>
      <c r="G451" s="24"/>
      <c r="H451" s="24"/>
      <c r="I451" s="24"/>
      <c r="J451" s="24"/>
      <c r="K451" s="24"/>
      <c r="L451" s="24"/>
      <c r="M451" s="24"/>
      <c r="N451" s="24"/>
      <c r="O451" s="24"/>
      <c r="P451" s="24"/>
      <c r="Q451" s="24"/>
      <c r="R451" s="24"/>
      <c r="S451" s="24"/>
      <c r="T451" s="24"/>
      <c r="U451" s="24"/>
      <c r="V451" s="24"/>
      <c r="W451" s="24"/>
      <c r="X451" s="24"/>
      <c r="Y451" s="24"/>
      <c r="Z451" s="24"/>
      <c r="AA451" s="24"/>
      <c r="AB451" s="24"/>
      <c r="AC451" s="24"/>
      <c r="AD451" s="24"/>
      <c r="AE451" s="24"/>
      <c r="AF451" s="24"/>
      <c r="AG451" s="24"/>
      <c r="AH451" s="24"/>
      <c r="AI451" s="24"/>
      <c r="AJ451" s="24"/>
      <c r="AK451" s="24"/>
      <c r="AL451" s="24"/>
      <c r="AM451" s="24"/>
      <c r="AN451" s="24"/>
      <c r="AO451" s="24"/>
      <c r="AP451" s="24"/>
      <c r="AQ451" s="24"/>
      <c r="AR451" s="24"/>
      <c r="AS451" s="24"/>
      <c r="AT451" s="24"/>
      <c r="AU451" s="24"/>
      <c r="AV451" s="24"/>
      <c r="AW451" s="24"/>
      <c r="AX451" s="24"/>
      <c r="AY451" s="24"/>
      <c r="AZ451" s="24"/>
      <c r="BA451" s="24"/>
      <c r="BB451" s="24"/>
      <c r="BC451" s="24"/>
      <c r="BD451" s="24"/>
      <c r="BE451" s="24"/>
      <c r="BF451" s="24"/>
      <c r="BG451" s="24"/>
      <c r="BH451" s="24"/>
      <c r="BI451" s="24"/>
      <c r="BJ451" s="24"/>
      <c r="BK451" s="24"/>
      <c r="BL451" s="24"/>
      <c r="BM451" s="24"/>
      <c r="BN451" s="24"/>
      <c r="BO451" s="24"/>
      <c r="BP451" s="24"/>
      <c r="BQ451" s="24"/>
      <c r="BR451" s="24"/>
    </row>
    <row r="452" ht="17.25" customHeight="1">
      <c r="A452" s="26"/>
      <c r="B452" s="24"/>
      <c r="C452" s="24"/>
      <c r="D452" s="24"/>
      <c r="E452" s="24"/>
      <c r="F452" s="24"/>
      <c r="G452" s="24"/>
      <c r="H452" s="24"/>
      <c r="I452" s="24"/>
      <c r="J452" s="24"/>
      <c r="K452" s="24"/>
      <c r="L452" s="24"/>
      <c r="M452" s="24"/>
      <c r="N452" s="24"/>
      <c r="O452" s="24"/>
      <c r="P452" s="24"/>
      <c r="Q452" s="24"/>
      <c r="R452" s="24"/>
      <c r="S452" s="24"/>
      <c r="T452" s="24"/>
      <c r="U452" s="24"/>
      <c r="V452" s="24"/>
      <c r="W452" s="24"/>
      <c r="X452" s="24"/>
      <c r="Y452" s="24"/>
      <c r="Z452" s="24"/>
      <c r="AA452" s="24"/>
      <c r="AB452" s="24"/>
      <c r="AC452" s="24"/>
      <c r="AD452" s="24"/>
      <c r="AE452" s="24"/>
      <c r="AF452" s="24"/>
      <c r="AG452" s="24"/>
      <c r="AH452" s="24"/>
      <c r="AI452" s="24"/>
      <c r="AJ452" s="24"/>
      <c r="AK452" s="24"/>
      <c r="AL452" s="24"/>
      <c r="AM452" s="24"/>
      <c r="AN452" s="24"/>
      <c r="AO452" s="24"/>
      <c r="AP452" s="24"/>
      <c r="AQ452" s="24"/>
      <c r="AR452" s="24"/>
      <c r="AS452" s="24"/>
      <c r="AT452" s="24"/>
      <c r="AU452" s="24"/>
      <c r="AV452" s="24"/>
      <c r="AW452" s="24"/>
      <c r="AX452" s="24"/>
      <c r="AY452" s="24"/>
      <c r="AZ452" s="24"/>
      <c r="BA452" s="24"/>
      <c r="BB452" s="24"/>
      <c r="BC452" s="24"/>
      <c r="BD452" s="24"/>
      <c r="BE452" s="24"/>
      <c r="BF452" s="24"/>
      <c r="BG452" s="24"/>
      <c r="BH452" s="24"/>
      <c r="BI452" s="24"/>
      <c r="BJ452" s="24"/>
      <c r="BK452" s="24"/>
      <c r="BL452" s="24"/>
      <c r="BM452" s="24"/>
      <c r="BN452" s="24"/>
      <c r="BO452" s="24"/>
      <c r="BP452" s="24"/>
      <c r="BQ452" s="24"/>
      <c r="BR452" s="24"/>
    </row>
    <row r="453" ht="17.25" customHeight="1">
      <c r="A453" s="26"/>
      <c r="B453" s="24"/>
      <c r="C453" s="24"/>
      <c r="D453" s="24"/>
      <c r="E453" s="24"/>
      <c r="F453" s="24"/>
      <c r="G453" s="24"/>
      <c r="H453" s="24"/>
      <c r="I453" s="24"/>
      <c r="J453" s="24"/>
      <c r="K453" s="24"/>
      <c r="L453" s="24"/>
      <c r="M453" s="24"/>
      <c r="N453" s="24"/>
      <c r="O453" s="24"/>
      <c r="P453" s="24"/>
      <c r="Q453" s="24"/>
      <c r="R453" s="24"/>
      <c r="S453" s="24"/>
      <c r="T453" s="24"/>
      <c r="U453" s="24"/>
      <c r="V453" s="24"/>
      <c r="W453" s="24"/>
      <c r="X453" s="24"/>
      <c r="Y453" s="24"/>
      <c r="Z453" s="24"/>
      <c r="AA453" s="24"/>
      <c r="AB453" s="24"/>
      <c r="AC453" s="24"/>
      <c r="AD453" s="24"/>
      <c r="AE453" s="24"/>
      <c r="AF453" s="24"/>
      <c r="AG453" s="24"/>
      <c r="AH453" s="24"/>
      <c r="AI453" s="24"/>
      <c r="AJ453" s="24"/>
      <c r="AK453" s="24"/>
      <c r="AL453" s="24"/>
      <c r="AM453" s="24"/>
      <c r="AN453" s="24"/>
      <c r="AO453" s="24"/>
      <c r="AP453" s="24"/>
      <c r="AQ453" s="24"/>
      <c r="AR453" s="24"/>
      <c r="AS453" s="24"/>
      <c r="AT453" s="24"/>
      <c r="AU453" s="24"/>
      <c r="AV453" s="24"/>
      <c r="AW453" s="24"/>
      <c r="AX453" s="24"/>
      <c r="AY453" s="24"/>
      <c r="AZ453" s="24"/>
      <c r="BA453" s="24"/>
      <c r="BB453" s="24"/>
      <c r="BC453" s="24"/>
      <c r="BD453" s="24"/>
      <c r="BE453" s="24"/>
      <c r="BF453" s="24"/>
      <c r="BG453" s="24"/>
      <c r="BH453" s="24"/>
      <c r="BI453" s="24"/>
      <c r="BJ453" s="24"/>
      <c r="BK453" s="24"/>
      <c r="BL453" s="24"/>
      <c r="BM453" s="24"/>
      <c r="BN453" s="24"/>
      <c r="BO453" s="24"/>
      <c r="BP453" s="24"/>
      <c r="BQ453" s="24"/>
      <c r="BR453" s="24"/>
    </row>
    <row r="454" ht="17.25" customHeight="1">
      <c r="A454" s="26"/>
      <c r="B454" s="24"/>
      <c r="C454" s="24"/>
      <c r="D454" s="24"/>
      <c r="E454" s="24"/>
      <c r="F454" s="24"/>
      <c r="G454" s="24"/>
      <c r="H454" s="24"/>
      <c r="I454" s="24"/>
      <c r="J454" s="24"/>
      <c r="K454" s="24"/>
      <c r="L454" s="24"/>
      <c r="M454" s="24"/>
      <c r="N454" s="24"/>
      <c r="O454" s="24"/>
      <c r="P454" s="24"/>
      <c r="Q454" s="24"/>
      <c r="R454" s="24"/>
      <c r="S454" s="24"/>
      <c r="T454" s="24"/>
      <c r="U454" s="24"/>
      <c r="V454" s="24"/>
      <c r="W454" s="24"/>
      <c r="X454" s="24"/>
      <c r="Y454" s="24"/>
      <c r="Z454" s="24"/>
      <c r="AA454" s="24"/>
      <c r="AB454" s="24"/>
      <c r="AC454" s="24"/>
      <c r="AD454" s="24"/>
      <c r="AE454" s="24"/>
      <c r="AF454" s="24"/>
      <c r="AG454" s="24"/>
      <c r="AH454" s="24"/>
      <c r="AI454" s="24"/>
      <c r="AJ454" s="24"/>
      <c r="AK454" s="24"/>
      <c r="AL454" s="24"/>
      <c r="AM454" s="24"/>
      <c r="AN454" s="24"/>
      <c r="AO454" s="24"/>
      <c r="AP454" s="24"/>
      <c r="AQ454" s="24"/>
      <c r="AR454" s="24"/>
      <c r="AS454" s="24"/>
      <c r="AT454" s="24"/>
      <c r="AU454" s="24"/>
      <c r="AV454" s="24"/>
      <c r="AW454" s="24"/>
      <c r="AX454" s="24"/>
      <c r="AY454" s="24"/>
      <c r="AZ454" s="24"/>
      <c r="BA454" s="24"/>
      <c r="BB454" s="24"/>
      <c r="BC454" s="24"/>
      <c r="BD454" s="24"/>
      <c r="BE454" s="24"/>
      <c r="BF454" s="24"/>
      <c r="BG454" s="24"/>
      <c r="BH454" s="24"/>
      <c r="BI454" s="24"/>
      <c r="BJ454" s="24"/>
      <c r="BK454" s="24"/>
      <c r="BL454" s="24"/>
      <c r="BM454" s="24"/>
      <c r="BN454" s="24"/>
      <c r="BO454" s="24"/>
      <c r="BP454" s="24"/>
      <c r="BQ454" s="24"/>
      <c r="BR454" s="24"/>
    </row>
    <row r="455" ht="17.25" customHeight="1">
      <c r="A455" s="26"/>
      <c r="B455" s="24"/>
      <c r="C455" s="24"/>
      <c r="D455" s="24"/>
      <c r="E455" s="24"/>
      <c r="F455" s="24"/>
      <c r="G455" s="24"/>
      <c r="H455" s="24"/>
      <c r="I455" s="24"/>
      <c r="J455" s="24"/>
      <c r="K455" s="24"/>
      <c r="L455" s="24"/>
      <c r="M455" s="24"/>
      <c r="N455" s="24"/>
      <c r="O455" s="24"/>
      <c r="P455" s="24"/>
      <c r="Q455" s="24"/>
      <c r="R455" s="24"/>
      <c r="S455" s="24"/>
      <c r="T455" s="24"/>
      <c r="U455" s="24"/>
      <c r="V455" s="24"/>
      <c r="W455" s="24"/>
      <c r="X455" s="24"/>
      <c r="Y455" s="24"/>
      <c r="Z455" s="24"/>
      <c r="AA455" s="24"/>
      <c r="AB455" s="24"/>
      <c r="AC455" s="24"/>
      <c r="AD455" s="24"/>
      <c r="AE455" s="24"/>
      <c r="AF455" s="24"/>
      <c r="AG455" s="24"/>
      <c r="AH455" s="24"/>
      <c r="AI455" s="24"/>
      <c r="AJ455" s="24"/>
      <c r="AK455" s="24"/>
      <c r="AL455" s="24"/>
      <c r="AM455" s="24"/>
      <c r="AN455" s="24"/>
      <c r="AO455" s="24"/>
      <c r="AP455" s="24"/>
      <c r="AQ455" s="24"/>
      <c r="AR455" s="24"/>
      <c r="AS455" s="24"/>
      <c r="AT455" s="24"/>
      <c r="AU455" s="24"/>
      <c r="AV455" s="24"/>
      <c r="AW455" s="24"/>
      <c r="AX455" s="24"/>
      <c r="AY455" s="24"/>
      <c r="AZ455" s="24"/>
      <c r="BA455" s="24"/>
      <c r="BB455" s="24"/>
      <c r="BC455" s="24"/>
      <c r="BD455" s="24"/>
      <c r="BE455" s="24"/>
      <c r="BF455" s="24"/>
      <c r="BG455" s="24"/>
      <c r="BH455" s="24"/>
      <c r="BI455" s="24"/>
      <c r="BJ455" s="24"/>
      <c r="BK455" s="24"/>
      <c r="BL455" s="24"/>
      <c r="BM455" s="24"/>
      <c r="BN455" s="24"/>
      <c r="BO455" s="24"/>
      <c r="BP455" s="24"/>
      <c r="BQ455" s="24"/>
      <c r="BR455" s="24"/>
    </row>
    <row r="456" ht="17.25" customHeight="1">
      <c r="A456" s="26"/>
      <c r="B456" s="24"/>
      <c r="C456" s="24"/>
      <c r="D456" s="24"/>
      <c r="E456" s="24"/>
      <c r="F456" s="24"/>
      <c r="G456" s="24"/>
      <c r="H456" s="24"/>
      <c r="I456" s="24"/>
      <c r="J456" s="24"/>
      <c r="K456" s="24"/>
      <c r="L456" s="24"/>
      <c r="M456" s="24"/>
      <c r="N456" s="24"/>
      <c r="O456" s="24"/>
      <c r="P456" s="24"/>
      <c r="Q456" s="24"/>
      <c r="R456" s="24"/>
      <c r="S456" s="24"/>
      <c r="T456" s="24"/>
      <c r="U456" s="24"/>
      <c r="V456" s="24"/>
      <c r="W456" s="24"/>
      <c r="X456" s="24"/>
      <c r="Y456" s="24"/>
      <c r="Z456" s="24"/>
      <c r="AA456" s="24"/>
      <c r="AB456" s="24"/>
      <c r="AC456" s="24"/>
      <c r="AD456" s="24"/>
      <c r="AE456" s="24"/>
      <c r="AF456" s="24"/>
      <c r="AG456" s="24"/>
      <c r="AH456" s="24"/>
      <c r="AI456" s="24"/>
      <c r="AJ456" s="24"/>
      <c r="AK456" s="24"/>
      <c r="AL456" s="24"/>
      <c r="AM456" s="24"/>
      <c r="AN456" s="24"/>
      <c r="AO456" s="24"/>
      <c r="AP456" s="24"/>
      <c r="AQ456" s="24"/>
      <c r="AR456" s="24"/>
      <c r="AS456" s="24"/>
      <c r="AT456" s="24"/>
      <c r="AU456" s="24"/>
      <c r="AV456" s="24"/>
      <c r="AW456" s="24"/>
      <c r="AX456" s="24"/>
      <c r="AY456" s="24"/>
      <c r="AZ456" s="24"/>
      <c r="BA456" s="24"/>
      <c r="BB456" s="24"/>
      <c r="BC456" s="24"/>
      <c r="BD456" s="24"/>
      <c r="BE456" s="24"/>
      <c r="BF456" s="24"/>
      <c r="BG456" s="24"/>
      <c r="BH456" s="24"/>
      <c r="BI456" s="24"/>
      <c r="BJ456" s="24"/>
      <c r="BK456" s="24"/>
      <c r="BL456" s="24"/>
      <c r="BM456" s="24"/>
      <c r="BN456" s="24"/>
      <c r="BO456" s="24"/>
      <c r="BP456" s="24"/>
      <c r="BQ456" s="24"/>
      <c r="BR456" s="24"/>
    </row>
    <row r="457" ht="17.25" customHeight="1">
      <c r="A457" s="26"/>
      <c r="B457" s="24"/>
      <c r="C457" s="24"/>
      <c r="D457" s="24"/>
      <c r="E457" s="24"/>
      <c r="F457" s="24"/>
      <c r="G457" s="24"/>
      <c r="H457" s="24"/>
      <c r="I457" s="24"/>
      <c r="J457" s="24"/>
      <c r="K457" s="24"/>
      <c r="L457" s="24"/>
      <c r="M457" s="24"/>
      <c r="N457" s="24"/>
      <c r="O457" s="24"/>
      <c r="P457" s="24"/>
      <c r="Q457" s="24"/>
      <c r="R457" s="24"/>
      <c r="S457" s="24"/>
      <c r="T457" s="24"/>
      <c r="U457" s="24"/>
      <c r="V457" s="24"/>
      <c r="W457" s="24"/>
      <c r="X457" s="24"/>
      <c r="Y457" s="24"/>
      <c r="Z457" s="24"/>
      <c r="AA457" s="24"/>
      <c r="AB457" s="24"/>
      <c r="AC457" s="24"/>
      <c r="AD457" s="24"/>
      <c r="AE457" s="24"/>
      <c r="AF457" s="24"/>
      <c r="AG457" s="24"/>
      <c r="AH457" s="24"/>
      <c r="AI457" s="24"/>
      <c r="AJ457" s="24"/>
      <c r="AK457" s="24"/>
      <c r="AL457" s="24"/>
      <c r="AM457" s="24"/>
      <c r="AN457" s="24"/>
      <c r="AO457" s="24"/>
      <c r="AP457" s="24"/>
      <c r="AQ457" s="24"/>
      <c r="AR457" s="24"/>
      <c r="AS457" s="24"/>
      <c r="AT457" s="24"/>
      <c r="AU457" s="24"/>
      <c r="AV457" s="24"/>
      <c r="AW457" s="24"/>
      <c r="AX457" s="24"/>
      <c r="AY457" s="24"/>
      <c r="AZ457" s="24"/>
      <c r="BA457" s="24"/>
      <c r="BB457" s="24"/>
      <c r="BC457" s="24"/>
      <c r="BD457" s="24"/>
      <c r="BE457" s="24"/>
      <c r="BF457" s="24"/>
      <c r="BG457" s="24"/>
      <c r="BH457" s="24"/>
      <c r="BI457" s="24"/>
      <c r="BJ457" s="24"/>
      <c r="BK457" s="24"/>
      <c r="BL457" s="24"/>
      <c r="BM457" s="24"/>
      <c r="BN457" s="24"/>
      <c r="BO457" s="24"/>
      <c r="BP457" s="24"/>
      <c r="BQ457" s="24"/>
      <c r="BR457" s="24"/>
    </row>
    <row r="458" ht="17.25" customHeight="1">
      <c r="A458" s="26"/>
      <c r="B458" s="24"/>
      <c r="C458" s="24"/>
      <c r="D458" s="24"/>
      <c r="E458" s="24"/>
      <c r="F458" s="24"/>
      <c r="G458" s="24"/>
      <c r="H458" s="24"/>
      <c r="I458" s="24"/>
      <c r="J458" s="24"/>
      <c r="K458" s="24"/>
      <c r="L458" s="24"/>
      <c r="M458" s="24"/>
      <c r="N458" s="24"/>
      <c r="O458" s="24"/>
      <c r="P458" s="24"/>
      <c r="Q458" s="24"/>
      <c r="R458" s="24"/>
      <c r="S458" s="24"/>
      <c r="T458" s="24"/>
      <c r="U458" s="24"/>
      <c r="V458" s="24"/>
      <c r="W458" s="24"/>
      <c r="X458" s="24"/>
      <c r="Y458" s="24"/>
      <c r="Z458" s="24"/>
      <c r="AA458" s="24"/>
      <c r="AB458" s="24"/>
      <c r="AC458" s="24"/>
      <c r="AD458" s="24"/>
      <c r="AE458" s="24"/>
      <c r="AF458" s="24"/>
      <c r="AG458" s="24"/>
      <c r="AH458" s="24"/>
      <c r="AI458" s="24"/>
      <c r="AJ458" s="24"/>
      <c r="AK458" s="24"/>
      <c r="AL458" s="24"/>
      <c r="AM458" s="24"/>
      <c r="AN458" s="24"/>
      <c r="AO458" s="24"/>
      <c r="AP458" s="24"/>
      <c r="AQ458" s="24"/>
      <c r="AR458" s="24"/>
      <c r="AS458" s="24"/>
      <c r="AT458" s="24"/>
      <c r="AU458" s="24"/>
      <c r="AV458" s="24"/>
      <c r="AW458" s="24"/>
      <c r="AX458" s="24"/>
      <c r="AY458" s="24"/>
      <c r="AZ458" s="24"/>
      <c r="BA458" s="24"/>
      <c r="BB458" s="24"/>
      <c r="BC458" s="24"/>
      <c r="BD458" s="24"/>
      <c r="BE458" s="24"/>
      <c r="BF458" s="24"/>
      <c r="BG458" s="24"/>
      <c r="BH458" s="24"/>
      <c r="BI458" s="24"/>
      <c r="BJ458" s="24"/>
      <c r="BK458" s="24"/>
      <c r="BL458" s="24"/>
      <c r="BM458" s="24"/>
      <c r="BN458" s="24"/>
      <c r="BO458" s="24"/>
      <c r="BP458" s="24"/>
      <c r="BQ458" s="24"/>
      <c r="BR458" s="24"/>
    </row>
    <row r="459" ht="17.25" customHeight="1">
      <c r="A459" s="26"/>
      <c r="B459" s="24"/>
      <c r="C459" s="24"/>
      <c r="D459" s="24"/>
      <c r="E459" s="24"/>
      <c r="F459" s="24"/>
      <c r="G459" s="24"/>
      <c r="H459" s="24"/>
      <c r="I459" s="24"/>
      <c r="J459" s="24"/>
      <c r="K459" s="24"/>
      <c r="L459" s="24"/>
      <c r="M459" s="24"/>
      <c r="N459" s="24"/>
      <c r="O459" s="24"/>
      <c r="P459" s="24"/>
      <c r="Q459" s="24"/>
      <c r="R459" s="24"/>
      <c r="S459" s="24"/>
      <c r="T459" s="24"/>
      <c r="U459" s="24"/>
      <c r="V459" s="24"/>
      <c r="W459" s="24"/>
      <c r="X459" s="24"/>
      <c r="Y459" s="24"/>
      <c r="Z459" s="24"/>
      <c r="AA459" s="24"/>
      <c r="AB459" s="24"/>
      <c r="AC459" s="24"/>
      <c r="AD459" s="24"/>
      <c r="AE459" s="24"/>
      <c r="AF459" s="24"/>
      <c r="AG459" s="24"/>
      <c r="AH459" s="24"/>
      <c r="AI459" s="24"/>
      <c r="AJ459" s="24"/>
      <c r="AK459" s="24"/>
      <c r="AL459" s="24"/>
      <c r="AM459" s="24"/>
      <c r="AN459" s="24"/>
      <c r="AO459" s="24"/>
      <c r="AP459" s="24"/>
      <c r="AQ459" s="24"/>
      <c r="AR459" s="24"/>
      <c r="AS459" s="24"/>
      <c r="AT459" s="24"/>
      <c r="AU459" s="24"/>
      <c r="AV459" s="24"/>
      <c r="AW459" s="24"/>
      <c r="AX459" s="24"/>
      <c r="AY459" s="24"/>
      <c r="AZ459" s="24"/>
      <c r="BA459" s="24"/>
      <c r="BB459" s="24"/>
      <c r="BC459" s="24"/>
      <c r="BD459" s="24"/>
      <c r="BE459" s="24"/>
      <c r="BF459" s="24"/>
      <c r="BG459" s="24"/>
      <c r="BH459" s="24"/>
      <c r="BI459" s="24"/>
      <c r="BJ459" s="24"/>
      <c r="BK459" s="24"/>
      <c r="BL459" s="24"/>
      <c r="BM459" s="24"/>
      <c r="BN459" s="24"/>
      <c r="BO459" s="24"/>
      <c r="BP459" s="24"/>
      <c r="BQ459" s="24"/>
      <c r="BR459" s="24"/>
    </row>
    <row r="460" ht="17.25" customHeight="1">
      <c r="A460" s="26"/>
      <c r="B460" s="24"/>
      <c r="C460" s="24"/>
      <c r="D460" s="24"/>
      <c r="E460" s="24"/>
      <c r="F460" s="24"/>
      <c r="G460" s="24"/>
      <c r="H460" s="24"/>
      <c r="I460" s="24"/>
      <c r="J460" s="24"/>
      <c r="K460" s="24"/>
      <c r="L460" s="24"/>
      <c r="M460" s="24"/>
      <c r="N460" s="24"/>
      <c r="O460" s="24"/>
      <c r="P460" s="24"/>
      <c r="Q460" s="24"/>
      <c r="R460" s="24"/>
      <c r="S460" s="24"/>
      <c r="T460" s="24"/>
      <c r="U460" s="24"/>
      <c r="V460" s="24"/>
      <c r="W460" s="24"/>
      <c r="X460" s="24"/>
      <c r="Y460" s="24"/>
      <c r="Z460" s="24"/>
      <c r="AA460" s="24"/>
      <c r="AB460" s="24"/>
      <c r="AC460" s="24"/>
      <c r="AD460" s="24"/>
      <c r="AE460" s="24"/>
      <c r="AF460" s="24"/>
      <c r="AG460" s="24"/>
      <c r="AH460" s="24"/>
      <c r="AI460" s="24"/>
      <c r="AJ460" s="24"/>
      <c r="AK460" s="24"/>
      <c r="AL460" s="24"/>
      <c r="AM460" s="24"/>
      <c r="AN460" s="24"/>
      <c r="AO460" s="24"/>
      <c r="AP460" s="24"/>
      <c r="AQ460" s="24"/>
      <c r="AR460" s="24"/>
      <c r="AS460" s="24"/>
      <c r="AT460" s="24"/>
      <c r="AU460" s="24"/>
      <c r="AV460" s="24"/>
      <c r="AW460" s="24"/>
      <c r="AX460" s="24"/>
      <c r="AY460" s="24"/>
      <c r="AZ460" s="24"/>
      <c r="BA460" s="24"/>
      <c r="BB460" s="24"/>
      <c r="BC460" s="24"/>
      <c r="BD460" s="24"/>
      <c r="BE460" s="24"/>
      <c r="BF460" s="24"/>
      <c r="BG460" s="24"/>
      <c r="BH460" s="24"/>
      <c r="BI460" s="24"/>
      <c r="BJ460" s="24"/>
      <c r="BK460" s="24"/>
      <c r="BL460" s="24"/>
      <c r="BM460" s="24"/>
      <c r="BN460" s="24"/>
      <c r="BO460" s="24"/>
      <c r="BP460" s="24"/>
      <c r="BQ460" s="24"/>
      <c r="BR460" s="24"/>
    </row>
    <row r="461" ht="17.25" customHeight="1">
      <c r="A461" s="26"/>
      <c r="B461" s="24"/>
      <c r="C461" s="24"/>
      <c r="D461" s="24"/>
      <c r="E461" s="24"/>
      <c r="F461" s="24"/>
      <c r="G461" s="24"/>
      <c r="H461" s="24"/>
      <c r="I461" s="24"/>
      <c r="J461" s="24"/>
      <c r="K461" s="24"/>
      <c r="L461" s="24"/>
      <c r="M461" s="24"/>
      <c r="N461" s="24"/>
      <c r="O461" s="24"/>
      <c r="P461" s="24"/>
      <c r="Q461" s="24"/>
      <c r="R461" s="24"/>
      <c r="S461" s="24"/>
      <c r="T461" s="24"/>
      <c r="U461" s="24"/>
      <c r="V461" s="24"/>
      <c r="W461" s="24"/>
      <c r="X461" s="24"/>
      <c r="Y461" s="24"/>
      <c r="Z461" s="24"/>
      <c r="AA461" s="24"/>
      <c r="AB461" s="24"/>
      <c r="AC461" s="24"/>
      <c r="AD461" s="24"/>
      <c r="AE461" s="24"/>
      <c r="AF461" s="24"/>
      <c r="AG461" s="24"/>
      <c r="AH461" s="24"/>
      <c r="AI461" s="24"/>
      <c r="AJ461" s="24"/>
      <c r="AK461" s="24"/>
      <c r="AL461" s="24"/>
      <c r="AM461" s="24"/>
      <c r="AN461" s="24"/>
      <c r="AO461" s="24"/>
      <c r="AP461" s="24"/>
      <c r="AQ461" s="24"/>
      <c r="AR461" s="24"/>
      <c r="AS461" s="24"/>
      <c r="AT461" s="24"/>
      <c r="AU461" s="24"/>
      <c r="AV461" s="24"/>
      <c r="AW461" s="24"/>
      <c r="AX461" s="24"/>
      <c r="AY461" s="24"/>
      <c r="AZ461" s="24"/>
      <c r="BA461" s="24"/>
      <c r="BB461" s="24"/>
      <c r="BC461" s="24"/>
      <c r="BD461" s="24"/>
      <c r="BE461" s="24"/>
      <c r="BF461" s="24"/>
      <c r="BG461" s="24"/>
      <c r="BH461" s="24"/>
      <c r="BI461" s="24"/>
      <c r="BJ461" s="24"/>
      <c r="BK461" s="24"/>
      <c r="BL461" s="24"/>
      <c r="BM461" s="24"/>
      <c r="BN461" s="24"/>
      <c r="BO461" s="24"/>
      <c r="BP461" s="24"/>
      <c r="BQ461" s="24"/>
      <c r="BR461" s="24"/>
    </row>
    <row r="462" ht="17.25" customHeight="1">
      <c r="A462" s="26"/>
      <c r="B462" s="24"/>
      <c r="C462" s="24"/>
      <c r="D462" s="24"/>
      <c r="E462" s="24"/>
      <c r="F462" s="24"/>
      <c r="G462" s="24"/>
      <c r="H462" s="24"/>
      <c r="I462" s="24"/>
      <c r="J462" s="24"/>
      <c r="K462" s="24"/>
      <c r="L462" s="24"/>
      <c r="M462" s="24"/>
      <c r="N462" s="24"/>
      <c r="O462" s="24"/>
      <c r="P462" s="24"/>
      <c r="Q462" s="24"/>
      <c r="R462" s="24"/>
      <c r="S462" s="24"/>
      <c r="T462" s="24"/>
      <c r="U462" s="24"/>
      <c r="V462" s="24"/>
      <c r="W462" s="24"/>
      <c r="X462" s="24"/>
      <c r="Y462" s="24"/>
      <c r="Z462" s="24"/>
      <c r="AA462" s="24"/>
      <c r="AB462" s="24"/>
      <c r="AC462" s="24"/>
      <c r="AD462" s="24"/>
      <c r="AE462" s="24"/>
      <c r="AF462" s="24"/>
      <c r="AG462" s="24"/>
      <c r="AH462" s="24"/>
      <c r="AI462" s="24"/>
      <c r="AJ462" s="24"/>
      <c r="AK462" s="24"/>
      <c r="AL462" s="24"/>
      <c r="AM462" s="24"/>
      <c r="AN462" s="24"/>
      <c r="AO462" s="24"/>
      <c r="AP462" s="24"/>
      <c r="AQ462" s="24"/>
      <c r="AR462" s="24"/>
      <c r="AS462" s="24"/>
      <c r="AT462" s="24"/>
      <c r="AU462" s="24"/>
      <c r="AV462" s="24"/>
      <c r="AW462" s="24"/>
      <c r="AX462" s="24"/>
      <c r="AY462" s="24"/>
      <c r="AZ462" s="24"/>
      <c r="BA462" s="24"/>
      <c r="BB462" s="24"/>
      <c r="BC462" s="24"/>
      <c r="BD462" s="24"/>
      <c r="BE462" s="24"/>
      <c r="BF462" s="24"/>
      <c r="BG462" s="24"/>
      <c r="BH462" s="24"/>
      <c r="BI462" s="24"/>
      <c r="BJ462" s="24"/>
      <c r="BK462" s="24"/>
      <c r="BL462" s="24"/>
      <c r="BM462" s="24"/>
      <c r="BN462" s="24"/>
      <c r="BO462" s="24"/>
      <c r="BP462" s="24"/>
      <c r="BQ462" s="24"/>
      <c r="BR462" s="24"/>
    </row>
    <row r="463" ht="17.25" customHeight="1">
      <c r="A463" s="26"/>
      <c r="B463" s="24"/>
      <c r="C463" s="24"/>
      <c r="D463" s="24"/>
      <c r="E463" s="24"/>
      <c r="F463" s="24"/>
      <c r="G463" s="24"/>
      <c r="H463" s="24"/>
      <c r="I463" s="24"/>
      <c r="J463" s="24"/>
      <c r="K463" s="24"/>
      <c r="L463" s="24"/>
      <c r="M463" s="24"/>
      <c r="N463" s="24"/>
      <c r="O463" s="24"/>
      <c r="P463" s="24"/>
      <c r="Q463" s="24"/>
      <c r="R463" s="24"/>
      <c r="S463" s="24"/>
      <c r="T463" s="24"/>
      <c r="U463" s="24"/>
      <c r="V463" s="24"/>
      <c r="W463" s="24"/>
      <c r="X463" s="24"/>
      <c r="Y463" s="24"/>
      <c r="Z463" s="24"/>
      <c r="AA463" s="24"/>
      <c r="AB463" s="24"/>
      <c r="AC463" s="24"/>
      <c r="AD463" s="24"/>
      <c r="AE463" s="24"/>
      <c r="AF463" s="24"/>
      <c r="AG463" s="24"/>
      <c r="AH463" s="24"/>
      <c r="AI463" s="24"/>
      <c r="AJ463" s="24"/>
      <c r="AK463" s="24"/>
      <c r="AL463" s="24"/>
      <c r="AM463" s="24"/>
      <c r="AN463" s="24"/>
      <c r="AO463" s="24"/>
      <c r="AP463" s="24"/>
      <c r="AQ463" s="24"/>
      <c r="AR463" s="24"/>
      <c r="AS463" s="24"/>
      <c r="AT463" s="24"/>
      <c r="AU463" s="24"/>
      <c r="AV463" s="24"/>
      <c r="AW463" s="24"/>
      <c r="AX463" s="24"/>
      <c r="AY463" s="24"/>
      <c r="AZ463" s="24"/>
      <c r="BA463" s="24"/>
      <c r="BB463" s="24"/>
      <c r="BC463" s="24"/>
      <c r="BD463" s="24"/>
      <c r="BE463" s="24"/>
      <c r="BF463" s="24"/>
      <c r="BG463" s="24"/>
      <c r="BH463" s="24"/>
      <c r="BI463" s="24"/>
      <c r="BJ463" s="24"/>
      <c r="BK463" s="24"/>
      <c r="BL463" s="24"/>
      <c r="BM463" s="24"/>
      <c r="BN463" s="24"/>
      <c r="BO463" s="24"/>
      <c r="BP463" s="24"/>
      <c r="BQ463" s="24"/>
      <c r="BR463" s="24"/>
    </row>
    <row r="464" ht="17.25" customHeight="1">
      <c r="A464" s="26"/>
      <c r="B464" s="24"/>
      <c r="C464" s="24"/>
      <c r="D464" s="24"/>
      <c r="E464" s="24"/>
      <c r="F464" s="24"/>
      <c r="G464" s="24"/>
      <c r="H464" s="24"/>
      <c r="I464" s="24"/>
      <c r="J464" s="24"/>
      <c r="K464" s="24"/>
      <c r="L464" s="24"/>
      <c r="M464" s="24"/>
      <c r="N464" s="24"/>
      <c r="O464" s="24"/>
      <c r="P464" s="24"/>
      <c r="Q464" s="24"/>
      <c r="R464" s="24"/>
      <c r="S464" s="24"/>
      <c r="T464" s="24"/>
      <c r="U464" s="24"/>
      <c r="V464" s="24"/>
      <c r="W464" s="24"/>
      <c r="X464" s="24"/>
      <c r="Y464" s="24"/>
      <c r="Z464" s="24"/>
      <c r="AA464" s="24"/>
      <c r="AB464" s="24"/>
      <c r="AC464" s="24"/>
      <c r="AD464" s="24"/>
      <c r="AE464" s="24"/>
      <c r="AF464" s="24"/>
      <c r="AG464" s="24"/>
      <c r="AH464" s="24"/>
      <c r="AI464" s="24"/>
      <c r="AJ464" s="24"/>
      <c r="AK464" s="24"/>
      <c r="AL464" s="24"/>
      <c r="AM464" s="24"/>
      <c r="AN464" s="24"/>
      <c r="AO464" s="24"/>
      <c r="AP464" s="24"/>
      <c r="AQ464" s="24"/>
      <c r="AR464" s="24"/>
      <c r="AS464" s="24"/>
      <c r="AT464" s="24"/>
      <c r="AU464" s="24"/>
      <c r="AV464" s="24"/>
      <c r="AW464" s="24"/>
      <c r="AX464" s="24"/>
      <c r="AY464" s="24"/>
      <c r="AZ464" s="24"/>
      <c r="BA464" s="24"/>
      <c r="BB464" s="24"/>
      <c r="BC464" s="24"/>
      <c r="BD464" s="24"/>
      <c r="BE464" s="24"/>
      <c r="BF464" s="24"/>
      <c r="BG464" s="24"/>
      <c r="BH464" s="24"/>
      <c r="BI464" s="24"/>
      <c r="BJ464" s="24"/>
      <c r="BK464" s="24"/>
      <c r="BL464" s="24"/>
      <c r="BM464" s="24"/>
      <c r="BN464" s="24"/>
      <c r="BO464" s="24"/>
      <c r="BP464" s="24"/>
      <c r="BQ464" s="24"/>
      <c r="BR464" s="24"/>
    </row>
    <row r="465" ht="17.25" customHeight="1">
      <c r="A465" s="26"/>
      <c r="B465" s="24"/>
      <c r="C465" s="24"/>
      <c r="D465" s="24"/>
      <c r="E465" s="24"/>
      <c r="F465" s="24"/>
      <c r="G465" s="24"/>
      <c r="H465" s="24"/>
      <c r="I465" s="24"/>
      <c r="J465" s="24"/>
      <c r="K465" s="24"/>
      <c r="L465" s="24"/>
      <c r="M465" s="24"/>
      <c r="N465" s="24"/>
      <c r="O465" s="24"/>
      <c r="P465" s="24"/>
      <c r="Q465" s="24"/>
      <c r="R465" s="24"/>
      <c r="S465" s="24"/>
      <c r="T465" s="24"/>
      <c r="U465" s="24"/>
      <c r="V465" s="24"/>
      <c r="W465" s="24"/>
      <c r="X465" s="24"/>
      <c r="Y465" s="24"/>
      <c r="Z465" s="24"/>
      <c r="AA465" s="24"/>
      <c r="AB465" s="24"/>
      <c r="AC465" s="24"/>
      <c r="AD465" s="24"/>
      <c r="AE465" s="24"/>
      <c r="AF465" s="24"/>
      <c r="AG465" s="24"/>
      <c r="AH465" s="24"/>
      <c r="AI465" s="24"/>
      <c r="AJ465" s="24"/>
      <c r="AK465" s="24"/>
      <c r="AL465" s="24"/>
      <c r="AM465" s="24"/>
      <c r="AN465" s="24"/>
      <c r="AO465" s="24"/>
      <c r="AP465" s="24"/>
      <c r="AQ465" s="24"/>
      <c r="AR465" s="24"/>
      <c r="AS465" s="24"/>
      <c r="AT465" s="24"/>
      <c r="AU465" s="24"/>
      <c r="AV465" s="24"/>
      <c r="AW465" s="24"/>
      <c r="AX465" s="24"/>
      <c r="AY465" s="24"/>
      <c r="AZ465" s="24"/>
      <c r="BA465" s="24"/>
      <c r="BB465" s="24"/>
      <c r="BC465" s="24"/>
      <c r="BD465" s="24"/>
      <c r="BE465" s="24"/>
      <c r="BF465" s="24"/>
      <c r="BG465" s="24"/>
      <c r="BH465" s="24"/>
      <c r="BI465" s="24"/>
      <c r="BJ465" s="24"/>
      <c r="BK465" s="24"/>
      <c r="BL465" s="24"/>
      <c r="BM465" s="24"/>
      <c r="BN465" s="24"/>
      <c r="BO465" s="24"/>
      <c r="BP465" s="24"/>
      <c r="BQ465" s="24"/>
      <c r="BR465" s="24"/>
    </row>
    <row r="466" ht="17.25" customHeight="1">
      <c r="A466" s="26"/>
      <c r="B466" s="24"/>
      <c r="C466" s="24"/>
      <c r="D466" s="24"/>
      <c r="E466" s="24"/>
      <c r="F466" s="24"/>
      <c r="G466" s="24"/>
      <c r="H466" s="24"/>
      <c r="I466" s="24"/>
      <c r="J466" s="24"/>
      <c r="K466" s="24"/>
      <c r="L466" s="24"/>
      <c r="M466" s="24"/>
      <c r="N466" s="24"/>
      <c r="O466" s="24"/>
      <c r="P466" s="24"/>
      <c r="Q466" s="24"/>
      <c r="R466" s="24"/>
      <c r="S466" s="24"/>
      <c r="T466" s="24"/>
      <c r="U466" s="24"/>
      <c r="V466" s="24"/>
      <c r="W466" s="24"/>
      <c r="X466" s="24"/>
      <c r="Y466" s="24"/>
      <c r="Z466" s="24"/>
      <c r="AA466" s="24"/>
      <c r="AB466" s="24"/>
      <c r="AC466" s="24"/>
      <c r="AD466" s="24"/>
      <c r="AE466" s="24"/>
      <c r="AF466" s="24"/>
      <c r="AG466" s="24"/>
      <c r="AH466" s="24"/>
      <c r="AI466" s="24"/>
      <c r="AJ466" s="24"/>
      <c r="AK466" s="24"/>
      <c r="AL466" s="24"/>
      <c r="AM466" s="24"/>
      <c r="AN466" s="24"/>
      <c r="AO466" s="24"/>
      <c r="AP466" s="24"/>
      <c r="AQ466" s="24"/>
      <c r="AR466" s="24"/>
      <c r="AS466" s="24"/>
      <c r="AT466" s="24"/>
      <c r="AU466" s="24"/>
      <c r="AV466" s="24"/>
      <c r="AW466" s="24"/>
      <c r="AX466" s="24"/>
      <c r="AY466" s="24"/>
      <c r="AZ466" s="24"/>
      <c r="BA466" s="24"/>
      <c r="BB466" s="24"/>
      <c r="BC466" s="24"/>
      <c r="BD466" s="24"/>
      <c r="BE466" s="24"/>
      <c r="BF466" s="24"/>
      <c r="BG466" s="24"/>
      <c r="BH466" s="24"/>
      <c r="BI466" s="24"/>
      <c r="BJ466" s="24"/>
      <c r="BK466" s="24"/>
      <c r="BL466" s="24"/>
      <c r="BM466" s="24"/>
      <c r="BN466" s="24"/>
      <c r="BO466" s="24"/>
      <c r="BP466" s="24"/>
      <c r="BQ466" s="24"/>
      <c r="BR466" s="24"/>
    </row>
    <row r="467" ht="17.25" customHeight="1">
      <c r="A467" s="26"/>
      <c r="B467" s="24"/>
      <c r="C467" s="24"/>
      <c r="D467" s="24"/>
      <c r="E467" s="24"/>
      <c r="F467" s="24"/>
      <c r="G467" s="24"/>
      <c r="H467" s="24"/>
      <c r="I467" s="24"/>
      <c r="J467" s="24"/>
      <c r="K467" s="24"/>
      <c r="L467" s="24"/>
      <c r="M467" s="24"/>
      <c r="N467" s="24"/>
      <c r="O467" s="24"/>
      <c r="P467" s="24"/>
      <c r="Q467" s="24"/>
      <c r="R467" s="24"/>
      <c r="S467" s="24"/>
      <c r="T467" s="24"/>
      <c r="U467" s="24"/>
      <c r="V467" s="24"/>
      <c r="W467" s="24"/>
      <c r="X467" s="24"/>
      <c r="Y467" s="24"/>
      <c r="Z467" s="24"/>
      <c r="AA467" s="24"/>
      <c r="AB467" s="24"/>
      <c r="AC467" s="24"/>
      <c r="AD467" s="24"/>
      <c r="AE467" s="24"/>
      <c r="AF467" s="24"/>
      <c r="AG467" s="24"/>
      <c r="AH467" s="24"/>
      <c r="AI467" s="24"/>
      <c r="AJ467" s="24"/>
      <c r="AK467" s="24"/>
      <c r="AL467" s="24"/>
      <c r="AM467" s="24"/>
      <c r="AN467" s="24"/>
      <c r="AO467" s="24"/>
      <c r="AP467" s="24"/>
      <c r="AQ467" s="24"/>
      <c r="AR467" s="24"/>
      <c r="AS467" s="24"/>
      <c r="AT467" s="24"/>
      <c r="AU467" s="24"/>
      <c r="AV467" s="24"/>
      <c r="AW467" s="24"/>
      <c r="AX467" s="24"/>
      <c r="AY467" s="24"/>
      <c r="AZ467" s="24"/>
      <c r="BA467" s="24"/>
      <c r="BB467" s="24"/>
      <c r="BC467" s="24"/>
      <c r="BD467" s="24"/>
      <c r="BE467" s="24"/>
      <c r="BF467" s="24"/>
      <c r="BG467" s="24"/>
      <c r="BH467" s="24"/>
      <c r="BI467" s="24"/>
      <c r="BJ467" s="24"/>
      <c r="BK467" s="24"/>
      <c r="BL467" s="24"/>
      <c r="BM467" s="24"/>
      <c r="BN467" s="24"/>
      <c r="BO467" s="24"/>
      <c r="BP467" s="24"/>
      <c r="BQ467" s="24"/>
      <c r="BR467" s="24"/>
    </row>
    <row r="468" ht="17.25" customHeight="1">
      <c r="A468" s="26"/>
      <c r="B468" s="24"/>
      <c r="C468" s="24"/>
      <c r="D468" s="24"/>
      <c r="E468" s="24"/>
      <c r="F468" s="24"/>
      <c r="G468" s="24"/>
      <c r="H468" s="24"/>
      <c r="I468" s="24"/>
      <c r="J468" s="24"/>
      <c r="K468" s="24"/>
      <c r="L468" s="24"/>
      <c r="M468" s="24"/>
      <c r="N468" s="24"/>
      <c r="O468" s="24"/>
      <c r="P468" s="24"/>
      <c r="Q468" s="24"/>
      <c r="R468" s="24"/>
      <c r="S468" s="24"/>
      <c r="T468" s="24"/>
      <c r="U468" s="24"/>
      <c r="V468" s="24"/>
      <c r="W468" s="24"/>
      <c r="X468" s="24"/>
      <c r="Y468" s="24"/>
      <c r="Z468" s="24"/>
      <c r="AA468" s="24"/>
      <c r="AB468" s="24"/>
      <c r="AC468" s="24"/>
      <c r="AD468" s="24"/>
      <c r="AE468" s="24"/>
      <c r="AF468" s="24"/>
      <c r="AG468" s="24"/>
      <c r="AH468" s="24"/>
      <c r="AI468" s="24"/>
      <c r="AJ468" s="24"/>
      <c r="AK468" s="24"/>
      <c r="AL468" s="24"/>
      <c r="AM468" s="24"/>
      <c r="AN468" s="24"/>
      <c r="AO468" s="24"/>
      <c r="AP468" s="24"/>
      <c r="AQ468" s="24"/>
      <c r="AR468" s="24"/>
      <c r="AS468" s="24"/>
      <c r="AT468" s="24"/>
      <c r="AU468" s="24"/>
      <c r="AV468" s="24"/>
      <c r="AW468" s="24"/>
      <c r="AX468" s="24"/>
      <c r="AY468" s="24"/>
      <c r="AZ468" s="24"/>
      <c r="BA468" s="24"/>
      <c r="BB468" s="24"/>
      <c r="BC468" s="24"/>
      <c r="BD468" s="24"/>
      <c r="BE468" s="24"/>
      <c r="BF468" s="24"/>
      <c r="BG468" s="24"/>
      <c r="BH468" s="24"/>
      <c r="BI468" s="24"/>
      <c r="BJ468" s="24"/>
      <c r="BK468" s="24"/>
      <c r="BL468" s="24"/>
      <c r="BM468" s="24"/>
      <c r="BN468" s="24"/>
      <c r="BO468" s="24"/>
      <c r="BP468" s="24"/>
      <c r="BQ468" s="24"/>
      <c r="BR468" s="24"/>
    </row>
    <row r="469" ht="17.25" customHeight="1">
      <c r="A469" s="26"/>
      <c r="B469" s="24"/>
      <c r="C469" s="24"/>
      <c r="D469" s="24"/>
      <c r="E469" s="24"/>
      <c r="F469" s="24"/>
      <c r="G469" s="24"/>
      <c r="H469" s="24"/>
      <c r="I469" s="24"/>
      <c r="J469" s="24"/>
      <c r="K469" s="24"/>
      <c r="L469" s="24"/>
      <c r="M469" s="24"/>
      <c r="N469" s="24"/>
      <c r="O469" s="24"/>
      <c r="P469" s="24"/>
      <c r="Q469" s="24"/>
      <c r="R469" s="24"/>
      <c r="S469" s="24"/>
      <c r="T469" s="24"/>
      <c r="U469" s="24"/>
      <c r="V469" s="24"/>
      <c r="W469" s="24"/>
      <c r="X469" s="24"/>
      <c r="Y469" s="24"/>
      <c r="Z469" s="24"/>
      <c r="AA469" s="24"/>
      <c r="AB469" s="24"/>
      <c r="AC469" s="24"/>
      <c r="AD469" s="24"/>
      <c r="AE469" s="24"/>
      <c r="AF469" s="24"/>
      <c r="AG469" s="24"/>
      <c r="AH469" s="24"/>
      <c r="AI469" s="24"/>
      <c r="AJ469" s="24"/>
      <c r="AK469" s="24"/>
      <c r="AL469" s="24"/>
      <c r="AM469" s="24"/>
      <c r="AN469" s="24"/>
      <c r="AO469" s="24"/>
      <c r="AP469" s="24"/>
      <c r="AQ469" s="24"/>
      <c r="AR469" s="24"/>
      <c r="AS469" s="24"/>
      <c r="AT469" s="24"/>
      <c r="AU469" s="24"/>
      <c r="AV469" s="24"/>
      <c r="AW469" s="24"/>
      <c r="AX469" s="24"/>
      <c r="AY469" s="24"/>
      <c r="AZ469" s="24"/>
      <c r="BA469" s="24"/>
      <c r="BB469" s="24"/>
      <c r="BC469" s="24"/>
      <c r="BD469" s="24"/>
      <c r="BE469" s="24"/>
      <c r="BF469" s="24"/>
      <c r="BG469" s="24"/>
      <c r="BH469" s="24"/>
      <c r="BI469" s="24"/>
      <c r="BJ469" s="24"/>
      <c r="BK469" s="24"/>
      <c r="BL469" s="24"/>
      <c r="BM469" s="24"/>
      <c r="BN469" s="24"/>
      <c r="BO469" s="24"/>
      <c r="BP469" s="24"/>
      <c r="BQ469" s="24"/>
      <c r="BR469" s="24"/>
    </row>
    <row r="470" ht="17.25" customHeight="1">
      <c r="A470" s="26"/>
      <c r="B470" s="24"/>
      <c r="C470" s="24"/>
      <c r="D470" s="24"/>
      <c r="E470" s="24"/>
      <c r="F470" s="24"/>
      <c r="G470" s="24"/>
      <c r="H470" s="24"/>
      <c r="I470" s="24"/>
      <c r="J470" s="24"/>
      <c r="K470" s="24"/>
      <c r="L470" s="24"/>
      <c r="M470" s="24"/>
      <c r="N470" s="24"/>
      <c r="O470" s="24"/>
      <c r="P470" s="24"/>
      <c r="Q470" s="24"/>
      <c r="R470" s="24"/>
      <c r="S470" s="24"/>
      <c r="T470" s="24"/>
      <c r="U470" s="24"/>
      <c r="V470" s="24"/>
      <c r="W470" s="24"/>
      <c r="X470" s="24"/>
      <c r="Y470" s="24"/>
      <c r="Z470" s="24"/>
      <c r="AA470" s="24"/>
      <c r="AB470" s="24"/>
      <c r="AC470" s="24"/>
      <c r="AD470" s="24"/>
      <c r="AE470" s="24"/>
      <c r="AF470" s="24"/>
      <c r="AG470" s="24"/>
      <c r="AH470" s="24"/>
      <c r="AI470" s="24"/>
      <c r="AJ470" s="24"/>
      <c r="AK470" s="24"/>
      <c r="AL470" s="24"/>
      <c r="AM470" s="24"/>
      <c r="AN470" s="24"/>
      <c r="AO470" s="24"/>
      <c r="AP470" s="24"/>
      <c r="AQ470" s="24"/>
      <c r="AR470" s="24"/>
      <c r="AS470" s="24"/>
      <c r="AT470" s="24"/>
      <c r="AU470" s="24"/>
      <c r="AV470" s="24"/>
      <c r="AW470" s="24"/>
      <c r="AX470" s="24"/>
      <c r="AY470" s="24"/>
      <c r="AZ470" s="24"/>
      <c r="BA470" s="24"/>
      <c r="BB470" s="24"/>
      <c r="BC470" s="24"/>
      <c r="BD470" s="24"/>
      <c r="BE470" s="24"/>
      <c r="BF470" s="24"/>
      <c r="BG470" s="24"/>
      <c r="BH470" s="24"/>
      <c r="BI470" s="24"/>
      <c r="BJ470" s="24"/>
      <c r="BK470" s="24"/>
      <c r="BL470" s="24"/>
      <c r="BM470" s="24"/>
      <c r="BN470" s="24"/>
      <c r="BO470" s="24"/>
      <c r="BP470" s="24"/>
      <c r="BQ470" s="24"/>
      <c r="BR470" s="24"/>
    </row>
    <row r="471" ht="17.25" customHeight="1">
      <c r="A471" s="26"/>
      <c r="B471" s="24"/>
      <c r="C471" s="24"/>
      <c r="D471" s="24"/>
      <c r="E471" s="24"/>
      <c r="F471" s="24"/>
      <c r="G471" s="24"/>
      <c r="H471" s="24"/>
      <c r="I471" s="24"/>
      <c r="J471" s="24"/>
      <c r="K471" s="24"/>
      <c r="L471" s="24"/>
      <c r="M471" s="24"/>
      <c r="N471" s="24"/>
      <c r="O471" s="24"/>
      <c r="P471" s="24"/>
      <c r="Q471" s="24"/>
      <c r="R471" s="24"/>
      <c r="S471" s="24"/>
      <c r="T471" s="24"/>
      <c r="U471" s="24"/>
      <c r="V471" s="24"/>
      <c r="W471" s="24"/>
      <c r="X471" s="24"/>
      <c r="Y471" s="24"/>
      <c r="Z471" s="24"/>
      <c r="AA471" s="24"/>
      <c r="AB471" s="24"/>
      <c r="AC471" s="24"/>
      <c r="AD471" s="24"/>
      <c r="AE471" s="24"/>
      <c r="AF471" s="24"/>
      <c r="AG471" s="24"/>
      <c r="AH471" s="24"/>
      <c r="AI471" s="24"/>
      <c r="AJ471" s="24"/>
      <c r="AK471" s="24"/>
      <c r="AL471" s="24"/>
      <c r="AM471" s="24"/>
      <c r="AN471" s="24"/>
      <c r="AO471" s="24"/>
      <c r="AP471" s="24"/>
      <c r="AQ471" s="24"/>
      <c r="AR471" s="24"/>
      <c r="AS471" s="24"/>
      <c r="AT471" s="24"/>
      <c r="AU471" s="24"/>
      <c r="AV471" s="24"/>
      <c r="AW471" s="24"/>
      <c r="AX471" s="24"/>
      <c r="AY471" s="24"/>
      <c r="AZ471" s="24"/>
      <c r="BA471" s="24"/>
      <c r="BB471" s="24"/>
      <c r="BC471" s="24"/>
      <c r="BD471" s="24"/>
      <c r="BE471" s="24"/>
      <c r="BF471" s="24"/>
      <c r="BG471" s="24"/>
      <c r="BH471" s="24"/>
      <c r="BI471" s="24"/>
      <c r="BJ471" s="24"/>
      <c r="BK471" s="24"/>
      <c r="BL471" s="24"/>
      <c r="BM471" s="24"/>
      <c r="BN471" s="24"/>
      <c r="BO471" s="24"/>
      <c r="BP471" s="24"/>
      <c r="BQ471" s="24"/>
      <c r="BR471" s="24"/>
    </row>
    <row r="472" ht="17.25" customHeight="1">
      <c r="A472" s="26"/>
      <c r="B472" s="24"/>
      <c r="C472" s="24"/>
      <c r="D472" s="24"/>
      <c r="E472" s="24"/>
      <c r="F472" s="24"/>
      <c r="G472" s="24"/>
      <c r="H472" s="24"/>
      <c r="I472" s="24"/>
      <c r="J472" s="24"/>
      <c r="K472" s="24"/>
      <c r="L472" s="24"/>
      <c r="M472" s="24"/>
      <c r="N472" s="24"/>
      <c r="O472" s="24"/>
      <c r="P472" s="24"/>
      <c r="Q472" s="24"/>
      <c r="R472" s="24"/>
      <c r="S472" s="24"/>
      <c r="T472" s="24"/>
      <c r="U472" s="24"/>
      <c r="V472" s="24"/>
      <c r="W472" s="24"/>
      <c r="X472" s="24"/>
      <c r="Y472" s="24"/>
      <c r="Z472" s="24"/>
      <c r="AA472" s="24"/>
      <c r="AB472" s="24"/>
      <c r="AC472" s="24"/>
      <c r="AD472" s="24"/>
      <c r="AE472" s="24"/>
      <c r="AF472" s="24"/>
      <c r="AG472" s="24"/>
      <c r="AH472" s="24"/>
      <c r="AI472" s="24"/>
      <c r="AJ472" s="24"/>
      <c r="AK472" s="24"/>
      <c r="AL472" s="24"/>
      <c r="AM472" s="24"/>
      <c r="AN472" s="24"/>
      <c r="AO472" s="24"/>
      <c r="AP472" s="24"/>
      <c r="AQ472" s="24"/>
      <c r="AR472" s="24"/>
      <c r="AS472" s="24"/>
      <c r="AT472" s="24"/>
      <c r="AU472" s="24"/>
      <c r="AV472" s="24"/>
      <c r="AW472" s="24"/>
      <c r="AX472" s="24"/>
      <c r="AY472" s="24"/>
      <c r="AZ472" s="24"/>
      <c r="BA472" s="24"/>
      <c r="BB472" s="24"/>
      <c r="BC472" s="24"/>
      <c r="BD472" s="24"/>
      <c r="BE472" s="24"/>
      <c r="BF472" s="24"/>
      <c r="BG472" s="24"/>
      <c r="BH472" s="24"/>
      <c r="BI472" s="24"/>
      <c r="BJ472" s="24"/>
      <c r="BK472" s="24"/>
      <c r="BL472" s="24"/>
      <c r="BM472" s="24"/>
      <c r="BN472" s="24"/>
      <c r="BO472" s="24"/>
      <c r="BP472" s="24"/>
      <c r="BQ472" s="24"/>
      <c r="BR472" s="24"/>
    </row>
    <row r="473" ht="17.25" customHeight="1">
      <c r="A473" s="26"/>
      <c r="B473" s="24"/>
      <c r="C473" s="24"/>
      <c r="D473" s="24"/>
      <c r="E473" s="24"/>
      <c r="F473" s="24"/>
      <c r="G473" s="24"/>
      <c r="H473" s="24"/>
      <c r="I473" s="24"/>
      <c r="J473" s="24"/>
      <c r="K473" s="24"/>
      <c r="L473" s="24"/>
      <c r="M473" s="24"/>
      <c r="N473" s="24"/>
      <c r="O473" s="24"/>
      <c r="P473" s="24"/>
      <c r="Q473" s="24"/>
      <c r="R473" s="24"/>
      <c r="S473" s="24"/>
      <c r="T473" s="24"/>
      <c r="U473" s="24"/>
      <c r="V473" s="24"/>
      <c r="W473" s="24"/>
      <c r="X473" s="24"/>
      <c r="Y473" s="24"/>
      <c r="Z473" s="24"/>
      <c r="AA473" s="24"/>
      <c r="AB473" s="24"/>
      <c r="AC473" s="24"/>
      <c r="AD473" s="24"/>
      <c r="AE473" s="24"/>
      <c r="AF473" s="24"/>
      <c r="AG473" s="24"/>
      <c r="AH473" s="24"/>
      <c r="AI473" s="24"/>
      <c r="AJ473" s="24"/>
      <c r="AK473" s="24"/>
      <c r="AL473" s="24"/>
      <c r="AM473" s="24"/>
      <c r="AN473" s="24"/>
      <c r="AO473" s="24"/>
      <c r="AP473" s="24"/>
      <c r="AQ473" s="24"/>
      <c r="AR473" s="24"/>
      <c r="AS473" s="24"/>
      <c r="AT473" s="24"/>
      <c r="AU473" s="24"/>
      <c r="AV473" s="24"/>
      <c r="AW473" s="24"/>
      <c r="AX473" s="24"/>
      <c r="AY473" s="24"/>
      <c r="AZ473" s="24"/>
      <c r="BA473" s="24"/>
      <c r="BB473" s="24"/>
      <c r="BC473" s="24"/>
      <c r="BD473" s="24"/>
      <c r="BE473" s="24"/>
      <c r="BF473" s="24"/>
      <c r="BG473" s="24"/>
      <c r="BH473" s="24"/>
      <c r="BI473" s="24"/>
      <c r="BJ473" s="24"/>
      <c r="BK473" s="24"/>
      <c r="BL473" s="24"/>
      <c r="BM473" s="24"/>
      <c r="BN473" s="24"/>
      <c r="BO473" s="24"/>
      <c r="BP473" s="24"/>
      <c r="BQ473" s="24"/>
      <c r="BR473" s="24"/>
    </row>
    <row r="474" ht="17.25" customHeight="1">
      <c r="A474" s="26"/>
      <c r="B474" s="24"/>
      <c r="C474" s="24"/>
      <c r="D474" s="24"/>
      <c r="E474" s="24"/>
      <c r="F474" s="24"/>
      <c r="G474" s="24"/>
      <c r="H474" s="24"/>
      <c r="I474" s="24"/>
      <c r="J474" s="24"/>
      <c r="K474" s="24"/>
      <c r="L474" s="24"/>
      <c r="M474" s="24"/>
      <c r="N474" s="24"/>
      <c r="O474" s="24"/>
      <c r="P474" s="24"/>
      <c r="Q474" s="24"/>
      <c r="R474" s="24"/>
      <c r="S474" s="24"/>
      <c r="T474" s="24"/>
      <c r="U474" s="24"/>
      <c r="V474" s="24"/>
      <c r="W474" s="24"/>
      <c r="X474" s="24"/>
      <c r="Y474" s="24"/>
      <c r="Z474" s="24"/>
      <c r="AA474" s="24"/>
      <c r="AB474" s="24"/>
      <c r="AC474" s="24"/>
      <c r="AD474" s="24"/>
      <c r="AE474" s="24"/>
      <c r="AF474" s="24"/>
      <c r="AG474" s="24"/>
      <c r="AH474" s="24"/>
      <c r="AI474" s="24"/>
      <c r="AJ474" s="24"/>
      <c r="AK474" s="24"/>
      <c r="AL474" s="24"/>
      <c r="AM474" s="24"/>
      <c r="AN474" s="24"/>
      <c r="AO474" s="24"/>
      <c r="AP474" s="24"/>
      <c r="AQ474" s="24"/>
      <c r="AR474" s="24"/>
      <c r="AS474" s="24"/>
      <c r="AT474" s="24"/>
      <c r="AU474" s="24"/>
      <c r="AV474" s="24"/>
      <c r="AW474" s="24"/>
      <c r="AX474" s="24"/>
      <c r="AY474" s="24"/>
      <c r="AZ474" s="24"/>
      <c r="BA474" s="24"/>
      <c r="BB474" s="24"/>
      <c r="BC474" s="24"/>
      <c r="BD474" s="24"/>
      <c r="BE474" s="24"/>
      <c r="BF474" s="24"/>
      <c r="BG474" s="24"/>
      <c r="BH474" s="24"/>
      <c r="BI474" s="24"/>
      <c r="BJ474" s="24"/>
      <c r="BK474" s="24"/>
      <c r="BL474" s="24"/>
      <c r="BM474" s="24"/>
      <c r="BN474" s="24"/>
      <c r="BO474" s="24"/>
      <c r="BP474" s="24"/>
      <c r="BQ474" s="24"/>
      <c r="BR474" s="24"/>
    </row>
    <row r="475" ht="17.25" customHeight="1">
      <c r="A475" s="26"/>
      <c r="B475" s="24"/>
      <c r="C475" s="24"/>
      <c r="D475" s="24"/>
      <c r="E475" s="24"/>
      <c r="F475" s="24"/>
      <c r="G475" s="24"/>
      <c r="H475" s="24"/>
      <c r="I475" s="24"/>
      <c r="J475" s="24"/>
      <c r="K475" s="24"/>
      <c r="L475" s="24"/>
      <c r="M475" s="24"/>
      <c r="N475" s="24"/>
      <c r="O475" s="24"/>
      <c r="P475" s="24"/>
      <c r="Q475" s="24"/>
      <c r="R475" s="24"/>
      <c r="S475" s="24"/>
      <c r="T475" s="24"/>
      <c r="U475" s="24"/>
      <c r="V475" s="24"/>
      <c r="W475" s="24"/>
      <c r="X475" s="24"/>
      <c r="Y475" s="24"/>
      <c r="Z475" s="24"/>
      <c r="AA475" s="24"/>
      <c r="AB475" s="24"/>
      <c r="AC475" s="24"/>
      <c r="AD475" s="24"/>
      <c r="AE475" s="24"/>
      <c r="AF475" s="24"/>
      <c r="AG475" s="24"/>
      <c r="AH475" s="24"/>
      <c r="AI475" s="24"/>
      <c r="AJ475" s="24"/>
      <c r="AK475" s="24"/>
      <c r="AL475" s="24"/>
      <c r="AM475" s="24"/>
      <c r="AN475" s="24"/>
      <c r="AO475" s="24"/>
      <c r="AP475" s="24"/>
      <c r="AQ475" s="24"/>
      <c r="AR475" s="24"/>
      <c r="AS475" s="24"/>
      <c r="AT475" s="24"/>
      <c r="AU475" s="24"/>
      <c r="AV475" s="24"/>
      <c r="AW475" s="24"/>
      <c r="AX475" s="24"/>
      <c r="AY475" s="24"/>
      <c r="AZ475" s="24"/>
      <c r="BA475" s="24"/>
      <c r="BB475" s="24"/>
      <c r="BC475" s="24"/>
      <c r="BD475" s="24"/>
      <c r="BE475" s="24"/>
      <c r="BF475" s="24"/>
      <c r="BG475" s="24"/>
      <c r="BH475" s="24"/>
      <c r="BI475" s="24"/>
      <c r="BJ475" s="24"/>
      <c r="BK475" s="24"/>
      <c r="BL475" s="24"/>
      <c r="BM475" s="24"/>
      <c r="BN475" s="24"/>
      <c r="BO475" s="24"/>
      <c r="BP475" s="24"/>
      <c r="BQ475" s="24"/>
      <c r="BR475" s="24"/>
    </row>
    <row r="476" ht="17.25" customHeight="1">
      <c r="A476" s="26"/>
      <c r="B476" s="24"/>
      <c r="C476" s="24"/>
      <c r="D476" s="24"/>
      <c r="E476" s="24"/>
      <c r="F476" s="24"/>
      <c r="G476" s="24"/>
      <c r="H476" s="24"/>
      <c r="I476" s="24"/>
      <c r="J476" s="24"/>
      <c r="K476" s="24"/>
      <c r="L476" s="24"/>
      <c r="M476" s="24"/>
      <c r="N476" s="24"/>
      <c r="O476" s="24"/>
      <c r="P476" s="24"/>
      <c r="Q476" s="24"/>
      <c r="R476" s="24"/>
      <c r="S476" s="24"/>
      <c r="T476" s="24"/>
      <c r="U476" s="24"/>
      <c r="V476" s="24"/>
      <c r="W476" s="24"/>
      <c r="X476" s="24"/>
      <c r="Y476" s="24"/>
      <c r="Z476" s="24"/>
      <c r="AA476" s="24"/>
      <c r="AB476" s="24"/>
      <c r="AC476" s="24"/>
      <c r="AD476" s="24"/>
      <c r="AE476" s="24"/>
      <c r="AF476" s="24"/>
      <c r="AG476" s="24"/>
      <c r="AH476" s="24"/>
      <c r="AI476" s="24"/>
      <c r="AJ476" s="24"/>
      <c r="AK476" s="24"/>
      <c r="AL476" s="24"/>
      <c r="AM476" s="24"/>
      <c r="AN476" s="24"/>
      <c r="AO476" s="24"/>
      <c r="AP476" s="24"/>
      <c r="AQ476" s="24"/>
      <c r="AR476" s="24"/>
      <c r="AS476" s="24"/>
      <c r="AT476" s="24"/>
      <c r="AU476" s="24"/>
      <c r="AV476" s="24"/>
      <c r="AW476" s="24"/>
      <c r="AX476" s="24"/>
      <c r="AY476" s="24"/>
      <c r="AZ476" s="24"/>
      <c r="BA476" s="24"/>
      <c r="BB476" s="24"/>
      <c r="BC476" s="24"/>
      <c r="BD476" s="24"/>
      <c r="BE476" s="24"/>
      <c r="BF476" s="24"/>
      <c r="BG476" s="24"/>
      <c r="BH476" s="24"/>
      <c r="BI476" s="24"/>
      <c r="BJ476" s="24"/>
      <c r="BK476" s="24"/>
      <c r="BL476" s="24"/>
      <c r="BM476" s="24"/>
      <c r="BN476" s="24"/>
      <c r="BO476" s="24"/>
      <c r="BP476" s="24"/>
      <c r="BQ476" s="24"/>
      <c r="BR476" s="24"/>
    </row>
    <row r="477" ht="17.25" customHeight="1">
      <c r="A477" s="26"/>
      <c r="B477" s="24"/>
      <c r="C477" s="24"/>
      <c r="D477" s="24"/>
      <c r="E477" s="24"/>
      <c r="F477" s="24"/>
      <c r="G477" s="24"/>
      <c r="H477" s="24"/>
      <c r="I477" s="24"/>
      <c r="J477" s="24"/>
      <c r="K477" s="24"/>
      <c r="L477" s="24"/>
      <c r="M477" s="24"/>
      <c r="N477" s="24"/>
      <c r="O477" s="24"/>
      <c r="P477" s="24"/>
      <c r="Q477" s="24"/>
      <c r="R477" s="24"/>
      <c r="S477" s="24"/>
      <c r="T477" s="24"/>
      <c r="U477" s="24"/>
      <c r="V477" s="24"/>
      <c r="W477" s="24"/>
      <c r="X477" s="24"/>
      <c r="Y477" s="24"/>
      <c r="Z477" s="24"/>
      <c r="AA477" s="24"/>
      <c r="AB477" s="24"/>
      <c r="AC477" s="24"/>
      <c r="AD477" s="24"/>
      <c r="AE477" s="24"/>
      <c r="AF477" s="24"/>
      <c r="AG477" s="24"/>
      <c r="AH477" s="24"/>
      <c r="AI477" s="24"/>
      <c r="AJ477" s="24"/>
      <c r="AK477" s="24"/>
      <c r="AL477" s="24"/>
      <c r="AM477" s="24"/>
      <c r="AN477" s="24"/>
      <c r="AO477" s="24"/>
      <c r="AP477" s="24"/>
      <c r="AQ477" s="24"/>
      <c r="AR477" s="24"/>
      <c r="AS477" s="24"/>
      <c r="AT477" s="24"/>
      <c r="AU477" s="24"/>
      <c r="AV477" s="24"/>
      <c r="AW477" s="24"/>
      <c r="AX477" s="24"/>
      <c r="AY477" s="24"/>
      <c r="AZ477" s="24"/>
      <c r="BA477" s="24"/>
      <c r="BB477" s="24"/>
      <c r="BC477" s="24"/>
      <c r="BD477" s="24"/>
      <c r="BE477" s="24"/>
      <c r="BF477" s="24"/>
      <c r="BG477" s="24"/>
      <c r="BH477" s="24"/>
      <c r="BI477" s="24"/>
      <c r="BJ477" s="24"/>
      <c r="BK477" s="24"/>
      <c r="BL477" s="24"/>
      <c r="BM477" s="24"/>
      <c r="BN477" s="24"/>
      <c r="BO477" s="24"/>
      <c r="BP477" s="24"/>
      <c r="BQ477" s="24"/>
      <c r="BR477" s="24"/>
    </row>
    <row r="478" ht="17.25" customHeight="1">
      <c r="A478" s="26"/>
      <c r="B478" s="24"/>
      <c r="C478" s="24"/>
      <c r="D478" s="24"/>
      <c r="E478" s="24"/>
      <c r="F478" s="24"/>
      <c r="G478" s="24"/>
      <c r="H478" s="24"/>
      <c r="I478" s="24"/>
      <c r="J478" s="24"/>
      <c r="K478" s="24"/>
      <c r="L478" s="24"/>
      <c r="M478" s="24"/>
      <c r="N478" s="24"/>
      <c r="O478" s="24"/>
      <c r="P478" s="24"/>
      <c r="Q478" s="24"/>
      <c r="R478" s="24"/>
      <c r="S478" s="24"/>
      <c r="T478" s="24"/>
      <c r="U478" s="24"/>
      <c r="V478" s="24"/>
      <c r="W478" s="24"/>
      <c r="X478" s="24"/>
      <c r="Y478" s="24"/>
      <c r="Z478" s="24"/>
      <c r="AA478" s="24"/>
      <c r="AB478" s="24"/>
      <c r="AC478" s="24"/>
      <c r="AD478" s="24"/>
      <c r="AE478" s="24"/>
      <c r="AF478" s="24"/>
      <c r="AG478" s="24"/>
      <c r="AH478" s="24"/>
      <c r="AI478" s="24"/>
      <c r="AJ478" s="24"/>
      <c r="AK478" s="24"/>
      <c r="AL478" s="24"/>
      <c r="AM478" s="24"/>
      <c r="AN478" s="24"/>
      <c r="AO478" s="24"/>
      <c r="AP478" s="24"/>
      <c r="AQ478" s="24"/>
      <c r="AR478" s="24"/>
      <c r="AS478" s="24"/>
      <c r="AT478" s="24"/>
      <c r="AU478" s="24"/>
      <c r="AV478" s="24"/>
      <c r="AW478" s="24"/>
      <c r="AX478" s="24"/>
      <c r="AY478" s="24"/>
      <c r="AZ478" s="24"/>
      <c r="BA478" s="24"/>
      <c r="BB478" s="24"/>
      <c r="BC478" s="24"/>
      <c r="BD478" s="24"/>
      <c r="BE478" s="24"/>
      <c r="BF478" s="24"/>
      <c r="BG478" s="24"/>
      <c r="BH478" s="24"/>
      <c r="BI478" s="24"/>
      <c r="BJ478" s="24"/>
      <c r="BK478" s="24"/>
      <c r="BL478" s="24"/>
      <c r="BM478" s="24"/>
      <c r="BN478" s="24"/>
      <c r="BO478" s="24"/>
      <c r="BP478" s="24"/>
      <c r="BQ478" s="24"/>
      <c r="BR478" s="24"/>
    </row>
    <row r="479" ht="17.25" customHeight="1">
      <c r="A479" s="26"/>
      <c r="B479" s="24"/>
      <c r="C479" s="24"/>
      <c r="D479" s="24"/>
      <c r="E479" s="24"/>
      <c r="F479" s="24"/>
      <c r="G479" s="24"/>
      <c r="H479" s="24"/>
      <c r="I479" s="24"/>
      <c r="J479" s="24"/>
      <c r="K479" s="24"/>
      <c r="L479" s="24"/>
      <c r="M479" s="24"/>
      <c r="N479" s="24"/>
      <c r="O479" s="24"/>
      <c r="P479" s="24"/>
      <c r="Q479" s="24"/>
      <c r="R479" s="24"/>
      <c r="S479" s="24"/>
      <c r="T479" s="24"/>
      <c r="U479" s="24"/>
      <c r="V479" s="24"/>
      <c r="W479" s="24"/>
      <c r="X479" s="24"/>
      <c r="Y479" s="24"/>
      <c r="Z479" s="24"/>
      <c r="AA479" s="24"/>
      <c r="AB479" s="24"/>
      <c r="AC479" s="24"/>
      <c r="AD479" s="24"/>
      <c r="AE479" s="24"/>
      <c r="AF479" s="24"/>
      <c r="AG479" s="24"/>
      <c r="AH479" s="24"/>
      <c r="AI479" s="24"/>
      <c r="AJ479" s="24"/>
      <c r="AK479" s="24"/>
      <c r="AL479" s="24"/>
      <c r="AM479" s="24"/>
      <c r="AN479" s="24"/>
      <c r="AO479" s="24"/>
      <c r="AP479" s="24"/>
      <c r="AQ479" s="24"/>
      <c r="AR479" s="24"/>
      <c r="AS479" s="24"/>
      <c r="AT479" s="24"/>
      <c r="AU479" s="24"/>
      <c r="AV479" s="24"/>
      <c r="AW479" s="24"/>
      <c r="AX479" s="24"/>
      <c r="AY479" s="24"/>
      <c r="AZ479" s="24"/>
      <c r="BA479" s="24"/>
      <c r="BB479" s="24"/>
      <c r="BC479" s="24"/>
      <c r="BD479" s="24"/>
      <c r="BE479" s="24"/>
      <c r="BF479" s="24"/>
      <c r="BG479" s="24"/>
      <c r="BH479" s="24"/>
      <c r="BI479" s="24"/>
      <c r="BJ479" s="24"/>
      <c r="BK479" s="24"/>
      <c r="BL479" s="24"/>
      <c r="BM479" s="24"/>
      <c r="BN479" s="24"/>
      <c r="BO479" s="24"/>
      <c r="BP479" s="24"/>
      <c r="BQ479" s="24"/>
      <c r="BR479" s="24"/>
    </row>
    <row r="480" ht="17.25" customHeight="1">
      <c r="A480" s="26"/>
      <c r="B480" s="24"/>
      <c r="C480" s="24"/>
      <c r="D480" s="24"/>
      <c r="E480" s="24"/>
      <c r="F480" s="24"/>
      <c r="G480" s="24"/>
      <c r="H480" s="24"/>
      <c r="I480" s="24"/>
      <c r="J480" s="24"/>
      <c r="K480" s="24"/>
      <c r="L480" s="24"/>
      <c r="M480" s="24"/>
      <c r="N480" s="24"/>
      <c r="O480" s="24"/>
      <c r="P480" s="24"/>
      <c r="Q480" s="24"/>
      <c r="R480" s="24"/>
      <c r="S480" s="24"/>
      <c r="T480" s="24"/>
      <c r="U480" s="24"/>
      <c r="V480" s="24"/>
      <c r="W480" s="24"/>
      <c r="X480" s="24"/>
      <c r="Y480" s="24"/>
      <c r="Z480" s="24"/>
      <c r="AA480" s="24"/>
      <c r="AB480" s="24"/>
      <c r="AC480" s="24"/>
      <c r="AD480" s="24"/>
      <c r="AE480" s="24"/>
      <c r="AF480" s="24"/>
      <c r="AG480" s="24"/>
      <c r="AH480" s="24"/>
      <c r="AI480" s="24"/>
      <c r="AJ480" s="24"/>
      <c r="AK480" s="24"/>
      <c r="AL480" s="24"/>
      <c r="AM480" s="24"/>
      <c r="AN480" s="24"/>
      <c r="AO480" s="24"/>
      <c r="AP480" s="24"/>
      <c r="AQ480" s="24"/>
      <c r="AR480" s="24"/>
      <c r="AS480" s="24"/>
      <c r="AT480" s="24"/>
      <c r="AU480" s="24"/>
      <c r="AV480" s="24"/>
      <c r="AW480" s="24"/>
      <c r="AX480" s="24"/>
      <c r="AY480" s="24"/>
      <c r="AZ480" s="24"/>
      <c r="BA480" s="24"/>
      <c r="BB480" s="24"/>
      <c r="BC480" s="24"/>
      <c r="BD480" s="24"/>
      <c r="BE480" s="24"/>
      <c r="BF480" s="24"/>
      <c r="BG480" s="24"/>
      <c r="BH480" s="24"/>
      <c r="BI480" s="24"/>
      <c r="BJ480" s="24"/>
      <c r="BK480" s="24"/>
      <c r="BL480" s="24"/>
      <c r="BM480" s="24"/>
      <c r="BN480" s="24"/>
      <c r="BO480" s="24"/>
      <c r="BP480" s="24"/>
      <c r="BQ480" s="24"/>
      <c r="BR480" s="24"/>
    </row>
    <row r="481" ht="17.25" customHeight="1">
      <c r="A481" s="26"/>
      <c r="B481" s="24"/>
      <c r="C481" s="24"/>
      <c r="D481" s="24"/>
      <c r="E481" s="24"/>
      <c r="F481" s="24"/>
      <c r="G481" s="24"/>
      <c r="H481" s="24"/>
      <c r="I481" s="24"/>
      <c r="J481" s="24"/>
      <c r="K481" s="24"/>
      <c r="L481" s="24"/>
      <c r="M481" s="24"/>
      <c r="N481" s="24"/>
      <c r="O481" s="24"/>
      <c r="P481" s="24"/>
      <c r="Q481" s="24"/>
      <c r="R481" s="24"/>
      <c r="S481" s="24"/>
      <c r="T481" s="24"/>
      <c r="U481" s="24"/>
      <c r="V481" s="24"/>
      <c r="W481" s="24"/>
      <c r="X481" s="24"/>
      <c r="Y481" s="24"/>
      <c r="Z481" s="24"/>
      <c r="AA481" s="24"/>
      <c r="AB481" s="24"/>
      <c r="AC481" s="24"/>
      <c r="AD481" s="24"/>
      <c r="AE481" s="24"/>
      <c r="AF481" s="24"/>
      <c r="AG481" s="24"/>
      <c r="AH481" s="24"/>
      <c r="AI481" s="24"/>
      <c r="AJ481" s="24"/>
      <c r="AK481" s="24"/>
      <c r="AL481" s="24"/>
      <c r="AM481" s="24"/>
      <c r="AN481" s="24"/>
      <c r="AO481" s="24"/>
      <c r="AP481" s="24"/>
      <c r="AQ481" s="24"/>
      <c r="AR481" s="24"/>
      <c r="AS481" s="24"/>
      <c r="AT481" s="24"/>
      <c r="AU481" s="24"/>
      <c r="AV481" s="24"/>
      <c r="AW481" s="24"/>
      <c r="AX481" s="24"/>
      <c r="AY481" s="24"/>
      <c r="AZ481" s="24"/>
      <c r="BA481" s="24"/>
      <c r="BB481" s="24"/>
      <c r="BC481" s="24"/>
      <c r="BD481" s="24"/>
      <c r="BE481" s="24"/>
      <c r="BF481" s="24"/>
      <c r="BG481" s="24"/>
      <c r="BH481" s="24"/>
      <c r="BI481" s="24"/>
      <c r="BJ481" s="24"/>
      <c r="BK481" s="24"/>
      <c r="BL481" s="24"/>
      <c r="BM481" s="24"/>
      <c r="BN481" s="24"/>
      <c r="BO481" s="24"/>
      <c r="BP481" s="24"/>
      <c r="BQ481" s="24"/>
      <c r="BR481" s="24"/>
    </row>
    <row r="482" ht="17.25" customHeight="1">
      <c r="A482" s="26"/>
      <c r="B482" s="24"/>
      <c r="C482" s="24"/>
      <c r="D482" s="24"/>
      <c r="E482" s="24"/>
      <c r="F482" s="24"/>
      <c r="G482" s="24"/>
      <c r="H482" s="24"/>
      <c r="I482" s="24"/>
      <c r="J482" s="24"/>
      <c r="K482" s="24"/>
      <c r="L482" s="24"/>
      <c r="M482" s="24"/>
      <c r="N482" s="24"/>
      <c r="O482" s="24"/>
      <c r="P482" s="24"/>
      <c r="Q482" s="24"/>
      <c r="R482" s="24"/>
      <c r="S482" s="24"/>
      <c r="T482" s="24"/>
      <c r="U482" s="24"/>
      <c r="V482" s="24"/>
      <c r="W482" s="24"/>
      <c r="X482" s="24"/>
      <c r="Y482" s="24"/>
      <c r="Z482" s="24"/>
      <c r="AA482" s="24"/>
      <c r="AB482" s="24"/>
      <c r="AC482" s="24"/>
      <c r="AD482" s="24"/>
      <c r="AE482" s="24"/>
      <c r="AF482" s="24"/>
      <c r="AG482" s="24"/>
      <c r="AH482" s="24"/>
      <c r="AI482" s="24"/>
      <c r="AJ482" s="24"/>
      <c r="AK482" s="24"/>
      <c r="AL482" s="24"/>
      <c r="AM482" s="24"/>
      <c r="AN482" s="24"/>
      <c r="AO482" s="24"/>
      <c r="AP482" s="24"/>
      <c r="AQ482" s="24"/>
      <c r="AR482" s="24"/>
      <c r="AS482" s="24"/>
      <c r="AT482" s="24"/>
      <c r="AU482" s="24"/>
      <c r="AV482" s="24"/>
      <c r="AW482" s="24"/>
      <c r="AX482" s="24"/>
      <c r="AY482" s="24"/>
      <c r="AZ482" s="24"/>
      <c r="BA482" s="24"/>
      <c r="BB482" s="24"/>
      <c r="BC482" s="24"/>
      <c r="BD482" s="24"/>
      <c r="BE482" s="24"/>
      <c r="BF482" s="24"/>
      <c r="BG482" s="24"/>
      <c r="BH482" s="24"/>
      <c r="BI482" s="24"/>
      <c r="BJ482" s="24"/>
      <c r="BK482" s="24"/>
      <c r="BL482" s="24"/>
      <c r="BM482" s="24"/>
      <c r="BN482" s="24"/>
      <c r="BO482" s="24"/>
      <c r="BP482" s="24"/>
      <c r="BQ482" s="24"/>
      <c r="BR482" s="24"/>
    </row>
    <row r="483" ht="17.25" customHeight="1">
      <c r="A483" s="26"/>
      <c r="B483" s="24"/>
      <c r="C483" s="24"/>
      <c r="D483" s="24"/>
      <c r="E483" s="24"/>
      <c r="F483" s="24"/>
      <c r="G483" s="24"/>
      <c r="H483" s="24"/>
      <c r="I483" s="24"/>
      <c r="J483" s="24"/>
      <c r="K483" s="24"/>
      <c r="L483" s="24"/>
      <c r="M483" s="24"/>
      <c r="N483" s="24"/>
      <c r="O483" s="24"/>
      <c r="P483" s="24"/>
      <c r="Q483" s="24"/>
      <c r="R483" s="24"/>
      <c r="S483" s="24"/>
      <c r="T483" s="24"/>
      <c r="U483" s="24"/>
      <c r="V483" s="24"/>
      <c r="W483" s="24"/>
      <c r="X483" s="24"/>
      <c r="Y483" s="24"/>
      <c r="Z483" s="24"/>
      <c r="AA483" s="24"/>
      <c r="AB483" s="24"/>
      <c r="AC483" s="24"/>
      <c r="AD483" s="24"/>
      <c r="AE483" s="24"/>
      <c r="AF483" s="24"/>
      <c r="AG483" s="24"/>
      <c r="AH483" s="24"/>
      <c r="AI483" s="24"/>
      <c r="AJ483" s="24"/>
      <c r="AK483" s="24"/>
      <c r="AL483" s="24"/>
      <c r="AM483" s="24"/>
      <c r="AN483" s="24"/>
      <c r="AO483" s="24"/>
      <c r="AP483" s="24"/>
      <c r="AQ483" s="24"/>
      <c r="AR483" s="24"/>
      <c r="AS483" s="24"/>
      <c r="AT483" s="24"/>
      <c r="AU483" s="24"/>
      <c r="AV483" s="24"/>
      <c r="AW483" s="24"/>
      <c r="AX483" s="24"/>
      <c r="AY483" s="24"/>
      <c r="AZ483" s="24"/>
      <c r="BA483" s="24"/>
      <c r="BB483" s="24"/>
      <c r="BC483" s="24"/>
      <c r="BD483" s="24"/>
      <c r="BE483" s="24"/>
      <c r="BF483" s="24"/>
      <c r="BG483" s="24"/>
      <c r="BH483" s="24"/>
      <c r="BI483" s="24"/>
      <c r="BJ483" s="24"/>
      <c r="BK483" s="24"/>
      <c r="BL483" s="24"/>
      <c r="BM483" s="24"/>
      <c r="BN483" s="24"/>
      <c r="BO483" s="24"/>
      <c r="BP483" s="24"/>
      <c r="BQ483" s="24"/>
      <c r="BR483" s="24"/>
    </row>
    <row r="484" ht="17.25" customHeight="1">
      <c r="A484" s="26"/>
      <c r="B484" s="24"/>
      <c r="C484" s="24"/>
      <c r="D484" s="24"/>
      <c r="E484" s="24"/>
      <c r="F484" s="24"/>
      <c r="G484" s="24"/>
      <c r="H484" s="24"/>
      <c r="I484" s="24"/>
      <c r="J484" s="24"/>
      <c r="K484" s="24"/>
      <c r="L484" s="24"/>
      <c r="M484" s="24"/>
      <c r="N484" s="24"/>
      <c r="O484" s="24"/>
      <c r="P484" s="24"/>
      <c r="Q484" s="24"/>
      <c r="R484" s="24"/>
      <c r="S484" s="24"/>
      <c r="T484" s="24"/>
      <c r="U484" s="24"/>
      <c r="V484" s="24"/>
      <c r="W484" s="24"/>
      <c r="X484" s="24"/>
      <c r="Y484" s="24"/>
      <c r="Z484" s="24"/>
      <c r="AA484" s="24"/>
      <c r="AB484" s="24"/>
      <c r="AC484" s="24"/>
      <c r="AD484" s="24"/>
      <c r="AE484" s="24"/>
      <c r="AF484" s="24"/>
      <c r="AG484" s="24"/>
      <c r="AH484" s="24"/>
      <c r="AI484" s="24"/>
      <c r="AJ484" s="24"/>
      <c r="AK484" s="24"/>
      <c r="AL484" s="24"/>
      <c r="AM484" s="24"/>
      <c r="AN484" s="24"/>
      <c r="AO484" s="24"/>
      <c r="AP484" s="24"/>
      <c r="AQ484" s="24"/>
      <c r="AR484" s="24"/>
      <c r="AS484" s="24"/>
      <c r="AT484" s="24"/>
      <c r="AU484" s="24"/>
      <c r="AV484" s="24"/>
      <c r="AW484" s="24"/>
      <c r="AX484" s="24"/>
      <c r="AY484" s="24"/>
      <c r="AZ484" s="24"/>
      <c r="BA484" s="24"/>
      <c r="BB484" s="24"/>
      <c r="BC484" s="24"/>
      <c r="BD484" s="24"/>
      <c r="BE484" s="24"/>
      <c r="BF484" s="24"/>
      <c r="BG484" s="24"/>
      <c r="BH484" s="24"/>
      <c r="BI484" s="24"/>
      <c r="BJ484" s="24"/>
      <c r="BK484" s="24"/>
      <c r="BL484" s="24"/>
      <c r="BM484" s="24"/>
      <c r="BN484" s="24"/>
      <c r="BO484" s="24"/>
      <c r="BP484" s="24"/>
      <c r="BQ484" s="24"/>
      <c r="BR484" s="24"/>
    </row>
    <row r="485" ht="17.25" customHeight="1">
      <c r="A485" s="26"/>
      <c r="B485" s="24"/>
      <c r="C485" s="24"/>
      <c r="D485" s="24"/>
      <c r="E485" s="24"/>
      <c r="F485" s="24"/>
      <c r="G485" s="24"/>
      <c r="H485" s="24"/>
      <c r="I485" s="24"/>
      <c r="J485" s="24"/>
      <c r="K485" s="24"/>
      <c r="L485" s="24"/>
      <c r="M485" s="24"/>
      <c r="N485" s="24"/>
      <c r="O485" s="24"/>
      <c r="P485" s="24"/>
      <c r="Q485" s="24"/>
      <c r="R485" s="24"/>
      <c r="S485" s="24"/>
      <c r="T485" s="24"/>
      <c r="U485" s="24"/>
      <c r="V485" s="24"/>
      <c r="W485" s="24"/>
      <c r="X485" s="24"/>
      <c r="Y485" s="24"/>
      <c r="Z485" s="24"/>
      <c r="AA485" s="24"/>
      <c r="AB485" s="24"/>
      <c r="AC485" s="24"/>
      <c r="AD485" s="24"/>
      <c r="AE485" s="24"/>
      <c r="AF485" s="24"/>
      <c r="AG485" s="24"/>
      <c r="AH485" s="24"/>
      <c r="AI485" s="24"/>
      <c r="AJ485" s="24"/>
      <c r="AK485" s="24"/>
      <c r="AL485" s="24"/>
      <c r="AM485" s="24"/>
      <c r="AN485" s="24"/>
      <c r="AO485" s="24"/>
      <c r="AP485" s="24"/>
      <c r="AQ485" s="24"/>
      <c r="AR485" s="24"/>
      <c r="AS485" s="24"/>
      <c r="AT485" s="24"/>
      <c r="AU485" s="24"/>
      <c r="AV485" s="24"/>
      <c r="AW485" s="24"/>
      <c r="AX485" s="24"/>
      <c r="AY485" s="24"/>
      <c r="AZ485" s="24"/>
      <c r="BA485" s="24"/>
      <c r="BB485" s="24"/>
      <c r="BC485" s="24"/>
      <c r="BD485" s="24"/>
      <c r="BE485" s="24"/>
      <c r="BF485" s="24"/>
      <c r="BG485" s="24"/>
      <c r="BH485" s="24"/>
      <c r="BI485" s="24"/>
      <c r="BJ485" s="24"/>
      <c r="BK485" s="24"/>
      <c r="BL485" s="24"/>
      <c r="BM485" s="24"/>
      <c r="BN485" s="24"/>
      <c r="BO485" s="24"/>
      <c r="BP485" s="24"/>
      <c r="BQ485" s="24"/>
      <c r="BR485" s="24"/>
    </row>
    <row r="486" ht="17.25" customHeight="1">
      <c r="A486" s="26"/>
      <c r="B486" s="24"/>
      <c r="C486" s="24"/>
      <c r="D486" s="24"/>
      <c r="E486" s="24"/>
      <c r="F486" s="24"/>
      <c r="G486" s="24"/>
      <c r="H486" s="24"/>
      <c r="I486" s="24"/>
      <c r="J486" s="24"/>
      <c r="K486" s="24"/>
      <c r="L486" s="24"/>
      <c r="M486" s="24"/>
      <c r="N486" s="24"/>
      <c r="O486" s="24"/>
      <c r="P486" s="24"/>
      <c r="Q486" s="24"/>
      <c r="R486" s="24"/>
      <c r="S486" s="24"/>
      <c r="T486" s="24"/>
      <c r="U486" s="24"/>
      <c r="V486" s="24"/>
      <c r="W486" s="24"/>
      <c r="X486" s="24"/>
      <c r="Y486" s="24"/>
      <c r="Z486" s="24"/>
      <c r="AA486" s="24"/>
      <c r="AB486" s="24"/>
      <c r="AC486" s="24"/>
      <c r="AD486" s="24"/>
      <c r="AE486" s="24"/>
      <c r="AF486" s="24"/>
      <c r="AG486" s="24"/>
      <c r="AH486" s="24"/>
      <c r="AI486" s="24"/>
      <c r="AJ486" s="24"/>
      <c r="AK486" s="24"/>
      <c r="AL486" s="24"/>
      <c r="AM486" s="24"/>
      <c r="AN486" s="24"/>
      <c r="AO486" s="24"/>
      <c r="AP486" s="24"/>
      <c r="AQ486" s="24"/>
      <c r="AR486" s="24"/>
      <c r="AS486" s="24"/>
      <c r="AT486" s="24"/>
      <c r="AU486" s="24"/>
      <c r="AV486" s="24"/>
      <c r="AW486" s="24"/>
      <c r="AX486" s="24"/>
      <c r="AY486" s="24"/>
      <c r="AZ486" s="24"/>
      <c r="BA486" s="24"/>
      <c r="BB486" s="24"/>
      <c r="BC486" s="24"/>
      <c r="BD486" s="24"/>
      <c r="BE486" s="24"/>
      <c r="BF486" s="24"/>
      <c r="BG486" s="24"/>
      <c r="BH486" s="24"/>
      <c r="BI486" s="24"/>
      <c r="BJ486" s="24"/>
      <c r="BK486" s="24"/>
      <c r="BL486" s="24"/>
      <c r="BM486" s="24"/>
      <c r="BN486" s="24"/>
      <c r="BO486" s="24"/>
      <c r="BP486" s="24"/>
      <c r="BQ486" s="24"/>
      <c r="BR486" s="24"/>
    </row>
    <row r="487" ht="17.25" customHeight="1">
      <c r="A487" s="26"/>
      <c r="B487" s="24"/>
      <c r="C487" s="24"/>
      <c r="D487" s="24"/>
      <c r="E487" s="24"/>
      <c r="F487" s="24"/>
      <c r="G487" s="24"/>
      <c r="H487" s="24"/>
      <c r="I487" s="24"/>
      <c r="J487" s="24"/>
      <c r="K487" s="24"/>
      <c r="L487" s="24"/>
      <c r="M487" s="24"/>
      <c r="N487" s="24"/>
      <c r="O487" s="24"/>
      <c r="P487" s="24"/>
      <c r="Q487" s="24"/>
      <c r="R487" s="24"/>
      <c r="S487" s="24"/>
      <c r="T487" s="24"/>
      <c r="U487" s="24"/>
      <c r="V487" s="24"/>
      <c r="W487" s="24"/>
      <c r="X487" s="24"/>
      <c r="Y487" s="24"/>
      <c r="Z487" s="24"/>
      <c r="AA487" s="24"/>
      <c r="AB487" s="24"/>
      <c r="AC487" s="24"/>
      <c r="AD487" s="24"/>
      <c r="AE487" s="24"/>
      <c r="AF487" s="24"/>
      <c r="AG487" s="24"/>
      <c r="AH487" s="24"/>
      <c r="AI487" s="24"/>
      <c r="AJ487" s="24"/>
      <c r="AK487" s="24"/>
      <c r="AL487" s="24"/>
      <c r="AM487" s="24"/>
      <c r="AN487" s="24"/>
      <c r="AO487" s="24"/>
      <c r="AP487" s="24"/>
      <c r="AQ487" s="24"/>
      <c r="AR487" s="24"/>
      <c r="AS487" s="24"/>
      <c r="AT487" s="24"/>
      <c r="AU487" s="24"/>
      <c r="AV487" s="24"/>
      <c r="AW487" s="24"/>
      <c r="AX487" s="24"/>
      <c r="AY487" s="24"/>
      <c r="AZ487" s="24"/>
      <c r="BA487" s="24"/>
      <c r="BB487" s="24"/>
      <c r="BC487" s="24"/>
      <c r="BD487" s="24"/>
      <c r="BE487" s="24"/>
      <c r="BF487" s="24"/>
      <c r="BG487" s="24"/>
      <c r="BH487" s="24"/>
      <c r="BI487" s="24"/>
      <c r="BJ487" s="24"/>
      <c r="BK487" s="24"/>
      <c r="BL487" s="24"/>
      <c r="BM487" s="24"/>
      <c r="BN487" s="24"/>
      <c r="BO487" s="24"/>
      <c r="BP487" s="24"/>
      <c r="BQ487" s="24"/>
      <c r="BR487" s="24"/>
    </row>
    <row r="488" ht="17.25" customHeight="1">
      <c r="A488" s="26"/>
      <c r="B488" s="24"/>
      <c r="C488" s="24"/>
      <c r="D488" s="24"/>
      <c r="E488" s="24"/>
      <c r="F488" s="24"/>
      <c r="G488" s="24"/>
      <c r="H488" s="24"/>
      <c r="I488" s="24"/>
      <c r="J488" s="24"/>
      <c r="K488" s="24"/>
      <c r="L488" s="24"/>
      <c r="M488" s="24"/>
      <c r="N488" s="24"/>
      <c r="O488" s="24"/>
      <c r="P488" s="24"/>
      <c r="Q488" s="24"/>
      <c r="R488" s="24"/>
      <c r="S488" s="24"/>
      <c r="T488" s="24"/>
      <c r="U488" s="24"/>
      <c r="V488" s="24"/>
      <c r="W488" s="24"/>
      <c r="X488" s="24"/>
      <c r="Y488" s="24"/>
      <c r="Z488" s="24"/>
      <c r="AA488" s="24"/>
      <c r="AB488" s="24"/>
      <c r="AC488" s="24"/>
      <c r="AD488" s="24"/>
      <c r="AE488" s="24"/>
      <c r="AF488" s="24"/>
      <c r="AG488" s="24"/>
      <c r="AH488" s="24"/>
      <c r="AI488" s="24"/>
      <c r="AJ488" s="24"/>
      <c r="AK488" s="24"/>
      <c r="AL488" s="24"/>
      <c r="AM488" s="24"/>
      <c r="AN488" s="24"/>
      <c r="AO488" s="24"/>
      <c r="AP488" s="24"/>
      <c r="AQ488" s="24"/>
      <c r="AR488" s="24"/>
      <c r="AS488" s="24"/>
      <c r="AT488" s="24"/>
      <c r="AU488" s="24"/>
      <c r="AV488" s="24"/>
      <c r="AW488" s="24"/>
      <c r="AX488" s="24"/>
      <c r="AY488" s="24"/>
      <c r="AZ488" s="24"/>
      <c r="BA488" s="24"/>
      <c r="BB488" s="24"/>
      <c r="BC488" s="24"/>
      <c r="BD488" s="24"/>
      <c r="BE488" s="24"/>
      <c r="BF488" s="24"/>
      <c r="BG488" s="24"/>
      <c r="BH488" s="24"/>
      <c r="BI488" s="24"/>
      <c r="BJ488" s="24"/>
      <c r="BK488" s="24"/>
      <c r="BL488" s="24"/>
      <c r="BM488" s="24"/>
      <c r="BN488" s="24"/>
      <c r="BO488" s="24"/>
      <c r="BP488" s="24"/>
      <c r="BQ488" s="24"/>
      <c r="BR488" s="24"/>
    </row>
    <row r="489" ht="17.25" customHeight="1">
      <c r="A489" s="26"/>
      <c r="B489" s="24"/>
      <c r="C489" s="24"/>
      <c r="D489" s="24"/>
      <c r="E489" s="24"/>
      <c r="F489" s="24"/>
      <c r="G489" s="24"/>
      <c r="H489" s="24"/>
      <c r="I489" s="24"/>
      <c r="J489" s="24"/>
      <c r="K489" s="24"/>
      <c r="L489" s="24"/>
      <c r="M489" s="24"/>
      <c r="N489" s="24"/>
      <c r="O489" s="24"/>
      <c r="P489" s="24"/>
      <c r="Q489" s="24"/>
      <c r="R489" s="24"/>
      <c r="S489" s="24"/>
      <c r="T489" s="24"/>
      <c r="U489" s="24"/>
      <c r="V489" s="24"/>
      <c r="W489" s="24"/>
      <c r="X489" s="24"/>
      <c r="Y489" s="24"/>
      <c r="Z489" s="24"/>
      <c r="AA489" s="24"/>
      <c r="AB489" s="24"/>
      <c r="AC489" s="24"/>
      <c r="AD489" s="24"/>
      <c r="AE489" s="24"/>
      <c r="AF489" s="24"/>
      <c r="AG489" s="24"/>
      <c r="AH489" s="24"/>
      <c r="AI489" s="24"/>
      <c r="AJ489" s="24"/>
      <c r="AK489" s="24"/>
      <c r="AL489" s="24"/>
      <c r="AM489" s="24"/>
      <c r="AN489" s="24"/>
      <c r="AO489" s="24"/>
      <c r="AP489" s="24"/>
      <c r="AQ489" s="24"/>
      <c r="AR489" s="24"/>
      <c r="AS489" s="24"/>
      <c r="AT489" s="24"/>
      <c r="AU489" s="24"/>
      <c r="AV489" s="24"/>
      <c r="AW489" s="24"/>
      <c r="AX489" s="24"/>
      <c r="AY489" s="24"/>
      <c r="AZ489" s="24"/>
      <c r="BA489" s="24"/>
      <c r="BB489" s="24"/>
      <c r="BC489" s="24"/>
      <c r="BD489" s="24"/>
      <c r="BE489" s="24"/>
      <c r="BF489" s="24"/>
      <c r="BG489" s="24"/>
      <c r="BH489" s="24"/>
      <c r="BI489" s="24"/>
      <c r="BJ489" s="24"/>
      <c r="BK489" s="24"/>
      <c r="BL489" s="24"/>
      <c r="BM489" s="24"/>
      <c r="BN489" s="24"/>
      <c r="BO489" s="24"/>
      <c r="BP489" s="24"/>
      <c r="BQ489" s="24"/>
      <c r="BR489" s="24"/>
    </row>
    <row r="490" ht="17.25" customHeight="1">
      <c r="A490" s="26"/>
      <c r="B490" s="24"/>
      <c r="C490" s="24"/>
      <c r="D490" s="24"/>
      <c r="E490" s="24"/>
      <c r="F490" s="24"/>
      <c r="G490" s="24"/>
      <c r="H490" s="24"/>
      <c r="I490" s="24"/>
      <c r="J490" s="24"/>
      <c r="K490" s="24"/>
      <c r="L490" s="24"/>
      <c r="M490" s="24"/>
      <c r="N490" s="24"/>
      <c r="O490" s="24"/>
      <c r="P490" s="24"/>
      <c r="Q490" s="24"/>
      <c r="R490" s="24"/>
      <c r="S490" s="24"/>
      <c r="T490" s="24"/>
      <c r="U490" s="24"/>
      <c r="V490" s="24"/>
      <c r="W490" s="24"/>
      <c r="X490" s="24"/>
      <c r="Y490" s="24"/>
      <c r="Z490" s="24"/>
      <c r="AA490" s="24"/>
      <c r="AB490" s="24"/>
      <c r="AC490" s="24"/>
      <c r="AD490" s="24"/>
      <c r="AE490" s="24"/>
      <c r="AF490" s="24"/>
      <c r="AG490" s="24"/>
      <c r="AH490" s="24"/>
      <c r="AI490" s="24"/>
      <c r="AJ490" s="24"/>
      <c r="AK490" s="24"/>
      <c r="AL490" s="24"/>
      <c r="AM490" s="24"/>
      <c r="AN490" s="24"/>
      <c r="AO490" s="24"/>
      <c r="AP490" s="24"/>
      <c r="AQ490" s="24"/>
      <c r="AR490" s="24"/>
      <c r="AS490" s="24"/>
      <c r="AT490" s="24"/>
      <c r="AU490" s="24"/>
      <c r="AV490" s="24"/>
      <c r="AW490" s="24"/>
      <c r="AX490" s="24"/>
      <c r="AY490" s="24"/>
      <c r="AZ490" s="24"/>
      <c r="BA490" s="24"/>
      <c r="BB490" s="24"/>
      <c r="BC490" s="24"/>
      <c r="BD490" s="24"/>
      <c r="BE490" s="24"/>
      <c r="BF490" s="24"/>
      <c r="BG490" s="24"/>
      <c r="BH490" s="24"/>
      <c r="BI490" s="24"/>
      <c r="BJ490" s="24"/>
      <c r="BK490" s="24"/>
      <c r="BL490" s="24"/>
      <c r="BM490" s="24"/>
      <c r="BN490" s="24"/>
      <c r="BO490" s="24"/>
      <c r="BP490" s="24"/>
      <c r="BQ490" s="24"/>
      <c r="BR490" s="24"/>
    </row>
    <row r="491" ht="17.25" customHeight="1">
      <c r="A491" s="26"/>
      <c r="B491" s="24"/>
      <c r="C491" s="24"/>
      <c r="D491" s="24"/>
      <c r="E491" s="24"/>
      <c r="F491" s="24"/>
      <c r="G491" s="24"/>
      <c r="H491" s="24"/>
      <c r="I491" s="24"/>
      <c r="J491" s="24"/>
      <c r="K491" s="24"/>
      <c r="L491" s="24"/>
      <c r="M491" s="24"/>
      <c r="N491" s="24"/>
      <c r="O491" s="24"/>
      <c r="P491" s="24"/>
      <c r="Q491" s="24"/>
      <c r="R491" s="24"/>
      <c r="S491" s="24"/>
      <c r="T491" s="24"/>
      <c r="U491" s="24"/>
      <c r="V491" s="24"/>
      <c r="W491" s="24"/>
      <c r="X491" s="24"/>
      <c r="Y491" s="24"/>
      <c r="Z491" s="24"/>
      <c r="AA491" s="24"/>
      <c r="AB491" s="24"/>
      <c r="AC491" s="24"/>
      <c r="AD491" s="24"/>
      <c r="AE491" s="24"/>
      <c r="AF491" s="24"/>
      <c r="AG491" s="24"/>
      <c r="AH491" s="24"/>
      <c r="AI491" s="24"/>
      <c r="AJ491" s="24"/>
      <c r="AK491" s="24"/>
      <c r="AL491" s="24"/>
      <c r="AM491" s="24"/>
      <c r="AN491" s="24"/>
      <c r="AO491" s="24"/>
      <c r="AP491" s="24"/>
      <c r="AQ491" s="24"/>
      <c r="AR491" s="24"/>
      <c r="AS491" s="24"/>
      <c r="AT491" s="24"/>
      <c r="AU491" s="24"/>
      <c r="AV491" s="24"/>
      <c r="AW491" s="24"/>
      <c r="AX491" s="24"/>
      <c r="AY491" s="24"/>
      <c r="AZ491" s="24"/>
      <c r="BA491" s="24"/>
      <c r="BB491" s="24"/>
      <c r="BC491" s="24"/>
      <c r="BD491" s="24"/>
      <c r="BE491" s="24"/>
      <c r="BF491" s="24"/>
      <c r="BG491" s="24"/>
      <c r="BH491" s="24"/>
      <c r="BI491" s="24"/>
      <c r="BJ491" s="24"/>
      <c r="BK491" s="24"/>
      <c r="BL491" s="24"/>
      <c r="BM491" s="24"/>
      <c r="BN491" s="24"/>
      <c r="BO491" s="24"/>
      <c r="BP491" s="24"/>
      <c r="BQ491" s="24"/>
      <c r="BR491" s="24"/>
    </row>
    <row r="492" ht="17.25" customHeight="1">
      <c r="A492" s="26"/>
      <c r="B492" s="24"/>
      <c r="C492" s="24"/>
      <c r="D492" s="24"/>
      <c r="E492" s="24"/>
      <c r="F492" s="24"/>
      <c r="G492" s="24"/>
      <c r="H492" s="24"/>
      <c r="I492" s="24"/>
      <c r="J492" s="24"/>
      <c r="K492" s="24"/>
      <c r="L492" s="24"/>
      <c r="M492" s="24"/>
      <c r="N492" s="24"/>
      <c r="O492" s="24"/>
      <c r="P492" s="24"/>
      <c r="Q492" s="24"/>
      <c r="R492" s="24"/>
      <c r="S492" s="24"/>
      <c r="T492" s="24"/>
      <c r="U492" s="24"/>
      <c r="V492" s="24"/>
      <c r="W492" s="24"/>
      <c r="X492" s="24"/>
      <c r="Y492" s="24"/>
      <c r="Z492" s="24"/>
      <c r="AA492" s="24"/>
      <c r="AB492" s="24"/>
      <c r="AC492" s="24"/>
      <c r="AD492" s="24"/>
      <c r="AE492" s="24"/>
      <c r="AF492" s="24"/>
      <c r="AG492" s="24"/>
      <c r="AH492" s="24"/>
      <c r="AI492" s="24"/>
      <c r="AJ492" s="24"/>
      <c r="AK492" s="24"/>
      <c r="AL492" s="24"/>
      <c r="AM492" s="24"/>
      <c r="AN492" s="24"/>
      <c r="AO492" s="24"/>
      <c r="AP492" s="24"/>
      <c r="AQ492" s="24"/>
      <c r="AR492" s="24"/>
      <c r="AS492" s="24"/>
      <c r="AT492" s="24"/>
      <c r="AU492" s="24"/>
      <c r="AV492" s="24"/>
      <c r="AW492" s="24"/>
      <c r="AX492" s="24"/>
      <c r="AY492" s="24"/>
      <c r="AZ492" s="24"/>
      <c r="BA492" s="24"/>
      <c r="BB492" s="24"/>
      <c r="BC492" s="24"/>
      <c r="BD492" s="24"/>
      <c r="BE492" s="24"/>
      <c r="BF492" s="24"/>
      <c r="BG492" s="24"/>
      <c r="BH492" s="24"/>
      <c r="BI492" s="24"/>
      <c r="BJ492" s="24"/>
      <c r="BK492" s="24"/>
      <c r="BL492" s="24"/>
      <c r="BM492" s="24"/>
      <c r="BN492" s="24"/>
      <c r="BO492" s="24"/>
      <c r="BP492" s="24"/>
      <c r="BQ492" s="24"/>
      <c r="BR492" s="24"/>
    </row>
    <row r="493" ht="17.25" customHeight="1">
      <c r="A493" s="26"/>
      <c r="B493" s="24"/>
      <c r="C493" s="24"/>
      <c r="D493" s="24"/>
      <c r="E493" s="24"/>
      <c r="F493" s="24"/>
      <c r="G493" s="24"/>
      <c r="H493" s="24"/>
      <c r="I493" s="24"/>
      <c r="J493" s="24"/>
      <c r="K493" s="24"/>
      <c r="L493" s="24"/>
      <c r="M493" s="24"/>
      <c r="N493" s="24"/>
      <c r="O493" s="24"/>
      <c r="P493" s="24"/>
      <c r="Q493" s="24"/>
      <c r="R493" s="24"/>
      <c r="S493" s="24"/>
      <c r="T493" s="24"/>
      <c r="U493" s="24"/>
      <c r="V493" s="24"/>
      <c r="W493" s="24"/>
      <c r="X493" s="24"/>
      <c r="Y493" s="24"/>
      <c r="Z493" s="24"/>
      <c r="AA493" s="24"/>
      <c r="AB493" s="24"/>
      <c r="AC493" s="24"/>
      <c r="AD493" s="24"/>
      <c r="AE493" s="24"/>
      <c r="AF493" s="24"/>
      <c r="AG493" s="24"/>
      <c r="AH493" s="24"/>
      <c r="AI493" s="24"/>
      <c r="AJ493" s="24"/>
      <c r="AK493" s="24"/>
      <c r="AL493" s="24"/>
      <c r="AM493" s="24"/>
      <c r="AN493" s="24"/>
      <c r="AO493" s="24"/>
      <c r="AP493" s="24"/>
      <c r="AQ493" s="24"/>
      <c r="AR493" s="24"/>
      <c r="AS493" s="24"/>
      <c r="AT493" s="24"/>
      <c r="AU493" s="24"/>
      <c r="AV493" s="24"/>
      <c r="AW493" s="24"/>
      <c r="AX493" s="24"/>
      <c r="AY493" s="24"/>
      <c r="AZ493" s="24"/>
      <c r="BA493" s="24"/>
      <c r="BB493" s="24"/>
      <c r="BC493" s="24"/>
      <c r="BD493" s="24"/>
      <c r="BE493" s="24"/>
      <c r="BF493" s="24"/>
      <c r="BG493" s="24"/>
      <c r="BH493" s="24"/>
      <c r="BI493" s="24"/>
      <c r="BJ493" s="24"/>
      <c r="BK493" s="24"/>
      <c r="BL493" s="24"/>
      <c r="BM493" s="24"/>
      <c r="BN493" s="24"/>
      <c r="BO493" s="24"/>
      <c r="BP493" s="24"/>
      <c r="BQ493" s="24"/>
      <c r="BR493" s="24"/>
    </row>
    <row r="494" ht="17.25" customHeight="1">
      <c r="A494" s="26"/>
      <c r="B494" s="24"/>
      <c r="C494" s="24"/>
      <c r="D494" s="24"/>
      <c r="E494" s="24"/>
      <c r="F494" s="24"/>
      <c r="G494" s="24"/>
      <c r="H494" s="24"/>
      <c r="I494" s="24"/>
      <c r="J494" s="24"/>
      <c r="K494" s="24"/>
      <c r="L494" s="24"/>
      <c r="M494" s="24"/>
      <c r="N494" s="24"/>
      <c r="O494" s="24"/>
      <c r="P494" s="24"/>
      <c r="Q494" s="24"/>
      <c r="R494" s="24"/>
      <c r="S494" s="24"/>
      <c r="T494" s="24"/>
      <c r="U494" s="24"/>
      <c r="V494" s="24"/>
      <c r="W494" s="24"/>
      <c r="X494" s="24"/>
      <c r="Y494" s="24"/>
      <c r="Z494" s="24"/>
      <c r="AA494" s="24"/>
      <c r="AB494" s="24"/>
      <c r="AC494" s="24"/>
      <c r="AD494" s="24"/>
      <c r="AE494" s="24"/>
      <c r="AF494" s="24"/>
      <c r="AG494" s="24"/>
      <c r="AH494" s="24"/>
      <c r="AI494" s="24"/>
      <c r="AJ494" s="24"/>
      <c r="AK494" s="24"/>
      <c r="AL494" s="24"/>
      <c r="AM494" s="24"/>
      <c r="AN494" s="24"/>
      <c r="AO494" s="24"/>
      <c r="AP494" s="24"/>
      <c r="AQ494" s="24"/>
      <c r="AR494" s="24"/>
      <c r="AS494" s="24"/>
      <c r="AT494" s="24"/>
      <c r="AU494" s="24"/>
      <c r="AV494" s="24"/>
      <c r="AW494" s="24"/>
      <c r="AX494" s="24"/>
      <c r="AY494" s="24"/>
      <c r="AZ494" s="24"/>
      <c r="BA494" s="24"/>
      <c r="BB494" s="24"/>
      <c r="BC494" s="24"/>
      <c r="BD494" s="24"/>
      <c r="BE494" s="24"/>
      <c r="BF494" s="24"/>
      <c r="BG494" s="24"/>
      <c r="BH494" s="24"/>
      <c r="BI494" s="24"/>
      <c r="BJ494" s="24"/>
      <c r="BK494" s="24"/>
      <c r="BL494" s="24"/>
      <c r="BM494" s="24"/>
      <c r="BN494" s="24"/>
      <c r="BO494" s="24"/>
      <c r="BP494" s="24"/>
      <c r="BQ494" s="24"/>
      <c r="BR494" s="24"/>
    </row>
    <row r="495" ht="17.25" customHeight="1">
      <c r="A495" s="26"/>
      <c r="B495" s="24"/>
      <c r="C495" s="24"/>
      <c r="D495" s="24"/>
      <c r="E495" s="24"/>
      <c r="F495" s="24"/>
      <c r="G495" s="24"/>
      <c r="H495" s="24"/>
      <c r="I495" s="24"/>
      <c r="J495" s="24"/>
      <c r="K495" s="24"/>
      <c r="L495" s="24"/>
      <c r="M495" s="24"/>
      <c r="N495" s="24"/>
      <c r="O495" s="24"/>
      <c r="P495" s="24"/>
      <c r="Q495" s="24"/>
      <c r="R495" s="24"/>
      <c r="S495" s="24"/>
      <c r="T495" s="24"/>
      <c r="U495" s="24"/>
      <c r="V495" s="24"/>
      <c r="W495" s="24"/>
      <c r="X495" s="24"/>
      <c r="Y495" s="24"/>
      <c r="Z495" s="24"/>
      <c r="AA495" s="24"/>
      <c r="AB495" s="24"/>
      <c r="AC495" s="24"/>
      <c r="AD495" s="24"/>
      <c r="AE495" s="24"/>
      <c r="AF495" s="24"/>
      <c r="AG495" s="24"/>
      <c r="AH495" s="24"/>
      <c r="AI495" s="24"/>
      <c r="AJ495" s="24"/>
      <c r="AK495" s="24"/>
      <c r="AL495" s="24"/>
      <c r="AM495" s="24"/>
      <c r="AN495" s="24"/>
      <c r="AO495" s="24"/>
      <c r="AP495" s="24"/>
      <c r="AQ495" s="24"/>
      <c r="AR495" s="24"/>
      <c r="AS495" s="24"/>
      <c r="AT495" s="24"/>
      <c r="AU495" s="24"/>
      <c r="AV495" s="24"/>
      <c r="AW495" s="24"/>
      <c r="AX495" s="24"/>
      <c r="AY495" s="24"/>
      <c r="AZ495" s="24"/>
      <c r="BA495" s="24"/>
      <c r="BB495" s="24"/>
      <c r="BC495" s="24"/>
      <c r="BD495" s="24"/>
      <c r="BE495" s="24"/>
      <c r="BF495" s="24"/>
      <c r="BG495" s="24"/>
      <c r="BH495" s="24"/>
      <c r="BI495" s="24"/>
      <c r="BJ495" s="24"/>
      <c r="BK495" s="24"/>
      <c r="BL495" s="24"/>
      <c r="BM495" s="24"/>
      <c r="BN495" s="24"/>
      <c r="BO495" s="24"/>
      <c r="BP495" s="24"/>
      <c r="BQ495" s="24"/>
      <c r="BR495" s="24"/>
    </row>
    <row r="496" ht="17.25" customHeight="1">
      <c r="A496" s="26"/>
      <c r="B496" s="24"/>
      <c r="C496" s="24"/>
      <c r="D496" s="24"/>
      <c r="E496" s="24"/>
      <c r="F496" s="24"/>
      <c r="G496" s="24"/>
      <c r="H496" s="24"/>
      <c r="I496" s="24"/>
      <c r="J496" s="24"/>
      <c r="K496" s="24"/>
      <c r="L496" s="24"/>
      <c r="M496" s="24"/>
      <c r="N496" s="24"/>
      <c r="O496" s="24"/>
      <c r="P496" s="24"/>
      <c r="Q496" s="24"/>
      <c r="R496" s="24"/>
      <c r="S496" s="24"/>
      <c r="T496" s="24"/>
      <c r="U496" s="24"/>
      <c r="V496" s="24"/>
      <c r="W496" s="24"/>
      <c r="X496" s="24"/>
      <c r="Y496" s="24"/>
      <c r="Z496" s="24"/>
      <c r="AA496" s="24"/>
      <c r="AB496" s="24"/>
      <c r="AC496" s="24"/>
      <c r="AD496" s="24"/>
      <c r="AE496" s="24"/>
      <c r="AF496" s="24"/>
      <c r="AG496" s="24"/>
      <c r="AH496" s="24"/>
      <c r="AI496" s="24"/>
      <c r="AJ496" s="24"/>
      <c r="AK496" s="24"/>
      <c r="AL496" s="24"/>
      <c r="AM496" s="24"/>
      <c r="AN496" s="24"/>
      <c r="AO496" s="24"/>
      <c r="AP496" s="24"/>
      <c r="AQ496" s="24"/>
      <c r="AR496" s="24"/>
      <c r="AS496" s="24"/>
      <c r="AT496" s="24"/>
      <c r="AU496" s="24"/>
      <c r="AV496" s="24"/>
      <c r="AW496" s="24"/>
      <c r="AX496" s="24"/>
      <c r="AY496" s="24"/>
      <c r="AZ496" s="24"/>
      <c r="BA496" s="24"/>
      <c r="BB496" s="24"/>
      <c r="BC496" s="24"/>
      <c r="BD496" s="24"/>
      <c r="BE496" s="24"/>
      <c r="BF496" s="24"/>
      <c r="BG496" s="24"/>
      <c r="BH496" s="24"/>
      <c r="BI496" s="24"/>
      <c r="BJ496" s="24"/>
      <c r="BK496" s="24"/>
      <c r="BL496" s="24"/>
      <c r="BM496" s="24"/>
      <c r="BN496" s="24"/>
      <c r="BO496" s="24"/>
      <c r="BP496" s="24"/>
      <c r="BQ496" s="24"/>
      <c r="BR496" s="24"/>
    </row>
    <row r="497" ht="17.25" customHeight="1">
      <c r="A497" s="26"/>
      <c r="B497" s="24"/>
      <c r="C497" s="24"/>
      <c r="D497" s="24"/>
      <c r="E497" s="24"/>
      <c r="F497" s="24"/>
      <c r="G497" s="24"/>
      <c r="H497" s="24"/>
      <c r="I497" s="24"/>
      <c r="J497" s="24"/>
      <c r="K497" s="24"/>
      <c r="L497" s="24"/>
      <c r="M497" s="24"/>
      <c r="N497" s="24"/>
      <c r="O497" s="24"/>
      <c r="P497" s="24"/>
      <c r="Q497" s="24"/>
      <c r="R497" s="24"/>
      <c r="S497" s="24"/>
      <c r="T497" s="24"/>
      <c r="U497" s="24"/>
      <c r="V497" s="24"/>
      <c r="W497" s="24"/>
      <c r="X497" s="24"/>
      <c r="Y497" s="24"/>
      <c r="Z497" s="24"/>
      <c r="AA497" s="24"/>
      <c r="AB497" s="24"/>
      <c r="AC497" s="24"/>
      <c r="AD497" s="24"/>
      <c r="AE497" s="24"/>
      <c r="AF497" s="24"/>
      <c r="AG497" s="24"/>
      <c r="AH497" s="24"/>
      <c r="AI497" s="24"/>
      <c r="AJ497" s="24"/>
      <c r="AK497" s="24"/>
      <c r="AL497" s="24"/>
      <c r="AM497" s="24"/>
      <c r="AN497" s="24"/>
      <c r="AO497" s="24"/>
      <c r="AP497" s="24"/>
      <c r="AQ497" s="24"/>
      <c r="AR497" s="24"/>
      <c r="AS497" s="24"/>
      <c r="AT497" s="24"/>
      <c r="AU497" s="24"/>
      <c r="AV497" s="24"/>
      <c r="AW497" s="24"/>
      <c r="AX497" s="24"/>
      <c r="AY497" s="24"/>
      <c r="AZ497" s="24"/>
      <c r="BA497" s="24"/>
      <c r="BB497" s="24"/>
      <c r="BC497" s="24"/>
      <c r="BD497" s="24"/>
      <c r="BE497" s="24"/>
      <c r="BF497" s="24"/>
      <c r="BG497" s="24"/>
      <c r="BH497" s="24"/>
      <c r="BI497" s="24"/>
      <c r="BJ497" s="24"/>
      <c r="BK497" s="24"/>
      <c r="BL497" s="24"/>
      <c r="BM497" s="24"/>
      <c r="BN497" s="24"/>
      <c r="BO497" s="24"/>
      <c r="BP497" s="24"/>
      <c r="BQ497" s="24"/>
      <c r="BR497" s="24"/>
    </row>
    <row r="498" ht="17.25" customHeight="1">
      <c r="A498" s="26"/>
      <c r="B498" s="24"/>
      <c r="C498" s="24"/>
      <c r="D498" s="24"/>
      <c r="E498" s="24"/>
      <c r="F498" s="24"/>
      <c r="G498" s="24"/>
      <c r="H498" s="24"/>
      <c r="I498" s="24"/>
      <c r="J498" s="24"/>
      <c r="K498" s="24"/>
      <c r="L498" s="24"/>
      <c r="M498" s="24"/>
      <c r="N498" s="24"/>
      <c r="O498" s="24"/>
      <c r="P498" s="24"/>
      <c r="Q498" s="24"/>
      <c r="R498" s="24"/>
      <c r="S498" s="24"/>
      <c r="T498" s="24"/>
      <c r="U498" s="24"/>
      <c r="V498" s="24"/>
      <c r="W498" s="24"/>
      <c r="X498" s="24"/>
      <c r="Y498" s="24"/>
      <c r="Z498" s="24"/>
      <c r="AA498" s="24"/>
      <c r="AB498" s="24"/>
      <c r="AC498" s="24"/>
      <c r="AD498" s="24"/>
      <c r="AE498" s="24"/>
      <c r="AF498" s="24"/>
      <c r="AG498" s="24"/>
      <c r="AH498" s="24"/>
      <c r="AI498" s="24"/>
      <c r="AJ498" s="24"/>
      <c r="AK498" s="24"/>
      <c r="AL498" s="24"/>
      <c r="AM498" s="24"/>
      <c r="AN498" s="24"/>
      <c r="AO498" s="24"/>
      <c r="AP498" s="24"/>
      <c r="AQ498" s="24"/>
      <c r="AR498" s="24"/>
      <c r="AS498" s="24"/>
      <c r="AT498" s="24"/>
      <c r="AU498" s="24"/>
      <c r="AV498" s="24"/>
      <c r="AW498" s="24"/>
      <c r="AX498" s="24"/>
      <c r="AY498" s="24"/>
      <c r="AZ498" s="24"/>
      <c r="BA498" s="24"/>
      <c r="BB498" s="24"/>
      <c r="BC498" s="24"/>
      <c r="BD498" s="24"/>
      <c r="BE498" s="24"/>
      <c r="BF498" s="24"/>
      <c r="BG498" s="24"/>
      <c r="BH498" s="24"/>
      <c r="BI498" s="24"/>
      <c r="BJ498" s="24"/>
      <c r="BK498" s="24"/>
      <c r="BL498" s="24"/>
      <c r="BM498" s="24"/>
      <c r="BN498" s="24"/>
      <c r="BO498" s="24"/>
      <c r="BP498" s="24"/>
      <c r="BQ498" s="24"/>
      <c r="BR498" s="24"/>
    </row>
    <row r="499" ht="17.25" customHeight="1">
      <c r="A499" s="26"/>
      <c r="B499" s="24"/>
      <c r="C499" s="24"/>
      <c r="D499" s="24"/>
      <c r="E499" s="24"/>
      <c r="F499" s="24"/>
      <c r="G499" s="24"/>
      <c r="H499" s="24"/>
      <c r="I499" s="24"/>
      <c r="J499" s="24"/>
      <c r="K499" s="24"/>
      <c r="L499" s="24"/>
      <c r="M499" s="24"/>
      <c r="N499" s="24"/>
      <c r="O499" s="24"/>
      <c r="P499" s="24"/>
      <c r="Q499" s="24"/>
      <c r="R499" s="24"/>
      <c r="S499" s="24"/>
      <c r="T499" s="24"/>
      <c r="U499" s="24"/>
      <c r="V499" s="24"/>
      <c r="W499" s="24"/>
      <c r="X499" s="24"/>
      <c r="Y499" s="24"/>
      <c r="Z499" s="24"/>
      <c r="AA499" s="24"/>
      <c r="AB499" s="24"/>
      <c r="AC499" s="24"/>
      <c r="AD499" s="24"/>
      <c r="AE499" s="24"/>
      <c r="AF499" s="24"/>
      <c r="AG499" s="24"/>
      <c r="AH499" s="24"/>
      <c r="AI499" s="24"/>
      <c r="AJ499" s="24"/>
      <c r="AK499" s="24"/>
      <c r="AL499" s="24"/>
      <c r="AM499" s="24"/>
      <c r="AN499" s="24"/>
      <c r="AO499" s="24"/>
      <c r="AP499" s="24"/>
      <c r="AQ499" s="24"/>
      <c r="AR499" s="24"/>
      <c r="AS499" s="24"/>
      <c r="AT499" s="24"/>
      <c r="AU499" s="24"/>
      <c r="AV499" s="24"/>
      <c r="AW499" s="24"/>
      <c r="AX499" s="24"/>
      <c r="AY499" s="24"/>
      <c r="AZ499" s="24"/>
      <c r="BA499" s="24"/>
      <c r="BB499" s="24"/>
      <c r="BC499" s="24"/>
      <c r="BD499" s="24"/>
      <c r="BE499" s="24"/>
      <c r="BF499" s="24"/>
      <c r="BG499" s="24"/>
      <c r="BH499" s="24"/>
      <c r="BI499" s="24"/>
      <c r="BJ499" s="24"/>
      <c r="BK499" s="24"/>
      <c r="BL499" s="24"/>
      <c r="BM499" s="24"/>
      <c r="BN499" s="24"/>
      <c r="BO499" s="24"/>
      <c r="BP499" s="24"/>
      <c r="BQ499" s="24"/>
      <c r="BR499" s="24"/>
    </row>
    <row r="500" ht="17.25" customHeight="1">
      <c r="A500" s="26"/>
      <c r="B500" s="24"/>
      <c r="C500" s="24"/>
      <c r="D500" s="24"/>
      <c r="E500" s="24"/>
      <c r="F500" s="24"/>
      <c r="G500" s="24"/>
      <c r="H500" s="24"/>
      <c r="I500" s="24"/>
      <c r="J500" s="24"/>
      <c r="K500" s="24"/>
      <c r="L500" s="24"/>
      <c r="M500" s="24"/>
      <c r="N500" s="24"/>
      <c r="O500" s="24"/>
      <c r="P500" s="24"/>
      <c r="Q500" s="24"/>
      <c r="R500" s="24"/>
      <c r="S500" s="24"/>
      <c r="T500" s="24"/>
      <c r="U500" s="24"/>
      <c r="V500" s="24"/>
      <c r="W500" s="24"/>
      <c r="X500" s="24"/>
      <c r="Y500" s="24"/>
      <c r="Z500" s="24"/>
      <c r="AA500" s="24"/>
      <c r="AB500" s="24"/>
      <c r="AC500" s="24"/>
      <c r="AD500" s="24"/>
      <c r="AE500" s="24"/>
      <c r="AF500" s="24"/>
      <c r="AG500" s="24"/>
      <c r="AH500" s="24"/>
      <c r="AI500" s="24"/>
      <c r="AJ500" s="24"/>
      <c r="AK500" s="24"/>
      <c r="AL500" s="24"/>
      <c r="AM500" s="24"/>
      <c r="AN500" s="24"/>
      <c r="AO500" s="24"/>
      <c r="AP500" s="24"/>
      <c r="AQ500" s="24"/>
      <c r="AR500" s="24"/>
      <c r="AS500" s="24"/>
      <c r="AT500" s="24"/>
      <c r="AU500" s="24"/>
      <c r="AV500" s="24"/>
      <c r="AW500" s="24"/>
      <c r="AX500" s="24"/>
      <c r="AY500" s="24"/>
      <c r="AZ500" s="24"/>
      <c r="BA500" s="24"/>
      <c r="BB500" s="24"/>
      <c r="BC500" s="24"/>
      <c r="BD500" s="24"/>
      <c r="BE500" s="24"/>
      <c r="BF500" s="24"/>
      <c r="BG500" s="24"/>
      <c r="BH500" s="24"/>
      <c r="BI500" s="24"/>
      <c r="BJ500" s="24"/>
      <c r="BK500" s="24"/>
      <c r="BL500" s="24"/>
      <c r="BM500" s="24"/>
      <c r="BN500" s="24"/>
      <c r="BO500" s="24"/>
      <c r="BP500" s="24"/>
      <c r="BQ500" s="24"/>
      <c r="BR500" s="24"/>
    </row>
    <row r="501" ht="17.25" customHeight="1">
      <c r="A501" s="26"/>
      <c r="B501" s="24"/>
      <c r="C501" s="24"/>
      <c r="D501" s="24"/>
      <c r="E501" s="24"/>
      <c r="F501" s="24"/>
      <c r="G501" s="24"/>
      <c r="H501" s="24"/>
      <c r="I501" s="24"/>
      <c r="J501" s="24"/>
      <c r="K501" s="24"/>
      <c r="L501" s="24"/>
      <c r="M501" s="24"/>
      <c r="N501" s="24"/>
      <c r="O501" s="24"/>
      <c r="P501" s="24"/>
      <c r="Q501" s="24"/>
      <c r="R501" s="24"/>
      <c r="S501" s="24"/>
      <c r="T501" s="24"/>
      <c r="U501" s="24"/>
      <c r="V501" s="24"/>
      <c r="W501" s="24"/>
      <c r="X501" s="24"/>
      <c r="Y501" s="24"/>
      <c r="Z501" s="24"/>
      <c r="AA501" s="24"/>
      <c r="AB501" s="24"/>
      <c r="AC501" s="24"/>
      <c r="AD501" s="24"/>
      <c r="AE501" s="24"/>
      <c r="AF501" s="24"/>
      <c r="AG501" s="24"/>
      <c r="AH501" s="24"/>
      <c r="AI501" s="24"/>
      <c r="AJ501" s="24"/>
      <c r="AK501" s="24"/>
      <c r="AL501" s="24"/>
      <c r="AM501" s="24"/>
      <c r="AN501" s="24"/>
      <c r="AO501" s="24"/>
      <c r="AP501" s="24"/>
      <c r="AQ501" s="24"/>
      <c r="AR501" s="24"/>
      <c r="AS501" s="24"/>
      <c r="AT501" s="24"/>
      <c r="AU501" s="24"/>
      <c r="AV501" s="24"/>
      <c r="AW501" s="24"/>
      <c r="AX501" s="24"/>
      <c r="AY501" s="24"/>
      <c r="AZ501" s="24"/>
      <c r="BA501" s="24"/>
      <c r="BB501" s="24"/>
      <c r="BC501" s="24"/>
      <c r="BD501" s="24"/>
      <c r="BE501" s="24"/>
      <c r="BF501" s="24"/>
      <c r="BG501" s="24"/>
      <c r="BH501" s="24"/>
      <c r="BI501" s="24"/>
      <c r="BJ501" s="24"/>
      <c r="BK501" s="24"/>
      <c r="BL501" s="24"/>
      <c r="BM501" s="24"/>
      <c r="BN501" s="24"/>
      <c r="BO501" s="24"/>
      <c r="BP501" s="24"/>
      <c r="BQ501" s="24"/>
      <c r="BR501" s="24"/>
    </row>
    <row r="502" ht="17.25" customHeight="1">
      <c r="A502" s="26"/>
      <c r="B502" s="24"/>
      <c r="C502" s="24"/>
      <c r="D502" s="24"/>
      <c r="E502" s="24"/>
      <c r="F502" s="24"/>
      <c r="G502" s="24"/>
      <c r="H502" s="24"/>
      <c r="I502" s="24"/>
      <c r="J502" s="24"/>
      <c r="K502" s="24"/>
      <c r="L502" s="24"/>
      <c r="M502" s="24"/>
      <c r="N502" s="24"/>
      <c r="O502" s="24"/>
      <c r="P502" s="24"/>
      <c r="Q502" s="24"/>
      <c r="R502" s="24"/>
      <c r="S502" s="24"/>
      <c r="T502" s="24"/>
      <c r="U502" s="24"/>
      <c r="V502" s="24"/>
      <c r="W502" s="24"/>
      <c r="X502" s="24"/>
      <c r="Y502" s="24"/>
      <c r="Z502" s="24"/>
      <c r="AA502" s="24"/>
      <c r="AB502" s="24"/>
      <c r="AC502" s="24"/>
      <c r="AD502" s="24"/>
      <c r="AE502" s="24"/>
      <c r="AF502" s="24"/>
      <c r="AG502" s="24"/>
      <c r="AH502" s="24"/>
      <c r="AI502" s="24"/>
      <c r="AJ502" s="24"/>
      <c r="AK502" s="24"/>
      <c r="AL502" s="24"/>
      <c r="AM502" s="24"/>
      <c r="AN502" s="24"/>
      <c r="AO502" s="24"/>
      <c r="AP502" s="24"/>
      <c r="AQ502" s="24"/>
      <c r="AR502" s="24"/>
      <c r="AS502" s="24"/>
      <c r="AT502" s="24"/>
      <c r="AU502" s="24"/>
      <c r="AV502" s="24"/>
      <c r="AW502" s="24"/>
      <c r="AX502" s="24"/>
      <c r="AY502" s="24"/>
      <c r="AZ502" s="24"/>
      <c r="BA502" s="24"/>
      <c r="BB502" s="24"/>
      <c r="BC502" s="24"/>
      <c r="BD502" s="24"/>
      <c r="BE502" s="24"/>
      <c r="BF502" s="24"/>
      <c r="BG502" s="24"/>
      <c r="BH502" s="24"/>
      <c r="BI502" s="24"/>
      <c r="BJ502" s="24"/>
      <c r="BK502" s="24"/>
      <c r="BL502" s="24"/>
      <c r="BM502" s="24"/>
      <c r="BN502" s="24"/>
      <c r="BO502" s="24"/>
      <c r="BP502" s="24"/>
      <c r="BQ502" s="24"/>
      <c r="BR502" s="24"/>
    </row>
    <row r="503" ht="17.25" customHeight="1">
      <c r="A503" s="26"/>
      <c r="B503" s="24"/>
      <c r="C503" s="24"/>
      <c r="D503" s="24"/>
      <c r="E503" s="24"/>
      <c r="F503" s="24"/>
      <c r="G503" s="24"/>
      <c r="H503" s="24"/>
      <c r="I503" s="24"/>
      <c r="J503" s="24"/>
      <c r="K503" s="24"/>
      <c r="L503" s="24"/>
      <c r="M503" s="24"/>
      <c r="N503" s="24"/>
      <c r="O503" s="24"/>
      <c r="P503" s="24"/>
      <c r="Q503" s="24"/>
      <c r="R503" s="24"/>
      <c r="S503" s="24"/>
      <c r="T503" s="24"/>
      <c r="U503" s="24"/>
      <c r="V503" s="24"/>
      <c r="W503" s="24"/>
      <c r="X503" s="24"/>
      <c r="Y503" s="24"/>
      <c r="Z503" s="24"/>
      <c r="AA503" s="24"/>
      <c r="AB503" s="24"/>
      <c r="AC503" s="24"/>
      <c r="AD503" s="24"/>
      <c r="AE503" s="24"/>
      <c r="AF503" s="24"/>
      <c r="AG503" s="24"/>
      <c r="AH503" s="24"/>
      <c r="AI503" s="24"/>
      <c r="AJ503" s="24"/>
      <c r="AK503" s="24"/>
      <c r="AL503" s="24"/>
      <c r="AM503" s="24"/>
      <c r="AN503" s="24"/>
      <c r="AO503" s="24"/>
      <c r="AP503" s="24"/>
      <c r="AQ503" s="24"/>
      <c r="AR503" s="24"/>
      <c r="AS503" s="24"/>
      <c r="AT503" s="24"/>
      <c r="AU503" s="24"/>
      <c r="AV503" s="24"/>
      <c r="AW503" s="24"/>
      <c r="AX503" s="24"/>
      <c r="AY503" s="24"/>
      <c r="AZ503" s="24"/>
      <c r="BA503" s="24"/>
      <c r="BB503" s="24"/>
      <c r="BC503" s="24"/>
      <c r="BD503" s="24"/>
      <c r="BE503" s="24"/>
      <c r="BF503" s="24"/>
      <c r="BG503" s="24"/>
      <c r="BH503" s="24"/>
      <c r="BI503" s="24"/>
      <c r="BJ503" s="24"/>
      <c r="BK503" s="24"/>
      <c r="BL503" s="24"/>
      <c r="BM503" s="24"/>
      <c r="BN503" s="24"/>
      <c r="BO503" s="24"/>
      <c r="BP503" s="24"/>
      <c r="BQ503" s="24"/>
      <c r="BR503" s="24"/>
    </row>
    <row r="504" ht="17.25" customHeight="1">
      <c r="A504" s="26"/>
      <c r="B504" s="24"/>
      <c r="C504" s="24"/>
      <c r="D504" s="24"/>
      <c r="E504" s="24"/>
      <c r="F504" s="24"/>
      <c r="G504" s="24"/>
      <c r="H504" s="24"/>
      <c r="I504" s="24"/>
      <c r="J504" s="24"/>
      <c r="K504" s="24"/>
      <c r="L504" s="24"/>
      <c r="M504" s="24"/>
      <c r="N504" s="24"/>
      <c r="O504" s="24"/>
      <c r="P504" s="24"/>
      <c r="Q504" s="24"/>
      <c r="R504" s="24"/>
      <c r="S504" s="24"/>
      <c r="T504" s="24"/>
      <c r="U504" s="24"/>
      <c r="V504" s="24"/>
      <c r="W504" s="24"/>
      <c r="X504" s="24"/>
      <c r="Y504" s="24"/>
      <c r="Z504" s="24"/>
      <c r="AA504" s="24"/>
      <c r="AB504" s="24"/>
      <c r="AC504" s="24"/>
      <c r="AD504" s="24"/>
      <c r="AE504" s="24"/>
      <c r="AF504" s="24"/>
      <c r="AG504" s="24"/>
      <c r="AH504" s="24"/>
      <c r="AI504" s="24"/>
      <c r="AJ504" s="24"/>
      <c r="AK504" s="24"/>
      <c r="AL504" s="24"/>
      <c r="AM504" s="24"/>
      <c r="AN504" s="24"/>
      <c r="AO504" s="24"/>
      <c r="AP504" s="24"/>
      <c r="AQ504" s="24"/>
      <c r="AR504" s="24"/>
      <c r="AS504" s="24"/>
      <c r="AT504" s="24"/>
      <c r="AU504" s="24"/>
      <c r="AV504" s="24"/>
      <c r="AW504" s="24"/>
      <c r="AX504" s="24"/>
      <c r="AY504" s="24"/>
      <c r="AZ504" s="24"/>
      <c r="BA504" s="24"/>
      <c r="BB504" s="24"/>
      <c r="BC504" s="24"/>
      <c r="BD504" s="24"/>
      <c r="BE504" s="24"/>
      <c r="BF504" s="24"/>
      <c r="BG504" s="24"/>
      <c r="BH504" s="24"/>
      <c r="BI504" s="24"/>
      <c r="BJ504" s="24"/>
      <c r="BK504" s="24"/>
      <c r="BL504" s="24"/>
      <c r="BM504" s="24"/>
      <c r="BN504" s="24"/>
      <c r="BO504" s="24"/>
      <c r="BP504" s="24"/>
      <c r="BQ504" s="24"/>
      <c r="BR504" s="24"/>
    </row>
    <row r="505" ht="17.25" customHeight="1">
      <c r="A505" s="26"/>
      <c r="B505" s="24"/>
      <c r="C505" s="24"/>
      <c r="D505" s="24"/>
      <c r="E505" s="24"/>
      <c r="F505" s="24"/>
      <c r="G505" s="24"/>
      <c r="H505" s="24"/>
      <c r="I505" s="24"/>
      <c r="J505" s="24"/>
      <c r="K505" s="24"/>
      <c r="L505" s="24"/>
      <c r="M505" s="24"/>
      <c r="N505" s="24"/>
      <c r="O505" s="24"/>
      <c r="P505" s="24"/>
      <c r="Q505" s="24"/>
      <c r="R505" s="24"/>
      <c r="S505" s="24"/>
      <c r="T505" s="24"/>
      <c r="U505" s="24"/>
      <c r="V505" s="24"/>
      <c r="W505" s="24"/>
      <c r="X505" s="24"/>
      <c r="Y505" s="24"/>
      <c r="Z505" s="24"/>
      <c r="AA505" s="24"/>
      <c r="AB505" s="24"/>
      <c r="AC505" s="24"/>
      <c r="AD505" s="24"/>
      <c r="AE505" s="24"/>
      <c r="AF505" s="24"/>
      <c r="AG505" s="24"/>
      <c r="AH505" s="24"/>
      <c r="AI505" s="24"/>
      <c r="AJ505" s="24"/>
      <c r="AK505" s="24"/>
      <c r="AL505" s="24"/>
      <c r="AM505" s="24"/>
      <c r="AN505" s="24"/>
      <c r="AO505" s="24"/>
      <c r="AP505" s="24"/>
      <c r="AQ505" s="24"/>
      <c r="AR505" s="24"/>
      <c r="AS505" s="24"/>
      <c r="AT505" s="24"/>
      <c r="AU505" s="24"/>
      <c r="AV505" s="24"/>
      <c r="AW505" s="24"/>
      <c r="AX505" s="24"/>
      <c r="AY505" s="24"/>
      <c r="AZ505" s="24"/>
      <c r="BA505" s="24"/>
      <c r="BB505" s="24"/>
      <c r="BC505" s="24"/>
      <c r="BD505" s="24"/>
      <c r="BE505" s="24"/>
      <c r="BF505" s="24"/>
      <c r="BG505" s="24"/>
      <c r="BH505" s="24"/>
      <c r="BI505" s="24"/>
      <c r="BJ505" s="24"/>
      <c r="BK505" s="24"/>
      <c r="BL505" s="24"/>
      <c r="BM505" s="24"/>
      <c r="BN505" s="24"/>
      <c r="BO505" s="24"/>
      <c r="BP505" s="24"/>
      <c r="BQ505" s="24"/>
      <c r="BR505" s="24"/>
    </row>
    <row r="506" ht="17.25" customHeight="1">
      <c r="A506" s="26"/>
      <c r="B506" s="24"/>
      <c r="C506" s="24"/>
      <c r="D506" s="24"/>
      <c r="E506" s="24"/>
      <c r="F506" s="24"/>
      <c r="G506" s="24"/>
      <c r="H506" s="24"/>
      <c r="I506" s="24"/>
      <c r="J506" s="24"/>
      <c r="K506" s="24"/>
      <c r="L506" s="24"/>
      <c r="M506" s="24"/>
      <c r="N506" s="24"/>
      <c r="O506" s="24"/>
      <c r="P506" s="24"/>
      <c r="Q506" s="24"/>
      <c r="R506" s="24"/>
      <c r="S506" s="24"/>
      <c r="T506" s="24"/>
      <c r="U506" s="24"/>
      <c r="V506" s="24"/>
      <c r="W506" s="24"/>
      <c r="X506" s="24"/>
      <c r="Y506" s="24"/>
      <c r="Z506" s="24"/>
      <c r="AA506" s="24"/>
      <c r="AB506" s="24"/>
      <c r="AC506" s="24"/>
      <c r="AD506" s="24"/>
      <c r="AE506" s="24"/>
      <c r="AF506" s="24"/>
      <c r="AG506" s="24"/>
      <c r="AH506" s="24"/>
      <c r="AI506" s="24"/>
      <c r="AJ506" s="24"/>
      <c r="AK506" s="24"/>
      <c r="AL506" s="24"/>
      <c r="AM506" s="24"/>
      <c r="AN506" s="24"/>
      <c r="AO506" s="24"/>
      <c r="AP506" s="24"/>
      <c r="AQ506" s="24"/>
      <c r="AR506" s="24"/>
      <c r="AS506" s="24"/>
      <c r="AT506" s="24"/>
      <c r="AU506" s="24"/>
      <c r="AV506" s="24"/>
      <c r="AW506" s="24"/>
      <c r="AX506" s="24"/>
      <c r="AY506" s="24"/>
      <c r="AZ506" s="24"/>
      <c r="BA506" s="24"/>
      <c r="BB506" s="24"/>
      <c r="BC506" s="24"/>
      <c r="BD506" s="24"/>
      <c r="BE506" s="24"/>
      <c r="BF506" s="24"/>
      <c r="BG506" s="24"/>
      <c r="BH506" s="24"/>
      <c r="BI506" s="24"/>
      <c r="BJ506" s="24"/>
      <c r="BK506" s="24"/>
      <c r="BL506" s="24"/>
      <c r="BM506" s="24"/>
      <c r="BN506" s="24"/>
      <c r="BO506" s="24"/>
      <c r="BP506" s="24"/>
      <c r="BQ506" s="24"/>
      <c r="BR506" s="24"/>
    </row>
    <row r="507" ht="17.25" customHeight="1">
      <c r="A507" s="26"/>
      <c r="B507" s="24"/>
      <c r="C507" s="24"/>
      <c r="D507" s="24"/>
      <c r="E507" s="24"/>
      <c r="F507" s="24"/>
      <c r="G507" s="24"/>
      <c r="H507" s="24"/>
      <c r="I507" s="24"/>
      <c r="J507" s="24"/>
      <c r="K507" s="24"/>
      <c r="L507" s="24"/>
      <c r="M507" s="24"/>
      <c r="N507" s="24"/>
      <c r="O507" s="24"/>
      <c r="P507" s="24"/>
      <c r="Q507" s="24"/>
      <c r="R507" s="24"/>
      <c r="S507" s="24"/>
      <c r="T507" s="24"/>
      <c r="U507" s="24"/>
      <c r="V507" s="24"/>
      <c r="W507" s="24"/>
      <c r="X507" s="24"/>
      <c r="Y507" s="24"/>
      <c r="Z507" s="24"/>
      <c r="AA507" s="24"/>
      <c r="AB507" s="24"/>
      <c r="AC507" s="24"/>
      <c r="AD507" s="24"/>
      <c r="AE507" s="24"/>
      <c r="AF507" s="24"/>
      <c r="AG507" s="24"/>
      <c r="AH507" s="24"/>
      <c r="AI507" s="24"/>
      <c r="AJ507" s="24"/>
      <c r="AK507" s="24"/>
      <c r="AL507" s="24"/>
      <c r="AM507" s="24"/>
      <c r="AN507" s="24"/>
      <c r="AO507" s="24"/>
      <c r="AP507" s="24"/>
      <c r="AQ507" s="24"/>
      <c r="AR507" s="24"/>
      <c r="AS507" s="24"/>
      <c r="AT507" s="24"/>
      <c r="AU507" s="24"/>
      <c r="AV507" s="24"/>
      <c r="AW507" s="24"/>
      <c r="AX507" s="24"/>
      <c r="AY507" s="24"/>
      <c r="AZ507" s="24"/>
      <c r="BA507" s="24"/>
      <c r="BB507" s="24"/>
      <c r="BC507" s="24"/>
      <c r="BD507" s="24"/>
      <c r="BE507" s="24"/>
      <c r="BF507" s="24"/>
      <c r="BG507" s="24"/>
      <c r="BH507" s="24"/>
      <c r="BI507" s="24"/>
      <c r="BJ507" s="24"/>
      <c r="BK507" s="24"/>
      <c r="BL507" s="24"/>
      <c r="BM507" s="24"/>
      <c r="BN507" s="24"/>
      <c r="BO507" s="24"/>
      <c r="BP507" s="24"/>
      <c r="BQ507" s="24"/>
      <c r="BR507" s="24"/>
    </row>
    <row r="508" ht="17.25" customHeight="1">
      <c r="A508" s="26"/>
      <c r="B508" s="24"/>
      <c r="C508" s="24"/>
      <c r="D508" s="24"/>
      <c r="E508" s="24"/>
      <c r="F508" s="24"/>
      <c r="G508" s="24"/>
      <c r="H508" s="24"/>
      <c r="I508" s="24"/>
      <c r="J508" s="24"/>
      <c r="K508" s="24"/>
      <c r="L508" s="24"/>
      <c r="M508" s="24"/>
      <c r="N508" s="24"/>
      <c r="O508" s="24"/>
      <c r="P508" s="24"/>
      <c r="Q508" s="24"/>
      <c r="R508" s="24"/>
      <c r="S508" s="24"/>
      <c r="T508" s="24"/>
      <c r="U508" s="24"/>
      <c r="V508" s="24"/>
      <c r="W508" s="24"/>
      <c r="X508" s="24"/>
      <c r="Y508" s="24"/>
      <c r="Z508" s="24"/>
      <c r="AA508" s="24"/>
      <c r="AB508" s="24"/>
      <c r="AC508" s="24"/>
      <c r="AD508" s="24"/>
      <c r="AE508" s="24"/>
      <c r="AF508" s="24"/>
      <c r="AG508" s="24"/>
      <c r="AH508" s="24"/>
      <c r="AI508" s="24"/>
      <c r="AJ508" s="24"/>
      <c r="AK508" s="24"/>
      <c r="AL508" s="24"/>
      <c r="AM508" s="24"/>
      <c r="AN508" s="24"/>
      <c r="AO508" s="24"/>
      <c r="AP508" s="24"/>
      <c r="AQ508" s="24"/>
      <c r="AR508" s="24"/>
      <c r="AS508" s="24"/>
      <c r="AT508" s="24"/>
      <c r="AU508" s="24"/>
      <c r="AV508" s="24"/>
      <c r="AW508" s="24"/>
      <c r="AX508" s="24"/>
      <c r="AY508" s="24"/>
      <c r="AZ508" s="24"/>
      <c r="BA508" s="24"/>
      <c r="BB508" s="24"/>
      <c r="BC508" s="24"/>
      <c r="BD508" s="24"/>
      <c r="BE508" s="24"/>
      <c r="BF508" s="24"/>
      <c r="BG508" s="24"/>
      <c r="BH508" s="24"/>
      <c r="BI508" s="24"/>
      <c r="BJ508" s="24"/>
      <c r="BK508" s="24"/>
      <c r="BL508" s="24"/>
      <c r="BM508" s="24"/>
      <c r="BN508" s="24"/>
      <c r="BO508" s="24"/>
      <c r="BP508" s="24"/>
      <c r="BQ508" s="24"/>
      <c r="BR508" s="24"/>
    </row>
    <row r="509" ht="17.25" customHeight="1">
      <c r="A509" s="26"/>
      <c r="B509" s="24"/>
      <c r="C509" s="24"/>
      <c r="D509" s="24"/>
      <c r="E509" s="24"/>
      <c r="F509" s="24"/>
      <c r="G509" s="24"/>
      <c r="H509" s="24"/>
      <c r="I509" s="24"/>
      <c r="J509" s="24"/>
      <c r="K509" s="24"/>
      <c r="L509" s="24"/>
      <c r="M509" s="24"/>
      <c r="N509" s="24"/>
      <c r="O509" s="24"/>
      <c r="P509" s="24"/>
      <c r="Q509" s="24"/>
      <c r="R509" s="24"/>
      <c r="S509" s="24"/>
      <c r="T509" s="24"/>
      <c r="U509" s="24"/>
      <c r="V509" s="24"/>
      <c r="W509" s="24"/>
      <c r="X509" s="24"/>
      <c r="Y509" s="24"/>
      <c r="Z509" s="24"/>
      <c r="AA509" s="24"/>
      <c r="AB509" s="24"/>
      <c r="AC509" s="24"/>
      <c r="AD509" s="24"/>
      <c r="AE509" s="24"/>
      <c r="AF509" s="24"/>
      <c r="AG509" s="24"/>
      <c r="AH509" s="24"/>
      <c r="AI509" s="24"/>
      <c r="AJ509" s="24"/>
      <c r="AK509" s="24"/>
      <c r="AL509" s="24"/>
      <c r="AM509" s="24"/>
      <c r="AN509" s="24"/>
      <c r="AO509" s="24"/>
      <c r="AP509" s="24"/>
      <c r="AQ509" s="24"/>
      <c r="AR509" s="24"/>
      <c r="AS509" s="24"/>
      <c r="AT509" s="24"/>
      <c r="AU509" s="24"/>
      <c r="AV509" s="24"/>
      <c r="AW509" s="24"/>
      <c r="AX509" s="24"/>
      <c r="AY509" s="24"/>
      <c r="AZ509" s="24"/>
      <c r="BA509" s="24"/>
      <c r="BB509" s="24"/>
      <c r="BC509" s="24"/>
      <c r="BD509" s="24"/>
      <c r="BE509" s="24"/>
      <c r="BF509" s="24"/>
      <c r="BG509" s="24"/>
      <c r="BH509" s="24"/>
      <c r="BI509" s="24"/>
      <c r="BJ509" s="24"/>
      <c r="BK509" s="24"/>
      <c r="BL509" s="24"/>
      <c r="BM509" s="24"/>
      <c r="BN509" s="24"/>
      <c r="BO509" s="24"/>
      <c r="BP509" s="24"/>
      <c r="BQ509" s="24"/>
      <c r="BR509" s="24"/>
    </row>
    <row r="510" ht="17.25" customHeight="1">
      <c r="A510" s="26"/>
      <c r="B510" s="24"/>
      <c r="C510" s="24"/>
      <c r="D510" s="24"/>
      <c r="E510" s="24"/>
      <c r="F510" s="24"/>
      <c r="G510" s="24"/>
      <c r="H510" s="24"/>
      <c r="I510" s="24"/>
      <c r="J510" s="24"/>
      <c r="K510" s="24"/>
      <c r="L510" s="24"/>
      <c r="M510" s="24"/>
      <c r="N510" s="24"/>
      <c r="O510" s="24"/>
      <c r="P510" s="24"/>
      <c r="Q510" s="24"/>
      <c r="R510" s="24"/>
      <c r="S510" s="24"/>
      <c r="T510" s="24"/>
      <c r="U510" s="24"/>
      <c r="V510" s="24"/>
      <c r="W510" s="24"/>
      <c r="X510" s="24"/>
      <c r="Y510" s="24"/>
      <c r="Z510" s="24"/>
      <c r="AA510" s="24"/>
      <c r="AB510" s="24"/>
      <c r="AC510" s="24"/>
      <c r="AD510" s="24"/>
      <c r="AE510" s="24"/>
      <c r="AF510" s="24"/>
      <c r="AG510" s="24"/>
      <c r="AH510" s="24"/>
      <c r="AI510" s="24"/>
      <c r="AJ510" s="24"/>
      <c r="AK510" s="24"/>
      <c r="AL510" s="24"/>
      <c r="AM510" s="24"/>
      <c r="AN510" s="24"/>
      <c r="AO510" s="24"/>
      <c r="AP510" s="24"/>
      <c r="AQ510" s="24"/>
      <c r="AR510" s="24"/>
      <c r="AS510" s="24"/>
      <c r="AT510" s="24"/>
      <c r="AU510" s="24"/>
      <c r="AV510" s="24"/>
      <c r="AW510" s="24"/>
      <c r="AX510" s="24"/>
      <c r="AY510" s="24"/>
      <c r="AZ510" s="24"/>
      <c r="BA510" s="24"/>
      <c r="BB510" s="24"/>
      <c r="BC510" s="24"/>
      <c r="BD510" s="24"/>
      <c r="BE510" s="24"/>
      <c r="BF510" s="24"/>
      <c r="BG510" s="24"/>
      <c r="BH510" s="24"/>
      <c r="BI510" s="24"/>
      <c r="BJ510" s="24"/>
      <c r="BK510" s="24"/>
      <c r="BL510" s="24"/>
      <c r="BM510" s="24"/>
      <c r="BN510" s="24"/>
      <c r="BO510" s="24"/>
      <c r="BP510" s="24"/>
      <c r="BQ510" s="24"/>
      <c r="BR510" s="24"/>
    </row>
    <row r="511" ht="17.25" customHeight="1">
      <c r="A511" s="26"/>
      <c r="B511" s="24"/>
      <c r="C511" s="24"/>
      <c r="D511" s="24"/>
      <c r="E511" s="24"/>
      <c r="F511" s="24"/>
      <c r="G511" s="24"/>
      <c r="H511" s="24"/>
      <c r="I511" s="24"/>
      <c r="J511" s="24"/>
      <c r="K511" s="24"/>
      <c r="L511" s="24"/>
      <c r="M511" s="24"/>
      <c r="N511" s="24"/>
      <c r="O511" s="24"/>
      <c r="P511" s="24"/>
      <c r="Q511" s="24"/>
      <c r="R511" s="24"/>
      <c r="S511" s="24"/>
      <c r="T511" s="24"/>
      <c r="U511" s="24"/>
      <c r="V511" s="24"/>
      <c r="W511" s="24"/>
      <c r="X511" s="24"/>
      <c r="Y511" s="24"/>
      <c r="Z511" s="24"/>
      <c r="AA511" s="24"/>
      <c r="AB511" s="24"/>
      <c r="AC511" s="24"/>
      <c r="AD511" s="24"/>
      <c r="AE511" s="24"/>
      <c r="AF511" s="24"/>
      <c r="AG511" s="24"/>
      <c r="AH511" s="24"/>
      <c r="AI511" s="24"/>
      <c r="AJ511" s="24"/>
      <c r="AK511" s="24"/>
      <c r="AL511" s="24"/>
      <c r="AM511" s="24"/>
      <c r="AN511" s="24"/>
      <c r="AO511" s="24"/>
      <c r="AP511" s="24"/>
      <c r="AQ511" s="24"/>
      <c r="AR511" s="24"/>
      <c r="AS511" s="24"/>
      <c r="AT511" s="24"/>
      <c r="AU511" s="24"/>
      <c r="AV511" s="24"/>
      <c r="AW511" s="24"/>
      <c r="AX511" s="24"/>
      <c r="AY511" s="24"/>
      <c r="AZ511" s="24"/>
      <c r="BA511" s="24"/>
      <c r="BB511" s="24"/>
      <c r="BC511" s="24"/>
      <c r="BD511" s="24"/>
      <c r="BE511" s="24"/>
      <c r="BF511" s="24"/>
      <c r="BG511" s="24"/>
      <c r="BH511" s="24"/>
      <c r="BI511" s="24"/>
      <c r="BJ511" s="24"/>
      <c r="BK511" s="24"/>
      <c r="BL511" s="24"/>
      <c r="BM511" s="24"/>
      <c r="BN511" s="24"/>
      <c r="BO511" s="24"/>
      <c r="BP511" s="24"/>
      <c r="BQ511" s="24"/>
      <c r="BR511" s="24"/>
    </row>
    <row r="512" ht="17.25" customHeight="1">
      <c r="A512" s="26"/>
      <c r="B512" s="24"/>
      <c r="C512" s="24"/>
      <c r="D512" s="24"/>
      <c r="E512" s="24"/>
      <c r="F512" s="24"/>
      <c r="G512" s="24"/>
      <c r="H512" s="24"/>
      <c r="I512" s="24"/>
      <c r="J512" s="24"/>
      <c r="K512" s="24"/>
      <c r="L512" s="24"/>
      <c r="M512" s="24"/>
      <c r="N512" s="24"/>
      <c r="O512" s="24"/>
      <c r="P512" s="24"/>
      <c r="Q512" s="24"/>
      <c r="R512" s="24"/>
      <c r="S512" s="24"/>
      <c r="T512" s="24"/>
      <c r="U512" s="24"/>
      <c r="V512" s="24"/>
      <c r="W512" s="24"/>
      <c r="X512" s="24"/>
      <c r="Y512" s="24"/>
      <c r="Z512" s="24"/>
      <c r="AA512" s="24"/>
      <c r="AB512" s="24"/>
      <c r="AC512" s="24"/>
      <c r="AD512" s="24"/>
      <c r="AE512" s="24"/>
      <c r="AF512" s="24"/>
      <c r="AG512" s="24"/>
      <c r="AH512" s="24"/>
      <c r="AI512" s="24"/>
      <c r="AJ512" s="24"/>
      <c r="AK512" s="24"/>
      <c r="AL512" s="24"/>
      <c r="AM512" s="24"/>
      <c r="AN512" s="24"/>
      <c r="AO512" s="24"/>
      <c r="AP512" s="24"/>
      <c r="AQ512" s="24"/>
      <c r="AR512" s="24"/>
      <c r="AS512" s="24"/>
      <c r="AT512" s="24"/>
      <c r="AU512" s="24"/>
      <c r="AV512" s="24"/>
      <c r="AW512" s="24"/>
      <c r="AX512" s="24"/>
      <c r="AY512" s="24"/>
      <c r="AZ512" s="24"/>
      <c r="BA512" s="24"/>
      <c r="BB512" s="24"/>
      <c r="BC512" s="24"/>
      <c r="BD512" s="24"/>
      <c r="BE512" s="24"/>
      <c r="BF512" s="24"/>
      <c r="BG512" s="24"/>
      <c r="BH512" s="24"/>
      <c r="BI512" s="24"/>
      <c r="BJ512" s="24"/>
      <c r="BK512" s="24"/>
      <c r="BL512" s="24"/>
      <c r="BM512" s="24"/>
      <c r="BN512" s="24"/>
      <c r="BO512" s="24"/>
      <c r="BP512" s="24"/>
      <c r="BQ512" s="24"/>
      <c r="BR512" s="24"/>
    </row>
    <row r="513" ht="17.25" customHeight="1">
      <c r="A513" s="26"/>
      <c r="B513" s="24"/>
      <c r="C513" s="24"/>
      <c r="D513" s="24"/>
      <c r="E513" s="24"/>
      <c r="F513" s="24"/>
      <c r="G513" s="24"/>
      <c r="H513" s="24"/>
      <c r="I513" s="24"/>
      <c r="J513" s="24"/>
      <c r="K513" s="24"/>
      <c r="L513" s="24"/>
      <c r="M513" s="24"/>
      <c r="N513" s="24"/>
      <c r="O513" s="24"/>
      <c r="P513" s="24"/>
      <c r="Q513" s="24"/>
      <c r="R513" s="24"/>
      <c r="S513" s="24"/>
      <c r="T513" s="24"/>
      <c r="U513" s="24"/>
      <c r="V513" s="24"/>
      <c r="W513" s="24"/>
      <c r="X513" s="24"/>
      <c r="Y513" s="24"/>
      <c r="Z513" s="24"/>
      <c r="AA513" s="24"/>
      <c r="AB513" s="24"/>
      <c r="AC513" s="24"/>
      <c r="AD513" s="24"/>
      <c r="AE513" s="24"/>
      <c r="AF513" s="24"/>
      <c r="AG513" s="24"/>
      <c r="AH513" s="24"/>
      <c r="AI513" s="24"/>
      <c r="AJ513" s="24"/>
      <c r="AK513" s="24"/>
      <c r="AL513" s="24"/>
      <c r="AM513" s="24"/>
      <c r="AN513" s="24"/>
      <c r="AO513" s="24"/>
      <c r="AP513" s="24"/>
      <c r="AQ513" s="24"/>
      <c r="AR513" s="24"/>
      <c r="AS513" s="24"/>
      <c r="AT513" s="24"/>
      <c r="AU513" s="24"/>
      <c r="AV513" s="24"/>
      <c r="AW513" s="24"/>
      <c r="AX513" s="24"/>
      <c r="AY513" s="24"/>
      <c r="AZ513" s="24"/>
      <c r="BA513" s="24"/>
      <c r="BB513" s="24"/>
      <c r="BC513" s="24"/>
      <c r="BD513" s="24"/>
      <c r="BE513" s="24"/>
      <c r="BF513" s="24"/>
      <c r="BG513" s="24"/>
      <c r="BH513" s="24"/>
      <c r="BI513" s="24"/>
      <c r="BJ513" s="24"/>
      <c r="BK513" s="24"/>
      <c r="BL513" s="24"/>
      <c r="BM513" s="24"/>
      <c r="BN513" s="24"/>
      <c r="BO513" s="24"/>
      <c r="BP513" s="24"/>
      <c r="BQ513" s="24"/>
      <c r="BR513" s="24"/>
    </row>
    <row r="514" ht="17.25" customHeight="1">
      <c r="A514" s="26"/>
      <c r="B514" s="24"/>
      <c r="C514" s="24"/>
      <c r="D514" s="24"/>
      <c r="E514" s="24"/>
      <c r="F514" s="24"/>
      <c r="G514" s="24"/>
      <c r="H514" s="24"/>
      <c r="I514" s="24"/>
      <c r="J514" s="24"/>
      <c r="K514" s="24"/>
      <c r="L514" s="24"/>
      <c r="M514" s="24"/>
      <c r="N514" s="24"/>
      <c r="O514" s="24"/>
      <c r="P514" s="24"/>
      <c r="Q514" s="24"/>
      <c r="R514" s="24"/>
      <c r="S514" s="24"/>
      <c r="T514" s="24"/>
      <c r="U514" s="24"/>
      <c r="V514" s="24"/>
      <c r="W514" s="24"/>
      <c r="X514" s="24"/>
      <c r="Y514" s="24"/>
      <c r="Z514" s="24"/>
      <c r="AA514" s="24"/>
      <c r="AB514" s="24"/>
      <c r="AC514" s="24"/>
      <c r="AD514" s="24"/>
      <c r="AE514" s="24"/>
      <c r="AF514" s="24"/>
      <c r="AG514" s="24"/>
      <c r="AH514" s="24"/>
      <c r="AI514" s="24"/>
      <c r="AJ514" s="24"/>
      <c r="AK514" s="24"/>
      <c r="AL514" s="24"/>
      <c r="AM514" s="24"/>
      <c r="AN514" s="24"/>
      <c r="AO514" s="24"/>
      <c r="AP514" s="24"/>
      <c r="AQ514" s="24"/>
      <c r="AR514" s="24"/>
      <c r="AS514" s="24"/>
      <c r="AT514" s="24"/>
      <c r="AU514" s="24"/>
      <c r="AV514" s="24"/>
      <c r="AW514" s="24"/>
      <c r="AX514" s="24"/>
      <c r="AY514" s="24"/>
      <c r="AZ514" s="24"/>
      <c r="BA514" s="24"/>
      <c r="BB514" s="24"/>
      <c r="BC514" s="24"/>
      <c r="BD514" s="24"/>
      <c r="BE514" s="24"/>
      <c r="BF514" s="24"/>
      <c r="BG514" s="24"/>
      <c r="BH514" s="24"/>
      <c r="BI514" s="24"/>
      <c r="BJ514" s="24"/>
      <c r="BK514" s="24"/>
      <c r="BL514" s="24"/>
      <c r="BM514" s="24"/>
      <c r="BN514" s="24"/>
      <c r="BO514" s="24"/>
      <c r="BP514" s="24"/>
      <c r="BQ514" s="24"/>
      <c r="BR514" s="24"/>
    </row>
    <row r="515" ht="17.25" customHeight="1">
      <c r="A515" s="26"/>
      <c r="B515" s="24"/>
      <c r="C515" s="24"/>
      <c r="D515" s="24"/>
      <c r="E515" s="24"/>
      <c r="F515" s="24"/>
      <c r="G515" s="24"/>
      <c r="H515" s="24"/>
      <c r="I515" s="24"/>
      <c r="J515" s="24"/>
      <c r="K515" s="24"/>
      <c r="L515" s="24"/>
      <c r="M515" s="24"/>
      <c r="N515" s="24"/>
      <c r="O515" s="24"/>
      <c r="P515" s="24"/>
      <c r="Q515" s="24"/>
      <c r="R515" s="24"/>
      <c r="S515" s="24"/>
      <c r="T515" s="24"/>
      <c r="U515" s="24"/>
      <c r="V515" s="24"/>
      <c r="W515" s="24"/>
      <c r="X515" s="24"/>
      <c r="Y515" s="24"/>
      <c r="Z515" s="24"/>
      <c r="AA515" s="24"/>
      <c r="AB515" s="24"/>
      <c r="AC515" s="24"/>
      <c r="AD515" s="24"/>
      <c r="AE515" s="24"/>
      <c r="AF515" s="24"/>
      <c r="AG515" s="24"/>
      <c r="AH515" s="24"/>
      <c r="AI515" s="24"/>
      <c r="AJ515" s="24"/>
      <c r="AK515" s="24"/>
      <c r="AL515" s="24"/>
      <c r="AM515" s="24"/>
      <c r="AN515" s="24"/>
      <c r="AO515" s="24"/>
      <c r="AP515" s="24"/>
      <c r="AQ515" s="24"/>
      <c r="AR515" s="24"/>
      <c r="AS515" s="24"/>
      <c r="AT515" s="24"/>
      <c r="AU515" s="24"/>
      <c r="AV515" s="24"/>
      <c r="AW515" s="24"/>
      <c r="AX515" s="24"/>
      <c r="AY515" s="24"/>
      <c r="AZ515" s="24"/>
      <c r="BA515" s="24"/>
      <c r="BB515" s="24"/>
      <c r="BC515" s="24"/>
      <c r="BD515" s="24"/>
      <c r="BE515" s="24"/>
      <c r="BF515" s="24"/>
      <c r="BG515" s="24"/>
      <c r="BH515" s="24"/>
      <c r="BI515" s="24"/>
      <c r="BJ515" s="24"/>
      <c r="BK515" s="24"/>
      <c r="BL515" s="24"/>
      <c r="BM515" s="24"/>
      <c r="BN515" s="24"/>
      <c r="BO515" s="24"/>
      <c r="BP515" s="24"/>
      <c r="BQ515" s="24"/>
      <c r="BR515" s="24"/>
    </row>
    <row r="516" ht="17.25" customHeight="1">
      <c r="A516" s="26"/>
      <c r="B516" s="24"/>
      <c r="C516" s="24"/>
      <c r="D516" s="24"/>
      <c r="E516" s="24"/>
      <c r="F516" s="24"/>
      <c r="G516" s="24"/>
      <c r="H516" s="24"/>
      <c r="I516" s="24"/>
      <c r="J516" s="24"/>
      <c r="K516" s="24"/>
      <c r="L516" s="24"/>
      <c r="M516" s="24"/>
      <c r="N516" s="24"/>
      <c r="O516" s="24"/>
      <c r="P516" s="24"/>
      <c r="Q516" s="24"/>
      <c r="R516" s="24"/>
      <c r="S516" s="24"/>
      <c r="T516" s="24"/>
      <c r="U516" s="24"/>
      <c r="V516" s="24"/>
      <c r="W516" s="24"/>
      <c r="X516" s="24"/>
      <c r="Y516" s="24"/>
      <c r="Z516" s="24"/>
      <c r="AA516" s="24"/>
      <c r="AB516" s="24"/>
      <c r="AC516" s="24"/>
      <c r="AD516" s="24"/>
      <c r="AE516" s="24"/>
      <c r="AF516" s="24"/>
      <c r="AG516" s="24"/>
      <c r="AH516" s="24"/>
      <c r="AI516" s="24"/>
      <c r="AJ516" s="24"/>
      <c r="AK516" s="24"/>
      <c r="AL516" s="24"/>
      <c r="AM516" s="24"/>
      <c r="AN516" s="24"/>
      <c r="AO516" s="24"/>
      <c r="AP516" s="24"/>
      <c r="AQ516" s="24"/>
      <c r="AR516" s="24"/>
      <c r="AS516" s="24"/>
      <c r="AT516" s="24"/>
      <c r="AU516" s="24"/>
      <c r="AV516" s="24"/>
      <c r="AW516" s="24"/>
      <c r="AX516" s="24"/>
      <c r="AY516" s="24"/>
      <c r="AZ516" s="24"/>
      <c r="BA516" s="24"/>
      <c r="BB516" s="24"/>
      <c r="BC516" s="24"/>
      <c r="BD516" s="24"/>
      <c r="BE516" s="24"/>
      <c r="BF516" s="24"/>
      <c r="BG516" s="24"/>
      <c r="BH516" s="24"/>
      <c r="BI516" s="24"/>
      <c r="BJ516" s="24"/>
      <c r="BK516" s="24"/>
      <c r="BL516" s="24"/>
      <c r="BM516" s="24"/>
      <c r="BN516" s="24"/>
      <c r="BO516" s="24"/>
      <c r="BP516" s="24"/>
      <c r="BQ516" s="24"/>
      <c r="BR516" s="24"/>
    </row>
    <row r="517" ht="17.25" customHeight="1">
      <c r="A517" s="26"/>
      <c r="B517" s="24"/>
      <c r="C517" s="24"/>
      <c r="D517" s="24"/>
      <c r="E517" s="24"/>
      <c r="F517" s="24"/>
      <c r="G517" s="24"/>
      <c r="H517" s="24"/>
      <c r="I517" s="24"/>
      <c r="J517" s="24"/>
      <c r="K517" s="24"/>
      <c r="L517" s="24"/>
      <c r="M517" s="24"/>
      <c r="N517" s="24"/>
      <c r="O517" s="24"/>
      <c r="P517" s="24"/>
      <c r="Q517" s="24"/>
      <c r="R517" s="24"/>
      <c r="S517" s="24"/>
      <c r="T517" s="24"/>
      <c r="U517" s="24"/>
      <c r="V517" s="24"/>
      <c r="W517" s="24"/>
      <c r="X517" s="24"/>
      <c r="Y517" s="24"/>
      <c r="Z517" s="24"/>
      <c r="AA517" s="24"/>
      <c r="AB517" s="24"/>
      <c r="AC517" s="24"/>
      <c r="AD517" s="24"/>
      <c r="AE517" s="24"/>
      <c r="AF517" s="24"/>
      <c r="AG517" s="24"/>
      <c r="AH517" s="24"/>
      <c r="AI517" s="24"/>
      <c r="AJ517" s="24"/>
      <c r="AK517" s="24"/>
      <c r="AL517" s="24"/>
      <c r="AM517" s="24"/>
      <c r="AN517" s="24"/>
      <c r="AO517" s="24"/>
      <c r="AP517" s="24"/>
      <c r="AQ517" s="24"/>
      <c r="AR517" s="24"/>
      <c r="AS517" s="24"/>
      <c r="AT517" s="24"/>
      <c r="AU517" s="24"/>
      <c r="AV517" s="24"/>
      <c r="AW517" s="24"/>
      <c r="AX517" s="24"/>
      <c r="AY517" s="24"/>
      <c r="AZ517" s="24"/>
      <c r="BA517" s="24"/>
      <c r="BB517" s="24"/>
      <c r="BC517" s="24"/>
      <c r="BD517" s="24"/>
      <c r="BE517" s="24"/>
      <c r="BF517" s="24"/>
      <c r="BG517" s="24"/>
      <c r="BH517" s="24"/>
      <c r="BI517" s="24"/>
      <c r="BJ517" s="24"/>
      <c r="BK517" s="24"/>
      <c r="BL517" s="24"/>
      <c r="BM517" s="24"/>
      <c r="BN517" s="24"/>
      <c r="BO517" s="24"/>
      <c r="BP517" s="24"/>
      <c r="BQ517" s="24"/>
      <c r="BR517" s="24"/>
    </row>
    <row r="518" ht="17.25" customHeight="1">
      <c r="A518" s="26"/>
      <c r="B518" s="24"/>
      <c r="C518" s="24"/>
      <c r="D518" s="24"/>
      <c r="E518" s="24"/>
      <c r="F518" s="24"/>
      <c r="G518" s="24"/>
      <c r="H518" s="24"/>
      <c r="I518" s="24"/>
      <c r="J518" s="24"/>
      <c r="K518" s="24"/>
      <c r="L518" s="24"/>
      <c r="M518" s="24"/>
      <c r="N518" s="24"/>
      <c r="O518" s="24"/>
      <c r="P518" s="24"/>
      <c r="Q518" s="24"/>
      <c r="R518" s="24"/>
      <c r="S518" s="24"/>
      <c r="T518" s="24"/>
      <c r="U518" s="24"/>
      <c r="V518" s="24"/>
      <c r="W518" s="24"/>
      <c r="X518" s="24"/>
      <c r="Y518" s="24"/>
      <c r="Z518" s="24"/>
      <c r="AA518" s="24"/>
      <c r="AB518" s="24"/>
      <c r="AC518" s="24"/>
      <c r="AD518" s="24"/>
      <c r="AE518" s="24"/>
      <c r="AF518" s="24"/>
      <c r="AG518" s="24"/>
      <c r="AH518" s="24"/>
      <c r="AI518" s="24"/>
      <c r="AJ518" s="24"/>
      <c r="AK518" s="24"/>
      <c r="AL518" s="24"/>
      <c r="AM518" s="24"/>
      <c r="AN518" s="24"/>
      <c r="AO518" s="24"/>
      <c r="AP518" s="24"/>
      <c r="AQ518" s="24"/>
      <c r="AR518" s="24"/>
      <c r="AS518" s="24"/>
      <c r="AT518" s="24"/>
      <c r="AU518" s="24"/>
      <c r="AV518" s="24"/>
      <c r="AW518" s="24"/>
      <c r="AX518" s="24"/>
      <c r="AY518" s="24"/>
      <c r="AZ518" s="24"/>
      <c r="BA518" s="24"/>
      <c r="BB518" s="24"/>
      <c r="BC518" s="24"/>
      <c r="BD518" s="24"/>
      <c r="BE518" s="24"/>
      <c r="BF518" s="24"/>
      <c r="BG518" s="24"/>
      <c r="BH518" s="24"/>
      <c r="BI518" s="24"/>
      <c r="BJ518" s="24"/>
      <c r="BK518" s="24"/>
      <c r="BL518" s="24"/>
      <c r="BM518" s="24"/>
      <c r="BN518" s="24"/>
      <c r="BO518" s="24"/>
      <c r="BP518" s="24"/>
      <c r="BQ518" s="24"/>
      <c r="BR518" s="24"/>
    </row>
    <row r="519" ht="17.25" customHeight="1">
      <c r="A519" s="26"/>
      <c r="B519" s="24"/>
      <c r="C519" s="24"/>
      <c r="D519" s="24"/>
      <c r="E519" s="24"/>
      <c r="F519" s="24"/>
      <c r="G519" s="24"/>
      <c r="H519" s="24"/>
      <c r="I519" s="24"/>
      <c r="J519" s="24"/>
      <c r="K519" s="24"/>
      <c r="L519" s="24"/>
      <c r="M519" s="24"/>
      <c r="N519" s="24"/>
      <c r="O519" s="24"/>
      <c r="P519" s="24"/>
      <c r="Q519" s="24"/>
      <c r="R519" s="24"/>
      <c r="S519" s="24"/>
      <c r="T519" s="24"/>
      <c r="U519" s="24"/>
      <c r="V519" s="24"/>
      <c r="W519" s="24"/>
      <c r="X519" s="24"/>
      <c r="Y519" s="24"/>
      <c r="Z519" s="24"/>
      <c r="AA519" s="24"/>
      <c r="AB519" s="24"/>
      <c r="AC519" s="24"/>
      <c r="AD519" s="24"/>
      <c r="AE519" s="24"/>
      <c r="AF519" s="24"/>
      <c r="AG519" s="24"/>
      <c r="AH519" s="24"/>
      <c r="AI519" s="24"/>
      <c r="AJ519" s="24"/>
      <c r="AK519" s="24"/>
      <c r="AL519" s="24"/>
      <c r="AM519" s="24"/>
      <c r="AN519" s="24"/>
      <c r="AO519" s="24"/>
      <c r="AP519" s="24"/>
      <c r="AQ519" s="24"/>
      <c r="AR519" s="24"/>
      <c r="AS519" s="24"/>
      <c r="AT519" s="24"/>
      <c r="AU519" s="24"/>
      <c r="AV519" s="24"/>
      <c r="AW519" s="24"/>
      <c r="AX519" s="24"/>
      <c r="AY519" s="24"/>
      <c r="AZ519" s="24"/>
      <c r="BA519" s="24"/>
      <c r="BB519" s="24"/>
      <c r="BC519" s="24"/>
      <c r="BD519" s="24"/>
      <c r="BE519" s="24"/>
      <c r="BF519" s="24"/>
      <c r="BG519" s="24"/>
      <c r="BH519" s="24"/>
      <c r="BI519" s="24"/>
      <c r="BJ519" s="24"/>
      <c r="BK519" s="24"/>
      <c r="BL519" s="24"/>
      <c r="BM519" s="24"/>
      <c r="BN519" s="24"/>
      <c r="BO519" s="24"/>
      <c r="BP519" s="24"/>
      <c r="BQ519" s="24"/>
      <c r="BR519" s="24"/>
    </row>
    <row r="520" ht="17.25" customHeight="1">
      <c r="A520" s="26"/>
      <c r="B520" s="24"/>
      <c r="C520" s="24"/>
      <c r="D520" s="24"/>
      <c r="E520" s="24"/>
      <c r="F520" s="24"/>
      <c r="G520" s="24"/>
      <c r="H520" s="24"/>
      <c r="I520" s="24"/>
      <c r="J520" s="24"/>
      <c r="K520" s="24"/>
      <c r="L520" s="24"/>
      <c r="M520" s="24"/>
      <c r="N520" s="24"/>
      <c r="O520" s="24"/>
      <c r="P520" s="24"/>
      <c r="Q520" s="24"/>
      <c r="R520" s="24"/>
      <c r="S520" s="24"/>
      <c r="T520" s="24"/>
      <c r="U520" s="24"/>
      <c r="V520" s="24"/>
      <c r="W520" s="24"/>
      <c r="X520" s="24"/>
      <c r="Y520" s="24"/>
      <c r="Z520" s="24"/>
      <c r="AA520" s="24"/>
      <c r="AB520" s="24"/>
      <c r="AC520" s="24"/>
      <c r="AD520" s="24"/>
      <c r="AE520" s="24"/>
      <c r="AF520" s="24"/>
      <c r="AG520" s="24"/>
      <c r="AH520" s="24"/>
      <c r="AI520" s="24"/>
      <c r="AJ520" s="24"/>
      <c r="AK520" s="24"/>
      <c r="AL520" s="24"/>
      <c r="AM520" s="24"/>
      <c r="AN520" s="24"/>
      <c r="AO520" s="24"/>
      <c r="AP520" s="24"/>
      <c r="AQ520" s="24"/>
      <c r="AR520" s="24"/>
      <c r="AS520" s="24"/>
      <c r="AT520" s="24"/>
      <c r="AU520" s="24"/>
      <c r="AV520" s="24"/>
      <c r="AW520" s="24"/>
      <c r="AX520" s="24"/>
      <c r="AY520" s="24"/>
      <c r="AZ520" s="24"/>
      <c r="BA520" s="24"/>
      <c r="BB520" s="24"/>
      <c r="BC520" s="24"/>
      <c r="BD520" s="24"/>
      <c r="BE520" s="24"/>
      <c r="BF520" s="24"/>
      <c r="BG520" s="24"/>
      <c r="BH520" s="24"/>
      <c r="BI520" s="24"/>
      <c r="BJ520" s="24"/>
      <c r="BK520" s="24"/>
      <c r="BL520" s="24"/>
      <c r="BM520" s="24"/>
      <c r="BN520" s="24"/>
      <c r="BO520" s="24"/>
      <c r="BP520" s="24"/>
      <c r="BQ520" s="24"/>
      <c r="BR520" s="24"/>
    </row>
    <row r="521" ht="17.25" customHeight="1">
      <c r="A521" s="26"/>
      <c r="B521" s="24"/>
      <c r="C521" s="24"/>
      <c r="D521" s="24"/>
      <c r="E521" s="24"/>
      <c r="F521" s="24"/>
      <c r="G521" s="24"/>
      <c r="H521" s="24"/>
      <c r="I521" s="24"/>
      <c r="J521" s="24"/>
      <c r="K521" s="24"/>
      <c r="L521" s="24"/>
      <c r="M521" s="24"/>
      <c r="N521" s="24"/>
      <c r="O521" s="24"/>
      <c r="P521" s="24"/>
      <c r="Q521" s="24"/>
      <c r="R521" s="24"/>
      <c r="S521" s="24"/>
      <c r="T521" s="24"/>
      <c r="U521" s="24"/>
      <c r="V521" s="24"/>
      <c r="W521" s="24"/>
      <c r="X521" s="24"/>
      <c r="Y521" s="24"/>
      <c r="Z521" s="24"/>
      <c r="AA521" s="24"/>
      <c r="AB521" s="24"/>
      <c r="AC521" s="24"/>
      <c r="AD521" s="24"/>
      <c r="AE521" s="24"/>
      <c r="AF521" s="24"/>
      <c r="AG521" s="24"/>
      <c r="AH521" s="24"/>
      <c r="AI521" s="24"/>
      <c r="AJ521" s="24"/>
      <c r="AK521" s="24"/>
      <c r="AL521" s="24"/>
      <c r="AM521" s="24"/>
      <c r="AN521" s="24"/>
      <c r="AO521" s="24"/>
      <c r="AP521" s="24"/>
      <c r="AQ521" s="24"/>
      <c r="AR521" s="24"/>
      <c r="AS521" s="24"/>
      <c r="AT521" s="24"/>
      <c r="AU521" s="24"/>
      <c r="AV521" s="24"/>
      <c r="AW521" s="24"/>
      <c r="AX521" s="24"/>
      <c r="AY521" s="24"/>
      <c r="AZ521" s="24"/>
      <c r="BA521" s="24"/>
      <c r="BB521" s="24"/>
      <c r="BC521" s="24"/>
      <c r="BD521" s="24"/>
      <c r="BE521" s="24"/>
      <c r="BF521" s="24"/>
      <c r="BG521" s="24"/>
      <c r="BH521" s="24"/>
      <c r="BI521" s="24"/>
      <c r="BJ521" s="24"/>
      <c r="BK521" s="24"/>
      <c r="BL521" s="24"/>
      <c r="BM521" s="24"/>
      <c r="BN521" s="24"/>
      <c r="BO521" s="24"/>
      <c r="BP521" s="24"/>
      <c r="BQ521" s="24"/>
      <c r="BR521" s="24"/>
    </row>
    <row r="522" ht="17.25" customHeight="1">
      <c r="A522" s="26"/>
      <c r="B522" s="24"/>
      <c r="C522" s="24"/>
      <c r="D522" s="24"/>
      <c r="E522" s="24"/>
      <c r="F522" s="24"/>
      <c r="G522" s="24"/>
      <c r="H522" s="24"/>
      <c r="I522" s="24"/>
      <c r="J522" s="24"/>
      <c r="K522" s="24"/>
      <c r="L522" s="24"/>
      <c r="M522" s="24"/>
      <c r="N522" s="24"/>
      <c r="O522" s="24"/>
      <c r="P522" s="24"/>
      <c r="Q522" s="24"/>
      <c r="R522" s="24"/>
      <c r="S522" s="24"/>
      <c r="T522" s="24"/>
      <c r="U522" s="24"/>
      <c r="V522" s="24"/>
      <c r="W522" s="24"/>
      <c r="X522" s="24"/>
      <c r="Y522" s="24"/>
      <c r="Z522" s="24"/>
      <c r="AA522" s="24"/>
      <c r="AB522" s="24"/>
      <c r="AC522" s="24"/>
      <c r="AD522" s="24"/>
      <c r="AE522" s="24"/>
      <c r="AF522" s="24"/>
      <c r="AG522" s="24"/>
      <c r="AH522" s="24"/>
      <c r="AI522" s="24"/>
      <c r="AJ522" s="24"/>
      <c r="AK522" s="24"/>
      <c r="AL522" s="24"/>
      <c r="AM522" s="24"/>
      <c r="AN522" s="24"/>
      <c r="AO522" s="24"/>
      <c r="AP522" s="24"/>
      <c r="AQ522" s="24"/>
      <c r="AR522" s="24"/>
      <c r="AS522" s="24"/>
      <c r="AT522" s="24"/>
      <c r="AU522" s="24"/>
      <c r="AV522" s="24"/>
      <c r="AW522" s="24"/>
      <c r="AX522" s="24"/>
      <c r="AY522" s="24"/>
      <c r="AZ522" s="24"/>
      <c r="BA522" s="24"/>
      <c r="BB522" s="24"/>
      <c r="BC522" s="24"/>
      <c r="BD522" s="24"/>
      <c r="BE522" s="24"/>
      <c r="BF522" s="24"/>
      <c r="BG522" s="24"/>
      <c r="BH522" s="24"/>
      <c r="BI522" s="24"/>
      <c r="BJ522" s="24"/>
      <c r="BK522" s="24"/>
      <c r="BL522" s="24"/>
      <c r="BM522" s="24"/>
      <c r="BN522" s="24"/>
      <c r="BO522" s="24"/>
      <c r="BP522" s="24"/>
      <c r="BQ522" s="24"/>
      <c r="BR522" s="24"/>
    </row>
    <row r="523" ht="17.25" customHeight="1">
      <c r="A523" s="26"/>
      <c r="B523" s="24"/>
      <c r="C523" s="24"/>
      <c r="D523" s="24"/>
      <c r="E523" s="24"/>
      <c r="F523" s="24"/>
      <c r="G523" s="24"/>
      <c r="H523" s="24"/>
      <c r="I523" s="24"/>
      <c r="J523" s="24"/>
      <c r="K523" s="24"/>
      <c r="L523" s="24"/>
      <c r="M523" s="24"/>
      <c r="N523" s="24"/>
      <c r="O523" s="24"/>
      <c r="P523" s="24"/>
      <c r="Q523" s="24"/>
      <c r="R523" s="24"/>
      <c r="S523" s="24"/>
      <c r="T523" s="24"/>
      <c r="U523" s="24"/>
      <c r="V523" s="24"/>
      <c r="W523" s="24"/>
      <c r="X523" s="24"/>
      <c r="Y523" s="24"/>
      <c r="Z523" s="24"/>
      <c r="AA523" s="24"/>
      <c r="AB523" s="24"/>
      <c r="AC523" s="24"/>
      <c r="AD523" s="24"/>
      <c r="AE523" s="24"/>
      <c r="AF523" s="24"/>
      <c r="AG523" s="24"/>
      <c r="AH523" s="24"/>
      <c r="AI523" s="24"/>
      <c r="AJ523" s="24"/>
      <c r="AK523" s="24"/>
      <c r="AL523" s="24"/>
      <c r="AM523" s="24"/>
      <c r="AN523" s="24"/>
      <c r="AO523" s="24"/>
      <c r="AP523" s="24"/>
      <c r="AQ523" s="24"/>
      <c r="AR523" s="24"/>
      <c r="AS523" s="24"/>
      <c r="AT523" s="24"/>
      <c r="AU523" s="24"/>
      <c r="AV523" s="24"/>
      <c r="AW523" s="24"/>
      <c r="AX523" s="24"/>
      <c r="AY523" s="24"/>
      <c r="AZ523" s="24"/>
      <c r="BA523" s="24"/>
      <c r="BB523" s="24"/>
      <c r="BC523" s="24"/>
      <c r="BD523" s="24"/>
      <c r="BE523" s="24"/>
      <c r="BF523" s="24"/>
      <c r="BG523" s="24"/>
      <c r="BH523" s="24"/>
      <c r="BI523" s="24"/>
      <c r="BJ523" s="24"/>
      <c r="BK523" s="24"/>
      <c r="BL523" s="24"/>
      <c r="BM523" s="24"/>
      <c r="BN523" s="24"/>
      <c r="BO523" s="24"/>
      <c r="BP523" s="24"/>
      <c r="BQ523" s="24"/>
      <c r="BR523" s="24"/>
    </row>
    <row r="524" ht="17.25" customHeight="1">
      <c r="A524" s="26"/>
      <c r="B524" s="24"/>
      <c r="C524" s="24"/>
      <c r="D524" s="24"/>
      <c r="E524" s="24"/>
      <c r="F524" s="24"/>
      <c r="G524" s="24"/>
      <c r="H524" s="24"/>
      <c r="I524" s="24"/>
      <c r="J524" s="24"/>
      <c r="K524" s="24"/>
      <c r="L524" s="24"/>
      <c r="M524" s="24"/>
      <c r="N524" s="24"/>
      <c r="O524" s="24"/>
      <c r="P524" s="24"/>
      <c r="Q524" s="24"/>
      <c r="R524" s="24"/>
      <c r="S524" s="24"/>
      <c r="T524" s="24"/>
      <c r="U524" s="24"/>
      <c r="V524" s="24"/>
      <c r="W524" s="24"/>
      <c r="X524" s="24"/>
      <c r="Y524" s="24"/>
      <c r="Z524" s="24"/>
      <c r="AA524" s="24"/>
      <c r="AB524" s="24"/>
      <c r="AC524" s="24"/>
      <c r="AD524" s="24"/>
      <c r="AE524" s="24"/>
      <c r="AF524" s="24"/>
      <c r="AG524" s="24"/>
      <c r="AH524" s="24"/>
      <c r="AI524" s="24"/>
      <c r="AJ524" s="24"/>
      <c r="AK524" s="24"/>
      <c r="AL524" s="24"/>
      <c r="AM524" s="24"/>
      <c r="AN524" s="24"/>
      <c r="AO524" s="24"/>
      <c r="AP524" s="24"/>
      <c r="AQ524" s="24"/>
      <c r="AR524" s="24"/>
      <c r="AS524" s="24"/>
      <c r="AT524" s="24"/>
      <c r="AU524" s="24"/>
      <c r="AV524" s="24"/>
      <c r="AW524" s="24"/>
      <c r="AX524" s="24"/>
      <c r="AY524" s="24"/>
      <c r="AZ524" s="24"/>
      <c r="BA524" s="24"/>
      <c r="BB524" s="24"/>
      <c r="BC524" s="24"/>
      <c r="BD524" s="24"/>
      <c r="BE524" s="24"/>
      <c r="BF524" s="24"/>
      <c r="BG524" s="24"/>
      <c r="BH524" s="24"/>
      <c r="BI524" s="24"/>
      <c r="BJ524" s="24"/>
      <c r="BK524" s="24"/>
      <c r="BL524" s="24"/>
      <c r="BM524" s="24"/>
      <c r="BN524" s="24"/>
      <c r="BO524" s="24"/>
      <c r="BP524" s="24"/>
      <c r="BQ524" s="24"/>
      <c r="BR524" s="24"/>
    </row>
    <row r="525" ht="17.25" customHeight="1">
      <c r="A525" s="26"/>
      <c r="B525" s="24"/>
      <c r="C525" s="24"/>
      <c r="D525" s="24"/>
      <c r="E525" s="24"/>
      <c r="F525" s="24"/>
      <c r="G525" s="24"/>
      <c r="H525" s="24"/>
      <c r="I525" s="24"/>
      <c r="J525" s="24"/>
      <c r="K525" s="24"/>
      <c r="L525" s="24"/>
      <c r="M525" s="24"/>
      <c r="N525" s="24"/>
      <c r="O525" s="24"/>
      <c r="P525" s="24"/>
      <c r="Q525" s="24"/>
      <c r="R525" s="24"/>
      <c r="S525" s="24"/>
      <c r="T525" s="24"/>
      <c r="U525" s="24"/>
      <c r="V525" s="24"/>
      <c r="W525" s="24"/>
      <c r="X525" s="24"/>
      <c r="Y525" s="24"/>
      <c r="Z525" s="24"/>
      <c r="AA525" s="24"/>
      <c r="AB525" s="24"/>
      <c r="AC525" s="24"/>
      <c r="AD525" s="24"/>
      <c r="AE525" s="24"/>
      <c r="AF525" s="24"/>
      <c r="AG525" s="24"/>
      <c r="AH525" s="24"/>
      <c r="AI525" s="24"/>
      <c r="AJ525" s="24"/>
      <c r="AK525" s="24"/>
      <c r="AL525" s="24"/>
      <c r="AM525" s="24"/>
      <c r="AN525" s="24"/>
      <c r="AO525" s="24"/>
      <c r="AP525" s="24"/>
      <c r="AQ525" s="24"/>
      <c r="AR525" s="24"/>
      <c r="AS525" s="24"/>
      <c r="AT525" s="24"/>
      <c r="AU525" s="24"/>
      <c r="AV525" s="24"/>
      <c r="AW525" s="24"/>
      <c r="AX525" s="24"/>
      <c r="AY525" s="24"/>
      <c r="AZ525" s="24"/>
      <c r="BA525" s="24"/>
      <c r="BB525" s="24"/>
      <c r="BC525" s="24"/>
      <c r="BD525" s="24"/>
      <c r="BE525" s="24"/>
      <c r="BF525" s="24"/>
      <c r="BG525" s="24"/>
      <c r="BH525" s="24"/>
      <c r="BI525" s="24"/>
      <c r="BJ525" s="24"/>
      <c r="BK525" s="24"/>
      <c r="BL525" s="24"/>
      <c r="BM525" s="24"/>
      <c r="BN525" s="24"/>
      <c r="BO525" s="24"/>
      <c r="BP525" s="24"/>
      <c r="BQ525" s="24"/>
      <c r="BR525" s="24"/>
    </row>
    <row r="526" ht="17.25" customHeight="1">
      <c r="A526" s="26"/>
      <c r="B526" s="24"/>
      <c r="C526" s="24"/>
      <c r="D526" s="24"/>
      <c r="E526" s="24"/>
      <c r="F526" s="24"/>
      <c r="G526" s="24"/>
      <c r="H526" s="24"/>
      <c r="I526" s="24"/>
      <c r="J526" s="24"/>
      <c r="K526" s="24"/>
      <c r="L526" s="24"/>
      <c r="M526" s="24"/>
      <c r="N526" s="24"/>
      <c r="O526" s="24"/>
      <c r="P526" s="24"/>
      <c r="Q526" s="24"/>
      <c r="R526" s="24"/>
      <c r="S526" s="24"/>
      <c r="T526" s="24"/>
      <c r="U526" s="24"/>
      <c r="V526" s="24"/>
      <c r="W526" s="24"/>
      <c r="X526" s="24"/>
      <c r="Y526" s="24"/>
      <c r="Z526" s="24"/>
      <c r="AA526" s="24"/>
      <c r="AB526" s="24"/>
      <c r="AC526" s="24"/>
      <c r="AD526" s="24"/>
      <c r="AE526" s="24"/>
      <c r="AF526" s="24"/>
      <c r="AG526" s="24"/>
      <c r="AH526" s="24"/>
      <c r="AI526" s="24"/>
      <c r="AJ526" s="24"/>
      <c r="AK526" s="24"/>
      <c r="AL526" s="24"/>
      <c r="AM526" s="24"/>
      <c r="AN526" s="24"/>
      <c r="AO526" s="24"/>
      <c r="AP526" s="24"/>
      <c r="AQ526" s="24"/>
      <c r="AR526" s="24"/>
      <c r="AS526" s="24"/>
      <c r="AT526" s="24"/>
      <c r="AU526" s="24"/>
      <c r="AV526" s="24"/>
      <c r="AW526" s="24"/>
      <c r="AX526" s="24"/>
      <c r="AY526" s="24"/>
      <c r="AZ526" s="24"/>
      <c r="BA526" s="24"/>
      <c r="BB526" s="24"/>
      <c r="BC526" s="24"/>
      <c r="BD526" s="24"/>
      <c r="BE526" s="24"/>
      <c r="BF526" s="24"/>
      <c r="BG526" s="24"/>
      <c r="BH526" s="24"/>
      <c r="BI526" s="24"/>
      <c r="BJ526" s="24"/>
      <c r="BK526" s="24"/>
      <c r="BL526" s="24"/>
      <c r="BM526" s="24"/>
      <c r="BN526" s="24"/>
      <c r="BO526" s="24"/>
      <c r="BP526" s="24"/>
      <c r="BQ526" s="24"/>
      <c r="BR526" s="24"/>
    </row>
    <row r="527" ht="17.25" customHeight="1">
      <c r="A527" s="26"/>
      <c r="B527" s="24"/>
      <c r="C527" s="24"/>
      <c r="D527" s="24"/>
      <c r="E527" s="24"/>
      <c r="F527" s="24"/>
      <c r="G527" s="24"/>
      <c r="H527" s="24"/>
      <c r="I527" s="24"/>
      <c r="J527" s="24"/>
      <c r="K527" s="24"/>
      <c r="L527" s="24"/>
      <c r="M527" s="24"/>
      <c r="N527" s="24"/>
      <c r="O527" s="24"/>
      <c r="P527" s="24"/>
      <c r="Q527" s="24"/>
      <c r="R527" s="24"/>
      <c r="S527" s="24"/>
      <c r="T527" s="24"/>
      <c r="U527" s="24"/>
      <c r="V527" s="24"/>
      <c r="W527" s="24"/>
      <c r="X527" s="24"/>
      <c r="Y527" s="24"/>
      <c r="Z527" s="24"/>
      <c r="AA527" s="24"/>
      <c r="AB527" s="24"/>
      <c r="AC527" s="24"/>
      <c r="AD527" s="24"/>
      <c r="AE527" s="24"/>
      <c r="AF527" s="24"/>
      <c r="AG527" s="24"/>
      <c r="AH527" s="24"/>
      <c r="AI527" s="24"/>
      <c r="AJ527" s="24"/>
      <c r="AK527" s="24"/>
      <c r="AL527" s="24"/>
      <c r="AM527" s="24"/>
      <c r="AN527" s="24"/>
      <c r="AO527" s="24"/>
      <c r="AP527" s="24"/>
      <c r="AQ527" s="24"/>
      <c r="AR527" s="24"/>
      <c r="AS527" s="24"/>
      <c r="AT527" s="24"/>
      <c r="AU527" s="24"/>
      <c r="AV527" s="24"/>
      <c r="AW527" s="24"/>
      <c r="AX527" s="24"/>
      <c r="AY527" s="24"/>
      <c r="AZ527" s="24"/>
      <c r="BA527" s="24"/>
      <c r="BB527" s="24"/>
      <c r="BC527" s="24"/>
      <c r="BD527" s="24"/>
      <c r="BE527" s="24"/>
      <c r="BF527" s="24"/>
      <c r="BG527" s="24"/>
      <c r="BH527" s="24"/>
      <c r="BI527" s="24"/>
      <c r="BJ527" s="24"/>
      <c r="BK527" s="24"/>
      <c r="BL527" s="24"/>
      <c r="BM527" s="24"/>
      <c r="BN527" s="24"/>
      <c r="BO527" s="24"/>
      <c r="BP527" s="24"/>
      <c r="BQ527" s="24"/>
      <c r="BR527" s="24"/>
    </row>
    <row r="528" ht="17.25" customHeight="1">
      <c r="A528" s="26"/>
      <c r="B528" s="24"/>
      <c r="C528" s="24"/>
      <c r="D528" s="24"/>
      <c r="E528" s="24"/>
      <c r="F528" s="24"/>
      <c r="G528" s="24"/>
      <c r="H528" s="24"/>
      <c r="I528" s="24"/>
      <c r="J528" s="24"/>
      <c r="K528" s="24"/>
      <c r="L528" s="24"/>
      <c r="M528" s="24"/>
      <c r="N528" s="24"/>
      <c r="O528" s="24"/>
      <c r="P528" s="24"/>
      <c r="Q528" s="24"/>
      <c r="R528" s="24"/>
      <c r="S528" s="24"/>
      <c r="T528" s="24"/>
      <c r="U528" s="24"/>
      <c r="V528" s="24"/>
      <c r="W528" s="24"/>
      <c r="X528" s="24"/>
      <c r="Y528" s="24"/>
      <c r="Z528" s="24"/>
      <c r="AA528" s="24"/>
      <c r="AB528" s="24"/>
      <c r="AC528" s="24"/>
      <c r="AD528" s="24"/>
      <c r="AE528" s="24"/>
      <c r="AF528" s="24"/>
      <c r="AG528" s="24"/>
      <c r="AH528" s="24"/>
      <c r="AI528" s="24"/>
      <c r="AJ528" s="24"/>
      <c r="AK528" s="24"/>
      <c r="AL528" s="24"/>
      <c r="AM528" s="24"/>
      <c r="AN528" s="24"/>
      <c r="AO528" s="24"/>
      <c r="AP528" s="24"/>
      <c r="AQ528" s="24"/>
      <c r="AR528" s="24"/>
      <c r="AS528" s="24"/>
      <c r="AT528" s="24"/>
      <c r="AU528" s="24"/>
      <c r="AV528" s="24"/>
      <c r="AW528" s="24"/>
      <c r="AX528" s="24"/>
      <c r="AY528" s="24"/>
      <c r="AZ528" s="24"/>
      <c r="BA528" s="24"/>
      <c r="BB528" s="24"/>
      <c r="BC528" s="24"/>
      <c r="BD528" s="24"/>
      <c r="BE528" s="24"/>
      <c r="BF528" s="24"/>
      <c r="BG528" s="24"/>
      <c r="BH528" s="24"/>
      <c r="BI528" s="24"/>
      <c r="BJ528" s="24"/>
      <c r="BK528" s="24"/>
      <c r="BL528" s="24"/>
      <c r="BM528" s="24"/>
      <c r="BN528" s="24"/>
      <c r="BO528" s="24"/>
      <c r="BP528" s="24"/>
      <c r="BQ528" s="24"/>
      <c r="BR528" s="24"/>
    </row>
    <row r="529" ht="17.25" customHeight="1">
      <c r="A529" s="26"/>
      <c r="B529" s="24"/>
      <c r="C529" s="24"/>
      <c r="D529" s="24"/>
      <c r="E529" s="24"/>
      <c r="F529" s="24"/>
      <c r="G529" s="24"/>
      <c r="H529" s="24"/>
      <c r="I529" s="24"/>
      <c r="J529" s="24"/>
      <c r="K529" s="24"/>
      <c r="L529" s="24"/>
      <c r="M529" s="24"/>
      <c r="N529" s="24"/>
      <c r="O529" s="24"/>
      <c r="P529" s="24"/>
      <c r="Q529" s="24"/>
      <c r="R529" s="24"/>
      <c r="S529" s="24"/>
      <c r="T529" s="24"/>
      <c r="U529" s="24"/>
      <c r="V529" s="24"/>
      <c r="W529" s="24"/>
      <c r="X529" s="24"/>
      <c r="Y529" s="24"/>
      <c r="Z529" s="24"/>
      <c r="AA529" s="24"/>
      <c r="AB529" s="24"/>
      <c r="AC529" s="24"/>
      <c r="AD529" s="24"/>
      <c r="AE529" s="24"/>
      <c r="AF529" s="24"/>
      <c r="AG529" s="24"/>
      <c r="AH529" s="24"/>
      <c r="AI529" s="24"/>
      <c r="AJ529" s="24"/>
      <c r="AK529" s="24"/>
      <c r="AL529" s="24"/>
      <c r="AM529" s="24"/>
      <c r="AN529" s="24"/>
      <c r="AO529" s="24"/>
      <c r="AP529" s="24"/>
      <c r="AQ529" s="24"/>
      <c r="AR529" s="24"/>
      <c r="AS529" s="24"/>
      <c r="AT529" s="24"/>
      <c r="AU529" s="24"/>
      <c r="AV529" s="24"/>
      <c r="AW529" s="24"/>
      <c r="AX529" s="24"/>
      <c r="AY529" s="24"/>
      <c r="AZ529" s="24"/>
      <c r="BA529" s="24"/>
      <c r="BB529" s="24"/>
      <c r="BC529" s="24"/>
      <c r="BD529" s="24"/>
      <c r="BE529" s="24"/>
      <c r="BF529" s="24"/>
      <c r="BG529" s="24"/>
      <c r="BH529" s="24"/>
      <c r="BI529" s="24"/>
      <c r="BJ529" s="24"/>
      <c r="BK529" s="24"/>
      <c r="BL529" s="24"/>
      <c r="BM529" s="24"/>
      <c r="BN529" s="24"/>
      <c r="BO529" s="24"/>
      <c r="BP529" s="24"/>
      <c r="BQ529" s="24"/>
      <c r="BR529" s="24"/>
    </row>
    <row r="530" ht="17.25" customHeight="1">
      <c r="A530" s="26"/>
      <c r="B530" s="24"/>
      <c r="C530" s="24"/>
      <c r="D530" s="24"/>
      <c r="E530" s="24"/>
      <c r="F530" s="24"/>
      <c r="G530" s="24"/>
      <c r="H530" s="24"/>
      <c r="I530" s="24"/>
      <c r="J530" s="24"/>
      <c r="K530" s="24"/>
      <c r="L530" s="24"/>
      <c r="M530" s="24"/>
      <c r="N530" s="24"/>
      <c r="O530" s="24"/>
      <c r="P530" s="24"/>
      <c r="Q530" s="24"/>
      <c r="R530" s="24"/>
      <c r="S530" s="24"/>
      <c r="T530" s="24"/>
      <c r="U530" s="24"/>
      <c r="V530" s="24"/>
      <c r="W530" s="24"/>
      <c r="X530" s="24"/>
      <c r="Y530" s="24"/>
      <c r="Z530" s="24"/>
      <c r="AA530" s="24"/>
      <c r="AB530" s="24"/>
      <c r="AC530" s="24"/>
      <c r="AD530" s="24"/>
      <c r="AE530" s="24"/>
      <c r="AF530" s="24"/>
      <c r="AG530" s="24"/>
      <c r="AH530" s="24"/>
      <c r="AI530" s="24"/>
      <c r="AJ530" s="24"/>
      <c r="AK530" s="24"/>
      <c r="AL530" s="24"/>
      <c r="AM530" s="24"/>
      <c r="AN530" s="24"/>
      <c r="AO530" s="24"/>
      <c r="AP530" s="24"/>
      <c r="AQ530" s="24"/>
      <c r="AR530" s="24"/>
      <c r="AS530" s="24"/>
      <c r="AT530" s="24"/>
      <c r="AU530" s="24"/>
      <c r="AV530" s="24"/>
      <c r="AW530" s="24"/>
      <c r="AX530" s="24"/>
      <c r="AY530" s="24"/>
      <c r="AZ530" s="24"/>
      <c r="BA530" s="24"/>
      <c r="BB530" s="24"/>
      <c r="BC530" s="24"/>
      <c r="BD530" s="24"/>
      <c r="BE530" s="24"/>
      <c r="BF530" s="24"/>
      <c r="BG530" s="24"/>
      <c r="BH530" s="24"/>
      <c r="BI530" s="24"/>
      <c r="BJ530" s="24"/>
      <c r="BK530" s="24"/>
      <c r="BL530" s="24"/>
      <c r="BM530" s="24"/>
      <c r="BN530" s="24"/>
      <c r="BO530" s="24"/>
      <c r="BP530" s="24"/>
      <c r="BQ530" s="24"/>
      <c r="BR530" s="24"/>
    </row>
    <row r="531" ht="17.25" customHeight="1">
      <c r="A531" s="26"/>
      <c r="B531" s="24"/>
      <c r="C531" s="24"/>
      <c r="D531" s="24"/>
      <c r="E531" s="24"/>
      <c r="F531" s="24"/>
      <c r="G531" s="24"/>
      <c r="H531" s="24"/>
      <c r="I531" s="24"/>
      <c r="J531" s="24"/>
      <c r="K531" s="24"/>
      <c r="L531" s="24"/>
      <c r="M531" s="24"/>
      <c r="N531" s="24"/>
      <c r="O531" s="24"/>
      <c r="P531" s="24"/>
      <c r="Q531" s="24"/>
      <c r="R531" s="24"/>
      <c r="S531" s="24"/>
      <c r="T531" s="24"/>
      <c r="U531" s="24"/>
      <c r="V531" s="24"/>
      <c r="W531" s="24"/>
      <c r="X531" s="24"/>
      <c r="Y531" s="24"/>
      <c r="Z531" s="24"/>
      <c r="AA531" s="24"/>
      <c r="AB531" s="24"/>
      <c r="AC531" s="24"/>
      <c r="AD531" s="24"/>
      <c r="AE531" s="24"/>
      <c r="AF531" s="24"/>
      <c r="AG531" s="24"/>
      <c r="AH531" s="24"/>
      <c r="AI531" s="24"/>
      <c r="AJ531" s="24"/>
      <c r="AK531" s="24"/>
      <c r="AL531" s="24"/>
      <c r="AM531" s="24"/>
      <c r="AN531" s="24"/>
      <c r="AO531" s="24"/>
      <c r="AP531" s="24"/>
      <c r="AQ531" s="24"/>
      <c r="AR531" s="24"/>
      <c r="AS531" s="24"/>
      <c r="AT531" s="24"/>
      <c r="AU531" s="24"/>
      <c r="AV531" s="24"/>
      <c r="AW531" s="24"/>
      <c r="AX531" s="24"/>
      <c r="AY531" s="24"/>
      <c r="AZ531" s="24"/>
      <c r="BA531" s="24"/>
      <c r="BB531" s="24"/>
      <c r="BC531" s="24"/>
      <c r="BD531" s="24"/>
      <c r="BE531" s="24"/>
      <c r="BF531" s="24"/>
      <c r="BG531" s="24"/>
      <c r="BH531" s="24"/>
      <c r="BI531" s="24"/>
      <c r="BJ531" s="24"/>
      <c r="BK531" s="24"/>
      <c r="BL531" s="24"/>
      <c r="BM531" s="24"/>
      <c r="BN531" s="24"/>
      <c r="BO531" s="24"/>
      <c r="BP531" s="24"/>
      <c r="BQ531" s="24"/>
      <c r="BR531" s="24"/>
    </row>
    <row r="532" ht="17.25" customHeight="1">
      <c r="A532" s="26"/>
      <c r="B532" s="24"/>
      <c r="C532" s="24"/>
      <c r="D532" s="24"/>
      <c r="E532" s="24"/>
      <c r="F532" s="24"/>
      <c r="G532" s="24"/>
      <c r="H532" s="24"/>
      <c r="I532" s="24"/>
      <c r="J532" s="24"/>
      <c r="K532" s="24"/>
      <c r="L532" s="24"/>
      <c r="M532" s="24"/>
      <c r="N532" s="24"/>
      <c r="O532" s="24"/>
      <c r="P532" s="24"/>
      <c r="Q532" s="24"/>
      <c r="R532" s="24"/>
      <c r="S532" s="24"/>
      <c r="T532" s="24"/>
      <c r="U532" s="24"/>
      <c r="V532" s="24"/>
      <c r="W532" s="24"/>
      <c r="X532" s="24"/>
      <c r="Y532" s="24"/>
      <c r="Z532" s="24"/>
      <c r="AA532" s="24"/>
      <c r="AB532" s="24"/>
      <c r="AC532" s="24"/>
      <c r="AD532" s="24"/>
      <c r="AE532" s="24"/>
      <c r="AF532" s="24"/>
      <c r="AG532" s="24"/>
      <c r="AH532" s="24"/>
      <c r="AI532" s="24"/>
      <c r="AJ532" s="24"/>
      <c r="AK532" s="24"/>
      <c r="AL532" s="24"/>
      <c r="AM532" s="24"/>
      <c r="AN532" s="24"/>
      <c r="AO532" s="24"/>
      <c r="AP532" s="24"/>
      <c r="AQ532" s="24"/>
      <c r="AR532" s="24"/>
      <c r="AS532" s="24"/>
      <c r="AT532" s="24"/>
      <c r="AU532" s="24"/>
      <c r="AV532" s="24"/>
      <c r="AW532" s="24"/>
      <c r="AX532" s="24"/>
      <c r="AY532" s="24"/>
      <c r="AZ532" s="24"/>
      <c r="BA532" s="24"/>
      <c r="BB532" s="24"/>
      <c r="BC532" s="24"/>
      <c r="BD532" s="24"/>
      <c r="BE532" s="24"/>
      <c r="BF532" s="24"/>
      <c r="BG532" s="24"/>
      <c r="BH532" s="24"/>
      <c r="BI532" s="24"/>
      <c r="BJ532" s="24"/>
      <c r="BK532" s="24"/>
      <c r="BL532" s="24"/>
      <c r="BM532" s="24"/>
      <c r="BN532" s="24"/>
      <c r="BO532" s="24"/>
      <c r="BP532" s="24"/>
      <c r="BQ532" s="24"/>
      <c r="BR532" s="24"/>
    </row>
    <row r="533" ht="17.25" customHeight="1">
      <c r="A533" s="26"/>
      <c r="B533" s="24"/>
      <c r="C533" s="24"/>
      <c r="D533" s="24"/>
      <c r="E533" s="24"/>
      <c r="F533" s="24"/>
      <c r="G533" s="24"/>
      <c r="H533" s="24"/>
      <c r="I533" s="24"/>
      <c r="J533" s="24"/>
      <c r="K533" s="24"/>
      <c r="L533" s="24"/>
      <c r="M533" s="24"/>
      <c r="N533" s="24"/>
      <c r="O533" s="24"/>
      <c r="P533" s="24"/>
      <c r="Q533" s="24"/>
      <c r="R533" s="24"/>
      <c r="S533" s="24"/>
      <c r="T533" s="24"/>
      <c r="U533" s="24"/>
      <c r="V533" s="24"/>
      <c r="W533" s="24"/>
      <c r="X533" s="24"/>
      <c r="Y533" s="24"/>
      <c r="Z533" s="24"/>
      <c r="AA533" s="24"/>
      <c r="AB533" s="24"/>
      <c r="AC533" s="24"/>
      <c r="AD533" s="24"/>
      <c r="AE533" s="24"/>
      <c r="AF533" s="24"/>
      <c r="AG533" s="24"/>
      <c r="AH533" s="24"/>
      <c r="AI533" s="24"/>
      <c r="AJ533" s="24"/>
      <c r="AK533" s="24"/>
      <c r="AL533" s="24"/>
      <c r="AM533" s="24"/>
      <c r="AN533" s="24"/>
      <c r="AO533" s="24"/>
      <c r="AP533" s="24"/>
      <c r="AQ533" s="24"/>
      <c r="AR533" s="24"/>
      <c r="AS533" s="24"/>
      <c r="AT533" s="24"/>
      <c r="AU533" s="24"/>
      <c r="AV533" s="24"/>
      <c r="AW533" s="24"/>
      <c r="AX533" s="24"/>
      <c r="AY533" s="24"/>
      <c r="AZ533" s="24"/>
      <c r="BA533" s="24"/>
      <c r="BB533" s="24"/>
      <c r="BC533" s="24"/>
      <c r="BD533" s="24"/>
      <c r="BE533" s="24"/>
      <c r="BF533" s="24"/>
      <c r="BG533" s="24"/>
      <c r="BH533" s="24"/>
      <c r="BI533" s="24"/>
      <c r="BJ533" s="24"/>
      <c r="BK533" s="24"/>
      <c r="BL533" s="24"/>
      <c r="BM533" s="24"/>
      <c r="BN533" s="24"/>
      <c r="BO533" s="24"/>
      <c r="BP533" s="24"/>
      <c r="BQ533" s="24"/>
      <c r="BR533" s="24"/>
    </row>
    <row r="534" ht="17.25" customHeight="1">
      <c r="A534" s="26"/>
      <c r="B534" s="24"/>
      <c r="C534" s="24"/>
      <c r="D534" s="24"/>
      <c r="E534" s="24"/>
      <c r="F534" s="24"/>
      <c r="G534" s="24"/>
      <c r="H534" s="24"/>
      <c r="I534" s="24"/>
      <c r="J534" s="24"/>
      <c r="K534" s="24"/>
      <c r="L534" s="24"/>
      <c r="M534" s="24"/>
      <c r="N534" s="24"/>
      <c r="O534" s="24"/>
      <c r="P534" s="24"/>
      <c r="Q534" s="24"/>
      <c r="R534" s="24"/>
      <c r="S534" s="24"/>
      <c r="T534" s="24"/>
      <c r="U534" s="24"/>
      <c r="V534" s="24"/>
      <c r="W534" s="24"/>
      <c r="X534" s="24"/>
      <c r="Y534" s="24"/>
      <c r="Z534" s="24"/>
      <c r="AA534" s="24"/>
      <c r="AB534" s="24"/>
      <c r="AC534" s="24"/>
      <c r="AD534" s="24"/>
      <c r="AE534" s="24"/>
      <c r="AF534" s="24"/>
      <c r="AG534" s="24"/>
      <c r="AH534" s="24"/>
      <c r="AI534" s="24"/>
      <c r="AJ534" s="24"/>
      <c r="AK534" s="24"/>
      <c r="AL534" s="24"/>
      <c r="AM534" s="24"/>
      <c r="AN534" s="24"/>
      <c r="AO534" s="24"/>
      <c r="AP534" s="24"/>
      <c r="AQ534" s="24"/>
      <c r="AR534" s="24"/>
      <c r="AS534" s="24"/>
      <c r="AT534" s="24"/>
      <c r="AU534" s="24"/>
      <c r="AV534" s="24"/>
      <c r="AW534" s="24"/>
      <c r="AX534" s="24"/>
      <c r="AY534" s="24"/>
      <c r="AZ534" s="24"/>
      <c r="BA534" s="24"/>
      <c r="BB534" s="24"/>
      <c r="BC534" s="24"/>
      <c r="BD534" s="24"/>
      <c r="BE534" s="24"/>
      <c r="BF534" s="24"/>
      <c r="BG534" s="24"/>
      <c r="BH534" s="24"/>
      <c r="BI534" s="24"/>
      <c r="BJ534" s="24"/>
      <c r="BK534" s="24"/>
      <c r="BL534" s="24"/>
      <c r="BM534" s="24"/>
      <c r="BN534" s="24"/>
      <c r="BO534" s="24"/>
      <c r="BP534" s="24"/>
      <c r="BQ534" s="24"/>
      <c r="BR534" s="24"/>
    </row>
    <row r="535" ht="17.25" customHeight="1">
      <c r="A535" s="26"/>
      <c r="B535" s="24"/>
      <c r="C535" s="24"/>
      <c r="D535" s="24"/>
      <c r="E535" s="24"/>
      <c r="F535" s="24"/>
      <c r="G535" s="24"/>
      <c r="H535" s="24"/>
      <c r="I535" s="24"/>
      <c r="J535" s="24"/>
      <c r="K535" s="24"/>
      <c r="L535" s="24"/>
      <c r="M535" s="24"/>
      <c r="N535" s="24"/>
      <c r="O535" s="24"/>
      <c r="P535" s="24"/>
      <c r="Q535" s="24"/>
      <c r="R535" s="24"/>
      <c r="S535" s="24"/>
      <c r="T535" s="24"/>
      <c r="U535" s="24"/>
      <c r="V535" s="24"/>
      <c r="W535" s="24"/>
      <c r="X535" s="24"/>
      <c r="Y535" s="24"/>
      <c r="Z535" s="24"/>
      <c r="AA535" s="24"/>
      <c r="AB535" s="24"/>
      <c r="AC535" s="24"/>
      <c r="AD535" s="24"/>
      <c r="AE535" s="24"/>
      <c r="AF535" s="24"/>
      <c r="AG535" s="24"/>
      <c r="AH535" s="24"/>
      <c r="AI535" s="24"/>
      <c r="AJ535" s="24"/>
      <c r="AK535" s="24"/>
      <c r="AL535" s="24"/>
      <c r="AM535" s="24"/>
      <c r="AN535" s="24"/>
      <c r="AO535" s="24"/>
      <c r="AP535" s="24"/>
      <c r="AQ535" s="24"/>
      <c r="AR535" s="24"/>
      <c r="AS535" s="24"/>
      <c r="AT535" s="24"/>
      <c r="AU535" s="24"/>
      <c r="AV535" s="24"/>
      <c r="AW535" s="24"/>
      <c r="AX535" s="24"/>
      <c r="AY535" s="24"/>
      <c r="AZ535" s="24"/>
      <c r="BA535" s="24"/>
      <c r="BB535" s="24"/>
      <c r="BC535" s="24"/>
      <c r="BD535" s="24"/>
      <c r="BE535" s="24"/>
      <c r="BF535" s="24"/>
      <c r="BG535" s="24"/>
      <c r="BH535" s="24"/>
      <c r="BI535" s="24"/>
      <c r="BJ535" s="24"/>
      <c r="BK535" s="24"/>
      <c r="BL535" s="24"/>
      <c r="BM535" s="24"/>
      <c r="BN535" s="24"/>
      <c r="BO535" s="24"/>
      <c r="BP535" s="24"/>
      <c r="BQ535" s="24"/>
      <c r="BR535" s="24"/>
    </row>
    <row r="536" ht="17.25" customHeight="1">
      <c r="A536" s="26"/>
      <c r="B536" s="24"/>
      <c r="C536" s="24"/>
      <c r="D536" s="24"/>
      <c r="E536" s="24"/>
      <c r="F536" s="24"/>
      <c r="G536" s="24"/>
      <c r="H536" s="24"/>
      <c r="I536" s="24"/>
      <c r="J536" s="24"/>
      <c r="K536" s="24"/>
      <c r="L536" s="24"/>
      <c r="M536" s="24"/>
      <c r="N536" s="24"/>
      <c r="O536" s="24"/>
      <c r="P536" s="24"/>
      <c r="Q536" s="24"/>
      <c r="R536" s="24"/>
      <c r="S536" s="24"/>
      <c r="T536" s="24"/>
      <c r="U536" s="24"/>
      <c r="V536" s="24"/>
      <c r="W536" s="24"/>
      <c r="X536" s="24"/>
      <c r="Y536" s="24"/>
      <c r="Z536" s="24"/>
      <c r="AA536" s="24"/>
      <c r="AB536" s="24"/>
      <c r="AC536" s="24"/>
      <c r="AD536" s="24"/>
      <c r="AE536" s="24"/>
      <c r="AF536" s="24"/>
      <c r="AG536" s="24"/>
      <c r="AH536" s="24"/>
      <c r="AI536" s="24"/>
      <c r="AJ536" s="24"/>
      <c r="AK536" s="24"/>
      <c r="AL536" s="24"/>
      <c r="AM536" s="24"/>
      <c r="AN536" s="24"/>
      <c r="AO536" s="24"/>
      <c r="AP536" s="24"/>
      <c r="AQ536" s="24"/>
      <c r="AR536" s="24"/>
      <c r="AS536" s="24"/>
      <c r="AT536" s="24"/>
      <c r="AU536" s="24"/>
      <c r="AV536" s="24"/>
      <c r="AW536" s="24"/>
      <c r="AX536" s="24"/>
      <c r="AY536" s="24"/>
      <c r="AZ536" s="24"/>
      <c r="BA536" s="24"/>
      <c r="BB536" s="24"/>
      <c r="BC536" s="24"/>
      <c r="BD536" s="24"/>
      <c r="BE536" s="24"/>
      <c r="BF536" s="24"/>
      <c r="BG536" s="24"/>
      <c r="BH536" s="24"/>
      <c r="BI536" s="24"/>
      <c r="BJ536" s="24"/>
      <c r="BK536" s="24"/>
      <c r="BL536" s="24"/>
      <c r="BM536" s="24"/>
      <c r="BN536" s="24"/>
      <c r="BO536" s="24"/>
      <c r="BP536" s="24"/>
      <c r="BQ536" s="24"/>
      <c r="BR536" s="24"/>
    </row>
    <row r="537" ht="17.25" customHeight="1">
      <c r="A537" s="26"/>
      <c r="B537" s="24"/>
      <c r="C537" s="24"/>
      <c r="D537" s="24"/>
      <c r="E537" s="24"/>
      <c r="F537" s="24"/>
      <c r="G537" s="24"/>
      <c r="H537" s="24"/>
      <c r="I537" s="24"/>
      <c r="J537" s="24"/>
      <c r="K537" s="24"/>
      <c r="L537" s="24"/>
      <c r="M537" s="24"/>
      <c r="N537" s="24"/>
      <c r="O537" s="24"/>
      <c r="P537" s="24"/>
      <c r="Q537" s="24"/>
      <c r="R537" s="24"/>
      <c r="S537" s="24"/>
      <c r="T537" s="24"/>
      <c r="U537" s="24"/>
      <c r="V537" s="24"/>
      <c r="W537" s="24"/>
      <c r="X537" s="24"/>
      <c r="Y537" s="24"/>
      <c r="Z537" s="24"/>
      <c r="AA537" s="24"/>
      <c r="AB537" s="24"/>
      <c r="AC537" s="24"/>
      <c r="AD537" s="24"/>
      <c r="AE537" s="24"/>
      <c r="AF537" s="24"/>
      <c r="AG537" s="24"/>
      <c r="AH537" s="24"/>
      <c r="AI537" s="24"/>
      <c r="AJ537" s="24"/>
      <c r="AK537" s="24"/>
      <c r="AL537" s="24"/>
      <c r="AM537" s="24"/>
      <c r="AN537" s="24"/>
      <c r="AO537" s="24"/>
      <c r="AP537" s="24"/>
      <c r="AQ537" s="24"/>
      <c r="AR537" s="24"/>
      <c r="AS537" s="24"/>
      <c r="AT537" s="24"/>
      <c r="AU537" s="24"/>
      <c r="AV537" s="24"/>
      <c r="AW537" s="24"/>
      <c r="AX537" s="24"/>
      <c r="AY537" s="24"/>
      <c r="AZ537" s="24"/>
      <c r="BA537" s="24"/>
      <c r="BB537" s="24"/>
      <c r="BC537" s="24"/>
      <c r="BD537" s="24"/>
      <c r="BE537" s="24"/>
      <c r="BF537" s="24"/>
      <c r="BG537" s="24"/>
      <c r="BH537" s="24"/>
      <c r="BI537" s="24"/>
      <c r="BJ537" s="24"/>
      <c r="BK537" s="24"/>
      <c r="BL537" s="24"/>
      <c r="BM537" s="24"/>
      <c r="BN537" s="24"/>
      <c r="BO537" s="24"/>
      <c r="BP537" s="24"/>
      <c r="BQ537" s="24"/>
      <c r="BR537" s="24"/>
    </row>
    <row r="538" ht="17.25" customHeight="1">
      <c r="A538" s="26"/>
      <c r="B538" s="24"/>
      <c r="C538" s="24"/>
      <c r="D538" s="24"/>
      <c r="E538" s="24"/>
      <c r="F538" s="24"/>
      <c r="G538" s="24"/>
      <c r="H538" s="24"/>
      <c r="I538" s="24"/>
      <c r="J538" s="24"/>
      <c r="K538" s="24"/>
      <c r="L538" s="24"/>
      <c r="M538" s="24"/>
      <c r="N538" s="24"/>
      <c r="O538" s="24"/>
      <c r="P538" s="24"/>
      <c r="Q538" s="24"/>
      <c r="R538" s="24"/>
      <c r="S538" s="24"/>
      <c r="T538" s="24"/>
      <c r="U538" s="24"/>
      <c r="V538" s="24"/>
      <c r="W538" s="24"/>
      <c r="X538" s="24"/>
      <c r="Y538" s="24"/>
      <c r="Z538" s="24"/>
      <c r="AA538" s="24"/>
      <c r="AB538" s="24"/>
      <c r="AC538" s="24"/>
      <c r="AD538" s="24"/>
      <c r="AE538" s="24"/>
      <c r="AF538" s="24"/>
      <c r="AG538" s="24"/>
      <c r="AH538" s="24"/>
      <c r="AI538" s="24"/>
      <c r="AJ538" s="24"/>
      <c r="AK538" s="24"/>
      <c r="AL538" s="24"/>
      <c r="AM538" s="24"/>
      <c r="AN538" s="24"/>
      <c r="AO538" s="24"/>
      <c r="AP538" s="24"/>
      <c r="AQ538" s="24"/>
      <c r="AR538" s="24"/>
      <c r="AS538" s="24"/>
      <c r="AT538" s="24"/>
      <c r="AU538" s="24"/>
      <c r="AV538" s="24"/>
      <c r="AW538" s="24"/>
      <c r="AX538" s="24"/>
      <c r="AY538" s="24"/>
      <c r="AZ538" s="24"/>
      <c r="BA538" s="24"/>
      <c r="BB538" s="24"/>
      <c r="BC538" s="24"/>
      <c r="BD538" s="24"/>
      <c r="BE538" s="24"/>
      <c r="BF538" s="24"/>
      <c r="BG538" s="24"/>
      <c r="BH538" s="24"/>
      <c r="BI538" s="24"/>
      <c r="BJ538" s="24"/>
      <c r="BK538" s="24"/>
      <c r="BL538" s="24"/>
      <c r="BM538" s="24"/>
      <c r="BN538" s="24"/>
      <c r="BO538" s="24"/>
      <c r="BP538" s="24"/>
      <c r="BQ538" s="24"/>
      <c r="BR538" s="24"/>
    </row>
    <row r="539" ht="17.25" customHeight="1">
      <c r="A539" s="26"/>
      <c r="B539" s="24"/>
      <c r="C539" s="24"/>
      <c r="D539" s="24"/>
      <c r="E539" s="24"/>
      <c r="F539" s="24"/>
      <c r="G539" s="24"/>
      <c r="H539" s="24"/>
      <c r="I539" s="24"/>
      <c r="J539" s="24"/>
      <c r="K539" s="24"/>
      <c r="L539" s="24"/>
      <c r="M539" s="24"/>
      <c r="N539" s="24"/>
      <c r="O539" s="24"/>
      <c r="P539" s="24"/>
      <c r="Q539" s="24"/>
      <c r="R539" s="24"/>
      <c r="S539" s="24"/>
      <c r="T539" s="24"/>
      <c r="U539" s="24"/>
      <c r="V539" s="24"/>
      <c r="W539" s="24"/>
      <c r="X539" s="24"/>
      <c r="Y539" s="24"/>
      <c r="Z539" s="24"/>
      <c r="AA539" s="24"/>
      <c r="AB539" s="24"/>
      <c r="AC539" s="24"/>
      <c r="AD539" s="24"/>
      <c r="AE539" s="24"/>
      <c r="AF539" s="24"/>
      <c r="AG539" s="24"/>
      <c r="AH539" s="24"/>
      <c r="AI539" s="24"/>
      <c r="AJ539" s="24"/>
      <c r="AK539" s="24"/>
      <c r="AL539" s="24"/>
      <c r="AM539" s="24"/>
      <c r="AN539" s="24"/>
      <c r="AO539" s="24"/>
      <c r="AP539" s="24"/>
      <c r="AQ539" s="24"/>
      <c r="AR539" s="24"/>
      <c r="AS539" s="24"/>
      <c r="AT539" s="24"/>
      <c r="AU539" s="24"/>
      <c r="AV539" s="24"/>
      <c r="AW539" s="24"/>
      <c r="AX539" s="24"/>
      <c r="AY539" s="24"/>
      <c r="AZ539" s="24"/>
      <c r="BA539" s="24"/>
      <c r="BB539" s="24"/>
      <c r="BC539" s="24"/>
      <c r="BD539" s="24"/>
      <c r="BE539" s="24"/>
      <c r="BF539" s="24"/>
      <c r="BG539" s="24"/>
      <c r="BH539" s="24"/>
      <c r="BI539" s="24"/>
      <c r="BJ539" s="24"/>
      <c r="BK539" s="24"/>
      <c r="BL539" s="24"/>
      <c r="BM539" s="24"/>
      <c r="BN539" s="24"/>
      <c r="BO539" s="24"/>
      <c r="BP539" s="24"/>
      <c r="BQ539" s="24"/>
      <c r="BR539" s="24"/>
    </row>
    <row r="540" ht="17.25" customHeight="1">
      <c r="A540" s="26"/>
      <c r="B540" s="24"/>
      <c r="C540" s="24"/>
      <c r="D540" s="24"/>
      <c r="E540" s="24"/>
      <c r="F540" s="24"/>
      <c r="G540" s="24"/>
      <c r="H540" s="24"/>
      <c r="I540" s="24"/>
      <c r="J540" s="24"/>
      <c r="K540" s="24"/>
      <c r="L540" s="24"/>
      <c r="M540" s="24"/>
      <c r="N540" s="24"/>
      <c r="O540" s="24"/>
      <c r="P540" s="24"/>
      <c r="Q540" s="24"/>
      <c r="R540" s="24"/>
      <c r="S540" s="24"/>
      <c r="T540" s="24"/>
      <c r="U540" s="24"/>
      <c r="V540" s="24"/>
      <c r="W540" s="24"/>
      <c r="X540" s="24"/>
      <c r="Y540" s="24"/>
      <c r="Z540" s="24"/>
      <c r="AA540" s="24"/>
      <c r="AB540" s="24"/>
      <c r="AC540" s="24"/>
      <c r="AD540" s="24"/>
      <c r="AE540" s="24"/>
      <c r="AF540" s="24"/>
      <c r="AG540" s="24"/>
      <c r="AH540" s="24"/>
      <c r="AI540" s="24"/>
      <c r="AJ540" s="24"/>
      <c r="AK540" s="24"/>
      <c r="AL540" s="24"/>
      <c r="AM540" s="24"/>
      <c r="AN540" s="24"/>
      <c r="AO540" s="24"/>
      <c r="AP540" s="24"/>
      <c r="AQ540" s="24"/>
      <c r="AR540" s="24"/>
      <c r="AS540" s="24"/>
      <c r="AT540" s="24"/>
      <c r="AU540" s="24"/>
      <c r="AV540" s="24"/>
      <c r="AW540" s="24"/>
      <c r="AX540" s="24"/>
      <c r="AY540" s="24"/>
      <c r="AZ540" s="24"/>
      <c r="BA540" s="24"/>
      <c r="BB540" s="24"/>
      <c r="BC540" s="24"/>
      <c r="BD540" s="24"/>
      <c r="BE540" s="24"/>
      <c r="BF540" s="24"/>
      <c r="BG540" s="24"/>
      <c r="BH540" s="24"/>
      <c r="BI540" s="24"/>
      <c r="BJ540" s="24"/>
      <c r="BK540" s="24"/>
      <c r="BL540" s="24"/>
      <c r="BM540" s="24"/>
      <c r="BN540" s="24"/>
      <c r="BO540" s="24"/>
      <c r="BP540" s="24"/>
      <c r="BQ540" s="24"/>
      <c r="BR540" s="24"/>
    </row>
    <row r="541" ht="17.25" customHeight="1">
      <c r="A541" s="26"/>
      <c r="B541" s="24"/>
      <c r="C541" s="24"/>
      <c r="D541" s="24"/>
      <c r="E541" s="24"/>
      <c r="F541" s="24"/>
      <c r="G541" s="24"/>
      <c r="H541" s="24"/>
      <c r="I541" s="24"/>
      <c r="J541" s="24"/>
      <c r="K541" s="24"/>
      <c r="L541" s="24"/>
      <c r="M541" s="24"/>
      <c r="N541" s="24"/>
      <c r="O541" s="24"/>
      <c r="P541" s="24"/>
      <c r="Q541" s="24"/>
      <c r="R541" s="24"/>
      <c r="S541" s="24"/>
      <c r="T541" s="24"/>
      <c r="U541" s="24"/>
      <c r="V541" s="24"/>
      <c r="W541" s="24"/>
      <c r="X541" s="24"/>
      <c r="Y541" s="24"/>
      <c r="Z541" s="24"/>
      <c r="AA541" s="24"/>
      <c r="AB541" s="24"/>
      <c r="AC541" s="24"/>
      <c r="AD541" s="24"/>
      <c r="AE541" s="24"/>
      <c r="AF541" s="24"/>
      <c r="AG541" s="24"/>
      <c r="AH541" s="24"/>
      <c r="AI541" s="24"/>
      <c r="AJ541" s="24"/>
      <c r="AK541" s="24"/>
      <c r="AL541" s="24"/>
      <c r="AM541" s="24"/>
      <c r="AN541" s="24"/>
      <c r="AO541" s="24"/>
      <c r="AP541" s="24"/>
      <c r="AQ541" s="24"/>
      <c r="AR541" s="24"/>
      <c r="AS541" s="24"/>
      <c r="AT541" s="24"/>
      <c r="AU541" s="24"/>
      <c r="AV541" s="24"/>
      <c r="AW541" s="24"/>
      <c r="AX541" s="24"/>
      <c r="AY541" s="24"/>
      <c r="AZ541" s="24"/>
      <c r="BA541" s="24"/>
      <c r="BB541" s="24"/>
      <c r="BC541" s="24"/>
      <c r="BD541" s="24"/>
      <c r="BE541" s="24"/>
      <c r="BF541" s="24"/>
      <c r="BG541" s="24"/>
      <c r="BH541" s="24"/>
      <c r="BI541" s="24"/>
      <c r="BJ541" s="24"/>
      <c r="BK541" s="24"/>
      <c r="BL541" s="24"/>
      <c r="BM541" s="24"/>
      <c r="BN541" s="24"/>
      <c r="BO541" s="24"/>
      <c r="BP541" s="24"/>
      <c r="BQ541" s="24"/>
      <c r="BR541" s="24"/>
    </row>
    <row r="542" ht="17.25" customHeight="1">
      <c r="A542" s="26"/>
      <c r="B542" s="24"/>
      <c r="C542" s="24"/>
      <c r="D542" s="24"/>
      <c r="E542" s="24"/>
      <c r="F542" s="24"/>
      <c r="G542" s="24"/>
      <c r="H542" s="24"/>
      <c r="I542" s="24"/>
      <c r="J542" s="24"/>
      <c r="K542" s="24"/>
      <c r="L542" s="24"/>
      <c r="M542" s="24"/>
      <c r="N542" s="24"/>
      <c r="O542" s="24"/>
      <c r="P542" s="24"/>
      <c r="Q542" s="24"/>
      <c r="R542" s="24"/>
      <c r="S542" s="24"/>
      <c r="T542" s="24"/>
      <c r="U542" s="24"/>
      <c r="V542" s="24"/>
      <c r="W542" s="24"/>
      <c r="X542" s="24"/>
      <c r="Y542" s="24"/>
      <c r="Z542" s="24"/>
      <c r="AA542" s="24"/>
      <c r="AB542" s="24"/>
      <c r="AC542" s="24"/>
      <c r="AD542" s="24"/>
      <c r="AE542" s="24"/>
      <c r="AF542" s="24"/>
      <c r="AG542" s="24"/>
      <c r="AH542" s="24"/>
      <c r="AI542" s="24"/>
      <c r="AJ542" s="24"/>
      <c r="AK542" s="24"/>
      <c r="AL542" s="24"/>
      <c r="AM542" s="24"/>
      <c r="AN542" s="24"/>
      <c r="AO542" s="24"/>
      <c r="AP542" s="24"/>
      <c r="AQ542" s="24"/>
      <c r="AR542" s="24"/>
      <c r="AS542" s="24"/>
      <c r="AT542" s="24"/>
      <c r="AU542" s="24"/>
      <c r="AV542" s="24"/>
      <c r="AW542" s="24"/>
      <c r="AX542" s="24"/>
      <c r="AY542" s="24"/>
      <c r="AZ542" s="24"/>
      <c r="BA542" s="24"/>
      <c r="BB542" s="24"/>
      <c r="BC542" s="24"/>
      <c r="BD542" s="24"/>
      <c r="BE542" s="24"/>
      <c r="BF542" s="24"/>
      <c r="BG542" s="24"/>
      <c r="BH542" s="24"/>
      <c r="BI542" s="24"/>
      <c r="BJ542" s="24"/>
      <c r="BK542" s="24"/>
      <c r="BL542" s="24"/>
      <c r="BM542" s="24"/>
      <c r="BN542" s="24"/>
      <c r="BO542" s="24"/>
      <c r="BP542" s="24"/>
      <c r="BQ542" s="24"/>
      <c r="BR542" s="24"/>
    </row>
    <row r="543" ht="17.25" customHeight="1">
      <c r="A543" s="26"/>
      <c r="B543" s="24"/>
      <c r="C543" s="24"/>
      <c r="D543" s="24"/>
      <c r="E543" s="24"/>
      <c r="F543" s="24"/>
      <c r="G543" s="24"/>
      <c r="H543" s="24"/>
      <c r="I543" s="24"/>
      <c r="J543" s="24"/>
      <c r="K543" s="24"/>
      <c r="L543" s="24"/>
      <c r="M543" s="24"/>
      <c r="N543" s="24"/>
      <c r="O543" s="24"/>
      <c r="P543" s="24"/>
      <c r="Q543" s="24"/>
      <c r="R543" s="24"/>
      <c r="S543" s="24"/>
      <c r="T543" s="24"/>
      <c r="U543" s="24"/>
      <c r="V543" s="24"/>
      <c r="W543" s="24"/>
      <c r="X543" s="24"/>
      <c r="Y543" s="24"/>
      <c r="Z543" s="24"/>
      <c r="AA543" s="24"/>
      <c r="AB543" s="24"/>
      <c r="AC543" s="24"/>
      <c r="AD543" s="24"/>
      <c r="AE543" s="24"/>
      <c r="AF543" s="24"/>
      <c r="AG543" s="24"/>
      <c r="AH543" s="24"/>
      <c r="AI543" s="24"/>
      <c r="AJ543" s="24"/>
      <c r="AK543" s="24"/>
      <c r="AL543" s="24"/>
      <c r="AM543" s="24"/>
      <c r="AN543" s="24"/>
      <c r="AO543" s="24"/>
      <c r="AP543" s="24"/>
      <c r="AQ543" s="24"/>
      <c r="AR543" s="24"/>
      <c r="AS543" s="24"/>
      <c r="AT543" s="24"/>
      <c r="AU543" s="24"/>
      <c r="AV543" s="24"/>
      <c r="AW543" s="24"/>
      <c r="AX543" s="24"/>
      <c r="AY543" s="24"/>
      <c r="AZ543" s="24"/>
      <c r="BA543" s="24"/>
      <c r="BB543" s="24"/>
      <c r="BC543" s="24"/>
      <c r="BD543" s="24"/>
      <c r="BE543" s="24"/>
      <c r="BF543" s="24"/>
      <c r="BG543" s="24"/>
      <c r="BH543" s="24"/>
      <c r="BI543" s="24"/>
      <c r="BJ543" s="24"/>
      <c r="BK543" s="24"/>
      <c r="BL543" s="24"/>
      <c r="BM543" s="24"/>
      <c r="BN543" s="24"/>
      <c r="BO543" s="24"/>
      <c r="BP543" s="24"/>
      <c r="BQ543" s="24"/>
      <c r="BR543" s="24"/>
    </row>
    <row r="544" ht="17.25" customHeight="1">
      <c r="A544" s="26"/>
      <c r="B544" s="24"/>
      <c r="C544" s="24"/>
      <c r="D544" s="24"/>
      <c r="E544" s="24"/>
      <c r="F544" s="24"/>
      <c r="G544" s="24"/>
      <c r="H544" s="24"/>
      <c r="I544" s="24"/>
      <c r="J544" s="24"/>
      <c r="K544" s="24"/>
      <c r="L544" s="24"/>
      <c r="M544" s="24"/>
      <c r="N544" s="24"/>
      <c r="O544" s="24"/>
      <c r="P544" s="24"/>
      <c r="Q544" s="24"/>
      <c r="R544" s="24"/>
      <c r="S544" s="24"/>
      <c r="T544" s="24"/>
      <c r="U544" s="24"/>
      <c r="V544" s="24"/>
      <c r="W544" s="24"/>
      <c r="X544" s="24"/>
      <c r="Y544" s="24"/>
      <c r="Z544" s="24"/>
      <c r="AA544" s="24"/>
      <c r="AB544" s="24"/>
      <c r="AC544" s="24"/>
      <c r="AD544" s="24"/>
      <c r="AE544" s="24"/>
      <c r="AF544" s="24"/>
      <c r="AG544" s="24"/>
      <c r="AH544" s="24"/>
      <c r="AI544" s="24"/>
      <c r="AJ544" s="24"/>
      <c r="AK544" s="24"/>
      <c r="AL544" s="24"/>
      <c r="AM544" s="24"/>
      <c r="AN544" s="24"/>
      <c r="AO544" s="24"/>
      <c r="AP544" s="24"/>
      <c r="AQ544" s="24"/>
      <c r="AR544" s="24"/>
      <c r="AS544" s="24"/>
      <c r="AT544" s="24"/>
      <c r="AU544" s="24"/>
      <c r="AV544" s="24"/>
      <c r="AW544" s="24"/>
      <c r="AX544" s="24"/>
      <c r="AY544" s="24"/>
      <c r="AZ544" s="24"/>
      <c r="BA544" s="24"/>
      <c r="BB544" s="24"/>
      <c r="BC544" s="24"/>
      <c r="BD544" s="24"/>
      <c r="BE544" s="24"/>
      <c r="BF544" s="24"/>
      <c r="BG544" s="24"/>
      <c r="BH544" s="24"/>
      <c r="BI544" s="24"/>
      <c r="BJ544" s="24"/>
      <c r="BK544" s="24"/>
      <c r="BL544" s="24"/>
      <c r="BM544" s="24"/>
      <c r="BN544" s="24"/>
      <c r="BO544" s="24"/>
      <c r="BP544" s="24"/>
      <c r="BQ544" s="24"/>
      <c r="BR544" s="24"/>
    </row>
    <row r="545" ht="17.25" customHeight="1">
      <c r="A545" s="26"/>
      <c r="B545" s="24"/>
      <c r="C545" s="24"/>
      <c r="D545" s="24"/>
      <c r="E545" s="24"/>
      <c r="F545" s="24"/>
      <c r="G545" s="24"/>
      <c r="H545" s="24"/>
      <c r="I545" s="24"/>
      <c r="J545" s="24"/>
      <c r="K545" s="24"/>
      <c r="L545" s="24"/>
      <c r="M545" s="24"/>
      <c r="N545" s="24"/>
      <c r="O545" s="24"/>
      <c r="P545" s="24"/>
      <c r="Q545" s="24"/>
      <c r="R545" s="24"/>
      <c r="S545" s="24"/>
      <c r="T545" s="24"/>
      <c r="U545" s="24"/>
      <c r="V545" s="24"/>
      <c r="W545" s="24"/>
      <c r="X545" s="24"/>
      <c r="Y545" s="24"/>
      <c r="Z545" s="24"/>
      <c r="AA545" s="24"/>
      <c r="AB545" s="24"/>
      <c r="AC545" s="24"/>
      <c r="AD545" s="24"/>
      <c r="AE545" s="24"/>
      <c r="AF545" s="24"/>
      <c r="AG545" s="24"/>
      <c r="AH545" s="24"/>
      <c r="AI545" s="24"/>
      <c r="AJ545" s="24"/>
      <c r="AK545" s="24"/>
      <c r="AL545" s="24"/>
      <c r="AM545" s="24"/>
      <c r="AN545" s="24"/>
      <c r="AO545" s="24"/>
      <c r="AP545" s="24"/>
      <c r="AQ545" s="24"/>
      <c r="AR545" s="24"/>
      <c r="AS545" s="24"/>
      <c r="AT545" s="24"/>
      <c r="AU545" s="24"/>
      <c r="AV545" s="24"/>
      <c r="AW545" s="24"/>
      <c r="AX545" s="24"/>
      <c r="AY545" s="24"/>
      <c r="AZ545" s="24"/>
      <c r="BA545" s="24"/>
      <c r="BB545" s="24"/>
      <c r="BC545" s="24"/>
      <c r="BD545" s="24"/>
      <c r="BE545" s="24"/>
      <c r="BF545" s="24"/>
      <c r="BG545" s="24"/>
      <c r="BH545" s="24"/>
      <c r="BI545" s="24"/>
      <c r="BJ545" s="24"/>
      <c r="BK545" s="24"/>
      <c r="BL545" s="24"/>
      <c r="BM545" s="24"/>
      <c r="BN545" s="24"/>
      <c r="BO545" s="24"/>
      <c r="BP545" s="24"/>
      <c r="BQ545" s="24"/>
      <c r="BR545" s="24"/>
    </row>
    <row r="546" ht="17.25" customHeight="1">
      <c r="A546" s="26"/>
      <c r="B546" s="24"/>
      <c r="C546" s="24"/>
      <c r="D546" s="24"/>
      <c r="E546" s="24"/>
      <c r="F546" s="24"/>
      <c r="G546" s="24"/>
      <c r="H546" s="24"/>
      <c r="I546" s="24"/>
      <c r="J546" s="24"/>
      <c r="K546" s="24"/>
      <c r="L546" s="24"/>
      <c r="M546" s="24"/>
      <c r="N546" s="24"/>
      <c r="O546" s="24"/>
      <c r="P546" s="24"/>
      <c r="Q546" s="24"/>
      <c r="R546" s="24"/>
      <c r="S546" s="24"/>
      <c r="T546" s="24"/>
      <c r="U546" s="24"/>
      <c r="V546" s="24"/>
      <c r="W546" s="24"/>
      <c r="X546" s="24"/>
      <c r="Y546" s="24"/>
      <c r="Z546" s="24"/>
      <c r="AA546" s="24"/>
      <c r="AB546" s="24"/>
      <c r="AC546" s="24"/>
      <c r="AD546" s="24"/>
      <c r="AE546" s="24"/>
      <c r="AF546" s="24"/>
      <c r="AG546" s="24"/>
      <c r="AH546" s="24"/>
      <c r="AI546" s="24"/>
      <c r="AJ546" s="24"/>
      <c r="AK546" s="24"/>
      <c r="AL546" s="24"/>
      <c r="AM546" s="24"/>
      <c r="AN546" s="24"/>
      <c r="AO546" s="24"/>
      <c r="AP546" s="24"/>
      <c r="AQ546" s="24"/>
      <c r="AR546" s="24"/>
      <c r="AS546" s="24"/>
      <c r="AT546" s="24"/>
      <c r="AU546" s="24"/>
      <c r="AV546" s="24"/>
      <c r="AW546" s="24"/>
      <c r="AX546" s="24"/>
      <c r="AY546" s="24"/>
      <c r="AZ546" s="24"/>
      <c r="BA546" s="24"/>
      <c r="BB546" s="24"/>
      <c r="BC546" s="24"/>
      <c r="BD546" s="24"/>
      <c r="BE546" s="24"/>
      <c r="BF546" s="24"/>
      <c r="BG546" s="24"/>
      <c r="BH546" s="24"/>
      <c r="BI546" s="24"/>
      <c r="BJ546" s="24"/>
      <c r="BK546" s="24"/>
      <c r="BL546" s="24"/>
      <c r="BM546" s="24"/>
      <c r="BN546" s="24"/>
      <c r="BO546" s="24"/>
      <c r="BP546" s="24"/>
      <c r="BQ546" s="24"/>
      <c r="BR546" s="24"/>
    </row>
    <row r="547" ht="17.25" customHeight="1">
      <c r="A547" s="26"/>
      <c r="B547" s="24"/>
      <c r="C547" s="24"/>
      <c r="D547" s="24"/>
      <c r="E547" s="24"/>
      <c r="F547" s="24"/>
      <c r="G547" s="24"/>
      <c r="H547" s="24"/>
      <c r="I547" s="24"/>
      <c r="J547" s="24"/>
      <c r="K547" s="24"/>
      <c r="L547" s="24"/>
      <c r="M547" s="24"/>
      <c r="N547" s="24"/>
      <c r="O547" s="24"/>
      <c r="P547" s="24"/>
      <c r="Q547" s="24"/>
      <c r="R547" s="24"/>
      <c r="S547" s="24"/>
      <c r="T547" s="24"/>
      <c r="U547" s="24"/>
      <c r="V547" s="24"/>
      <c r="W547" s="24"/>
      <c r="X547" s="24"/>
      <c r="Y547" s="24"/>
      <c r="Z547" s="24"/>
      <c r="AA547" s="24"/>
      <c r="AB547" s="24"/>
      <c r="AC547" s="24"/>
      <c r="AD547" s="24"/>
      <c r="AE547" s="24"/>
      <c r="AF547" s="24"/>
      <c r="AG547" s="24"/>
      <c r="AH547" s="24"/>
      <c r="AI547" s="24"/>
      <c r="AJ547" s="24"/>
      <c r="AK547" s="24"/>
      <c r="AL547" s="24"/>
      <c r="AM547" s="24"/>
      <c r="AN547" s="24"/>
      <c r="AO547" s="24"/>
      <c r="AP547" s="24"/>
      <c r="AQ547" s="24"/>
      <c r="AR547" s="24"/>
      <c r="AS547" s="24"/>
      <c r="AT547" s="24"/>
      <c r="AU547" s="24"/>
      <c r="AV547" s="24"/>
      <c r="AW547" s="24"/>
      <c r="AX547" s="24"/>
      <c r="AY547" s="24"/>
      <c r="AZ547" s="24"/>
      <c r="BA547" s="24"/>
      <c r="BB547" s="24"/>
      <c r="BC547" s="24"/>
      <c r="BD547" s="24"/>
      <c r="BE547" s="24"/>
      <c r="BF547" s="24"/>
      <c r="BG547" s="24"/>
      <c r="BH547" s="24"/>
      <c r="BI547" s="24"/>
      <c r="BJ547" s="24"/>
      <c r="BK547" s="24"/>
      <c r="BL547" s="24"/>
      <c r="BM547" s="24"/>
      <c r="BN547" s="24"/>
      <c r="BO547" s="24"/>
      <c r="BP547" s="24"/>
      <c r="BQ547" s="24"/>
      <c r="BR547" s="24"/>
    </row>
    <row r="548" ht="17.25" customHeight="1">
      <c r="A548" s="26"/>
      <c r="B548" s="24"/>
      <c r="C548" s="24"/>
      <c r="D548" s="24"/>
      <c r="E548" s="24"/>
      <c r="F548" s="24"/>
      <c r="G548" s="24"/>
      <c r="H548" s="24"/>
      <c r="I548" s="24"/>
      <c r="J548" s="24"/>
      <c r="K548" s="24"/>
      <c r="L548" s="24"/>
      <c r="M548" s="24"/>
      <c r="N548" s="24"/>
      <c r="O548" s="24"/>
      <c r="P548" s="24"/>
      <c r="Q548" s="24"/>
      <c r="R548" s="24"/>
      <c r="S548" s="24"/>
      <c r="T548" s="24"/>
      <c r="U548" s="24"/>
      <c r="V548" s="24"/>
      <c r="W548" s="24"/>
      <c r="X548" s="24"/>
      <c r="Y548" s="24"/>
      <c r="Z548" s="24"/>
      <c r="AA548" s="24"/>
      <c r="AB548" s="24"/>
      <c r="AC548" s="24"/>
      <c r="AD548" s="24"/>
      <c r="AE548" s="24"/>
      <c r="AF548" s="24"/>
      <c r="AG548" s="24"/>
      <c r="AH548" s="24"/>
      <c r="AI548" s="24"/>
      <c r="AJ548" s="24"/>
      <c r="AK548" s="24"/>
      <c r="AL548" s="24"/>
      <c r="AM548" s="24"/>
      <c r="AN548" s="24"/>
      <c r="AO548" s="24"/>
      <c r="AP548" s="24"/>
      <c r="AQ548" s="24"/>
      <c r="AR548" s="24"/>
      <c r="AS548" s="24"/>
      <c r="AT548" s="24"/>
      <c r="AU548" s="24"/>
      <c r="AV548" s="24"/>
      <c r="AW548" s="24"/>
      <c r="AX548" s="24"/>
      <c r="AY548" s="24"/>
      <c r="AZ548" s="24"/>
      <c r="BA548" s="24"/>
      <c r="BB548" s="24"/>
      <c r="BC548" s="24"/>
      <c r="BD548" s="24"/>
      <c r="BE548" s="24"/>
      <c r="BF548" s="24"/>
      <c r="BG548" s="24"/>
      <c r="BH548" s="24"/>
      <c r="BI548" s="24"/>
      <c r="BJ548" s="24"/>
      <c r="BK548" s="24"/>
      <c r="BL548" s="24"/>
      <c r="BM548" s="24"/>
      <c r="BN548" s="24"/>
      <c r="BO548" s="24"/>
      <c r="BP548" s="24"/>
      <c r="BQ548" s="24"/>
      <c r="BR548" s="24"/>
    </row>
    <row r="549" ht="17.25" customHeight="1">
      <c r="A549" s="26"/>
      <c r="B549" s="24"/>
      <c r="C549" s="24"/>
      <c r="D549" s="24"/>
      <c r="E549" s="24"/>
      <c r="F549" s="24"/>
      <c r="G549" s="24"/>
      <c r="H549" s="24"/>
      <c r="I549" s="24"/>
      <c r="J549" s="24"/>
      <c r="K549" s="24"/>
      <c r="L549" s="24"/>
      <c r="M549" s="24"/>
      <c r="N549" s="24"/>
      <c r="O549" s="24"/>
      <c r="P549" s="24"/>
      <c r="Q549" s="24"/>
      <c r="R549" s="24"/>
      <c r="S549" s="24"/>
      <c r="T549" s="24"/>
      <c r="U549" s="24"/>
      <c r="V549" s="24"/>
      <c r="W549" s="24"/>
      <c r="X549" s="24"/>
      <c r="Y549" s="24"/>
      <c r="Z549" s="24"/>
      <c r="AA549" s="24"/>
      <c r="AB549" s="24"/>
      <c r="AC549" s="24"/>
      <c r="AD549" s="24"/>
      <c r="AE549" s="24"/>
      <c r="AF549" s="24"/>
      <c r="AG549" s="24"/>
      <c r="AH549" s="24"/>
      <c r="AI549" s="24"/>
      <c r="AJ549" s="24"/>
      <c r="AK549" s="24"/>
      <c r="AL549" s="24"/>
      <c r="AM549" s="24"/>
      <c r="AN549" s="24"/>
      <c r="AO549" s="24"/>
      <c r="AP549" s="24"/>
      <c r="AQ549" s="24"/>
      <c r="AR549" s="24"/>
      <c r="AS549" s="24"/>
      <c r="AT549" s="24"/>
      <c r="AU549" s="24"/>
      <c r="AV549" s="24"/>
      <c r="AW549" s="24"/>
      <c r="AX549" s="24"/>
      <c r="AY549" s="24"/>
      <c r="AZ549" s="24"/>
      <c r="BA549" s="24"/>
      <c r="BB549" s="24"/>
      <c r="BC549" s="24"/>
      <c r="BD549" s="24"/>
      <c r="BE549" s="24"/>
      <c r="BF549" s="24"/>
      <c r="BG549" s="24"/>
      <c r="BH549" s="24"/>
      <c r="BI549" s="24"/>
      <c r="BJ549" s="24"/>
      <c r="BK549" s="24"/>
      <c r="BL549" s="24"/>
      <c r="BM549" s="24"/>
      <c r="BN549" s="24"/>
      <c r="BO549" s="24"/>
      <c r="BP549" s="24"/>
      <c r="BQ549" s="24"/>
      <c r="BR549" s="24"/>
    </row>
    <row r="550" ht="17.25" customHeight="1">
      <c r="A550" s="26"/>
      <c r="B550" s="24"/>
      <c r="C550" s="24"/>
      <c r="D550" s="24"/>
      <c r="E550" s="24"/>
      <c r="F550" s="24"/>
      <c r="G550" s="24"/>
      <c r="H550" s="24"/>
      <c r="I550" s="24"/>
      <c r="J550" s="24"/>
      <c r="K550" s="24"/>
      <c r="L550" s="24"/>
      <c r="M550" s="24"/>
      <c r="N550" s="24"/>
      <c r="O550" s="24"/>
      <c r="P550" s="24"/>
      <c r="Q550" s="24"/>
      <c r="R550" s="24"/>
      <c r="S550" s="24"/>
      <c r="T550" s="24"/>
      <c r="U550" s="24"/>
      <c r="V550" s="24"/>
      <c r="W550" s="24"/>
      <c r="X550" s="24"/>
      <c r="Y550" s="24"/>
      <c r="Z550" s="24"/>
      <c r="AA550" s="24"/>
      <c r="AB550" s="24"/>
      <c r="AC550" s="24"/>
      <c r="AD550" s="24"/>
      <c r="AE550" s="24"/>
      <c r="AF550" s="24"/>
      <c r="AG550" s="24"/>
      <c r="AH550" s="24"/>
      <c r="AI550" s="24"/>
      <c r="AJ550" s="24"/>
      <c r="AK550" s="24"/>
      <c r="AL550" s="24"/>
      <c r="AM550" s="24"/>
      <c r="AN550" s="24"/>
      <c r="AO550" s="24"/>
      <c r="AP550" s="24"/>
      <c r="AQ550" s="24"/>
      <c r="AR550" s="24"/>
      <c r="AS550" s="24"/>
      <c r="AT550" s="24"/>
      <c r="AU550" s="24"/>
      <c r="AV550" s="24"/>
      <c r="AW550" s="24"/>
      <c r="AX550" s="24"/>
      <c r="AY550" s="24"/>
      <c r="AZ550" s="24"/>
      <c r="BA550" s="24"/>
      <c r="BB550" s="24"/>
      <c r="BC550" s="24"/>
      <c r="BD550" s="24"/>
      <c r="BE550" s="24"/>
      <c r="BF550" s="24"/>
      <c r="BG550" s="24"/>
      <c r="BH550" s="24"/>
      <c r="BI550" s="24"/>
      <c r="BJ550" s="24"/>
      <c r="BK550" s="24"/>
      <c r="BL550" s="24"/>
      <c r="BM550" s="24"/>
      <c r="BN550" s="24"/>
      <c r="BO550" s="24"/>
      <c r="BP550" s="24"/>
      <c r="BQ550" s="24"/>
      <c r="BR550" s="24"/>
    </row>
    <row r="551" ht="17.25" customHeight="1">
      <c r="A551" s="26"/>
      <c r="B551" s="24"/>
      <c r="C551" s="24"/>
      <c r="D551" s="24"/>
      <c r="E551" s="24"/>
      <c r="F551" s="24"/>
      <c r="G551" s="24"/>
      <c r="H551" s="24"/>
      <c r="I551" s="24"/>
      <c r="J551" s="24"/>
      <c r="K551" s="24"/>
      <c r="L551" s="24"/>
      <c r="M551" s="24"/>
      <c r="N551" s="24"/>
      <c r="O551" s="24"/>
      <c r="P551" s="24"/>
      <c r="Q551" s="24"/>
      <c r="R551" s="24"/>
      <c r="S551" s="24"/>
      <c r="T551" s="24"/>
      <c r="U551" s="24"/>
      <c r="V551" s="24"/>
      <c r="W551" s="24"/>
      <c r="X551" s="24"/>
      <c r="Y551" s="24"/>
      <c r="Z551" s="24"/>
      <c r="AA551" s="24"/>
      <c r="AB551" s="24"/>
      <c r="AC551" s="24"/>
      <c r="AD551" s="24"/>
      <c r="AE551" s="24"/>
      <c r="AF551" s="24"/>
      <c r="AG551" s="24"/>
      <c r="AH551" s="24"/>
      <c r="AI551" s="24"/>
      <c r="AJ551" s="24"/>
      <c r="AK551" s="24"/>
      <c r="AL551" s="24"/>
      <c r="AM551" s="24"/>
      <c r="AN551" s="24"/>
      <c r="AO551" s="24"/>
      <c r="AP551" s="24"/>
      <c r="AQ551" s="24"/>
      <c r="AR551" s="24"/>
      <c r="AS551" s="24"/>
      <c r="AT551" s="24"/>
      <c r="AU551" s="24"/>
      <c r="AV551" s="24"/>
      <c r="AW551" s="24"/>
      <c r="AX551" s="24"/>
      <c r="AY551" s="24"/>
      <c r="AZ551" s="24"/>
      <c r="BA551" s="24"/>
      <c r="BB551" s="24"/>
      <c r="BC551" s="24"/>
      <c r="BD551" s="24"/>
      <c r="BE551" s="24"/>
      <c r="BF551" s="24"/>
      <c r="BG551" s="24"/>
      <c r="BH551" s="24"/>
      <c r="BI551" s="24"/>
      <c r="BJ551" s="24"/>
      <c r="BK551" s="24"/>
      <c r="BL551" s="24"/>
      <c r="BM551" s="24"/>
      <c r="BN551" s="24"/>
      <c r="BO551" s="24"/>
      <c r="BP551" s="24"/>
      <c r="BQ551" s="24"/>
      <c r="BR551" s="24"/>
    </row>
    <row r="552" ht="17.25" customHeight="1">
      <c r="A552" s="26"/>
      <c r="B552" s="24"/>
      <c r="C552" s="24"/>
      <c r="D552" s="24"/>
      <c r="E552" s="24"/>
      <c r="F552" s="24"/>
      <c r="G552" s="24"/>
      <c r="H552" s="24"/>
      <c r="I552" s="24"/>
      <c r="J552" s="24"/>
      <c r="K552" s="24"/>
      <c r="L552" s="24"/>
      <c r="M552" s="24"/>
      <c r="N552" s="24"/>
      <c r="O552" s="24"/>
      <c r="P552" s="24"/>
      <c r="Q552" s="24"/>
      <c r="R552" s="24"/>
      <c r="S552" s="24"/>
      <c r="T552" s="24"/>
      <c r="U552" s="24"/>
      <c r="V552" s="24"/>
      <c r="W552" s="24"/>
      <c r="X552" s="24"/>
      <c r="Y552" s="24"/>
      <c r="Z552" s="24"/>
      <c r="AA552" s="24"/>
      <c r="AB552" s="24"/>
      <c r="AC552" s="24"/>
      <c r="AD552" s="24"/>
      <c r="AE552" s="24"/>
      <c r="AF552" s="24"/>
      <c r="AG552" s="24"/>
      <c r="AH552" s="24"/>
      <c r="AI552" s="24"/>
      <c r="AJ552" s="24"/>
      <c r="AK552" s="24"/>
      <c r="AL552" s="24"/>
      <c r="AM552" s="24"/>
      <c r="AN552" s="24"/>
      <c r="AO552" s="24"/>
      <c r="AP552" s="24"/>
      <c r="AQ552" s="24"/>
      <c r="AR552" s="24"/>
      <c r="AS552" s="24"/>
      <c r="AT552" s="24"/>
      <c r="AU552" s="24"/>
      <c r="AV552" s="24"/>
      <c r="AW552" s="24"/>
      <c r="AX552" s="24"/>
      <c r="AY552" s="24"/>
      <c r="AZ552" s="24"/>
      <c r="BA552" s="24"/>
      <c r="BB552" s="24"/>
      <c r="BC552" s="24"/>
      <c r="BD552" s="24"/>
      <c r="BE552" s="24"/>
      <c r="BF552" s="24"/>
      <c r="BG552" s="24"/>
      <c r="BH552" s="24"/>
      <c r="BI552" s="24"/>
      <c r="BJ552" s="24"/>
      <c r="BK552" s="24"/>
      <c r="BL552" s="24"/>
      <c r="BM552" s="24"/>
      <c r="BN552" s="24"/>
      <c r="BO552" s="24"/>
      <c r="BP552" s="24"/>
      <c r="BQ552" s="24"/>
      <c r="BR552" s="24"/>
    </row>
    <row r="553" ht="17.25" customHeight="1">
      <c r="A553" s="26"/>
      <c r="B553" s="24"/>
      <c r="C553" s="24"/>
      <c r="D553" s="24"/>
      <c r="E553" s="24"/>
      <c r="F553" s="24"/>
      <c r="G553" s="24"/>
      <c r="H553" s="24"/>
      <c r="I553" s="24"/>
      <c r="J553" s="24"/>
      <c r="K553" s="24"/>
      <c r="L553" s="24"/>
      <c r="M553" s="24"/>
      <c r="N553" s="24"/>
      <c r="O553" s="24"/>
      <c r="P553" s="24"/>
      <c r="Q553" s="24"/>
      <c r="R553" s="24"/>
      <c r="S553" s="24"/>
      <c r="T553" s="24"/>
      <c r="U553" s="24"/>
      <c r="V553" s="24"/>
      <c r="W553" s="24"/>
      <c r="X553" s="24"/>
      <c r="Y553" s="24"/>
      <c r="Z553" s="24"/>
      <c r="AA553" s="24"/>
      <c r="AB553" s="24"/>
      <c r="AC553" s="24"/>
      <c r="AD553" s="24"/>
      <c r="AE553" s="24"/>
      <c r="AF553" s="24"/>
      <c r="AG553" s="24"/>
      <c r="AH553" s="24"/>
      <c r="AI553" s="24"/>
      <c r="AJ553" s="24"/>
      <c r="AK553" s="24"/>
      <c r="AL553" s="24"/>
      <c r="AM553" s="24"/>
      <c r="AN553" s="24"/>
      <c r="AO553" s="24"/>
      <c r="AP553" s="24"/>
      <c r="AQ553" s="24"/>
      <c r="AR553" s="24"/>
      <c r="AS553" s="24"/>
      <c r="AT553" s="24"/>
      <c r="AU553" s="24"/>
      <c r="AV553" s="24"/>
      <c r="AW553" s="24"/>
      <c r="AX553" s="24"/>
      <c r="AY553" s="24"/>
      <c r="AZ553" s="24"/>
      <c r="BA553" s="24"/>
      <c r="BB553" s="24"/>
      <c r="BC553" s="24"/>
      <c r="BD553" s="24"/>
      <c r="BE553" s="24"/>
      <c r="BF553" s="24"/>
      <c r="BG553" s="24"/>
      <c r="BH553" s="24"/>
      <c r="BI553" s="24"/>
      <c r="BJ553" s="24"/>
      <c r="BK553" s="24"/>
      <c r="BL553" s="24"/>
      <c r="BM553" s="24"/>
      <c r="BN553" s="24"/>
      <c r="BO553" s="24"/>
      <c r="BP553" s="24"/>
      <c r="BQ553" s="24"/>
      <c r="BR553" s="24"/>
    </row>
    <row r="554" ht="17.25" customHeight="1">
      <c r="A554" s="26"/>
      <c r="B554" s="24"/>
      <c r="C554" s="24"/>
      <c r="D554" s="24"/>
      <c r="E554" s="24"/>
      <c r="F554" s="24"/>
      <c r="G554" s="24"/>
      <c r="H554" s="24"/>
      <c r="I554" s="24"/>
      <c r="J554" s="24"/>
      <c r="K554" s="24"/>
      <c r="L554" s="24"/>
      <c r="M554" s="24"/>
      <c r="N554" s="24"/>
      <c r="O554" s="24"/>
      <c r="P554" s="24"/>
      <c r="Q554" s="24"/>
      <c r="R554" s="24"/>
      <c r="S554" s="24"/>
      <c r="T554" s="24"/>
      <c r="U554" s="24"/>
      <c r="V554" s="24"/>
      <c r="W554" s="24"/>
      <c r="X554" s="24"/>
      <c r="Y554" s="24"/>
      <c r="Z554" s="24"/>
      <c r="AA554" s="24"/>
      <c r="AB554" s="24"/>
      <c r="AC554" s="24"/>
      <c r="AD554" s="24"/>
      <c r="AE554" s="24"/>
      <c r="AF554" s="24"/>
      <c r="AG554" s="24"/>
      <c r="AH554" s="24"/>
      <c r="AI554" s="24"/>
      <c r="AJ554" s="24"/>
      <c r="AK554" s="24"/>
      <c r="AL554" s="24"/>
      <c r="AM554" s="24"/>
      <c r="AN554" s="24"/>
      <c r="AO554" s="24"/>
      <c r="AP554" s="24"/>
      <c r="AQ554" s="24"/>
      <c r="AR554" s="24"/>
      <c r="AS554" s="24"/>
      <c r="AT554" s="24"/>
      <c r="AU554" s="24"/>
      <c r="AV554" s="24"/>
      <c r="AW554" s="24"/>
      <c r="AX554" s="24"/>
      <c r="AY554" s="24"/>
      <c r="AZ554" s="24"/>
      <c r="BA554" s="24"/>
      <c r="BB554" s="24"/>
      <c r="BC554" s="24"/>
      <c r="BD554" s="24"/>
      <c r="BE554" s="24"/>
      <c r="BF554" s="24"/>
      <c r="BG554" s="24"/>
      <c r="BH554" s="24"/>
      <c r="BI554" s="24"/>
      <c r="BJ554" s="24"/>
      <c r="BK554" s="24"/>
      <c r="BL554" s="24"/>
      <c r="BM554" s="24"/>
      <c r="BN554" s="24"/>
      <c r="BO554" s="24"/>
      <c r="BP554" s="24"/>
      <c r="BQ554" s="24"/>
      <c r="BR554" s="24"/>
    </row>
    <row r="555" ht="17.25" customHeight="1">
      <c r="A555" s="26"/>
      <c r="B555" s="24"/>
      <c r="C555" s="24"/>
      <c r="D555" s="24"/>
      <c r="E555" s="24"/>
      <c r="F555" s="24"/>
      <c r="G555" s="24"/>
      <c r="H555" s="24"/>
      <c r="I555" s="24"/>
      <c r="J555" s="24"/>
      <c r="K555" s="24"/>
      <c r="L555" s="24"/>
      <c r="M555" s="24"/>
      <c r="N555" s="24"/>
      <c r="O555" s="24"/>
      <c r="P555" s="24"/>
      <c r="Q555" s="24"/>
      <c r="R555" s="24"/>
      <c r="S555" s="24"/>
      <c r="T555" s="24"/>
      <c r="U555" s="24"/>
      <c r="V555" s="24"/>
      <c r="W555" s="24"/>
      <c r="X555" s="24"/>
      <c r="Y555" s="24"/>
      <c r="Z555" s="24"/>
      <c r="AA555" s="24"/>
      <c r="AB555" s="24"/>
      <c r="AC555" s="24"/>
      <c r="AD555" s="24"/>
      <c r="AE555" s="24"/>
      <c r="AF555" s="24"/>
      <c r="AG555" s="24"/>
      <c r="AH555" s="24"/>
      <c r="AI555" s="24"/>
      <c r="AJ555" s="24"/>
      <c r="AK555" s="24"/>
      <c r="AL555" s="24"/>
      <c r="AM555" s="24"/>
      <c r="AN555" s="24"/>
      <c r="AO555" s="24"/>
      <c r="AP555" s="24"/>
      <c r="AQ555" s="24"/>
      <c r="AR555" s="24"/>
      <c r="AS555" s="24"/>
      <c r="AT555" s="24"/>
      <c r="AU555" s="24"/>
      <c r="AV555" s="24"/>
      <c r="AW555" s="24"/>
      <c r="AX555" s="24"/>
      <c r="AY555" s="24"/>
      <c r="AZ555" s="24"/>
      <c r="BA555" s="24"/>
      <c r="BB555" s="24"/>
      <c r="BC555" s="24"/>
      <c r="BD555" s="24"/>
      <c r="BE555" s="24"/>
      <c r="BF555" s="24"/>
      <c r="BG555" s="24"/>
      <c r="BH555" s="24"/>
      <c r="BI555" s="24"/>
      <c r="BJ555" s="24"/>
      <c r="BK555" s="24"/>
      <c r="BL555" s="24"/>
      <c r="BM555" s="24"/>
      <c r="BN555" s="24"/>
      <c r="BO555" s="24"/>
      <c r="BP555" s="24"/>
      <c r="BQ555" s="24"/>
      <c r="BR555" s="24"/>
    </row>
    <row r="556" ht="17.25" customHeight="1">
      <c r="A556" s="26"/>
      <c r="B556" s="24"/>
      <c r="C556" s="24"/>
      <c r="D556" s="24"/>
      <c r="E556" s="24"/>
      <c r="F556" s="24"/>
      <c r="G556" s="24"/>
      <c r="H556" s="24"/>
      <c r="I556" s="24"/>
      <c r="J556" s="24"/>
      <c r="K556" s="24"/>
      <c r="L556" s="24"/>
      <c r="M556" s="24"/>
      <c r="N556" s="24"/>
      <c r="O556" s="24"/>
      <c r="P556" s="24"/>
      <c r="Q556" s="24"/>
      <c r="R556" s="24"/>
      <c r="S556" s="24"/>
      <c r="T556" s="24"/>
      <c r="U556" s="24"/>
      <c r="V556" s="24"/>
      <c r="W556" s="24"/>
      <c r="X556" s="24"/>
      <c r="Y556" s="24"/>
      <c r="Z556" s="24"/>
      <c r="AA556" s="24"/>
      <c r="AB556" s="24"/>
      <c r="AC556" s="24"/>
      <c r="AD556" s="24"/>
      <c r="AE556" s="24"/>
      <c r="AF556" s="24"/>
      <c r="AG556" s="24"/>
      <c r="AH556" s="24"/>
      <c r="AI556" s="24"/>
      <c r="AJ556" s="24"/>
      <c r="AK556" s="24"/>
      <c r="AL556" s="24"/>
      <c r="AM556" s="24"/>
      <c r="AN556" s="24"/>
      <c r="AO556" s="24"/>
      <c r="AP556" s="24"/>
      <c r="AQ556" s="24"/>
      <c r="AR556" s="24"/>
      <c r="AS556" s="24"/>
      <c r="AT556" s="24"/>
      <c r="AU556" s="24"/>
      <c r="AV556" s="24"/>
      <c r="AW556" s="24"/>
      <c r="AX556" s="24"/>
      <c r="AY556" s="24"/>
      <c r="AZ556" s="24"/>
      <c r="BA556" s="24"/>
      <c r="BB556" s="24"/>
      <c r="BC556" s="24"/>
      <c r="BD556" s="24"/>
      <c r="BE556" s="24"/>
      <c r="BF556" s="24"/>
      <c r="BG556" s="24"/>
      <c r="BH556" s="24"/>
      <c r="BI556" s="24"/>
      <c r="BJ556" s="24"/>
      <c r="BK556" s="24"/>
      <c r="BL556" s="24"/>
      <c r="BM556" s="24"/>
      <c r="BN556" s="24"/>
      <c r="BO556" s="24"/>
      <c r="BP556" s="24"/>
      <c r="BQ556" s="24"/>
      <c r="BR556" s="24"/>
    </row>
    <row r="557" ht="17.25" customHeight="1">
      <c r="A557" s="26"/>
      <c r="B557" s="24"/>
      <c r="C557" s="24"/>
      <c r="D557" s="24"/>
      <c r="E557" s="24"/>
      <c r="F557" s="24"/>
      <c r="G557" s="24"/>
      <c r="H557" s="24"/>
      <c r="I557" s="24"/>
      <c r="J557" s="24"/>
      <c r="K557" s="24"/>
      <c r="L557" s="24"/>
      <c r="M557" s="24"/>
      <c r="N557" s="24"/>
      <c r="O557" s="24"/>
      <c r="P557" s="24"/>
      <c r="Q557" s="24"/>
      <c r="R557" s="24"/>
      <c r="S557" s="24"/>
      <c r="T557" s="24"/>
      <c r="U557" s="24"/>
      <c r="V557" s="24"/>
      <c r="W557" s="24"/>
      <c r="X557" s="24"/>
      <c r="Y557" s="24"/>
      <c r="Z557" s="24"/>
      <c r="AA557" s="24"/>
      <c r="AB557" s="24"/>
      <c r="AC557" s="24"/>
      <c r="AD557" s="24"/>
      <c r="AE557" s="24"/>
      <c r="AF557" s="24"/>
      <c r="AG557" s="24"/>
      <c r="AH557" s="24"/>
      <c r="AI557" s="24"/>
      <c r="AJ557" s="24"/>
      <c r="AK557" s="24"/>
      <c r="AL557" s="24"/>
      <c r="AM557" s="24"/>
      <c r="AN557" s="24"/>
      <c r="AO557" s="24"/>
      <c r="AP557" s="24"/>
      <c r="AQ557" s="24"/>
      <c r="AR557" s="24"/>
      <c r="AS557" s="24"/>
      <c r="AT557" s="24"/>
      <c r="AU557" s="24"/>
      <c r="AV557" s="24"/>
      <c r="AW557" s="24"/>
      <c r="AX557" s="24"/>
      <c r="AY557" s="24"/>
      <c r="AZ557" s="24"/>
      <c r="BA557" s="24"/>
      <c r="BB557" s="24"/>
      <c r="BC557" s="24"/>
      <c r="BD557" s="24"/>
      <c r="BE557" s="24"/>
      <c r="BF557" s="24"/>
      <c r="BG557" s="24"/>
      <c r="BH557" s="24"/>
      <c r="BI557" s="24"/>
      <c r="BJ557" s="24"/>
      <c r="BK557" s="24"/>
      <c r="BL557" s="24"/>
      <c r="BM557" s="24"/>
      <c r="BN557" s="24"/>
      <c r="BO557" s="24"/>
      <c r="BP557" s="24"/>
      <c r="BQ557" s="24"/>
      <c r="BR557" s="24"/>
    </row>
    <row r="558" ht="17.25" customHeight="1">
      <c r="A558" s="26"/>
      <c r="B558" s="24"/>
      <c r="C558" s="24"/>
      <c r="D558" s="24"/>
      <c r="E558" s="24"/>
      <c r="F558" s="24"/>
      <c r="G558" s="24"/>
      <c r="H558" s="24"/>
      <c r="I558" s="24"/>
      <c r="J558" s="24"/>
      <c r="K558" s="24"/>
      <c r="L558" s="24"/>
      <c r="M558" s="24"/>
      <c r="N558" s="24"/>
      <c r="O558" s="24"/>
      <c r="P558" s="24"/>
      <c r="Q558" s="24"/>
      <c r="R558" s="24"/>
      <c r="S558" s="24"/>
      <c r="T558" s="24"/>
      <c r="U558" s="24"/>
      <c r="V558" s="24"/>
      <c r="W558" s="24"/>
      <c r="X558" s="24"/>
      <c r="Y558" s="24"/>
      <c r="Z558" s="24"/>
      <c r="AA558" s="24"/>
      <c r="AB558" s="24"/>
      <c r="AC558" s="24"/>
      <c r="AD558" s="24"/>
      <c r="AE558" s="24"/>
      <c r="AF558" s="24"/>
      <c r="AG558" s="24"/>
      <c r="AH558" s="24"/>
      <c r="AI558" s="24"/>
      <c r="AJ558" s="24"/>
      <c r="AK558" s="24"/>
      <c r="AL558" s="24"/>
      <c r="AM558" s="24"/>
      <c r="AN558" s="24"/>
      <c r="AO558" s="24"/>
      <c r="AP558" s="24"/>
      <c r="AQ558" s="24"/>
      <c r="AR558" s="24"/>
      <c r="AS558" s="24"/>
      <c r="AT558" s="24"/>
      <c r="AU558" s="24"/>
      <c r="AV558" s="24"/>
      <c r="AW558" s="24"/>
      <c r="AX558" s="24"/>
      <c r="AY558" s="24"/>
      <c r="AZ558" s="24"/>
      <c r="BA558" s="24"/>
      <c r="BB558" s="24"/>
      <c r="BC558" s="24"/>
      <c r="BD558" s="24"/>
      <c r="BE558" s="24"/>
      <c r="BF558" s="24"/>
      <c r="BG558" s="24"/>
      <c r="BH558" s="24"/>
      <c r="BI558" s="24"/>
      <c r="BJ558" s="24"/>
      <c r="BK558" s="24"/>
      <c r="BL558" s="24"/>
      <c r="BM558" s="24"/>
      <c r="BN558" s="24"/>
      <c r="BO558" s="24"/>
      <c r="BP558" s="24"/>
      <c r="BQ558" s="24"/>
      <c r="BR558" s="24"/>
    </row>
    <row r="559" ht="17.25" customHeight="1">
      <c r="A559" s="26"/>
      <c r="B559" s="24"/>
      <c r="C559" s="24"/>
      <c r="D559" s="24"/>
      <c r="E559" s="24"/>
      <c r="F559" s="24"/>
      <c r="G559" s="24"/>
      <c r="H559" s="24"/>
      <c r="I559" s="24"/>
      <c r="J559" s="24"/>
      <c r="K559" s="24"/>
      <c r="L559" s="24"/>
      <c r="M559" s="24"/>
      <c r="N559" s="24"/>
      <c r="O559" s="24"/>
      <c r="P559" s="24"/>
      <c r="Q559" s="24"/>
      <c r="R559" s="24"/>
      <c r="S559" s="24"/>
      <c r="T559" s="24"/>
      <c r="U559" s="24"/>
      <c r="V559" s="24"/>
      <c r="W559" s="24"/>
      <c r="X559" s="24"/>
      <c r="Y559" s="24"/>
      <c r="Z559" s="24"/>
      <c r="AA559" s="24"/>
      <c r="AB559" s="24"/>
      <c r="AC559" s="24"/>
      <c r="AD559" s="24"/>
      <c r="AE559" s="24"/>
      <c r="AF559" s="24"/>
      <c r="AG559" s="24"/>
      <c r="AH559" s="24"/>
      <c r="AI559" s="24"/>
      <c r="AJ559" s="24"/>
      <c r="AK559" s="24"/>
      <c r="AL559" s="24"/>
      <c r="AM559" s="24"/>
      <c r="AN559" s="24"/>
      <c r="AO559" s="24"/>
      <c r="AP559" s="24"/>
      <c r="AQ559" s="24"/>
      <c r="AR559" s="24"/>
      <c r="AS559" s="24"/>
      <c r="AT559" s="24"/>
      <c r="AU559" s="24"/>
      <c r="AV559" s="24"/>
      <c r="AW559" s="24"/>
      <c r="AX559" s="24"/>
      <c r="AY559" s="24"/>
      <c r="AZ559" s="24"/>
      <c r="BA559" s="24"/>
      <c r="BB559" s="24"/>
      <c r="BC559" s="24"/>
      <c r="BD559" s="24"/>
      <c r="BE559" s="24"/>
      <c r="BF559" s="24"/>
      <c r="BG559" s="24"/>
      <c r="BH559" s="24"/>
      <c r="BI559" s="24"/>
      <c r="BJ559" s="24"/>
      <c r="BK559" s="24"/>
      <c r="BL559" s="24"/>
      <c r="BM559" s="24"/>
      <c r="BN559" s="24"/>
      <c r="BO559" s="24"/>
      <c r="BP559" s="24"/>
      <c r="BQ559" s="24"/>
      <c r="BR559" s="24"/>
    </row>
    <row r="560" ht="17.25" customHeight="1">
      <c r="A560" s="26"/>
      <c r="B560" s="24"/>
      <c r="C560" s="24"/>
      <c r="D560" s="24"/>
      <c r="E560" s="24"/>
      <c r="F560" s="24"/>
      <c r="G560" s="24"/>
      <c r="H560" s="24"/>
      <c r="I560" s="24"/>
      <c r="J560" s="24"/>
      <c r="K560" s="24"/>
      <c r="L560" s="24"/>
      <c r="M560" s="24"/>
      <c r="N560" s="24"/>
      <c r="O560" s="24"/>
      <c r="P560" s="24"/>
      <c r="Q560" s="24"/>
      <c r="R560" s="24"/>
      <c r="S560" s="24"/>
      <c r="T560" s="24"/>
      <c r="U560" s="24"/>
      <c r="V560" s="24"/>
      <c r="W560" s="24"/>
      <c r="X560" s="24"/>
      <c r="Y560" s="24"/>
      <c r="Z560" s="24"/>
      <c r="AA560" s="24"/>
      <c r="AB560" s="24"/>
      <c r="AC560" s="24"/>
      <c r="AD560" s="24"/>
      <c r="AE560" s="24"/>
      <c r="AF560" s="24"/>
      <c r="AG560" s="24"/>
      <c r="AH560" s="24"/>
      <c r="AI560" s="24"/>
      <c r="AJ560" s="24"/>
      <c r="AK560" s="24"/>
      <c r="AL560" s="24"/>
      <c r="AM560" s="24"/>
      <c r="AN560" s="24"/>
      <c r="AO560" s="24"/>
      <c r="AP560" s="24"/>
      <c r="AQ560" s="24"/>
      <c r="AR560" s="24"/>
      <c r="AS560" s="24"/>
      <c r="AT560" s="24"/>
      <c r="AU560" s="24"/>
      <c r="AV560" s="24"/>
      <c r="AW560" s="24"/>
      <c r="AX560" s="24"/>
      <c r="AY560" s="24"/>
      <c r="AZ560" s="24"/>
      <c r="BA560" s="24"/>
      <c r="BB560" s="24"/>
      <c r="BC560" s="24"/>
      <c r="BD560" s="24"/>
      <c r="BE560" s="24"/>
      <c r="BF560" s="24"/>
      <c r="BG560" s="24"/>
      <c r="BH560" s="24"/>
      <c r="BI560" s="24"/>
      <c r="BJ560" s="24"/>
      <c r="BK560" s="24"/>
      <c r="BL560" s="24"/>
      <c r="BM560" s="24"/>
      <c r="BN560" s="24"/>
      <c r="BO560" s="24"/>
      <c r="BP560" s="24"/>
      <c r="BQ560" s="24"/>
      <c r="BR560" s="24"/>
    </row>
    <row r="561" ht="17.25" customHeight="1">
      <c r="A561" s="26"/>
      <c r="B561" s="24"/>
      <c r="C561" s="24"/>
      <c r="D561" s="24"/>
      <c r="E561" s="24"/>
      <c r="F561" s="24"/>
      <c r="G561" s="24"/>
      <c r="H561" s="24"/>
      <c r="I561" s="24"/>
      <c r="J561" s="24"/>
      <c r="K561" s="24"/>
      <c r="L561" s="24"/>
      <c r="M561" s="24"/>
      <c r="N561" s="24"/>
      <c r="O561" s="24"/>
      <c r="P561" s="24"/>
      <c r="Q561" s="24"/>
      <c r="R561" s="24"/>
      <c r="S561" s="24"/>
      <c r="T561" s="24"/>
      <c r="U561" s="24"/>
      <c r="V561" s="24"/>
      <c r="W561" s="24"/>
      <c r="X561" s="24"/>
      <c r="Y561" s="24"/>
      <c r="Z561" s="24"/>
      <c r="AA561" s="24"/>
      <c r="AB561" s="24"/>
      <c r="AC561" s="24"/>
      <c r="AD561" s="24"/>
      <c r="AE561" s="24"/>
      <c r="AF561" s="24"/>
      <c r="AG561" s="24"/>
      <c r="AH561" s="24"/>
      <c r="AI561" s="24"/>
      <c r="AJ561" s="24"/>
      <c r="AK561" s="24"/>
      <c r="AL561" s="24"/>
      <c r="AM561" s="24"/>
      <c r="AN561" s="24"/>
      <c r="AO561" s="24"/>
      <c r="AP561" s="24"/>
      <c r="AQ561" s="24"/>
      <c r="AR561" s="24"/>
      <c r="AS561" s="24"/>
      <c r="AT561" s="24"/>
      <c r="AU561" s="24"/>
      <c r="AV561" s="24"/>
      <c r="AW561" s="24"/>
      <c r="AX561" s="24"/>
      <c r="AY561" s="24"/>
      <c r="AZ561" s="24"/>
      <c r="BA561" s="24"/>
      <c r="BB561" s="24"/>
      <c r="BC561" s="24"/>
      <c r="BD561" s="24"/>
      <c r="BE561" s="24"/>
      <c r="BF561" s="24"/>
      <c r="BG561" s="24"/>
      <c r="BH561" s="24"/>
      <c r="BI561" s="24"/>
      <c r="BJ561" s="24"/>
      <c r="BK561" s="24"/>
      <c r="BL561" s="24"/>
      <c r="BM561" s="24"/>
      <c r="BN561" s="24"/>
      <c r="BO561" s="24"/>
      <c r="BP561" s="24"/>
      <c r="BQ561" s="24"/>
      <c r="BR561" s="24"/>
    </row>
    <row r="562" ht="17.25" customHeight="1">
      <c r="A562" s="26"/>
      <c r="B562" s="24"/>
      <c r="C562" s="24"/>
      <c r="D562" s="24"/>
      <c r="E562" s="24"/>
      <c r="F562" s="24"/>
      <c r="G562" s="24"/>
      <c r="H562" s="24"/>
      <c r="I562" s="24"/>
      <c r="J562" s="24"/>
      <c r="K562" s="24"/>
      <c r="L562" s="24"/>
      <c r="M562" s="24"/>
      <c r="N562" s="24"/>
      <c r="O562" s="24"/>
      <c r="P562" s="24"/>
      <c r="Q562" s="24"/>
      <c r="R562" s="24"/>
      <c r="S562" s="24"/>
      <c r="T562" s="24"/>
      <c r="U562" s="24"/>
      <c r="V562" s="24"/>
      <c r="W562" s="24"/>
      <c r="X562" s="24"/>
      <c r="Y562" s="24"/>
      <c r="Z562" s="24"/>
      <c r="AA562" s="24"/>
      <c r="AB562" s="24"/>
      <c r="AC562" s="24"/>
      <c r="AD562" s="24"/>
      <c r="AE562" s="24"/>
      <c r="AF562" s="24"/>
      <c r="AG562" s="24"/>
      <c r="AH562" s="24"/>
      <c r="AI562" s="24"/>
      <c r="AJ562" s="24"/>
      <c r="AK562" s="24"/>
      <c r="AL562" s="24"/>
      <c r="AM562" s="24"/>
      <c r="AN562" s="24"/>
      <c r="AO562" s="24"/>
      <c r="AP562" s="24"/>
      <c r="AQ562" s="24"/>
      <c r="AR562" s="24"/>
      <c r="AS562" s="24"/>
      <c r="AT562" s="24"/>
      <c r="AU562" s="24"/>
      <c r="AV562" s="24"/>
      <c r="AW562" s="24"/>
      <c r="AX562" s="24"/>
      <c r="AY562" s="24"/>
      <c r="AZ562" s="24"/>
      <c r="BA562" s="24"/>
      <c r="BB562" s="24"/>
      <c r="BC562" s="24"/>
      <c r="BD562" s="24"/>
      <c r="BE562" s="24"/>
      <c r="BF562" s="24"/>
      <c r="BG562" s="24"/>
      <c r="BH562" s="24"/>
      <c r="BI562" s="24"/>
      <c r="BJ562" s="24"/>
      <c r="BK562" s="24"/>
      <c r="BL562" s="24"/>
      <c r="BM562" s="24"/>
      <c r="BN562" s="24"/>
      <c r="BO562" s="24"/>
      <c r="BP562" s="24"/>
      <c r="BQ562" s="24"/>
      <c r="BR562" s="24"/>
    </row>
    <row r="563" ht="17.25" customHeight="1">
      <c r="A563" s="26"/>
      <c r="B563" s="24"/>
      <c r="C563" s="24"/>
      <c r="D563" s="24"/>
      <c r="E563" s="24"/>
      <c r="F563" s="24"/>
      <c r="G563" s="24"/>
      <c r="H563" s="24"/>
      <c r="I563" s="24"/>
      <c r="J563" s="24"/>
      <c r="K563" s="24"/>
      <c r="L563" s="24"/>
      <c r="M563" s="24"/>
      <c r="N563" s="24"/>
      <c r="O563" s="24"/>
      <c r="P563" s="24"/>
      <c r="Q563" s="24"/>
      <c r="R563" s="24"/>
      <c r="S563" s="24"/>
      <c r="T563" s="24"/>
      <c r="U563" s="24"/>
      <c r="V563" s="24"/>
      <c r="W563" s="24"/>
      <c r="X563" s="24"/>
      <c r="Y563" s="24"/>
      <c r="Z563" s="24"/>
      <c r="AA563" s="24"/>
      <c r="AB563" s="24"/>
      <c r="AC563" s="24"/>
      <c r="AD563" s="24"/>
      <c r="AE563" s="24"/>
      <c r="AF563" s="24"/>
      <c r="AG563" s="24"/>
      <c r="AH563" s="24"/>
      <c r="AI563" s="24"/>
      <c r="AJ563" s="24"/>
      <c r="AK563" s="24"/>
      <c r="AL563" s="24"/>
      <c r="AM563" s="24"/>
      <c r="AN563" s="24"/>
      <c r="AO563" s="24"/>
      <c r="AP563" s="24"/>
      <c r="AQ563" s="24"/>
      <c r="AR563" s="24"/>
      <c r="AS563" s="24"/>
      <c r="AT563" s="24"/>
      <c r="AU563" s="24"/>
      <c r="AV563" s="24"/>
      <c r="AW563" s="24"/>
      <c r="AX563" s="24"/>
      <c r="AY563" s="24"/>
      <c r="AZ563" s="24"/>
      <c r="BA563" s="24"/>
      <c r="BB563" s="24"/>
      <c r="BC563" s="24"/>
      <c r="BD563" s="24"/>
      <c r="BE563" s="24"/>
      <c r="BF563" s="24"/>
      <c r="BG563" s="24"/>
      <c r="BH563" s="24"/>
      <c r="BI563" s="24"/>
      <c r="BJ563" s="24"/>
      <c r="BK563" s="24"/>
      <c r="BL563" s="24"/>
      <c r="BM563" s="24"/>
      <c r="BN563" s="24"/>
      <c r="BO563" s="24"/>
      <c r="BP563" s="24"/>
      <c r="BQ563" s="24"/>
      <c r="BR563" s="24"/>
    </row>
    <row r="564" ht="17.25" customHeight="1">
      <c r="A564" s="26"/>
      <c r="B564" s="24"/>
      <c r="C564" s="24"/>
      <c r="D564" s="24"/>
      <c r="E564" s="24"/>
      <c r="F564" s="24"/>
      <c r="G564" s="24"/>
      <c r="H564" s="24"/>
      <c r="I564" s="24"/>
      <c r="J564" s="24"/>
      <c r="K564" s="24"/>
      <c r="L564" s="24"/>
      <c r="M564" s="24"/>
      <c r="N564" s="24"/>
      <c r="O564" s="24"/>
      <c r="P564" s="24"/>
      <c r="Q564" s="24"/>
      <c r="R564" s="24"/>
      <c r="S564" s="24"/>
      <c r="T564" s="24"/>
      <c r="U564" s="24"/>
      <c r="V564" s="24"/>
      <c r="W564" s="24"/>
      <c r="X564" s="24"/>
      <c r="Y564" s="24"/>
      <c r="Z564" s="24"/>
      <c r="AA564" s="24"/>
      <c r="AB564" s="24"/>
      <c r="AC564" s="24"/>
      <c r="AD564" s="24"/>
      <c r="AE564" s="24"/>
      <c r="AF564" s="24"/>
      <c r="AG564" s="24"/>
      <c r="AH564" s="24"/>
      <c r="AI564" s="24"/>
      <c r="AJ564" s="24"/>
      <c r="AK564" s="24"/>
      <c r="AL564" s="24"/>
      <c r="AM564" s="24"/>
      <c r="AN564" s="24"/>
      <c r="AO564" s="24"/>
      <c r="AP564" s="24"/>
      <c r="AQ564" s="24"/>
      <c r="AR564" s="24"/>
      <c r="AS564" s="24"/>
      <c r="AT564" s="24"/>
      <c r="AU564" s="24"/>
      <c r="AV564" s="24"/>
      <c r="AW564" s="24"/>
      <c r="AX564" s="24"/>
      <c r="AY564" s="24"/>
      <c r="AZ564" s="24"/>
      <c r="BA564" s="24"/>
      <c r="BB564" s="24"/>
      <c r="BC564" s="24"/>
      <c r="BD564" s="24"/>
      <c r="BE564" s="24"/>
      <c r="BF564" s="24"/>
      <c r="BG564" s="24"/>
      <c r="BH564" s="24"/>
      <c r="BI564" s="24"/>
      <c r="BJ564" s="24"/>
      <c r="BK564" s="24"/>
      <c r="BL564" s="24"/>
      <c r="BM564" s="24"/>
      <c r="BN564" s="24"/>
      <c r="BO564" s="24"/>
      <c r="BP564" s="24"/>
      <c r="BQ564" s="24"/>
      <c r="BR564" s="24"/>
    </row>
    <row r="565" ht="17.25" customHeight="1">
      <c r="A565" s="26"/>
      <c r="B565" s="24"/>
      <c r="C565" s="24"/>
      <c r="D565" s="24"/>
      <c r="E565" s="24"/>
      <c r="F565" s="24"/>
      <c r="G565" s="24"/>
      <c r="H565" s="24"/>
      <c r="I565" s="24"/>
      <c r="J565" s="24"/>
      <c r="K565" s="24"/>
      <c r="L565" s="24"/>
      <c r="M565" s="24"/>
      <c r="N565" s="24"/>
      <c r="O565" s="24"/>
      <c r="P565" s="24"/>
      <c r="Q565" s="24"/>
      <c r="R565" s="24"/>
      <c r="S565" s="24"/>
      <c r="T565" s="24"/>
      <c r="U565" s="24"/>
      <c r="V565" s="24"/>
      <c r="W565" s="24"/>
      <c r="X565" s="24"/>
      <c r="Y565" s="24"/>
      <c r="Z565" s="24"/>
      <c r="AA565" s="24"/>
      <c r="AB565" s="24"/>
      <c r="AC565" s="24"/>
      <c r="AD565" s="24"/>
      <c r="AE565" s="24"/>
      <c r="AF565" s="24"/>
      <c r="AG565" s="24"/>
      <c r="AH565" s="24"/>
      <c r="AI565" s="24"/>
      <c r="AJ565" s="24"/>
      <c r="AK565" s="24"/>
      <c r="AL565" s="24"/>
      <c r="AM565" s="24"/>
      <c r="AN565" s="24"/>
      <c r="AO565" s="24"/>
      <c r="AP565" s="24"/>
      <c r="AQ565" s="24"/>
      <c r="AR565" s="24"/>
      <c r="AS565" s="24"/>
      <c r="AT565" s="24"/>
      <c r="AU565" s="24"/>
      <c r="AV565" s="24"/>
      <c r="AW565" s="24"/>
      <c r="AX565" s="24"/>
      <c r="AY565" s="24"/>
      <c r="AZ565" s="24"/>
      <c r="BA565" s="24"/>
      <c r="BB565" s="24"/>
      <c r="BC565" s="24"/>
      <c r="BD565" s="24"/>
      <c r="BE565" s="24"/>
      <c r="BF565" s="24"/>
      <c r="BG565" s="24"/>
      <c r="BH565" s="24"/>
      <c r="BI565" s="24"/>
      <c r="BJ565" s="24"/>
      <c r="BK565" s="24"/>
      <c r="BL565" s="24"/>
      <c r="BM565" s="24"/>
      <c r="BN565" s="24"/>
      <c r="BO565" s="24"/>
      <c r="BP565" s="24"/>
      <c r="BQ565" s="24"/>
      <c r="BR565" s="24"/>
    </row>
    <row r="566" ht="17.25" customHeight="1">
      <c r="A566" s="26"/>
      <c r="B566" s="24"/>
      <c r="C566" s="24"/>
      <c r="D566" s="24"/>
      <c r="E566" s="24"/>
      <c r="F566" s="24"/>
      <c r="G566" s="24"/>
      <c r="H566" s="24"/>
      <c r="I566" s="24"/>
      <c r="J566" s="24"/>
      <c r="K566" s="24"/>
      <c r="L566" s="24"/>
      <c r="M566" s="24"/>
      <c r="N566" s="24"/>
      <c r="O566" s="24"/>
      <c r="P566" s="24"/>
      <c r="Q566" s="24"/>
      <c r="R566" s="24"/>
      <c r="S566" s="24"/>
      <c r="T566" s="24"/>
      <c r="U566" s="24"/>
      <c r="V566" s="24"/>
      <c r="W566" s="24"/>
      <c r="X566" s="24"/>
      <c r="Y566" s="24"/>
      <c r="Z566" s="24"/>
      <c r="AA566" s="24"/>
      <c r="AB566" s="24"/>
      <c r="AC566" s="24"/>
      <c r="AD566" s="24"/>
      <c r="AE566" s="24"/>
      <c r="AF566" s="24"/>
      <c r="AG566" s="24"/>
      <c r="AH566" s="24"/>
      <c r="AI566" s="24"/>
      <c r="AJ566" s="24"/>
      <c r="AK566" s="24"/>
      <c r="AL566" s="24"/>
      <c r="AM566" s="24"/>
      <c r="AN566" s="24"/>
      <c r="AO566" s="24"/>
      <c r="AP566" s="24"/>
      <c r="AQ566" s="24"/>
      <c r="AR566" s="24"/>
      <c r="AS566" s="24"/>
      <c r="AT566" s="24"/>
      <c r="AU566" s="24"/>
      <c r="AV566" s="24"/>
      <c r="AW566" s="24"/>
      <c r="AX566" s="24"/>
      <c r="AY566" s="24"/>
      <c r="AZ566" s="24"/>
      <c r="BA566" s="24"/>
      <c r="BB566" s="24"/>
      <c r="BC566" s="24"/>
      <c r="BD566" s="24"/>
      <c r="BE566" s="24"/>
      <c r="BF566" s="24"/>
      <c r="BG566" s="24"/>
      <c r="BH566" s="24"/>
      <c r="BI566" s="24"/>
      <c r="BJ566" s="24"/>
      <c r="BK566" s="24"/>
      <c r="BL566" s="24"/>
      <c r="BM566" s="24"/>
      <c r="BN566" s="24"/>
      <c r="BO566" s="24"/>
      <c r="BP566" s="24"/>
      <c r="BQ566" s="24"/>
      <c r="BR566" s="24"/>
    </row>
    <row r="567" ht="17.25" customHeight="1">
      <c r="A567" s="26"/>
      <c r="B567" s="24"/>
      <c r="C567" s="24"/>
      <c r="D567" s="24"/>
      <c r="E567" s="24"/>
      <c r="F567" s="24"/>
      <c r="G567" s="24"/>
      <c r="H567" s="24"/>
      <c r="I567" s="24"/>
      <c r="J567" s="24"/>
      <c r="K567" s="24"/>
      <c r="L567" s="24"/>
      <c r="M567" s="24"/>
      <c r="N567" s="24"/>
      <c r="O567" s="24"/>
      <c r="P567" s="24"/>
      <c r="Q567" s="24"/>
      <c r="R567" s="24"/>
      <c r="S567" s="24"/>
      <c r="T567" s="24"/>
      <c r="U567" s="24"/>
      <c r="V567" s="24"/>
      <c r="W567" s="24"/>
      <c r="X567" s="24"/>
      <c r="Y567" s="24"/>
      <c r="Z567" s="24"/>
      <c r="AA567" s="24"/>
      <c r="AB567" s="24"/>
      <c r="AC567" s="24"/>
      <c r="AD567" s="24"/>
      <c r="AE567" s="24"/>
      <c r="AF567" s="24"/>
      <c r="AG567" s="24"/>
      <c r="AH567" s="24"/>
      <c r="AI567" s="24"/>
      <c r="AJ567" s="24"/>
      <c r="AK567" s="24"/>
      <c r="AL567" s="24"/>
      <c r="AM567" s="24"/>
      <c r="AN567" s="24"/>
      <c r="AO567" s="24"/>
      <c r="AP567" s="24"/>
      <c r="AQ567" s="24"/>
      <c r="AR567" s="24"/>
      <c r="AS567" s="24"/>
      <c r="AT567" s="24"/>
      <c r="AU567" s="24"/>
      <c r="AV567" s="24"/>
      <c r="AW567" s="24"/>
      <c r="AX567" s="24"/>
      <c r="AY567" s="24"/>
      <c r="AZ567" s="24"/>
      <c r="BA567" s="24"/>
      <c r="BB567" s="24"/>
      <c r="BC567" s="24"/>
      <c r="BD567" s="24"/>
      <c r="BE567" s="24"/>
      <c r="BF567" s="24"/>
      <c r="BG567" s="24"/>
      <c r="BH567" s="24"/>
      <c r="BI567" s="24"/>
      <c r="BJ567" s="24"/>
      <c r="BK567" s="24"/>
      <c r="BL567" s="24"/>
      <c r="BM567" s="24"/>
      <c r="BN567" s="24"/>
      <c r="BO567" s="24"/>
      <c r="BP567" s="24"/>
      <c r="BQ567" s="24"/>
      <c r="BR567" s="24"/>
    </row>
    <row r="568" ht="17.25" customHeight="1">
      <c r="A568" s="26"/>
      <c r="B568" s="24"/>
      <c r="C568" s="24"/>
      <c r="D568" s="24"/>
      <c r="E568" s="24"/>
      <c r="F568" s="24"/>
      <c r="G568" s="24"/>
      <c r="H568" s="24"/>
      <c r="I568" s="24"/>
      <c r="J568" s="24"/>
      <c r="K568" s="24"/>
      <c r="L568" s="24"/>
      <c r="M568" s="24"/>
      <c r="N568" s="24"/>
      <c r="O568" s="24"/>
      <c r="P568" s="24"/>
      <c r="Q568" s="24"/>
      <c r="R568" s="24"/>
      <c r="S568" s="24"/>
      <c r="T568" s="24"/>
      <c r="U568" s="24"/>
      <c r="V568" s="24"/>
      <c r="W568" s="24"/>
      <c r="X568" s="24"/>
      <c r="Y568" s="24"/>
      <c r="Z568" s="24"/>
      <c r="AA568" s="24"/>
      <c r="AB568" s="24"/>
      <c r="AC568" s="24"/>
      <c r="AD568" s="24"/>
      <c r="AE568" s="24"/>
      <c r="AF568" s="24"/>
      <c r="AG568" s="24"/>
      <c r="AH568" s="24"/>
      <c r="AI568" s="24"/>
      <c r="AJ568" s="24"/>
      <c r="AK568" s="24"/>
      <c r="AL568" s="24"/>
      <c r="AM568" s="24"/>
      <c r="AN568" s="24"/>
      <c r="AO568" s="24"/>
      <c r="AP568" s="24"/>
      <c r="AQ568" s="24"/>
      <c r="AR568" s="24"/>
      <c r="AS568" s="24"/>
      <c r="AT568" s="24"/>
      <c r="AU568" s="24"/>
      <c r="AV568" s="24"/>
      <c r="AW568" s="24"/>
      <c r="AX568" s="24"/>
      <c r="AY568" s="24"/>
      <c r="AZ568" s="24"/>
      <c r="BA568" s="24"/>
      <c r="BB568" s="24"/>
      <c r="BC568" s="24"/>
      <c r="BD568" s="24"/>
      <c r="BE568" s="24"/>
      <c r="BF568" s="24"/>
      <c r="BG568" s="24"/>
      <c r="BH568" s="24"/>
      <c r="BI568" s="24"/>
      <c r="BJ568" s="24"/>
      <c r="BK568" s="24"/>
      <c r="BL568" s="24"/>
      <c r="BM568" s="24"/>
      <c r="BN568" s="24"/>
      <c r="BO568" s="24"/>
      <c r="BP568" s="24"/>
      <c r="BQ568" s="24"/>
      <c r="BR568" s="24"/>
    </row>
    <row r="569" ht="17.25" customHeight="1">
      <c r="A569" s="26"/>
      <c r="B569" s="24"/>
      <c r="C569" s="24"/>
      <c r="D569" s="24"/>
      <c r="E569" s="24"/>
      <c r="F569" s="24"/>
      <c r="G569" s="24"/>
      <c r="H569" s="24"/>
      <c r="I569" s="24"/>
      <c r="J569" s="24"/>
      <c r="K569" s="24"/>
      <c r="L569" s="24"/>
      <c r="M569" s="24"/>
      <c r="N569" s="24"/>
      <c r="O569" s="24"/>
      <c r="P569" s="24"/>
      <c r="Q569" s="24"/>
      <c r="R569" s="24"/>
      <c r="S569" s="24"/>
      <c r="T569" s="24"/>
      <c r="U569" s="24"/>
      <c r="V569" s="24"/>
      <c r="W569" s="24"/>
      <c r="X569" s="24"/>
      <c r="Y569" s="24"/>
      <c r="Z569" s="24"/>
      <c r="AA569" s="24"/>
      <c r="AB569" s="24"/>
      <c r="AC569" s="24"/>
      <c r="AD569" s="24"/>
      <c r="AE569" s="24"/>
      <c r="AF569" s="24"/>
      <c r="AG569" s="24"/>
      <c r="AH569" s="24"/>
      <c r="AI569" s="24"/>
      <c r="AJ569" s="24"/>
      <c r="AK569" s="24"/>
      <c r="AL569" s="24"/>
      <c r="AM569" s="24"/>
      <c r="AN569" s="24"/>
      <c r="AO569" s="24"/>
      <c r="AP569" s="24"/>
      <c r="AQ569" s="24"/>
      <c r="AR569" s="24"/>
      <c r="AS569" s="24"/>
      <c r="AT569" s="24"/>
      <c r="AU569" s="24"/>
      <c r="AV569" s="24"/>
      <c r="AW569" s="24"/>
      <c r="AX569" s="24"/>
      <c r="AY569" s="24"/>
      <c r="AZ569" s="24"/>
      <c r="BA569" s="24"/>
      <c r="BB569" s="24"/>
      <c r="BC569" s="24"/>
      <c r="BD569" s="24"/>
      <c r="BE569" s="24"/>
      <c r="BF569" s="24"/>
      <c r="BG569" s="24"/>
      <c r="BH569" s="24"/>
      <c r="BI569" s="24"/>
      <c r="BJ569" s="24"/>
      <c r="BK569" s="24"/>
      <c r="BL569" s="24"/>
      <c r="BM569" s="24"/>
      <c r="BN569" s="24"/>
      <c r="BO569" s="24"/>
      <c r="BP569" s="24"/>
      <c r="BQ569" s="24"/>
      <c r="BR569" s="24"/>
    </row>
    <row r="570" ht="17.25" customHeight="1">
      <c r="A570" s="26"/>
      <c r="B570" s="24"/>
      <c r="C570" s="24"/>
      <c r="D570" s="24"/>
      <c r="E570" s="24"/>
      <c r="F570" s="24"/>
      <c r="G570" s="24"/>
      <c r="H570" s="24"/>
      <c r="I570" s="24"/>
      <c r="J570" s="24"/>
      <c r="K570" s="24"/>
      <c r="L570" s="24"/>
      <c r="M570" s="24"/>
      <c r="N570" s="24"/>
      <c r="O570" s="24"/>
      <c r="P570" s="24"/>
      <c r="Q570" s="24"/>
      <c r="R570" s="24"/>
      <c r="S570" s="24"/>
      <c r="T570" s="24"/>
      <c r="U570" s="24"/>
      <c r="V570" s="24"/>
      <c r="W570" s="24"/>
      <c r="X570" s="24"/>
      <c r="Y570" s="24"/>
      <c r="Z570" s="24"/>
      <c r="AA570" s="24"/>
      <c r="AB570" s="24"/>
      <c r="AC570" s="24"/>
      <c r="AD570" s="24"/>
      <c r="AE570" s="24"/>
      <c r="AF570" s="24"/>
      <c r="AG570" s="24"/>
      <c r="AH570" s="24"/>
      <c r="AI570" s="24"/>
      <c r="AJ570" s="24"/>
      <c r="AK570" s="24"/>
      <c r="AL570" s="24"/>
      <c r="AM570" s="24"/>
      <c r="AN570" s="24"/>
      <c r="AO570" s="24"/>
      <c r="AP570" s="24"/>
      <c r="AQ570" s="24"/>
      <c r="AR570" s="24"/>
      <c r="AS570" s="24"/>
      <c r="AT570" s="24"/>
      <c r="AU570" s="24"/>
      <c r="AV570" s="24"/>
      <c r="AW570" s="24"/>
      <c r="AX570" s="24"/>
      <c r="AY570" s="24"/>
      <c r="AZ570" s="24"/>
      <c r="BA570" s="24"/>
      <c r="BB570" s="24"/>
      <c r="BC570" s="24"/>
      <c r="BD570" s="24"/>
      <c r="BE570" s="24"/>
      <c r="BF570" s="24"/>
      <c r="BG570" s="24"/>
      <c r="BH570" s="24"/>
      <c r="BI570" s="24"/>
      <c r="BJ570" s="24"/>
      <c r="BK570" s="24"/>
      <c r="BL570" s="24"/>
      <c r="BM570" s="24"/>
      <c r="BN570" s="24"/>
      <c r="BO570" s="24"/>
      <c r="BP570" s="24"/>
      <c r="BQ570" s="24"/>
      <c r="BR570" s="24"/>
    </row>
    <row r="571" ht="17.25" customHeight="1">
      <c r="A571" s="26"/>
      <c r="B571" s="24"/>
      <c r="C571" s="24"/>
      <c r="D571" s="24"/>
      <c r="E571" s="24"/>
      <c r="F571" s="24"/>
      <c r="G571" s="24"/>
      <c r="H571" s="24"/>
      <c r="I571" s="24"/>
      <c r="J571" s="24"/>
      <c r="K571" s="24"/>
      <c r="L571" s="24"/>
      <c r="M571" s="24"/>
      <c r="N571" s="24"/>
      <c r="O571" s="24"/>
      <c r="P571" s="24"/>
      <c r="Q571" s="24"/>
      <c r="R571" s="24"/>
      <c r="S571" s="24"/>
      <c r="T571" s="24"/>
      <c r="U571" s="24"/>
      <c r="V571" s="24"/>
      <c r="W571" s="24"/>
      <c r="X571" s="24"/>
      <c r="Y571" s="24"/>
      <c r="Z571" s="24"/>
      <c r="AA571" s="24"/>
      <c r="AB571" s="24"/>
      <c r="AC571" s="24"/>
      <c r="AD571" s="24"/>
      <c r="AE571" s="24"/>
      <c r="AF571" s="24"/>
      <c r="AG571" s="24"/>
      <c r="AH571" s="24"/>
      <c r="AI571" s="24"/>
      <c r="AJ571" s="24"/>
      <c r="AK571" s="24"/>
      <c r="AL571" s="24"/>
      <c r="AM571" s="24"/>
      <c r="AN571" s="24"/>
      <c r="AO571" s="24"/>
      <c r="AP571" s="24"/>
      <c r="AQ571" s="24"/>
      <c r="AR571" s="24"/>
      <c r="AS571" s="24"/>
      <c r="AT571" s="24"/>
      <c r="AU571" s="24"/>
      <c r="AV571" s="24"/>
      <c r="AW571" s="24"/>
      <c r="AX571" s="24"/>
      <c r="AY571" s="24"/>
      <c r="AZ571" s="24"/>
      <c r="BA571" s="24"/>
      <c r="BB571" s="24"/>
      <c r="BC571" s="24"/>
      <c r="BD571" s="24"/>
      <c r="BE571" s="24"/>
      <c r="BF571" s="24"/>
      <c r="BG571" s="24"/>
      <c r="BH571" s="24"/>
      <c r="BI571" s="24"/>
      <c r="BJ571" s="24"/>
      <c r="BK571" s="24"/>
      <c r="BL571" s="24"/>
      <c r="BM571" s="24"/>
      <c r="BN571" s="24"/>
      <c r="BO571" s="24"/>
      <c r="BP571" s="24"/>
      <c r="BQ571" s="24"/>
      <c r="BR571" s="24"/>
    </row>
    <row r="572" ht="17.25" customHeight="1">
      <c r="A572" s="26"/>
      <c r="B572" s="24"/>
      <c r="C572" s="24"/>
      <c r="D572" s="24"/>
      <c r="E572" s="24"/>
      <c r="F572" s="24"/>
      <c r="G572" s="24"/>
      <c r="H572" s="24"/>
      <c r="I572" s="24"/>
      <c r="J572" s="24"/>
      <c r="K572" s="24"/>
      <c r="L572" s="24"/>
      <c r="M572" s="24"/>
      <c r="N572" s="24"/>
      <c r="O572" s="24"/>
      <c r="P572" s="24"/>
      <c r="Q572" s="24"/>
      <c r="R572" s="24"/>
      <c r="S572" s="24"/>
      <c r="T572" s="24"/>
      <c r="U572" s="24"/>
      <c r="V572" s="24"/>
      <c r="W572" s="24"/>
      <c r="X572" s="24"/>
      <c r="Y572" s="24"/>
      <c r="Z572" s="24"/>
      <c r="AA572" s="24"/>
      <c r="AB572" s="24"/>
      <c r="AC572" s="24"/>
      <c r="AD572" s="24"/>
      <c r="AE572" s="24"/>
      <c r="AF572" s="24"/>
      <c r="AG572" s="24"/>
      <c r="AH572" s="24"/>
      <c r="AI572" s="24"/>
      <c r="AJ572" s="24"/>
      <c r="AK572" s="24"/>
      <c r="AL572" s="24"/>
      <c r="AM572" s="24"/>
      <c r="AN572" s="24"/>
      <c r="AO572" s="24"/>
      <c r="AP572" s="24"/>
      <c r="AQ572" s="24"/>
      <c r="AR572" s="24"/>
      <c r="AS572" s="24"/>
      <c r="AT572" s="24"/>
      <c r="AU572" s="24"/>
      <c r="AV572" s="24"/>
      <c r="AW572" s="24"/>
      <c r="AX572" s="24"/>
      <c r="AY572" s="24"/>
      <c r="AZ572" s="24"/>
      <c r="BA572" s="24"/>
      <c r="BB572" s="24"/>
      <c r="BC572" s="24"/>
      <c r="BD572" s="24"/>
      <c r="BE572" s="24"/>
      <c r="BF572" s="24"/>
      <c r="BG572" s="24"/>
      <c r="BH572" s="24"/>
      <c r="BI572" s="24"/>
      <c r="BJ572" s="24"/>
      <c r="BK572" s="24"/>
      <c r="BL572" s="24"/>
      <c r="BM572" s="24"/>
      <c r="BN572" s="24"/>
      <c r="BO572" s="24"/>
      <c r="BP572" s="24"/>
      <c r="BQ572" s="24"/>
      <c r="BR572" s="24"/>
    </row>
    <row r="573" ht="17.25" customHeight="1">
      <c r="A573" s="26"/>
      <c r="B573" s="24"/>
      <c r="C573" s="24"/>
      <c r="D573" s="24"/>
      <c r="E573" s="24"/>
      <c r="F573" s="24"/>
      <c r="G573" s="24"/>
      <c r="H573" s="24"/>
      <c r="I573" s="24"/>
      <c r="J573" s="24"/>
      <c r="K573" s="24"/>
      <c r="L573" s="24"/>
      <c r="M573" s="24"/>
      <c r="N573" s="24"/>
      <c r="O573" s="24"/>
      <c r="P573" s="24"/>
      <c r="Q573" s="24"/>
      <c r="R573" s="24"/>
      <c r="S573" s="24"/>
      <c r="T573" s="24"/>
      <c r="U573" s="24"/>
      <c r="V573" s="24"/>
      <c r="W573" s="24"/>
      <c r="X573" s="24"/>
      <c r="Y573" s="24"/>
      <c r="Z573" s="24"/>
      <c r="AA573" s="24"/>
      <c r="AB573" s="24"/>
      <c r="AC573" s="24"/>
      <c r="AD573" s="24"/>
      <c r="AE573" s="24"/>
      <c r="AF573" s="24"/>
      <c r="AG573" s="24"/>
      <c r="AH573" s="24"/>
      <c r="AI573" s="24"/>
      <c r="AJ573" s="24"/>
      <c r="AK573" s="24"/>
      <c r="AL573" s="24"/>
      <c r="AM573" s="24"/>
      <c r="AN573" s="24"/>
      <c r="AO573" s="24"/>
      <c r="AP573" s="24"/>
      <c r="AQ573" s="24"/>
      <c r="AR573" s="24"/>
      <c r="AS573" s="24"/>
      <c r="AT573" s="24"/>
      <c r="AU573" s="24"/>
      <c r="AV573" s="24"/>
      <c r="AW573" s="24"/>
      <c r="AX573" s="24"/>
      <c r="AY573" s="24"/>
      <c r="AZ573" s="24"/>
      <c r="BA573" s="24"/>
      <c r="BB573" s="24"/>
      <c r="BC573" s="24"/>
      <c r="BD573" s="24"/>
      <c r="BE573" s="24"/>
      <c r="BF573" s="24"/>
      <c r="BG573" s="24"/>
      <c r="BH573" s="24"/>
      <c r="BI573" s="24"/>
      <c r="BJ573" s="24"/>
      <c r="BK573" s="24"/>
      <c r="BL573" s="24"/>
      <c r="BM573" s="24"/>
      <c r="BN573" s="24"/>
      <c r="BO573" s="24"/>
      <c r="BP573" s="24"/>
      <c r="BQ573" s="24"/>
      <c r="BR573" s="24"/>
    </row>
    <row r="574" ht="17.25" customHeight="1">
      <c r="A574" s="26"/>
      <c r="B574" s="24"/>
      <c r="C574" s="24"/>
      <c r="D574" s="24"/>
      <c r="E574" s="24"/>
      <c r="F574" s="24"/>
      <c r="G574" s="24"/>
      <c r="H574" s="24"/>
      <c r="I574" s="24"/>
      <c r="J574" s="24"/>
      <c r="K574" s="24"/>
      <c r="L574" s="24"/>
      <c r="M574" s="24"/>
      <c r="N574" s="24"/>
      <c r="O574" s="24"/>
      <c r="P574" s="24"/>
      <c r="Q574" s="24"/>
      <c r="R574" s="24"/>
      <c r="S574" s="24"/>
      <c r="T574" s="24"/>
      <c r="U574" s="24"/>
      <c r="V574" s="24"/>
      <c r="W574" s="24"/>
      <c r="X574" s="24"/>
      <c r="Y574" s="24"/>
      <c r="Z574" s="24"/>
      <c r="AA574" s="24"/>
      <c r="AB574" s="24"/>
      <c r="AC574" s="24"/>
      <c r="AD574" s="24"/>
      <c r="AE574" s="24"/>
      <c r="AF574" s="24"/>
      <c r="AG574" s="24"/>
      <c r="AH574" s="24"/>
      <c r="AI574" s="24"/>
      <c r="AJ574" s="24"/>
      <c r="AK574" s="24"/>
      <c r="AL574" s="24"/>
      <c r="AM574" s="24"/>
      <c r="AN574" s="24"/>
      <c r="AO574" s="24"/>
      <c r="AP574" s="24"/>
      <c r="AQ574" s="24"/>
      <c r="AR574" s="24"/>
      <c r="AS574" s="24"/>
      <c r="AT574" s="24"/>
      <c r="AU574" s="24"/>
      <c r="AV574" s="24"/>
      <c r="AW574" s="24"/>
      <c r="AX574" s="24"/>
      <c r="AY574" s="24"/>
      <c r="AZ574" s="24"/>
      <c r="BA574" s="24"/>
      <c r="BB574" s="24"/>
      <c r="BC574" s="24"/>
      <c r="BD574" s="24"/>
      <c r="BE574" s="24"/>
      <c r="BF574" s="24"/>
      <c r="BG574" s="24"/>
      <c r="BH574" s="24"/>
      <c r="BI574" s="24"/>
      <c r="BJ574" s="24"/>
      <c r="BK574" s="24"/>
      <c r="BL574" s="24"/>
      <c r="BM574" s="24"/>
      <c r="BN574" s="24"/>
      <c r="BO574" s="24"/>
      <c r="BP574" s="24"/>
      <c r="BQ574" s="24"/>
      <c r="BR574" s="24"/>
    </row>
    <row r="575" ht="17.25" customHeight="1">
      <c r="A575" s="26"/>
      <c r="B575" s="24"/>
      <c r="C575" s="24"/>
      <c r="D575" s="24"/>
      <c r="E575" s="24"/>
      <c r="F575" s="24"/>
      <c r="G575" s="24"/>
      <c r="H575" s="24"/>
      <c r="I575" s="24"/>
      <c r="J575" s="24"/>
      <c r="K575" s="24"/>
      <c r="L575" s="24"/>
      <c r="M575" s="24"/>
      <c r="N575" s="24"/>
      <c r="O575" s="24"/>
      <c r="P575" s="24"/>
      <c r="Q575" s="24"/>
      <c r="R575" s="24"/>
      <c r="S575" s="24"/>
      <c r="T575" s="24"/>
      <c r="U575" s="24"/>
      <c r="V575" s="24"/>
      <c r="W575" s="24"/>
      <c r="X575" s="24"/>
      <c r="Y575" s="24"/>
      <c r="Z575" s="24"/>
      <c r="AA575" s="24"/>
      <c r="AB575" s="24"/>
      <c r="AC575" s="24"/>
      <c r="AD575" s="24"/>
      <c r="AE575" s="24"/>
      <c r="AF575" s="24"/>
      <c r="AG575" s="24"/>
      <c r="AH575" s="24"/>
      <c r="AI575" s="24"/>
      <c r="AJ575" s="24"/>
      <c r="AK575" s="24"/>
      <c r="AL575" s="24"/>
      <c r="AM575" s="24"/>
      <c r="AN575" s="24"/>
      <c r="AO575" s="24"/>
      <c r="AP575" s="24"/>
      <c r="AQ575" s="24"/>
      <c r="AR575" s="24"/>
      <c r="AS575" s="24"/>
      <c r="AT575" s="24"/>
      <c r="AU575" s="24"/>
      <c r="AV575" s="24"/>
      <c r="AW575" s="24"/>
      <c r="AX575" s="24"/>
      <c r="AY575" s="24"/>
      <c r="AZ575" s="24"/>
      <c r="BA575" s="24"/>
      <c r="BB575" s="24"/>
      <c r="BC575" s="24"/>
      <c r="BD575" s="24"/>
      <c r="BE575" s="24"/>
      <c r="BF575" s="24"/>
      <c r="BG575" s="24"/>
      <c r="BH575" s="24"/>
      <c r="BI575" s="24"/>
      <c r="BJ575" s="24"/>
      <c r="BK575" s="24"/>
      <c r="BL575" s="24"/>
      <c r="BM575" s="24"/>
      <c r="BN575" s="24"/>
      <c r="BO575" s="24"/>
      <c r="BP575" s="24"/>
      <c r="BQ575" s="24"/>
      <c r="BR575" s="24"/>
    </row>
    <row r="576" ht="17.25" customHeight="1">
      <c r="A576" s="26"/>
      <c r="B576" s="24"/>
      <c r="C576" s="24"/>
      <c r="D576" s="24"/>
      <c r="E576" s="24"/>
      <c r="F576" s="24"/>
      <c r="G576" s="24"/>
      <c r="H576" s="24"/>
      <c r="I576" s="24"/>
      <c r="J576" s="24"/>
      <c r="K576" s="24"/>
      <c r="L576" s="24"/>
      <c r="M576" s="24"/>
      <c r="N576" s="24"/>
      <c r="O576" s="24"/>
      <c r="P576" s="24"/>
      <c r="Q576" s="24"/>
      <c r="R576" s="24"/>
      <c r="S576" s="24"/>
      <c r="T576" s="24"/>
      <c r="U576" s="24"/>
      <c r="V576" s="24"/>
      <c r="W576" s="24"/>
      <c r="X576" s="24"/>
      <c r="Y576" s="24"/>
      <c r="Z576" s="24"/>
      <c r="AA576" s="24"/>
      <c r="AB576" s="24"/>
      <c r="AC576" s="24"/>
      <c r="AD576" s="24"/>
      <c r="AE576" s="24"/>
      <c r="AF576" s="24"/>
      <c r="AG576" s="24"/>
      <c r="AH576" s="24"/>
      <c r="AI576" s="24"/>
      <c r="AJ576" s="24"/>
      <c r="AK576" s="24"/>
      <c r="AL576" s="24"/>
      <c r="AM576" s="24"/>
      <c r="AN576" s="24"/>
      <c r="AO576" s="24"/>
      <c r="AP576" s="24"/>
      <c r="AQ576" s="24"/>
      <c r="AR576" s="24"/>
      <c r="AS576" s="24"/>
      <c r="AT576" s="24"/>
      <c r="AU576" s="24"/>
      <c r="AV576" s="24"/>
      <c r="AW576" s="24"/>
      <c r="AX576" s="24"/>
      <c r="AY576" s="24"/>
      <c r="AZ576" s="24"/>
      <c r="BA576" s="24"/>
      <c r="BB576" s="24"/>
      <c r="BC576" s="24"/>
      <c r="BD576" s="24"/>
      <c r="BE576" s="24"/>
      <c r="BF576" s="24"/>
      <c r="BG576" s="24"/>
      <c r="BH576" s="24"/>
      <c r="BI576" s="24"/>
      <c r="BJ576" s="24"/>
      <c r="BK576" s="24"/>
      <c r="BL576" s="24"/>
      <c r="BM576" s="24"/>
      <c r="BN576" s="24"/>
      <c r="BO576" s="24"/>
      <c r="BP576" s="24"/>
      <c r="BQ576" s="24"/>
      <c r="BR576" s="24"/>
    </row>
    <row r="577" ht="17.25" customHeight="1">
      <c r="A577" s="26"/>
      <c r="B577" s="24"/>
      <c r="C577" s="24"/>
      <c r="D577" s="24"/>
      <c r="E577" s="24"/>
      <c r="F577" s="24"/>
      <c r="G577" s="24"/>
      <c r="H577" s="24"/>
      <c r="I577" s="24"/>
      <c r="J577" s="24"/>
      <c r="K577" s="24"/>
      <c r="L577" s="24"/>
      <c r="M577" s="24"/>
      <c r="N577" s="24"/>
      <c r="O577" s="24"/>
      <c r="P577" s="24"/>
      <c r="Q577" s="24"/>
      <c r="R577" s="24"/>
      <c r="S577" s="24"/>
      <c r="T577" s="24"/>
      <c r="U577" s="24"/>
      <c r="V577" s="24"/>
      <c r="W577" s="24"/>
      <c r="X577" s="24"/>
      <c r="Y577" s="24"/>
      <c r="Z577" s="24"/>
      <c r="AA577" s="24"/>
      <c r="AB577" s="24"/>
      <c r="AC577" s="24"/>
      <c r="AD577" s="24"/>
      <c r="AE577" s="24"/>
      <c r="AF577" s="24"/>
      <c r="AG577" s="24"/>
      <c r="AH577" s="24"/>
      <c r="AI577" s="24"/>
      <c r="AJ577" s="24"/>
      <c r="AK577" s="24"/>
      <c r="AL577" s="24"/>
      <c r="AM577" s="24"/>
      <c r="AN577" s="24"/>
      <c r="AO577" s="24"/>
      <c r="AP577" s="24"/>
      <c r="AQ577" s="24"/>
      <c r="AR577" s="24"/>
      <c r="AS577" s="24"/>
      <c r="AT577" s="24"/>
      <c r="AU577" s="24"/>
      <c r="AV577" s="24"/>
      <c r="AW577" s="24"/>
      <c r="AX577" s="24"/>
      <c r="AY577" s="24"/>
      <c r="AZ577" s="24"/>
      <c r="BA577" s="24"/>
      <c r="BB577" s="24"/>
      <c r="BC577" s="24"/>
      <c r="BD577" s="24"/>
      <c r="BE577" s="24"/>
      <c r="BF577" s="24"/>
      <c r="BG577" s="24"/>
      <c r="BH577" s="24"/>
      <c r="BI577" s="24"/>
      <c r="BJ577" s="24"/>
      <c r="BK577" s="24"/>
      <c r="BL577" s="24"/>
      <c r="BM577" s="24"/>
      <c r="BN577" s="24"/>
      <c r="BO577" s="24"/>
      <c r="BP577" s="24"/>
      <c r="BQ577" s="24"/>
      <c r="BR577" s="24"/>
    </row>
    <row r="578" ht="17.25" customHeight="1">
      <c r="A578" s="26"/>
      <c r="B578" s="24"/>
      <c r="C578" s="24"/>
      <c r="D578" s="24"/>
      <c r="E578" s="24"/>
      <c r="F578" s="24"/>
      <c r="G578" s="24"/>
      <c r="H578" s="24"/>
      <c r="I578" s="24"/>
      <c r="J578" s="24"/>
      <c r="K578" s="24"/>
      <c r="L578" s="24"/>
      <c r="M578" s="24"/>
      <c r="N578" s="24"/>
      <c r="O578" s="24"/>
      <c r="P578" s="24"/>
      <c r="Q578" s="24"/>
      <c r="R578" s="24"/>
      <c r="S578" s="24"/>
      <c r="T578" s="24"/>
      <c r="U578" s="24"/>
      <c r="V578" s="24"/>
      <c r="W578" s="24"/>
      <c r="X578" s="24"/>
      <c r="Y578" s="24"/>
      <c r="Z578" s="24"/>
      <c r="AA578" s="24"/>
      <c r="AB578" s="24"/>
      <c r="AC578" s="24"/>
      <c r="AD578" s="24"/>
      <c r="AE578" s="24"/>
      <c r="AF578" s="24"/>
      <c r="AG578" s="24"/>
      <c r="AH578" s="24"/>
      <c r="AI578" s="24"/>
      <c r="AJ578" s="24"/>
      <c r="AK578" s="24"/>
      <c r="AL578" s="24"/>
      <c r="AM578" s="24"/>
      <c r="AN578" s="24"/>
      <c r="AO578" s="24"/>
      <c r="AP578" s="24"/>
      <c r="AQ578" s="24"/>
      <c r="AR578" s="24"/>
      <c r="AS578" s="24"/>
      <c r="AT578" s="24"/>
      <c r="AU578" s="24"/>
      <c r="AV578" s="24"/>
      <c r="AW578" s="24"/>
      <c r="AX578" s="24"/>
      <c r="AY578" s="24"/>
      <c r="AZ578" s="24"/>
      <c r="BA578" s="24"/>
      <c r="BB578" s="24"/>
      <c r="BC578" s="24"/>
      <c r="BD578" s="24"/>
      <c r="BE578" s="24"/>
      <c r="BF578" s="24"/>
      <c r="BG578" s="24"/>
      <c r="BH578" s="24"/>
      <c r="BI578" s="24"/>
      <c r="BJ578" s="24"/>
      <c r="BK578" s="24"/>
      <c r="BL578" s="24"/>
      <c r="BM578" s="24"/>
      <c r="BN578" s="24"/>
      <c r="BO578" s="24"/>
      <c r="BP578" s="24"/>
      <c r="BQ578" s="24"/>
      <c r="BR578" s="24"/>
    </row>
    <row r="579" ht="17.25" customHeight="1">
      <c r="A579" s="26"/>
      <c r="B579" s="24"/>
      <c r="C579" s="24"/>
      <c r="D579" s="24"/>
      <c r="E579" s="24"/>
      <c r="F579" s="24"/>
      <c r="G579" s="24"/>
      <c r="H579" s="24"/>
      <c r="I579" s="24"/>
      <c r="J579" s="24"/>
      <c r="K579" s="24"/>
      <c r="L579" s="24"/>
      <c r="M579" s="24"/>
      <c r="N579" s="24"/>
      <c r="O579" s="24"/>
      <c r="P579" s="24"/>
      <c r="Q579" s="24"/>
      <c r="R579" s="24"/>
      <c r="S579" s="24"/>
      <c r="T579" s="24"/>
      <c r="U579" s="24"/>
      <c r="V579" s="24"/>
      <c r="W579" s="24"/>
      <c r="X579" s="24"/>
      <c r="Y579" s="24"/>
      <c r="Z579" s="24"/>
      <c r="AA579" s="24"/>
      <c r="AB579" s="24"/>
      <c r="AC579" s="24"/>
      <c r="AD579" s="24"/>
      <c r="AE579" s="24"/>
      <c r="AF579" s="24"/>
      <c r="AG579" s="24"/>
      <c r="AH579" s="24"/>
      <c r="AI579" s="24"/>
      <c r="AJ579" s="24"/>
      <c r="AK579" s="24"/>
      <c r="AL579" s="24"/>
      <c r="AM579" s="24"/>
      <c r="AN579" s="24"/>
      <c r="AO579" s="24"/>
      <c r="AP579" s="24"/>
      <c r="AQ579" s="24"/>
      <c r="AR579" s="24"/>
      <c r="AS579" s="24"/>
      <c r="AT579" s="24"/>
      <c r="AU579" s="24"/>
      <c r="AV579" s="24"/>
      <c r="AW579" s="24"/>
      <c r="AX579" s="24"/>
      <c r="AY579" s="24"/>
      <c r="AZ579" s="24"/>
      <c r="BA579" s="24"/>
      <c r="BB579" s="24"/>
      <c r="BC579" s="24"/>
      <c r="BD579" s="24"/>
      <c r="BE579" s="24"/>
      <c r="BF579" s="24"/>
      <c r="BG579" s="24"/>
      <c r="BH579" s="24"/>
      <c r="BI579" s="24"/>
      <c r="BJ579" s="24"/>
      <c r="BK579" s="24"/>
      <c r="BL579" s="24"/>
      <c r="BM579" s="24"/>
      <c r="BN579" s="24"/>
      <c r="BO579" s="24"/>
      <c r="BP579" s="24"/>
      <c r="BQ579" s="24"/>
      <c r="BR579" s="24"/>
    </row>
    <row r="580" ht="17.25" customHeight="1">
      <c r="A580" s="26"/>
      <c r="B580" s="24"/>
      <c r="C580" s="24"/>
      <c r="D580" s="24"/>
      <c r="E580" s="24"/>
      <c r="F580" s="24"/>
      <c r="G580" s="24"/>
      <c r="H580" s="24"/>
      <c r="I580" s="24"/>
      <c r="J580" s="24"/>
      <c r="K580" s="24"/>
      <c r="L580" s="24"/>
      <c r="M580" s="24"/>
      <c r="N580" s="24"/>
      <c r="O580" s="24"/>
      <c r="P580" s="24"/>
      <c r="Q580" s="24"/>
      <c r="R580" s="24"/>
      <c r="S580" s="24"/>
      <c r="T580" s="24"/>
      <c r="U580" s="24"/>
      <c r="V580" s="24"/>
      <c r="W580" s="24"/>
      <c r="X580" s="24"/>
      <c r="Y580" s="24"/>
      <c r="Z580" s="24"/>
      <c r="AA580" s="24"/>
      <c r="AB580" s="24"/>
      <c r="AC580" s="24"/>
      <c r="AD580" s="24"/>
      <c r="AE580" s="24"/>
      <c r="AF580" s="24"/>
      <c r="AG580" s="24"/>
      <c r="AH580" s="24"/>
      <c r="AI580" s="24"/>
      <c r="AJ580" s="24"/>
      <c r="AK580" s="24"/>
      <c r="AL580" s="24"/>
      <c r="AM580" s="24"/>
      <c r="AN580" s="24"/>
      <c r="AO580" s="24"/>
      <c r="AP580" s="24"/>
      <c r="AQ580" s="24"/>
      <c r="AR580" s="24"/>
      <c r="AS580" s="24"/>
      <c r="AT580" s="24"/>
      <c r="AU580" s="24"/>
      <c r="AV580" s="24"/>
      <c r="AW580" s="24"/>
      <c r="AX580" s="24"/>
      <c r="AY580" s="24"/>
      <c r="AZ580" s="24"/>
      <c r="BA580" s="24"/>
      <c r="BB580" s="24"/>
      <c r="BC580" s="24"/>
      <c r="BD580" s="24"/>
      <c r="BE580" s="24"/>
      <c r="BF580" s="24"/>
      <c r="BG580" s="24"/>
      <c r="BH580" s="24"/>
      <c r="BI580" s="24"/>
      <c r="BJ580" s="24"/>
      <c r="BK580" s="24"/>
      <c r="BL580" s="24"/>
      <c r="BM580" s="24"/>
      <c r="BN580" s="24"/>
      <c r="BO580" s="24"/>
      <c r="BP580" s="24"/>
      <c r="BQ580" s="24"/>
      <c r="BR580" s="24"/>
    </row>
    <row r="581" ht="17.25" customHeight="1">
      <c r="A581" s="26"/>
      <c r="B581" s="24"/>
      <c r="C581" s="24"/>
      <c r="D581" s="24"/>
      <c r="E581" s="24"/>
      <c r="F581" s="24"/>
      <c r="G581" s="24"/>
      <c r="H581" s="24"/>
      <c r="I581" s="24"/>
      <c r="J581" s="24"/>
      <c r="K581" s="24"/>
      <c r="L581" s="24"/>
      <c r="M581" s="24"/>
      <c r="N581" s="24"/>
      <c r="O581" s="24"/>
      <c r="P581" s="24"/>
      <c r="Q581" s="24"/>
      <c r="R581" s="24"/>
      <c r="S581" s="24"/>
      <c r="T581" s="24"/>
      <c r="U581" s="24"/>
      <c r="V581" s="24"/>
      <c r="W581" s="24"/>
      <c r="X581" s="24"/>
      <c r="Y581" s="24"/>
      <c r="Z581" s="24"/>
      <c r="AA581" s="24"/>
      <c r="AB581" s="24"/>
      <c r="AC581" s="24"/>
      <c r="AD581" s="24"/>
      <c r="AE581" s="24"/>
      <c r="AF581" s="24"/>
      <c r="AG581" s="24"/>
      <c r="AH581" s="24"/>
      <c r="AI581" s="24"/>
      <c r="AJ581" s="24"/>
      <c r="AK581" s="24"/>
      <c r="AL581" s="24"/>
      <c r="AM581" s="24"/>
      <c r="AN581" s="24"/>
      <c r="AO581" s="24"/>
      <c r="AP581" s="24"/>
      <c r="AQ581" s="24"/>
      <c r="AR581" s="24"/>
      <c r="AS581" s="24"/>
      <c r="AT581" s="24"/>
      <c r="AU581" s="24"/>
      <c r="AV581" s="24"/>
      <c r="AW581" s="24"/>
      <c r="AX581" s="24"/>
      <c r="AY581" s="24"/>
      <c r="AZ581" s="24"/>
      <c r="BA581" s="24"/>
      <c r="BB581" s="24"/>
      <c r="BC581" s="24"/>
      <c r="BD581" s="24"/>
      <c r="BE581" s="24"/>
      <c r="BF581" s="24"/>
      <c r="BG581" s="24"/>
      <c r="BH581" s="24"/>
      <c r="BI581" s="24"/>
      <c r="BJ581" s="24"/>
      <c r="BK581" s="24"/>
      <c r="BL581" s="24"/>
      <c r="BM581" s="24"/>
      <c r="BN581" s="24"/>
      <c r="BO581" s="24"/>
      <c r="BP581" s="24"/>
      <c r="BQ581" s="24"/>
      <c r="BR581" s="24"/>
    </row>
    <row r="582" ht="17.25" customHeight="1">
      <c r="A582" s="26"/>
      <c r="B582" s="24"/>
      <c r="C582" s="24"/>
      <c r="D582" s="24"/>
      <c r="E582" s="24"/>
      <c r="F582" s="24"/>
      <c r="G582" s="24"/>
      <c r="H582" s="24"/>
      <c r="I582" s="24"/>
      <c r="J582" s="24"/>
      <c r="K582" s="24"/>
      <c r="L582" s="24"/>
      <c r="M582" s="24"/>
      <c r="N582" s="24"/>
      <c r="O582" s="24"/>
      <c r="P582" s="24"/>
      <c r="Q582" s="24"/>
      <c r="R582" s="24"/>
      <c r="S582" s="24"/>
      <c r="T582" s="24"/>
      <c r="U582" s="24"/>
      <c r="V582" s="24"/>
      <c r="W582" s="24"/>
      <c r="X582" s="24"/>
      <c r="Y582" s="24"/>
      <c r="Z582" s="24"/>
      <c r="AA582" s="24"/>
      <c r="AB582" s="24"/>
      <c r="AC582" s="24"/>
      <c r="AD582" s="24"/>
      <c r="AE582" s="24"/>
      <c r="AF582" s="24"/>
      <c r="AG582" s="24"/>
      <c r="AH582" s="24"/>
      <c r="AI582" s="24"/>
      <c r="AJ582" s="24"/>
      <c r="AK582" s="24"/>
      <c r="AL582" s="24"/>
      <c r="AM582" s="24"/>
      <c r="AN582" s="24"/>
      <c r="AO582" s="24"/>
      <c r="AP582" s="24"/>
      <c r="AQ582" s="24"/>
      <c r="AR582" s="24"/>
      <c r="AS582" s="24"/>
      <c r="AT582" s="24"/>
      <c r="AU582" s="24"/>
      <c r="AV582" s="24"/>
      <c r="AW582" s="24"/>
      <c r="AX582" s="24"/>
      <c r="AY582" s="24"/>
      <c r="AZ582" s="24"/>
      <c r="BA582" s="24"/>
      <c r="BB582" s="24"/>
      <c r="BC582" s="24"/>
      <c r="BD582" s="24"/>
      <c r="BE582" s="24"/>
      <c r="BF582" s="24"/>
      <c r="BG582" s="24"/>
      <c r="BH582" s="24"/>
      <c r="BI582" s="24"/>
      <c r="BJ582" s="24"/>
      <c r="BK582" s="24"/>
      <c r="BL582" s="24"/>
      <c r="BM582" s="24"/>
      <c r="BN582" s="24"/>
      <c r="BO582" s="24"/>
      <c r="BP582" s="24"/>
      <c r="BQ582" s="24"/>
      <c r="BR582" s="24"/>
    </row>
    <row r="583" ht="17.25" customHeight="1">
      <c r="A583" s="26"/>
      <c r="B583" s="24"/>
      <c r="C583" s="24"/>
      <c r="D583" s="24"/>
      <c r="E583" s="24"/>
      <c r="F583" s="24"/>
      <c r="G583" s="24"/>
      <c r="H583" s="24"/>
      <c r="I583" s="24"/>
      <c r="J583" s="24"/>
      <c r="K583" s="24"/>
      <c r="L583" s="24"/>
      <c r="M583" s="24"/>
      <c r="N583" s="24"/>
      <c r="O583" s="24"/>
      <c r="P583" s="24"/>
      <c r="Q583" s="24"/>
      <c r="R583" s="24"/>
      <c r="S583" s="24"/>
      <c r="T583" s="24"/>
      <c r="U583" s="24"/>
      <c r="V583" s="24"/>
      <c r="W583" s="24"/>
      <c r="X583" s="24"/>
      <c r="Y583" s="24"/>
      <c r="Z583" s="24"/>
      <c r="AA583" s="24"/>
      <c r="AB583" s="24"/>
      <c r="AC583" s="24"/>
      <c r="AD583" s="24"/>
      <c r="AE583" s="24"/>
      <c r="AF583" s="24"/>
      <c r="AG583" s="24"/>
      <c r="AH583" s="24"/>
      <c r="AI583" s="24"/>
      <c r="AJ583" s="24"/>
      <c r="AK583" s="24"/>
      <c r="AL583" s="24"/>
      <c r="AM583" s="24"/>
      <c r="AN583" s="24"/>
      <c r="AO583" s="24"/>
      <c r="AP583" s="24"/>
      <c r="AQ583" s="24"/>
      <c r="AR583" s="24"/>
      <c r="AS583" s="24"/>
      <c r="AT583" s="24"/>
      <c r="AU583" s="24"/>
      <c r="AV583" s="24"/>
      <c r="AW583" s="24"/>
      <c r="AX583" s="24"/>
      <c r="AY583" s="24"/>
      <c r="AZ583" s="24"/>
      <c r="BA583" s="24"/>
      <c r="BB583" s="24"/>
      <c r="BC583" s="24"/>
      <c r="BD583" s="24"/>
      <c r="BE583" s="24"/>
      <c r="BF583" s="24"/>
      <c r="BG583" s="24"/>
      <c r="BH583" s="24"/>
      <c r="BI583" s="24"/>
      <c r="BJ583" s="24"/>
      <c r="BK583" s="24"/>
      <c r="BL583" s="24"/>
      <c r="BM583" s="24"/>
      <c r="BN583" s="24"/>
      <c r="BO583" s="24"/>
      <c r="BP583" s="24"/>
      <c r="BQ583" s="24"/>
      <c r="BR583" s="24"/>
    </row>
    <row r="584" ht="17.25" customHeight="1">
      <c r="A584" s="26"/>
      <c r="B584" s="24"/>
      <c r="C584" s="24"/>
      <c r="D584" s="24"/>
      <c r="E584" s="24"/>
      <c r="F584" s="24"/>
      <c r="G584" s="24"/>
      <c r="H584" s="24"/>
      <c r="I584" s="24"/>
      <c r="J584" s="24"/>
      <c r="K584" s="24"/>
      <c r="L584" s="24"/>
      <c r="M584" s="24"/>
      <c r="N584" s="24"/>
      <c r="O584" s="24"/>
      <c r="P584" s="24"/>
      <c r="Q584" s="24"/>
      <c r="R584" s="24"/>
      <c r="S584" s="24"/>
      <c r="T584" s="24"/>
      <c r="U584" s="24"/>
      <c r="V584" s="24"/>
      <c r="W584" s="24"/>
      <c r="X584" s="24"/>
      <c r="Y584" s="24"/>
      <c r="Z584" s="24"/>
      <c r="AA584" s="24"/>
      <c r="AB584" s="24"/>
      <c r="AC584" s="24"/>
      <c r="AD584" s="24"/>
      <c r="AE584" s="24"/>
      <c r="AF584" s="24"/>
      <c r="AG584" s="24"/>
      <c r="AH584" s="24"/>
      <c r="AI584" s="24"/>
      <c r="AJ584" s="24"/>
      <c r="AK584" s="24"/>
      <c r="AL584" s="24"/>
      <c r="AM584" s="24"/>
      <c r="AN584" s="24"/>
      <c r="AO584" s="24"/>
      <c r="AP584" s="24"/>
      <c r="AQ584" s="24"/>
      <c r="AR584" s="24"/>
      <c r="AS584" s="24"/>
      <c r="AT584" s="24"/>
      <c r="AU584" s="24"/>
      <c r="AV584" s="24"/>
      <c r="AW584" s="24"/>
      <c r="AX584" s="24"/>
      <c r="AY584" s="24"/>
      <c r="AZ584" s="24"/>
      <c r="BA584" s="24"/>
      <c r="BB584" s="24"/>
      <c r="BC584" s="24"/>
      <c r="BD584" s="24"/>
      <c r="BE584" s="24"/>
      <c r="BF584" s="24"/>
      <c r="BG584" s="24"/>
      <c r="BH584" s="24"/>
      <c r="BI584" s="24"/>
      <c r="BJ584" s="24"/>
      <c r="BK584" s="24"/>
      <c r="BL584" s="24"/>
      <c r="BM584" s="24"/>
      <c r="BN584" s="24"/>
      <c r="BO584" s="24"/>
      <c r="BP584" s="24"/>
      <c r="BQ584" s="24"/>
      <c r="BR584" s="24"/>
    </row>
    <row r="585" ht="17.25" customHeight="1">
      <c r="A585" s="26"/>
      <c r="B585" s="24"/>
      <c r="C585" s="24"/>
      <c r="D585" s="24"/>
      <c r="E585" s="24"/>
      <c r="F585" s="24"/>
      <c r="G585" s="24"/>
      <c r="H585" s="24"/>
      <c r="I585" s="24"/>
      <c r="J585" s="24"/>
      <c r="K585" s="24"/>
      <c r="L585" s="24"/>
      <c r="M585" s="24"/>
      <c r="N585" s="24"/>
      <c r="O585" s="24"/>
      <c r="P585" s="24"/>
      <c r="Q585" s="24"/>
      <c r="R585" s="24"/>
      <c r="S585" s="24"/>
      <c r="T585" s="24"/>
      <c r="U585" s="24"/>
      <c r="V585" s="24"/>
      <c r="W585" s="24"/>
      <c r="X585" s="24"/>
      <c r="Y585" s="24"/>
      <c r="Z585" s="24"/>
      <c r="AA585" s="24"/>
      <c r="AB585" s="24"/>
      <c r="AC585" s="24"/>
      <c r="AD585" s="24"/>
      <c r="AE585" s="24"/>
      <c r="AF585" s="24"/>
      <c r="AG585" s="24"/>
      <c r="AH585" s="24"/>
      <c r="AI585" s="24"/>
      <c r="AJ585" s="24"/>
      <c r="AK585" s="24"/>
      <c r="AL585" s="24"/>
      <c r="AM585" s="24"/>
      <c r="AN585" s="24"/>
      <c r="AO585" s="24"/>
      <c r="AP585" s="24"/>
      <c r="AQ585" s="24"/>
      <c r="AR585" s="24"/>
      <c r="AS585" s="24"/>
      <c r="AT585" s="24"/>
      <c r="AU585" s="24"/>
      <c r="AV585" s="24"/>
      <c r="AW585" s="24"/>
      <c r="AX585" s="24"/>
      <c r="AY585" s="24"/>
      <c r="AZ585" s="24"/>
      <c r="BA585" s="24"/>
      <c r="BB585" s="24"/>
      <c r="BC585" s="24"/>
      <c r="BD585" s="24"/>
      <c r="BE585" s="24"/>
      <c r="BF585" s="24"/>
      <c r="BG585" s="24"/>
      <c r="BH585" s="24"/>
      <c r="BI585" s="24"/>
      <c r="BJ585" s="24"/>
      <c r="BK585" s="24"/>
      <c r="BL585" s="24"/>
      <c r="BM585" s="24"/>
      <c r="BN585" s="24"/>
      <c r="BO585" s="24"/>
      <c r="BP585" s="24"/>
      <c r="BQ585" s="24"/>
      <c r="BR585" s="24"/>
    </row>
    <row r="586" ht="17.25" customHeight="1">
      <c r="A586" s="26"/>
      <c r="B586" s="24"/>
      <c r="C586" s="24"/>
      <c r="D586" s="24"/>
      <c r="E586" s="24"/>
      <c r="F586" s="24"/>
      <c r="G586" s="24"/>
      <c r="H586" s="24"/>
      <c r="I586" s="24"/>
      <c r="J586" s="24"/>
      <c r="K586" s="24"/>
      <c r="L586" s="24"/>
      <c r="M586" s="24"/>
      <c r="N586" s="24"/>
      <c r="O586" s="24"/>
      <c r="P586" s="24"/>
      <c r="Q586" s="24"/>
      <c r="R586" s="24"/>
      <c r="S586" s="24"/>
      <c r="T586" s="24"/>
      <c r="U586" s="24"/>
      <c r="V586" s="24"/>
      <c r="W586" s="24"/>
      <c r="X586" s="24"/>
      <c r="Y586" s="24"/>
      <c r="Z586" s="24"/>
      <c r="AA586" s="24"/>
      <c r="AB586" s="24"/>
      <c r="AC586" s="24"/>
      <c r="AD586" s="24"/>
      <c r="AE586" s="24"/>
      <c r="AF586" s="24"/>
      <c r="AG586" s="24"/>
      <c r="AH586" s="24"/>
      <c r="AI586" s="24"/>
      <c r="AJ586" s="24"/>
      <c r="AK586" s="24"/>
      <c r="AL586" s="24"/>
      <c r="AM586" s="24"/>
      <c r="AN586" s="24"/>
      <c r="AO586" s="24"/>
      <c r="AP586" s="24"/>
      <c r="AQ586" s="24"/>
      <c r="AR586" s="24"/>
      <c r="AS586" s="24"/>
      <c r="AT586" s="24"/>
      <c r="AU586" s="24"/>
      <c r="AV586" s="24"/>
      <c r="AW586" s="24"/>
      <c r="AX586" s="24"/>
      <c r="AY586" s="24"/>
      <c r="AZ586" s="24"/>
      <c r="BA586" s="24"/>
      <c r="BB586" s="24"/>
      <c r="BC586" s="24"/>
      <c r="BD586" s="24"/>
      <c r="BE586" s="24"/>
      <c r="BF586" s="24"/>
      <c r="BG586" s="24"/>
      <c r="BH586" s="24"/>
      <c r="BI586" s="24"/>
      <c r="BJ586" s="24"/>
      <c r="BK586" s="24"/>
      <c r="BL586" s="24"/>
      <c r="BM586" s="24"/>
      <c r="BN586" s="24"/>
      <c r="BO586" s="24"/>
      <c r="BP586" s="24"/>
      <c r="BQ586" s="24"/>
      <c r="BR586" s="24"/>
    </row>
    <row r="587" ht="17.25" customHeight="1">
      <c r="A587" s="26"/>
      <c r="B587" s="24"/>
      <c r="C587" s="24"/>
      <c r="D587" s="24"/>
      <c r="E587" s="24"/>
      <c r="F587" s="24"/>
      <c r="G587" s="24"/>
      <c r="H587" s="24"/>
      <c r="I587" s="24"/>
      <c r="J587" s="24"/>
      <c r="K587" s="24"/>
      <c r="L587" s="24"/>
      <c r="M587" s="24"/>
      <c r="N587" s="24"/>
      <c r="O587" s="24"/>
      <c r="P587" s="24"/>
      <c r="Q587" s="24"/>
      <c r="R587" s="24"/>
      <c r="S587" s="24"/>
      <c r="T587" s="24"/>
      <c r="U587" s="24"/>
      <c r="V587" s="24"/>
      <c r="W587" s="24"/>
      <c r="X587" s="24"/>
      <c r="Y587" s="24"/>
      <c r="Z587" s="24"/>
      <c r="AA587" s="24"/>
      <c r="AB587" s="24"/>
      <c r="AC587" s="24"/>
      <c r="AD587" s="24"/>
      <c r="AE587" s="24"/>
      <c r="AF587" s="24"/>
      <c r="AG587" s="24"/>
      <c r="AH587" s="24"/>
      <c r="AI587" s="24"/>
      <c r="AJ587" s="24"/>
      <c r="AK587" s="24"/>
      <c r="AL587" s="24"/>
      <c r="AM587" s="24"/>
      <c r="AN587" s="24"/>
      <c r="AO587" s="24"/>
      <c r="AP587" s="24"/>
      <c r="AQ587" s="24"/>
      <c r="AR587" s="24"/>
      <c r="AS587" s="24"/>
      <c r="AT587" s="24"/>
      <c r="AU587" s="24"/>
      <c r="AV587" s="24"/>
      <c r="AW587" s="24"/>
      <c r="AX587" s="24"/>
      <c r="AY587" s="24"/>
      <c r="AZ587" s="24"/>
      <c r="BA587" s="24"/>
      <c r="BB587" s="24"/>
      <c r="BC587" s="24"/>
      <c r="BD587" s="24"/>
      <c r="BE587" s="24"/>
      <c r="BF587" s="24"/>
      <c r="BG587" s="24"/>
      <c r="BH587" s="24"/>
      <c r="BI587" s="24"/>
      <c r="BJ587" s="24"/>
      <c r="BK587" s="24"/>
      <c r="BL587" s="24"/>
      <c r="BM587" s="24"/>
      <c r="BN587" s="24"/>
      <c r="BO587" s="24"/>
      <c r="BP587" s="24"/>
      <c r="BQ587" s="24"/>
      <c r="BR587" s="24"/>
    </row>
    <row r="588" ht="17.25" customHeight="1">
      <c r="A588" s="26"/>
      <c r="B588" s="24"/>
      <c r="C588" s="24"/>
      <c r="D588" s="24"/>
      <c r="E588" s="24"/>
      <c r="F588" s="24"/>
      <c r="G588" s="24"/>
      <c r="H588" s="24"/>
      <c r="I588" s="24"/>
      <c r="J588" s="24"/>
      <c r="K588" s="24"/>
      <c r="L588" s="24"/>
      <c r="M588" s="24"/>
      <c r="N588" s="24"/>
      <c r="O588" s="24"/>
      <c r="P588" s="24"/>
      <c r="Q588" s="24"/>
      <c r="R588" s="24"/>
      <c r="S588" s="24"/>
      <c r="T588" s="24"/>
      <c r="U588" s="24"/>
      <c r="V588" s="24"/>
      <c r="W588" s="24"/>
      <c r="X588" s="24"/>
      <c r="Y588" s="24"/>
      <c r="Z588" s="24"/>
      <c r="AA588" s="24"/>
      <c r="AB588" s="24"/>
      <c r="AC588" s="24"/>
      <c r="AD588" s="24"/>
      <c r="AE588" s="24"/>
      <c r="AF588" s="24"/>
      <c r="AG588" s="24"/>
      <c r="AH588" s="24"/>
      <c r="AI588" s="24"/>
      <c r="AJ588" s="24"/>
      <c r="AK588" s="24"/>
      <c r="AL588" s="24"/>
      <c r="AM588" s="24"/>
      <c r="AN588" s="24"/>
      <c r="AO588" s="24"/>
      <c r="AP588" s="24"/>
      <c r="AQ588" s="24"/>
      <c r="AR588" s="24"/>
      <c r="AS588" s="24"/>
      <c r="AT588" s="24"/>
      <c r="AU588" s="24"/>
      <c r="AV588" s="24"/>
      <c r="AW588" s="24"/>
      <c r="AX588" s="24"/>
      <c r="AY588" s="24"/>
      <c r="AZ588" s="24"/>
      <c r="BA588" s="24"/>
      <c r="BB588" s="24"/>
      <c r="BC588" s="24"/>
      <c r="BD588" s="24"/>
      <c r="BE588" s="24"/>
      <c r="BF588" s="24"/>
      <c r="BG588" s="24"/>
      <c r="BH588" s="24"/>
      <c r="BI588" s="24"/>
      <c r="BJ588" s="24"/>
      <c r="BK588" s="24"/>
      <c r="BL588" s="24"/>
      <c r="BM588" s="24"/>
      <c r="BN588" s="24"/>
      <c r="BO588" s="24"/>
      <c r="BP588" s="24"/>
      <c r="BQ588" s="24"/>
      <c r="BR588" s="24"/>
    </row>
    <row r="589" ht="17.25" customHeight="1">
      <c r="A589" s="26"/>
      <c r="B589" s="24"/>
      <c r="C589" s="24"/>
      <c r="D589" s="24"/>
      <c r="E589" s="24"/>
      <c r="F589" s="24"/>
      <c r="G589" s="24"/>
      <c r="H589" s="24"/>
      <c r="I589" s="24"/>
      <c r="J589" s="24"/>
      <c r="K589" s="24"/>
      <c r="L589" s="24"/>
      <c r="M589" s="24"/>
      <c r="N589" s="24"/>
      <c r="O589" s="24"/>
      <c r="P589" s="24"/>
      <c r="Q589" s="24"/>
      <c r="R589" s="24"/>
      <c r="S589" s="24"/>
      <c r="T589" s="24"/>
      <c r="U589" s="24"/>
      <c r="V589" s="24"/>
      <c r="W589" s="24"/>
      <c r="X589" s="24"/>
      <c r="Y589" s="24"/>
      <c r="Z589" s="24"/>
      <c r="AA589" s="24"/>
      <c r="AB589" s="24"/>
      <c r="AC589" s="24"/>
      <c r="AD589" s="24"/>
      <c r="AE589" s="24"/>
      <c r="AF589" s="24"/>
      <c r="AG589" s="24"/>
      <c r="AH589" s="24"/>
      <c r="AI589" s="24"/>
      <c r="AJ589" s="24"/>
      <c r="AK589" s="24"/>
      <c r="AL589" s="24"/>
      <c r="AM589" s="24"/>
      <c r="AN589" s="24"/>
      <c r="AO589" s="24"/>
      <c r="AP589" s="24"/>
      <c r="AQ589" s="24"/>
      <c r="AR589" s="24"/>
      <c r="AS589" s="24"/>
      <c r="AT589" s="24"/>
      <c r="AU589" s="24"/>
      <c r="AV589" s="24"/>
      <c r="AW589" s="24"/>
      <c r="AX589" s="24"/>
      <c r="AY589" s="24"/>
      <c r="AZ589" s="24"/>
      <c r="BA589" s="24"/>
      <c r="BB589" s="24"/>
      <c r="BC589" s="24"/>
      <c r="BD589" s="24"/>
      <c r="BE589" s="24"/>
      <c r="BF589" s="24"/>
      <c r="BG589" s="24"/>
      <c r="BH589" s="24"/>
      <c r="BI589" s="24"/>
      <c r="BJ589" s="24"/>
      <c r="BK589" s="24"/>
      <c r="BL589" s="24"/>
      <c r="BM589" s="24"/>
      <c r="BN589" s="24"/>
      <c r="BO589" s="24"/>
      <c r="BP589" s="24"/>
      <c r="BQ589" s="24"/>
      <c r="BR589" s="24"/>
    </row>
    <row r="590" ht="17.25" customHeight="1">
      <c r="A590" s="26"/>
      <c r="B590" s="24"/>
      <c r="C590" s="24"/>
      <c r="D590" s="24"/>
      <c r="E590" s="24"/>
      <c r="F590" s="24"/>
      <c r="G590" s="24"/>
      <c r="H590" s="24"/>
      <c r="I590" s="24"/>
      <c r="J590" s="24"/>
      <c r="K590" s="24"/>
      <c r="L590" s="24"/>
      <c r="M590" s="24"/>
      <c r="N590" s="24"/>
      <c r="O590" s="24"/>
      <c r="P590" s="24"/>
      <c r="Q590" s="24"/>
      <c r="R590" s="24"/>
      <c r="S590" s="24"/>
      <c r="T590" s="24"/>
      <c r="U590" s="24"/>
      <c r="V590" s="24"/>
      <c r="W590" s="24"/>
      <c r="X590" s="24"/>
      <c r="Y590" s="24"/>
      <c r="Z590" s="24"/>
      <c r="AA590" s="24"/>
      <c r="AB590" s="24"/>
      <c r="AC590" s="24"/>
      <c r="AD590" s="24"/>
      <c r="AE590" s="24"/>
      <c r="AF590" s="24"/>
      <c r="AG590" s="24"/>
      <c r="AH590" s="24"/>
      <c r="AI590" s="24"/>
      <c r="AJ590" s="24"/>
      <c r="AK590" s="24"/>
      <c r="AL590" s="24"/>
      <c r="AM590" s="24"/>
      <c r="AN590" s="24"/>
      <c r="AO590" s="24"/>
      <c r="AP590" s="24"/>
      <c r="AQ590" s="24"/>
      <c r="AR590" s="24"/>
      <c r="AS590" s="24"/>
      <c r="AT590" s="24"/>
      <c r="AU590" s="24"/>
      <c r="AV590" s="24"/>
      <c r="AW590" s="24"/>
      <c r="AX590" s="24"/>
      <c r="AY590" s="24"/>
      <c r="AZ590" s="24"/>
      <c r="BA590" s="24"/>
      <c r="BB590" s="24"/>
      <c r="BC590" s="24"/>
      <c r="BD590" s="24"/>
      <c r="BE590" s="24"/>
      <c r="BF590" s="24"/>
      <c r="BG590" s="24"/>
      <c r="BH590" s="24"/>
      <c r="BI590" s="24"/>
      <c r="BJ590" s="24"/>
      <c r="BK590" s="24"/>
      <c r="BL590" s="24"/>
      <c r="BM590" s="24"/>
      <c r="BN590" s="24"/>
      <c r="BO590" s="24"/>
      <c r="BP590" s="24"/>
      <c r="BQ590" s="24"/>
      <c r="BR590" s="24"/>
    </row>
    <row r="591" ht="17.25" customHeight="1">
      <c r="A591" s="26"/>
      <c r="B591" s="24"/>
      <c r="C591" s="24"/>
      <c r="D591" s="24"/>
      <c r="E591" s="24"/>
      <c r="F591" s="24"/>
      <c r="G591" s="24"/>
      <c r="H591" s="24"/>
      <c r="I591" s="24"/>
      <c r="J591" s="24"/>
      <c r="K591" s="24"/>
      <c r="L591" s="24"/>
      <c r="M591" s="24"/>
      <c r="N591" s="24"/>
      <c r="O591" s="24"/>
      <c r="P591" s="24"/>
      <c r="Q591" s="24"/>
      <c r="R591" s="24"/>
      <c r="S591" s="24"/>
      <c r="T591" s="24"/>
      <c r="U591" s="24"/>
      <c r="V591" s="24"/>
      <c r="W591" s="24"/>
      <c r="X591" s="24"/>
      <c r="Y591" s="24"/>
      <c r="Z591" s="24"/>
      <c r="AA591" s="24"/>
      <c r="AB591" s="24"/>
      <c r="AC591" s="24"/>
      <c r="AD591" s="24"/>
      <c r="AE591" s="24"/>
      <c r="AF591" s="24"/>
      <c r="AG591" s="24"/>
      <c r="AH591" s="24"/>
      <c r="AI591" s="24"/>
      <c r="AJ591" s="24"/>
      <c r="AK591" s="24"/>
      <c r="AL591" s="24"/>
      <c r="AM591" s="24"/>
      <c r="AN591" s="24"/>
      <c r="AO591" s="24"/>
      <c r="AP591" s="24"/>
      <c r="AQ591" s="24"/>
      <c r="AR591" s="24"/>
      <c r="AS591" s="24"/>
      <c r="AT591" s="24"/>
      <c r="AU591" s="24"/>
      <c r="AV591" s="24"/>
      <c r="AW591" s="24"/>
      <c r="AX591" s="24"/>
      <c r="AY591" s="24"/>
      <c r="AZ591" s="24"/>
      <c r="BA591" s="24"/>
      <c r="BB591" s="24"/>
      <c r="BC591" s="24"/>
      <c r="BD591" s="24"/>
      <c r="BE591" s="24"/>
      <c r="BF591" s="24"/>
      <c r="BG591" s="24"/>
      <c r="BH591" s="24"/>
      <c r="BI591" s="24"/>
      <c r="BJ591" s="24"/>
      <c r="BK591" s="24"/>
      <c r="BL591" s="24"/>
      <c r="BM591" s="24"/>
      <c r="BN591" s="24"/>
      <c r="BO591" s="24"/>
      <c r="BP591" s="24"/>
      <c r="BQ591" s="24"/>
      <c r="BR591" s="24"/>
    </row>
    <row r="592" ht="17.25" customHeight="1">
      <c r="A592" s="26"/>
      <c r="B592" s="24"/>
      <c r="C592" s="24"/>
      <c r="D592" s="24"/>
      <c r="E592" s="24"/>
      <c r="F592" s="24"/>
      <c r="G592" s="24"/>
      <c r="H592" s="24"/>
      <c r="I592" s="24"/>
      <c r="J592" s="24"/>
      <c r="K592" s="24"/>
      <c r="L592" s="24"/>
      <c r="M592" s="24"/>
      <c r="N592" s="24"/>
      <c r="O592" s="24"/>
      <c r="P592" s="24"/>
      <c r="Q592" s="24"/>
      <c r="R592" s="24"/>
      <c r="S592" s="24"/>
      <c r="T592" s="24"/>
      <c r="U592" s="24"/>
      <c r="V592" s="24"/>
      <c r="W592" s="24"/>
      <c r="X592" s="24"/>
      <c r="Y592" s="24"/>
      <c r="Z592" s="24"/>
      <c r="AA592" s="24"/>
      <c r="AB592" s="24"/>
      <c r="AC592" s="24"/>
      <c r="AD592" s="24"/>
      <c r="AE592" s="24"/>
      <c r="AF592" s="24"/>
      <c r="AG592" s="24"/>
      <c r="AH592" s="24"/>
      <c r="AI592" s="24"/>
      <c r="AJ592" s="24"/>
      <c r="AK592" s="24"/>
      <c r="AL592" s="24"/>
      <c r="AM592" s="24"/>
      <c r="AN592" s="24"/>
      <c r="AO592" s="24"/>
      <c r="AP592" s="24"/>
      <c r="AQ592" s="24"/>
      <c r="AR592" s="24"/>
      <c r="AS592" s="24"/>
      <c r="AT592" s="24"/>
      <c r="AU592" s="24"/>
      <c r="AV592" s="24"/>
      <c r="AW592" s="24"/>
      <c r="AX592" s="24"/>
      <c r="AY592" s="24"/>
      <c r="AZ592" s="24"/>
      <c r="BA592" s="24"/>
      <c r="BB592" s="24"/>
      <c r="BC592" s="24"/>
      <c r="BD592" s="24"/>
      <c r="BE592" s="24"/>
      <c r="BF592" s="24"/>
      <c r="BG592" s="24"/>
      <c r="BH592" s="24"/>
      <c r="BI592" s="24"/>
      <c r="BJ592" s="24"/>
      <c r="BK592" s="24"/>
      <c r="BL592" s="24"/>
      <c r="BM592" s="24"/>
      <c r="BN592" s="24"/>
      <c r="BO592" s="24"/>
      <c r="BP592" s="24"/>
      <c r="BQ592" s="24"/>
      <c r="BR592" s="24"/>
    </row>
    <row r="593" ht="17.25" customHeight="1">
      <c r="A593" s="26"/>
      <c r="B593" s="24"/>
      <c r="C593" s="24"/>
      <c r="D593" s="24"/>
      <c r="E593" s="24"/>
      <c r="F593" s="24"/>
      <c r="G593" s="24"/>
      <c r="H593" s="24"/>
      <c r="I593" s="24"/>
      <c r="J593" s="24"/>
      <c r="K593" s="24"/>
      <c r="L593" s="24"/>
      <c r="M593" s="24"/>
      <c r="N593" s="24"/>
      <c r="O593" s="24"/>
      <c r="P593" s="24"/>
      <c r="Q593" s="24"/>
      <c r="R593" s="24"/>
      <c r="S593" s="24"/>
      <c r="T593" s="24"/>
      <c r="U593" s="24"/>
      <c r="V593" s="24"/>
      <c r="W593" s="24"/>
      <c r="X593" s="24"/>
      <c r="Y593" s="24"/>
      <c r="Z593" s="24"/>
      <c r="AA593" s="24"/>
      <c r="AB593" s="24"/>
      <c r="AC593" s="24"/>
      <c r="AD593" s="24"/>
      <c r="AE593" s="24"/>
      <c r="AF593" s="24"/>
      <c r="AG593" s="24"/>
      <c r="AH593" s="24"/>
      <c r="AI593" s="24"/>
      <c r="AJ593" s="24"/>
      <c r="AK593" s="24"/>
      <c r="AL593" s="24"/>
      <c r="AM593" s="24"/>
      <c r="AN593" s="24"/>
      <c r="AO593" s="24"/>
      <c r="AP593" s="24"/>
      <c r="AQ593" s="24"/>
      <c r="AR593" s="24"/>
      <c r="AS593" s="24"/>
      <c r="AT593" s="24"/>
      <c r="AU593" s="24"/>
      <c r="AV593" s="24"/>
      <c r="AW593" s="24"/>
      <c r="AX593" s="24"/>
      <c r="AY593" s="24"/>
      <c r="AZ593" s="24"/>
      <c r="BA593" s="24"/>
      <c r="BB593" s="24"/>
      <c r="BC593" s="24"/>
      <c r="BD593" s="24"/>
      <c r="BE593" s="24"/>
      <c r="BF593" s="24"/>
      <c r="BG593" s="24"/>
      <c r="BH593" s="24"/>
      <c r="BI593" s="24"/>
      <c r="BJ593" s="24"/>
      <c r="BK593" s="24"/>
      <c r="BL593" s="24"/>
      <c r="BM593" s="24"/>
      <c r="BN593" s="24"/>
      <c r="BO593" s="24"/>
      <c r="BP593" s="24"/>
      <c r="BQ593" s="24"/>
      <c r="BR593" s="24"/>
    </row>
    <row r="594" ht="17.25" customHeight="1">
      <c r="A594" s="26"/>
      <c r="B594" s="24"/>
      <c r="C594" s="24"/>
      <c r="D594" s="24"/>
      <c r="E594" s="24"/>
      <c r="F594" s="24"/>
      <c r="G594" s="24"/>
      <c r="H594" s="24"/>
      <c r="I594" s="24"/>
      <c r="J594" s="24"/>
      <c r="K594" s="24"/>
      <c r="L594" s="24"/>
      <c r="M594" s="24"/>
      <c r="N594" s="24"/>
      <c r="O594" s="24"/>
      <c r="P594" s="24"/>
      <c r="Q594" s="24"/>
      <c r="R594" s="24"/>
      <c r="S594" s="24"/>
      <c r="T594" s="24"/>
      <c r="U594" s="24"/>
      <c r="V594" s="24"/>
      <c r="W594" s="24"/>
      <c r="X594" s="24"/>
      <c r="Y594" s="24"/>
      <c r="Z594" s="24"/>
      <c r="AA594" s="24"/>
      <c r="AB594" s="24"/>
      <c r="AC594" s="24"/>
      <c r="AD594" s="24"/>
      <c r="AE594" s="24"/>
      <c r="AF594" s="24"/>
      <c r="AG594" s="24"/>
      <c r="AH594" s="24"/>
      <c r="AI594" s="24"/>
      <c r="AJ594" s="24"/>
      <c r="AK594" s="24"/>
      <c r="AL594" s="24"/>
      <c r="AM594" s="24"/>
      <c r="AN594" s="24"/>
      <c r="AO594" s="24"/>
      <c r="AP594" s="24"/>
      <c r="AQ594" s="24"/>
      <c r="AR594" s="24"/>
      <c r="AS594" s="24"/>
      <c r="AT594" s="24"/>
      <c r="AU594" s="24"/>
      <c r="AV594" s="24"/>
      <c r="AW594" s="24"/>
      <c r="AX594" s="24"/>
      <c r="AY594" s="24"/>
      <c r="AZ594" s="24"/>
      <c r="BA594" s="24"/>
      <c r="BB594" s="24"/>
      <c r="BC594" s="24"/>
      <c r="BD594" s="24"/>
      <c r="BE594" s="24"/>
      <c r="BF594" s="24"/>
      <c r="BG594" s="24"/>
      <c r="BH594" s="24"/>
      <c r="BI594" s="24"/>
      <c r="BJ594" s="24"/>
      <c r="BK594" s="24"/>
      <c r="BL594" s="24"/>
      <c r="BM594" s="24"/>
      <c r="BN594" s="24"/>
      <c r="BO594" s="24"/>
      <c r="BP594" s="24"/>
      <c r="BQ594" s="24"/>
      <c r="BR594" s="24"/>
    </row>
    <row r="595" ht="17.25" customHeight="1">
      <c r="A595" s="26"/>
      <c r="B595" s="24"/>
      <c r="C595" s="24"/>
      <c r="D595" s="24"/>
      <c r="E595" s="24"/>
      <c r="F595" s="24"/>
      <c r="G595" s="24"/>
      <c r="H595" s="24"/>
      <c r="I595" s="24"/>
      <c r="J595" s="24"/>
      <c r="K595" s="24"/>
      <c r="L595" s="24"/>
      <c r="M595" s="24"/>
      <c r="N595" s="24"/>
      <c r="O595" s="24"/>
      <c r="P595" s="24"/>
      <c r="Q595" s="24"/>
      <c r="R595" s="24"/>
      <c r="S595" s="24"/>
      <c r="T595" s="24"/>
      <c r="U595" s="24"/>
      <c r="V595" s="24"/>
      <c r="W595" s="24"/>
      <c r="X595" s="24"/>
      <c r="Y595" s="24"/>
      <c r="Z595" s="24"/>
      <c r="AA595" s="24"/>
      <c r="AB595" s="24"/>
      <c r="AC595" s="24"/>
      <c r="AD595" s="24"/>
      <c r="AE595" s="24"/>
      <c r="AF595" s="24"/>
      <c r="AG595" s="24"/>
      <c r="AH595" s="24"/>
      <c r="AI595" s="24"/>
      <c r="AJ595" s="24"/>
      <c r="AK595" s="24"/>
      <c r="AL595" s="24"/>
      <c r="AM595" s="24"/>
      <c r="AN595" s="24"/>
      <c r="AO595" s="24"/>
      <c r="AP595" s="24"/>
      <c r="AQ595" s="24"/>
      <c r="AR595" s="24"/>
      <c r="AS595" s="24"/>
      <c r="AT595" s="24"/>
      <c r="AU595" s="24"/>
      <c r="AV595" s="24"/>
      <c r="AW595" s="24"/>
      <c r="AX595" s="24"/>
      <c r="AY595" s="24"/>
      <c r="AZ595" s="24"/>
      <c r="BA595" s="24"/>
      <c r="BB595" s="24"/>
      <c r="BC595" s="24"/>
      <c r="BD595" s="24"/>
      <c r="BE595" s="24"/>
      <c r="BF595" s="24"/>
      <c r="BG595" s="24"/>
      <c r="BH595" s="24"/>
      <c r="BI595" s="24"/>
      <c r="BJ595" s="24"/>
      <c r="BK595" s="24"/>
      <c r="BL595" s="24"/>
      <c r="BM595" s="24"/>
      <c r="BN595" s="24"/>
      <c r="BO595" s="24"/>
      <c r="BP595" s="24"/>
      <c r="BQ595" s="24"/>
      <c r="BR595" s="24"/>
    </row>
    <row r="596" ht="17.25" customHeight="1">
      <c r="A596" s="26"/>
      <c r="B596" s="24"/>
      <c r="C596" s="24"/>
      <c r="D596" s="24"/>
      <c r="E596" s="24"/>
      <c r="F596" s="24"/>
      <c r="G596" s="24"/>
      <c r="H596" s="24"/>
      <c r="I596" s="24"/>
      <c r="J596" s="24"/>
      <c r="K596" s="24"/>
      <c r="L596" s="24"/>
      <c r="M596" s="24"/>
      <c r="N596" s="24"/>
      <c r="O596" s="24"/>
      <c r="P596" s="24"/>
      <c r="Q596" s="24"/>
      <c r="R596" s="24"/>
      <c r="S596" s="24"/>
      <c r="T596" s="24"/>
      <c r="U596" s="24"/>
      <c r="V596" s="24"/>
      <c r="W596" s="24"/>
      <c r="X596" s="24"/>
      <c r="Y596" s="24"/>
      <c r="Z596" s="24"/>
      <c r="AA596" s="24"/>
      <c r="AB596" s="24"/>
      <c r="AC596" s="24"/>
      <c r="AD596" s="24"/>
      <c r="AE596" s="24"/>
      <c r="AF596" s="24"/>
      <c r="AG596" s="24"/>
      <c r="AH596" s="24"/>
      <c r="AI596" s="24"/>
      <c r="AJ596" s="24"/>
      <c r="AK596" s="24"/>
      <c r="AL596" s="24"/>
      <c r="AM596" s="24"/>
      <c r="AN596" s="24"/>
      <c r="AO596" s="24"/>
      <c r="AP596" s="24"/>
      <c r="AQ596" s="24"/>
      <c r="AR596" s="24"/>
      <c r="AS596" s="24"/>
      <c r="AT596" s="24"/>
      <c r="AU596" s="24"/>
      <c r="AV596" s="24"/>
      <c r="AW596" s="24"/>
      <c r="AX596" s="24"/>
      <c r="AY596" s="24"/>
      <c r="AZ596" s="24"/>
      <c r="BA596" s="24"/>
      <c r="BB596" s="24"/>
      <c r="BC596" s="24"/>
      <c r="BD596" s="24"/>
      <c r="BE596" s="24"/>
      <c r="BF596" s="24"/>
      <c r="BG596" s="24"/>
      <c r="BH596" s="24"/>
      <c r="BI596" s="24"/>
      <c r="BJ596" s="24"/>
      <c r="BK596" s="24"/>
      <c r="BL596" s="24"/>
      <c r="BM596" s="24"/>
      <c r="BN596" s="24"/>
      <c r="BO596" s="24"/>
      <c r="BP596" s="24"/>
      <c r="BQ596" s="24"/>
      <c r="BR596" s="24"/>
    </row>
    <row r="597" ht="17.25" customHeight="1">
      <c r="A597" s="26"/>
      <c r="B597" s="24"/>
      <c r="C597" s="24"/>
      <c r="D597" s="24"/>
      <c r="E597" s="24"/>
      <c r="F597" s="24"/>
      <c r="G597" s="24"/>
      <c r="H597" s="24"/>
      <c r="I597" s="24"/>
      <c r="J597" s="24"/>
      <c r="K597" s="24"/>
      <c r="L597" s="24"/>
      <c r="M597" s="24"/>
      <c r="N597" s="24"/>
      <c r="O597" s="24"/>
      <c r="P597" s="24"/>
      <c r="Q597" s="24"/>
      <c r="R597" s="24"/>
      <c r="S597" s="24"/>
      <c r="T597" s="24"/>
      <c r="U597" s="24"/>
      <c r="V597" s="24"/>
      <c r="W597" s="24"/>
      <c r="X597" s="24"/>
      <c r="Y597" s="24"/>
      <c r="Z597" s="24"/>
      <c r="AA597" s="24"/>
      <c r="AB597" s="24"/>
      <c r="AC597" s="24"/>
      <c r="AD597" s="24"/>
      <c r="AE597" s="24"/>
      <c r="AF597" s="24"/>
      <c r="AG597" s="24"/>
      <c r="AH597" s="24"/>
      <c r="AI597" s="24"/>
      <c r="AJ597" s="24"/>
      <c r="AK597" s="24"/>
      <c r="AL597" s="24"/>
      <c r="AM597" s="24"/>
      <c r="AN597" s="24"/>
      <c r="AO597" s="24"/>
      <c r="AP597" s="24"/>
      <c r="AQ597" s="24"/>
      <c r="AR597" s="24"/>
      <c r="AS597" s="24"/>
      <c r="AT597" s="24"/>
      <c r="AU597" s="24"/>
      <c r="AV597" s="24"/>
      <c r="AW597" s="24"/>
      <c r="AX597" s="24"/>
      <c r="AY597" s="24"/>
      <c r="AZ597" s="24"/>
      <c r="BA597" s="24"/>
      <c r="BB597" s="24"/>
      <c r="BC597" s="24"/>
      <c r="BD597" s="24"/>
      <c r="BE597" s="24"/>
      <c r="BF597" s="24"/>
      <c r="BG597" s="24"/>
      <c r="BH597" s="24"/>
      <c r="BI597" s="24"/>
      <c r="BJ597" s="24"/>
      <c r="BK597" s="24"/>
      <c r="BL597" s="24"/>
      <c r="BM597" s="24"/>
      <c r="BN597" s="24"/>
      <c r="BO597" s="24"/>
      <c r="BP597" s="24"/>
      <c r="BQ597" s="24"/>
      <c r="BR597" s="24"/>
    </row>
    <row r="598" ht="17.25" customHeight="1">
      <c r="A598" s="26"/>
      <c r="B598" s="24"/>
      <c r="C598" s="24"/>
      <c r="D598" s="24"/>
      <c r="E598" s="24"/>
      <c r="F598" s="24"/>
      <c r="G598" s="24"/>
      <c r="H598" s="24"/>
      <c r="I598" s="24"/>
      <c r="J598" s="24"/>
      <c r="K598" s="24"/>
      <c r="L598" s="24"/>
      <c r="M598" s="24"/>
      <c r="N598" s="24"/>
      <c r="O598" s="24"/>
      <c r="P598" s="24"/>
      <c r="Q598" s="24"/>
      <c r="R598" s="24"/>
      <c r="S598" s="24"/>
      <c r="T598" s="24"/>
      <c r="U598" s="24"/>
      <c r="V598" s="24"/>
      <c r="W598" s="24"/>
      <c r="X598" s="24"/>
      <c r="Y598" s="24"/>
      <c r="Z598" s="24"/>
      <c r="AA598" s="24"/>
      <c r="AB598" s="24"/>
      <c r="AC598" s="24"/>
      <c r="AD598" s="24"/>
      <c r="AE598" s="24"/>
      <c r="AF598" s="24"/>
      <c r="AG598" s="24"/>
      <c r="AH598" s="24"/>
      <c r="AI598" s="24"/>
      <c r="AJ598" s="24"/>
      <c r="AK598" s="24"/>
      <c r="AL598" s="24"/>
      <c r="AM598" s="24"/>
      <c r="AN598" s="24"/>
      <c r="AO598" s="24"/>
      <c r="AP598" s="24"/>
      <c r="AQ598" s="24"/>
      <c r="AR598" s="24"/>
      <c r="AS598" s="24"/>
      <c r="AT598" s="24"/>
      <c r="AU598" s="24"/>
      <c r="AV598" s="24"/>
      <c r="AW598" s="24"/>
      <c r="AX598" s="24"/>
      <c r="AY598" s="24"/>
      <c r="AZ598" s="24"/>
      <c r="BA598" s="24"/>
      <c r="BB598" s="24"/>
      <c r="BC598" s="24"/>
      <c r="BD598" s="24"/>
      <c r="BE598" s="24"/>
      <c r="BF598" s="24"/>
      <c r="BG598" s="24"/>
      <c r="BH598" s="24"/>
      <c r="BI598" s="24"/>
      <c r="BJ598" s="24"/>
      <c r="BK598" s="24"/>
      <c r="BL598" s="24"/>
      <c r="BM598" s="24"/>
      <c r="BN598" s="24"/>
      <c r="BO598" s="24"/>
      <c r="BP598" s="24"/>
      <c r="BQ598" s="24"/>
      <c r="BR598" s="24"/>
    </row>
    <row r="599" ht="17.25" customHeight="1">
      <c r="A599" s="26"/>
      <c r="B599" s="24"/>
      <c r="C599" s="24"/>
      <c r="D599" s="24"/>
      <c r="E599" s="24"/>
      <c r="F599" s="24"/>
      <c r="G599" s="24"/>
      <c r="H599" s="24"/>
      <c r="I599" s="24"/>
      <c r="J599" s="24"/>
      <c r="K599" s="24"/>
      <c r="L599" s="24"/>
      <c r="M599" s="24"/>
      <c r="N599" s="24"/>
      <c r="O599" s="24"/>
      <c r="P599" s="24"/>
      <c r="Q599" s="24"/>
      <c r="R599" s="24"/>
      <c r="S599" s="24"/>
      <c r="T599" s="24"/>
      <c r="U599" s="24"/>
      <c r="V599" s="24"/>
      <c r="W599" s="24"/>
      <c r="X599" s="24"/>
      <c r="Y599" s="24"/>
      <c r="Z599" s="24"/>
      <c r="AA599" s="24"/>
      <c r="AB599" s="24"/>
      <c r="AC599" s="24"/>
      <c r="AD599" s="24"/>
      <c r="AE599" s="24"/>
      <c r="AF599" s="24"/>
      <c r="AG599" s="24"/>
      <c r="AH599" s="24"/>
      <c r="AI599" s="24"/>
      <c r="AJ599" s="24"/>
      <c r="AK599" s="24"/>
      <c r="AL599" s="24"/>
      <c r="AM599" s="24"/>
      <c r="AN599" s="24"/>
      <c r="AO599" s="24"/>
      <c r="AP599" s="24"/>
      <c r="AQ599" s="24"/>
      <c r="AR599" s="24"/>
      <c r="AS599" s="24"/>
      <c r="AT599" s="24"/>
      <c r="AU599" s="24"/>
      <c r="AV599" s="24"/>
      <c r="AW599" s="24"/>
      <c r="AX599" s="24"/>
      <c r="AY599" s="24"/>
      <c r="AZ599" s="24"/>
      <c r="BA599" s="24"/>
      <c r="BB599" s="24"/>
      <c r="BC599" s="24"/>
      <c r="BD599" s="24"/>
      <c r="BE599" s="24"/>
      <c r="BF599" s="24"/>
      <c r="BG599" s="24"/>
      <c r="BH599" s="24"/>
      <c r="BI599" s="24"/>
      <c r="BJ599" s="24"/>
      <c r="BK599" s="24"/>
      <c r="BL599" s="24"/>
      <c r="BM599" s="24"/>
      <c r="BN599" s="24"/>
      <c r="BO599" s="24"/>
      <c r="BP599" s="24"/>
      <c r="BQ599" s="24"/>
      <c r="BR599" s="24"/>
    </row>
    <row r="600" ht="17.25" customHeight="1">
      <c r="A600" s="26"/>
      <c r="B600" s="24"/>
      <c r="C600" s="24"/>
      <c r="D600" s="24"/>
      <c r="E600" s="24"/>
      <c r="F600" s="24"/>
      <c r="G600" s="24"/>
      <c r="H600" s="24"/>
      <c r="I600" s="24"/>
      <c r="J600" s="24"/>
      <c r="K600" s="24"/>
      <c r="L600" s="24"/>
      <c r="M600" s="24"/>
      <c r="N600" s="24"/>
      <c r="O600" s="24"/>
      <c r="P600" s="24"/>
      <c r="Q600" s="24"/>
      <c r="R600" s="24"/>
      <c r="S600" s="24"/>
      <c r="T600" s="24"/>
      <c r="U600" s="24"/>
      <c r="V600" s="24"/>
      <c r="W600" s="24"/>
      <c r="X600" s="24"/>
      <c r="Y600" s="24"/>
      <c r="Z600" s="24"/>
      <c r="AA600" s="24"/>
      <c r="AB600" s="24"/>
      <c r="AC600" s="24"/>
      <c r="AD600" s="24"/>
      <c r="AE600" s="24"/>
      <c r="AF600" s="24"/>
      <c r="AG600" s="24"/>
      <c r="AH600" s="24"/>
      <c r="AI600" s="24"/>
      <c r="AJ600" s="24"/>
      <c r="AK600" s="24"/>
      <c r="AL600" s="24"/>
      <c r="AM600" s="24"/>
      <c r="AN600" s="24"/>
      <c r="AO600" s="24"/>
      <c r="AP600" s="24"/>
      <c r="AQ600" s="24"/>
      <c r="AR600" s="24"/>
      <c r="AS600" s="24"/>
      <c r="AT600" s="24"/>
      <c r="AU600" s="24"/>
      <c r="AV600" s="24"/>
      <c r="AW600" s="24"/>
      <c r="AX600" s="24"/>
      <c r="AY600" s="24"/>
      <c r="AZ600" s="24"/>
      <c r="BA600" s="24"/>
      <c r="BB600" s="24"/>
      <c r="BC600" s="24"/>
      <c r="BD600" s="24"/>
      <c r="BE600" s="24"/>
      <c r="BF600" s="24"/>
      <c r="BG600" s="24"/>
      <c r="BH600" s="24"/>
      <c r="BI600" s="24"/>
      <c r="BJ600" s="24"/>
      <c r="BK600" s="24"/>
      <c r="BL600" s="24"/>
      <c r="BM600" s="24"/>
      <c r="BN600" s="24"/>
      <c r="BO600" s="24"/>
      <c r="BP600" s="24"/>
      <c r="BQ600" s="24"/>
      <c r="BR600" s="24"/>
    </row>
    <row r="601" ht="17.25" customHeight="1">
      <c r="A601" s="26"/>
      <c r="B601" s="24"/>
      <c r="C601" s="24"/>
      <c r="D601" s="24"/>
      <c r="E601" s="24"/>
      <c r="F601" s="24"/>
      <c r="G601" s="24"/>
      <c r="H601" s="24"/>
      <c r="I601" s="24"/>
      <c r="J601" s="24"/>
      <c r="K601" s="24"/>
      <c r="L601" s="24"/>
      <c r="M601" s="24"/>
      <c r="N601" s="24"/>
      <c r="O601" s="24"/>
      <c r="P601" s="24"/>
      <c r="Q601" s="24"/>
      <c r="R601" s="24"/>
      <c r="S601" s="24"/>
      <c r="T601" s="24"/>
      <c r="U601" s="24"/>
      <c r="V601" s="24"/>
      <c r="W601" s="24"/>
      <c r="X601" s="24"/>
      <c r="Y601" s="24"/>
      <c r="Z601" s="24"/>
      <c r="AA601" s="24"/>
      <c r="AB601" s="24"/>
      <c r="AC601" s="24"/>
      <c r="AD601" s="24"/>
      <c r="AE601" s="24"/>
      <c r="AF601" s="24"/>
      <c r="AG601" s="24"/>
      <c r="AH601" s="24"/>
      <c r="AI601" s="24"/>
      <c r="AJ601" s="24"/>
      <c r="AK601" s="24"/>
      <c r="AL601" s="24"/>
      <c r="AM601" s="24"/>
      <c r="AN601" s="24"/>
      <c r="AO601" s="24"/>
      <c r="AP601" s="24"/>
      <c r="AQ601" s="24"/>
      <c r="AR601" s="24"/>
      <c r="AS601" s="24"/>
      <c r="AT601" s="24"/>
      <c r="AU601" s="24"/>
      <c r="AV601" s="24"/>
      <c r="AW601" s="24"/>
      <c r="AX601" s="24"/>
      <c r="AY601" s="24"/>
      <c r="AZ601" s="24"/>
      <c r="BA601" s="24"/>
      <c r="BB601" s="24"/>
      <c r="BC601" s="24"/>
      <c r="BD601" s="24"/>
      <c r="BE601" s="24"/>
      <c r="BF601" s="24"/>
      <c r="BG601" s="24"/>
      <c r="BH601" s="24"/>
      <c r="BI601" s="24"/>
      <c r="BJ601" s="24"/>
      <c r="BK601" s="24"/>
      <c r="BL601" s="24"/>
      <c r="BM601" s="24"/>
      <c r="BN601" s="24"/>
      <c r="BO601" s="24"/>
      <c r="BP601" s="24"/>
      <c r="BQ601" s="24"/>
      <c r="BR601" s="24"/>
    </row>
    <row r="602" ht="17.25" customHeight="1">
      <c r="A602" s="26"/>
      <c r="B602" s="24"/>
      <c r="C602" s="24"/>
      <c r="D602" s="24"/>
      <c r="E602" s="24"/>
      <c r="F602" s="24"/>
      <c r="G602" s="24"/>
      <c r="H602" s="24"/>
      <c r="I602" s="24"/>
      <c r="J602" s="24"/>
      <c r="K602" s="24"/>
      <c r="L602" s="24"/>
      <c r="M602" s="24"/>
      <c r="N602" s="24"/>
      <c r="O602" s="24"/>
      <c r="P602" s="24"/>
      <c r="Q602" s="24"/>
      <c r="R602" s="24"/>
      <c r="S602" s="24"/>
      <c r="T602" s="24"/>
      <c r="U602" s="24"/>
      <c r="V602" s="24"/>
      <c r="W602" s="24"/>
      <c r="X602" s="24"/>
      <c r="Y602" s="24"/>
      <c r="Z602" s="24"/>
      <c r="AA602" s="24"/>
      <c r="AB602" s="24"/>
      <c r="AC602" s="24"/>
      <c r="AD602" s="24"/>
      <c r="AE602" s="24"/>
      <c r="AF602" s="24"/>
      <c r="AG602" s="24"/>
      <c r="AH602" s="24"/>
      <c r="AI602" s="24"/>
      <c r="AJ602" s="24"/>
      <c r="AK602" s="24"/>
      <c r="AL602" s="24"/>
      <c r="AM602" s="24"/>
      <c r="AN602" s="24"/>
      <c r="AO602" s="24"/>
      <c r="AP602" s="24"/>
      <c r="AQ602" s="24"/>
      <c r="AR602" s="24"/>
      <c r="AS602" s="24"/>
      <c r="AT602" s="24"/>
      <c r="AU602" s="24"/>
      <c r="AV602" s="24"/>
      <c r="AW602" s="24"/>
      <c r="AX602" s="24"/>
      <c r="AY602" s="24"/>
      <c r="AZ602" s="24"/>
      <c r="BA602" s="24"/>
      <c r="BB602" s="24"/>
      <c r="BC602" s="24"/>
      <c r="BD602" s="24"/>
      <c r="BE602" s="24"/>
      <c r="BF602" s="24"/>
      <c r="BG602" s="24"/>
      <c r="BH602" s="24"/>
      <c r="BI602" s="24"/>
      <c r="BJ602" s="24"/>
      <c r="BK602" s="24"/>
      <c r="BL602" s="24"/>
      <c r="BM602" s="24"/>
      <c r="BN602" s="24"/>
      <c r="BO602" s="24"/>
      <c r="BP602" s="24"/>
      <c r="BQ602" s="24"/>
      <c r="BR602" s="24"/>
    </row>
    <row r="603" ht="17.25" customHeight="1">
      <c r="A603" s="26"/>
      <c r="B603" s="24"/>
      <c r="C603" s="24"/>
      <c r="D603" s="24"/>
      <c r="E603" s="24"/>
      <c r="F603" s="24"/>
      <c r="G603" s="24"/>
      <c r="H603" s="24"/>
      <c r="I603" s="24"/>
      <c r="J603" s="24"/>
      <c r="K603" s="24"/>
      <c r="L603" s="24"/>
      <c r="M603" s="24"/>
      <c r="N603" s="24"/>
      <c r="O603" s="24"/>
      <c r="P603" s="24"/>
      <c r="Q603" s="24"/>
      <c r="R603" s="24"/>
      <c r="S603" s="24"/>
      <c r="T603" s="24"/>
      <c r="U603" s="24"/>
      <c r="V603" s="24"/>
      <c r="W603" s="24"/>
      <c r="X603" s="24"/>
      <c r="Y603" s="24"/>
      <c r="Z603" s="24"/>
      <c r="AA603" s="24"/>
      <c r="AB603" s="24"/>
      <c r="AC603" s="24"/>
      <c r="AD603" s="24"/>
      <c r="AE603" s="24"/>
      <c r="AF603" s="24"/>
      <c r="AG603" s="24"/>
      <c r="AH603" s="24"/>
      <c r="AI603" s="24"/>
      <c r="AJ603" s="24"/>
      <c r="AK603" s="24"/>
      <c r="AL603" s="24"/>
      <c r="AM603" s="24"/>
      <c r="AN603" s="24"/>
      <c r="AO603" s="24"/>
      <c r="AP603" s="24"/>
      <c r="AQ603" s="24"/>
      <c r="AR603" s="24"/>
      <c r="AS603" s="24"/>
      <c r="AT603" s="24"/>
      <c r="AU603" s="24"/>
      <c r="AV603" s="24"/>
      <c r="AW603" s="24"/>
      <c r="AX603" s="24"/>
      <c r="AY603" s="24"/>
      <c r="AZ603" s="24"/>
      <c r="BA603" s="24"/>
      <c r="BB603" s="24"/>
      <c r="BC603" s="24"/>
      <c r="BD603" s="24"/>
      <c r="BE603" s="24"/>
      <c r="BF603" s="24"/>
      <c r="BG603" s="24"/>
      <c r="BH603" s="24"/>
      <c r="BI603" s="24"/>
      <c r="BJ603" s="24"/>
      <c r="BK603" s="24"/>
      <c r="BL603" s="24"/>
      <c r="BM603" s="24"/>
      <c r="BN603" s="24"/>
      <c r="BO603" s="24"/>
      <c r="BP603" s="24"/>
      <c r="BQ603" s="24"/>
      <c r="BR603" s="24"/>
    </row>
    <row r="604" ht="17.25" customHeight="1">
      <c r="A604" s="26"/>
      <c r="B604" s="24"/>
      <c r="C604" s="24"/>
      <c r="D604" s="24"/>
      <c r="E604" s="24"/>
      <c r="F604" s="24"/>
      <c r="G604" s="24"/>
      <c r="H604" s="24"/>
      <c r="I604" s="24"/>
      <c r="J604" s="24"/>
      <c r="K604" s="24"/>
      <c r="L604" s="24"/>
      <c r="M604" s="24"/>
      <c r="N604" s="24"/>
      <c r="O604" s="24"/>
      <c r="P604" s="24"/>
      <c r="Q604" s="24"/>
      <c r="R604" s="24"/>
      <c r="S604" s="24"/>
      <c r="T604" s="24"/>
      <c r="U604" s="24"/>
      <c r="V604" s="24"/>
      <c r="W604" s="24"/>
      <c r="X604" s="24"/>
      <c r="Y604" s="24"/>
      <c r="Z604" s="24"/>
      <c r="AA604" s="24"/>
      <c r="AB604" s="24"/>
      <c r="AC604" s="24"/>
      <c r="AD604" s="24"/>
      <c r="AE604" s="24"/>
      <c r="AF604" s="24"/>
      <c r="AG604" s="24"/>
      <c r="AH604" s="24"/>
      <c r="AI604" s="24"/>
      <c r="AJ604" s="24"/>
      <c r="AK604" s="24"/>
      <c r="AL604" s="24"/>
      <c r="AM604" s="24"/>
      <c r="AN604" s="24"/>
      <c r="AO604" s="24"/>
      <c r="AP604" s="24"/>
      <c r="AQ604" s="24"/>
      <c r="AR604" s="24"/>
      <c r="AS604" s="24"/>
      <c r="AT604" s="24"/>
      <c r="AU604" s="24"/>
      <c r="AV604" s="24"/>
      <c r="AW604" s="24"/>
      <c r="AX604" s="24"/>
      <c r="AY604" s="24"/>
      <c r="AZ604" s="24"/>
      <c r="BA604" s="24"/>
      <c r="BB604" s="24"/>
      <c r="BC604" s="24"/>
      <c r="BD604" s="24"/>
      <c r="BE604" s="24"/>
      <c r="BF604" s="24"/>
      <c r="BG604" s="24"/>
      <c r="BH604" s="24"/>
      <c r="BI604" s="24"/>
      <c r="BJ604" s="24"/>
      <c r="BK604" s="24"/>
      <c r="BL604" s="24"/>
      <c r="BM604" s="24"/>
      <c r="BN604" s="24"/>
      <c r="BO604" s="24"/>
      <c r="BP604" s="24"/>
      <c r="BQ604" s="24"/>
      <c r="BR604" s="24"/>
    </row>
    <row r="605" ht="17.25" customHeight="1">
      <c r="A605" s="26"/>
      <c r="B605" s="24"/>
      <c r="C605" s="24"/>
      <c r="D605" s="24"/>
      <c r="E605" s="24"/>
      <c r="F605" s="24"/>
      <c r="G605" s="24"/>
      <c r="H605" s="24"/>
      <c r="I605" s="24"/>
      <c r="J605" s="24"/>
      <c r="K605" s="24"/>
      <c r="L605" s="24"/>
      <c r="M605" s="24"/>
      <c r="N605" s="24"/>
      <c r="O605" s="24"/>
      <c r="P605" s="24"/>
      <c r="Q605" s="24"/>
      <c r="R605" s="24"/>
      <c r="S605" s="24"/>
      <c r="T605" s="24"/>
      <c r="U605" s="24"/>
      <c r="V605" s="24"/>
      <c r="W605" s="24"/>
      <c r="X605" s="24"/>
      <c r="Y605" s="24"/>
      <c r="Z605" s="24"/>
      <c r="AA605" s="24"/>
      <c r="AB605" s="24"/>
      <c r="AC605" s="24"/>
      <c r="AD605" s="24"/>
      <c r="AE605" s="24"/>
      <c r="AF605" s="24"/>
      <c r="AG605" s="24"/>
      <c r="AH605" s="24"/>
      <c r="AI605" s="24"/>
      <c r="AJ605" s="24"/>
      <c r="AK605" s="24"/>
      <c r="AL605" s="24"/>
      <c r="AM605" s="24"/>
      <c r="AN605" s="24"/>
      <c r="AO605" s="24"/>
      <c r="AP605" s="24"/>
      <c r="AQ605" s="24"/>
      <c r="AR605" s="24"/>
      <c r="AS605" s="24"/>
      <c r="AT605" s="24"/>
      <c r="AU605" s="24"/>
      <c r="AV605" s="24"/>
      <c r="AW605" s="24"/>
      <c r="AX605" s="24"/>
      <c r="AY605" s="24"/>
      <c r="AZ605" s="24"/>
      <c r="BA605" s="24"/>
      <c r="BB605" s="24"/>
      <c r="BC605" s="24"/>
      <c r="BD605" s="24"/>
      <c r="BE605" s="24"/>
      <c r="BF605" s="24"/>
      <c r="BG605" s="24"/>
      <c r="BH605" s="24"/>
      <c r="BI605" s="24"/>
      <c r="BJ605" s="24"/>
      <c r="BK605" s="24"/>
      <c r="BL605" s="24"/>
      <c r="BM605" s="24"/>
      <c r="BN605" s="24"/>
      <c r="BO605" s="24"/>
      <c r="BP605" s="24"/>
      <c r="BQ605" s="24"/>
      <c r="BR605" s="24"/>
    </row>
    <row r="606" ht="17.25" customHeight="1">
      <c r="A606" s="26"/>
      <c r="B606" s="24"/>
      <c r="C606" s="24"/>
      <c r="D606" s="24"/>
      <c r="E606" s="24"/>
      <c r="F606" s="24"/>
      <c r="G606" s="24"/>
      <c r="H606" s="24"/>
      <c r="I606" s="24"/>
      <c r="J606" s="24"/>
      <c r="K606" s="24"/>
      <c r="L606" s="24"/>
      <c r="M606" s="24"/>
      <c r="N606" s="24"/>
      <c r="O606" s="24"/>
      <c r="P606" s="24"/>
      <c r="Q606" s="24"/>
      <c r="R606" s="24"/>
      <c r="S606" s="24"/>
      <c r="T606" s="24"/>
      <c r="U606" s="24"/>
      <c r="V606" s="24"/>
      <c r="W606" s="24"/>
      <c r="X606" s="24"/>
      <c r="Y606" s="24"/>
      <c r="Z606" s="24"/>
      <c r="AA606" s="24"/>
      <c r="AB606" s="24"/>
      <c r="AC606" s="24"/>
      <c r="AD606" s="24"/>
      <c r="AE606" s="24"/>
      <c r="AF606" s="24"/>
      <c r="AG606" s="24"/>
      <c r="AH606" s="24"/>
      <c r="AI606" s="24"/>
      <c r="AJ606" s="24"/>
      <c r="AK606" s="24"/>
      <c r="AL606" s="24"/>
      <c r="AM606" s="24"/>
      <c r="AN606" s="24"/>
      <c r="AO606" s="24"/>
      <c r="AP606" s="24"/>
      <c r="AQ606" s="24"/>
      <c r="AR606" s="24"/>
      <c r="AS606" s="24"/>
      <c r="AT606" s="24"/>
      <c r="AU606" s="24"/>
      <c r="AV606" s="24"/>
      <c r="AW606" s="24"/>
      <c r="AX606" s="24"/>
      <c r="AY606" s="24"/>
      <c r="AZ606" s="24"/>
      <c r="BA606" s="24"/>
      <c r="BB606" s="24"/>
      <c r="BC606" s="24"/>
      <c r="BD606" s="24"/>
      <c r="BE606" s="24"/>
      <c r="BF606" s="24"/>
      <c r="BG606" s="24"/>
      <c r="BH606" s="24"/>
      <c r="BI606" s="24"/>
      <c r="BJ606" s="24"/>
      <c r="BK606" s="24"/>
      <c r="BL606" s="24"/>
      <c r="BM606" s="24"/>
      <c r="BN606" s="24"/>
      <c r="BO606" s="24"/>
      <c r="BP606" s="24"/>
      <c r="BQ606" s="24"/>
      <c r="BR606" s="24"/>
    </row>
    <row r="607" ht="17.25" customHeight="1">
      <c r="A607" s="26"/>
      <c r="B607" s="24"/>
      <c r="C607" s="24"/>
      <c r="D607" s="24"/>
      <c r="E607" s="24"/>
      <c r="F607" s="24"/>
      <c r="G607" s="24"/>
      <c r="H607" s="24"/>
      <c r="I607" s="24"/>
      <c r="J607" s="24"/>
      <c r="K607" s="24"/>
      <c r="L607" s="24"/>
      <c r="M607" s="24"/>
      <c r="N607" s="24"/>
      <c r="O607" s="24"/>
      <c r="P607" s="24"/>
      <c r="Q607" s="24"/>
      <c r="R607" s="24"/>
      <c r="S607" s="24"/>
      <c r="T607" s="24"/>
      <c r="U607" s="24"/>
      <c r="V607" s="24"/>
      <c r="W607" s="24"/>
      <c r="X607" s="24"/>
      <c r="Y607" s="24"/>
      <c r="Z607" s="24"/>
      <c r="AA607" s="24"/>
      <c r="AB607" s="24"/>
      <c r="AC607" s="24"/>
      <c r="AD607" s="24"/>
      <c r="AE607" s="24"/>
      <c r="AF607" s="24"/>
      <c r="AG607" s="24"/>
      <c r="AH607" s="24"/>
      <c r="AI607" s="24"/>
      <c r="AJ607" s="24"/>
      <c r="AK607" s="24"/>
      <c r="AL607" s="24"/>
      <c r="AM607" s="24"/>
      <c r="AN607" s="24"/>
      <c r="AO607" s="24"/>
      <c r="AP607" s="24"/>
      <c r="AQ607" s="24"/>
      <c r="AR607" s="24"/>
      <c r="AS607" s="24"/>
      <c r="AT607" s="24"/>
      <c r="AU607" s="24"/>
      <c r="AV607" s="24"/>
      <c r="AW607" s="24"/>
      <c r="AX607" s="24"/>
      <c r="AY607" s="24"/>
      <c r="AZ607" s="24"/>
      <c r="BA607" s="24"/>
      <c r="BB607" s="24"/>
      <c r="BC607" s="24"/>
      <c r="BD607" s="24"/>
      <c r="BE607" s="24"/>
      <c r="BF607" s="24"/>
      <c r="BG607" s="24"/>
      <c r="BH607" s="24"/>
      <c r="BI607" s="24"/>
      <c r="BJ607" s="24"/>
      <c r="BK607" s="24"/>
      <c r="BL607" s="24"/>
      <c r="BM607" s="24"/>
      <c r="BN607" s="24"/>
      <c r="BO607" s="24"/>
      <c r="BP607" s="24"/>
      <c r="BQ607" s="24"/>
      <c r="BR607" s="24"/>
    </row>
    <row r="608" ht="17.25" customHeight="1">
      <c r="A608" s="26"/>
      <c r="B608" s="24"/>
      <c r="C608" s="24"/>
      <c r="D608" s="24"/>
      <c r="E608" s="24"/>
      <c r="F608" s="24"/>
      <c r="G608" s="24"/>
      <c r="H608" s="24"/>
      <c r="I608" s="24"/>
      <c r="J608" s="24"/>
      <c r="K608" s="24"/>
      <c r="L608" s="24"/>
      <c r="M608" s="24"/>
      <c r="N608" s="24"/>
      <c r="O608" s="24"/>
      <c r="P608" s="24"/>
      <c r="Q608" s="24"/>
      <c r="R608" s="24"/>
      <c r="S608" s="24"/>
      <c r="T608" s="24"/>
      <c r="U608" s="24"/>
      <c r="V608" s="24"/>
      <c r="W608" s="24"/>
      <c r="X608" s="24"/>
      <c r="Y608" s="24"/>
      <c r="Z608" s="24"/>
      <c r="AA608" s="24"/>
      <c r="AB608" s="24"/>
      <c r="AC608" s="24"/>
      <c r="AD608" s="24"/>
      <c r="AE608" s="24"/>
      <c r="AF608" s="24"/>
      <c r="AG608" s="24"/>
      <c r="AH608" s="24"/>
      <c r="AI608" s="24"/>
      <c r="AJ608" s="24"/>
      <c r="AK608" s="24"/>
      <c r="AL608" s="24"/>
      <c r="AM608" s="24"/>
      <c r="AN608" s="24"/>
      <c r="AO608" s="24"/>
      <c r="AP608" s="24"/>
      <c r="AQ608" s="24"/>
      <c r="AR608" s="24"/>
      <c r="AS608" s="24"/>
      <c r="AT608" s="24"/>
      <c r="AU608" s="24"/>
      <c r="AV608" s="24"/>
      <c r="AW608" s="24"/>
      <c r="AX608" s="24"/>
      <c r="AY608" s="24"/>
      <c r="AZ608" s="24"/>
      <c r="BA608" s="24"/>
      <c r="BB608" s="24"/>
      <c r="BC608" s="24"/>
      <c r="BD608" s="24"/>
      <c r="BE608" s="24"/>
      <c r="BF608" s="24"/>
      <c r="BG608" s="24"/>
      <c r="BH608" s="24"/>
      <c r="BI608" s="24"/>
      <c r="BJ608" s="24"/>
      <c r="BK608" s="24"/>
      <c r="BL608" s="24"/>
      <c r="BM608" s="24"/>
      <c r="BN608" s="24"/>
      <c r="BO608" s="24"/>
      <c r="BP608" s="24"/>
      <c r="BQ608" s="24"/>
      <c r="BR608" s="24"/>
    </row>
    <row r="609" ht="17.25" customHeight="1">
      <c r="A609" s="26"/>
      <c r="B609" s="24"/>
      <c r="C609" s="24"/>
      <c r="D609" s="24"/>
      <c r="E609" s="24"/>
      <c r="F609" s="24"/>
      <c r="G609" s="24"/>
      <c r="H609" s="24"/>
      <c r="I609" s="24"/>
      <c r="J609" s="24"/>
      <c r="K609" s="24"/>
      <c r="L609" s="24"/>
      <c r="M609" s="24"/>
      <c r="N609" s="24"/>
      <c r="O609" s="24"/>
      <c r="P609" s="24"/>
      <c r="Q609" s="24"/>
      <c r="R609" s="24"/>
      <c r="S609" s="24"/>
      <c r="T609" s="24"/>
      <c r="U609" s="24"/>
      <c r="V609" s="24"/>
      <c r="W609" s="24"/>
      <c r="X609" s="24"/>
      <c r="Y609" s="24"/>
      <c r="Z609" s="24"/>
      <c r="AA609" s="24"/>
      <c r="AB609" s="24"/>
      <c r="AC609" s="24"/>
      <c r="AD609" s="24"/>
      <c r="AE609" s="24"/>
      <c r="AF609" s="24"/>
      <c r="AG609" s="24"/>
      <c r="AH609" s="24"/>
      <c r="AI609" s="24"/>
      <c r="AJ609" s="24"/>
      <c r="AK609" s="24"/>
      <c r="AL609" s="24"/>
      <c r="AM609" s="24"/>
      <c r="AN609" s="24"/>
      <c r="AO609" s="24"/>
      <c r="AP609" s="24"/>
      <c r="AQ609" s="24"/>
      <c r="AR609" s="24"/>
      <c r="AS609" s="24"/>
      <c r="AT609" s="24"/>
      <c r="AU609" s="24"/>
      <c r="AV609" s="24"/>
      <c r="AW609" s="24"/>
      <c r="AX609" s="24"/>
      <c r="AY609" s="24"/>
      <c r="AZ609" s="24"/>
      <c r="BA609" s="24"/>
      <c r="BB609" s="24"/>
      <c r="BC609" s="24"/>
      <c r="BD609" s="24"/>
      <c r="BE609" s="24"/>
      <c r="BF609" s="24"/>
      <c r="BG609" s="24"/>
      <c r="BH609" s="24"/>
      <c r="BI609" s="24"/>
      <c r="BJ609" s="24"/>
      <c r="BK609" s="24"/>
      <c r="BL609" s="24"/>
      <c r="BM609" s="24"/>
      <c r="BN609" s="24"/>
      <c r="BO609" s="24"/>
      <c r="BP609" s="24"/>
      <c r="BQ609" s="24"/>
      <c r="BR609" s="24"/>
    </row>
    <row r="610" ht="17.25" customHeight="1">
      <c r="A610" s="26"/>
      <c r="B610" s="24"/>
      <c r="C610" s="24"/>
      <c r="D610" s="24"/>
      <c r="E610" s="24"/>
      <c r="F610" s="24"/>
      <c r="G610" s="24"/>
      <c r="H610" s="24"/>
      <c r="I610" s="24"/>
      <c r="J610" s="24"/>
      <c r="K610" s="24"/>
      <c r="L610" s="24"/>
      <c r="M610" s="24"/>
      <c r="N610" s="24"/>
      <c r="O610" s="24"/>
      <c r="P610" s="24"/>
      <c r="Q610" s="24"/>
      <c r="R610" s="24"/>
      <c r="S610" s="24"/>
      <c r="T610" s="24"/>
      <c r="U610" s="24"/>
      <c r="V610" s="24"/>
      <c r="W610" s="24"/>
      <c r="X610" s="24"/>
      <c r="Y610" s="24"/>
      <c r="Z610" s="24"/>
      <c r="AA610" s="24"/>
      <c r="AB610" s="24"/>
      <c r="AC610" s="24"/>
      <c r="AD610" s="24"/>
      <c r="AE610" s="24"/>
      <c r="AF610" s="24"/>
      <c r="AG610" s="24"/>
      <c r="AH610" s="24"/>
      <c r="AI610" s="24"/>
      <c r="AJ610" s="24"/>
      <c r="AK610" s="24"/>
      <c r="AL610" s="24"/>
      <c r="AM610" s="24"/>
      <c r="AN610" s="24"/>
      <c r="AO610" s="24"/>
      <c r="AP610" s="24"/>
      <c r="AQ610" s="24"/>
      <c r="AR610" s="24"/>
      <c r="AS610" s="24"/>
      <c r="AT610" s="24"/>
      <c r="AU610" s="24"/>
      <c r="AV610" s="24"/>
      <c r="AW610" s="24"/>
      <c r="AX610" s="24"/>
      <c r="AY610" s="24"/>
      <c r="AZ610" s="24"/>
      <c r="BA610" s="24"/>
      <c r="BB610" s="24"/>
      <c r="BC610" s="24"/>
      <c r="BD610" s="24"/>
      <c r="BE610" s="24"/>
      <c r="BF610" s="24"/>
      <c r="BG610" s="24"/>
      <c r="BH610" s="24"/>
      <c r="BI610" s="24"/>
      <c r="BJ610" s="24"/>
      <c r="BK610" s="24"/>
      <c r="BL610" s="24"/>
      <c r="BM610" s="24"/>
      <c r="BN610" s="24"/>
      <c r="BO610" s="24"/>
      <c r="BP610" s="24"/>
      <c r="BQ610" s="24"/>
      <c r="BR610" s="24"/>
    </row>
    <row r="611" ht="17.25" customHeight="1">
      <c r="A611" s="26"/>
      <c r="B611" s="24"/>
      <c r="C611" s="24"/>
      <c r="D611" s="24"/>
      <c r="E611" s="24"/>
      <c r="F611" s="24"/>
      <c r="G611" s="24"/>
      <c r="H611" s="24"/>
      <c r="I611" s="24"/>
      <c r="J611" s="24"/>
      <c r="K611" s="24"/>
      <c r="L611" s="24"/>
      <c r="M611" s="24"/>
      <c r="N611" s="24"/>
      <c r="O611" s="24"/>
      <c r="P611" s="24"/>
      <c r="Q611" s="24"/>
      <c r="R611" s="24"/>
      <c r="S611" s="24"/>
      <c r="T611" s="24"/>
      <c r="U611" s="24"/>
      <c r="V611" s="24"/>
      <c r="W611" s="24"/>
      <c r="X611" s="24"/>
      <c r="Y611" s="24"/>
      <c r="Z611" s="24"/>
      <c r="AA611" s="24"/>
      <c r="AB611" s="24"/>
      <c r="AC611" s="24"/>
      <c r="AD611" s="24"/>
      <c r="AE611" s="24"/>
      <c r="AF611" s="24"/>
      <c r="AG611" s="24"/>
      <c r="AH611" s="24"/>
      <c r="AI611" s="24"/>
      <c r="AJ611" s="24"/>
      <c r="AK611" s="24"/>
      <c r="AL611" s="24"/>
      <c r="AM611" s="24"/>
      <c r="AN611" s="24"/>
      <c r="AO611" s="24"/>
      <c r="AP611" s="24"/>
      <c r="AQ611" s="24"/>
      <c r="AR611" s="24"/>
      <c r="AS611" s="24"/>
      <c r="AT611" s="24"/>
      <c r="AU611" s="24"/>
      <c r="AV611" s="24"/>
      <c r="AW611" s="24"/>
      <c r="AX611" s="24"/>
      <c r="AY611" s="24"/>
      <c r="AZ611" s="24"/>
      <c r="BA611" s="24"/>
      <c r="BB611" s="24"/>
      <c r="BC611" s="24"/>
      <c r="BD611" s="24"/>
      <c r="BE611" s="24"/>
      <c r="BF611" s="24"/>
      <c r="BG611" s="24"/>
      <c r="BH611" s="24"/>
      <c r="BI611" s="24"/>
      <c r="BJ611" s="24"/>
      <c r="BK611" s="24"/>
      <c r="BL611" s="24"/>
      <c r="BM611" s="24"/>
      <c r="BN611" s="24"/>
      <c r="BO611" s="24"/>
      <c r="BP611" s="24"/>
      <c r="BQ611" s="24"/>
      <c r="BR611" s="24"/>
    </row>
    <row r="612" ht="17.25" customHeight="1">
      <c r="A612" s="26"/>
      <c r="B612" s="24"/>
      <c r="C612" s="24"/>
      <c r="D612" s="24"/>
      <c r="E612" s="24"/>
      <c r="F612" s="24"/>
      <c r="G612" s="24"/>
      <c r="H612" s="24"/>
      <c r="I612" s="24"/>
      <c r="J612" s="24"/>
      <c r="K612" s="24"/>
      <c r="L612" s="24"/>
      <c r="M612" s="24"/>
      <c r="N612" s="24"/>
      <c r="O612" s="24"/>
      <c r="P612" s="24"/>
      <c r="Q612" s="24"/>
      <c r="R612" s="24"/>
      <c r="S612" s="24"/>
      <c r="T612" s="24"/>
      <c r="U612" s="24"/>
      <c r="V612" s="24"/>
      <c r="W612" s="24"/>
      <c r="X612" s="24"/>
      <c r="Y612" s="24"/>
      <c r="Z612" s="24"/>
      <c r="AA612" s="24"/>
      <c r="AB612" s="24"/>
      <c r="AC612" s="24"/>
      <c r="AD612" s="24"/>
      <c r="AE612" s="24"/>
      <c r="AF612" s="24"/>
      <c r="AG612" s="24"/>
      <c r="AH612" s="24"/>
      <c r="AI612" s="24"/>
      <c r="AJ612" s="24"/>
      <c r="AK612" s="24"/>
      <c r="AL612" s="24"/>
      <c r="AM612" s="24"/>
      <c r="AN612" s="24"/>
      <c r="AO612" s="24"/>
      <c r="AP612" s="24"/>
      <c r="AQ612" s="24"/>
      <c r="AR612" s="24"/>
      <c r="AS612" s="24"/>
      <c r="AT612" s="24"/>
      <c r="AU612" s="24"/>
      <c r="AV612" s="24"/>
      <c r="AW612" s="24"/>
      <c r="AX612" s="24"/>
      <c r="AY612" s="24"/>
      <c r="AZ612" s="24"/>
      <c r="BA612" s="24"/>
      <c r="BB612" s="24"/>
      <c r="BC612" s="24"/>
      <c r="BD612" s="24"/>
      <c r="BE612" s="24"/>
      <c r="BF612" s="24"/>
      <c r="BG612" s="24"/>
      <c r="BH612" s="24"/>
      <c r="BI612" s="24"/>
      <c r="BJ612" s="24"/>
      <c r="BK612" s="24"/>
      <c r="BL612" s="24"/>
      <c r="BM612" s="24"/>
      <c r="BN612" s="24"/>
      <c r="BO612" s="24"/>
      <c r="BP612" s="24"/>
      <c r="BQ612" s="24"/>
      <c r="BR612" s="24"/>
    </row>
    <row r="613" ht="17.25" customHeight="1">
      <c r="A613" s="26"/>
      <c r="B613" s="24"/>
      <c r="C613" s="24"/>
      <c r="D613" s="24"/>
      <c r="E613" s="24"/>
      <c r="F613" s="24"/>
      <c r="G613" s="24"/>
      <c r="H613" s="24"/>
      <c r="I613" s="24"/>
      <c r="J613" s="24"/>
      <c r="K613" s="24"/>
      <c r="L613" s="24"/>
      <c r="M613" s="24"/>
      <c r="N613" s="24"/>
      <c r="O613" s="24"/>
      <c r="P613" s="24"/>
      <c r="Q613" s="24"/>
      <c r="R613" s="24"/>
      <c r="S613" s="24"/>
      <c r="T613" s="24"/>
      <c r="U613" s="24"/>
      <c r="V613" s="24"/>
      <c r="W613" s="24"/>
      <c r="X613" s="24"/>
      <c r="Y613" s="24"/>
      <c r="Z613" s="24"/>
      <c r="AA613" s="24"/>
      <c r="AB613" s="24"/>
      <c r="AC613" s="24"/>
      <c r="AD613" s="24"/>
      <c r="AE613" s="24"/>
      <c r="AF613" s="24"/>
      <c r="AG613" s="24"/>
      <c r="AH613" s="24"/>
      <c r="AI613" s="24"/>
      <c r="AJ613" s="24"/>
      <c r="AK613" s="24"/>
      <c r="AL613" s="24"/>
      <c r="AM613" s="24"/>
      <c r="AN613" s="24"/>
      <c r="AO613" s="24"/>
      <c r="AP613" s="24"/>
      <c r="AQ613" s="24"/>
      <c r="AR613" s="24"/>
      <c r="AS613" s="24"/>
      <c r="AT613" s="24"/>
      <c r="AU613" s="24"/>
      <c r="AV613" s="24"/>
      <c r="AW613" s="24"/>
      <c r="AX613" s="24"/>
      <c r="AY613" s="24"/>
      <c r="AZ613" s="24"/>
      <c r="BA613" s="24"/>
      <c r="BB613" s="24"/>
      <c r="BC613" s="24"/>
      <c r="BD613" s="24"/>
      <c r="BE613" s="24"/>
      <c r="BF613" s="24"/>
      <c r="BG613" s="24"/>
      <c r="BH613" s="24"/>
      <c r="BI613" s="24"/>
      <c r="BJ613" s="24"/>
      <c r="BK613" s="24"/>
      <c r="BL613" s="24"/>
      <c r="BM613" s="24"/>
      <c r="BN613" s="24"/>
      <c r="BO613" s="24"/>
      <c r="BP613" s="24"/>
      <c r="BQ613" s="24"/>
      <c r="BR613" s="24"/>
    </row>
    <row r="614" ht="17.25" customHeight="1">
      <c r="A614" s="26"/>
      <c r="B614" s="24"/>
      <c r="C614" s="24"/>
      <c r="D614" s="24"/>
      <c r="E614" s="24"/>
      <c r="F614" s="24"/>
      <c r="G614" s="24"/>
      <c r="H614" s="24"/>
      <c r="I614" s="24"/>
      <c r="J614" s="24"/>
      <c r="K614" s="24"/>
      <c r="L614" s="24"/>
      <c r="M614" s="24"/>
      <c r="N614" s="24"/>
      <c r="O614" s="24"/>
      <c r="P614" s="24"/>
      <c r="Q614" s="24"/>
      <c r="R614" s="24"/>
      <c r="S614" s="24"/>
      <c r="T614" s="24"/>
      <c r="U614" s="24"/>
      <c r="V614" s="24"/>
      <c r="W614" s="24"/>
      <c r="X614" s="24"/>
      <c r="Y614" s="24"/>
      <c r="Z614" s="24"/>
      <c r="AA614" s="24"/>
      <c r="AB614" s="24"/>
      <c r="AC614" s="24"/>
      <c r="AD614" s="24"/>
      <c r="AE614" s="24"/>
      <c r="AF614" s="24"/>
      <c r="AG614" s="24"/>
      <c r="AH614" s="24"/>
      <c r="AI614" s="24"/>
      <c r="AJ614" s="24"/>
      <c r="AK614" s="24"/>
      <c r="AL614" s="24"/>
      <c r="AM614" s="24"/>
      <c r="AN614" s="24"/>
      <c r="AO614" s="24"/>
      <c r="AP614" s="24"/>
      <c r="AQ614" s="24"/>
      <c r="AR614" s="24"/>
      <c r="AS614" s="24"/>
      <c r="AT614" s="24"/>
      <c r="AU614" s="24"/>
      <c r="AV614" s="24"/>
      <c r="AW614" s="24"/>
      <c r="AX614" s="24"/>
      <c r="AY614" s="24"/>
      <c r="AZ614" s="24"/>
      <c r="BA614" s="24"/>
      <c r="BB614" s="24"/>
      <c r="BC614" s="24"/>
      <c r="BD614" s="24"/>
      <c r="BE614" s="24"/>
      <c r="BF614" s="24"/>
      <c r="BG614" s="24"/>
      <c r="BH614" s="24"/>
      <c r="BI614" s="24"/>
      <c r="BJ614" s="24"/>
      <c r="BK614" s="24"/>
      <c r="BL614" s="24"/>
      <c r="BM614" s="24"/>
      <c r="BN614" s="24"/>
      <c r="BO614" s="24"/>
      <c r="BP614" s="24"/>
      <c r="BQ614" s="24"/>
      <c r="BR614" s="24"/>
    </row>
    <row r="615" ht="17.25" customHeight="1">
      <c r="A615" s="26"/>
      <c r="B615" s="24"/>
      <c r="C615" s="24"/>
      <c r="D615" s="24"/>
      <c r="E615" s="24"/>
      <c r="F615" s="24"/>
      <c r="G615" s="24"/>
      <c r="H615" s="24"/>
      <c r="I615" s="24"/>
      <c r="J615" s="24"/>
      <c r="K615" s="24"/>
      <c r="L615" s="24"/>
      <c r="M615" s="24"/>
      <c r="N615" s="24"/>
      <c r="O615" s="24"/>
      <c r="P615" s="24"/>
      <c r="Q615" s="24"/>
      <c r="R615" s="24"/>
      <c r="S615" s="24"/>
      <c r="T615" s="24"/>
      <c r="U615" s="24"/>
      <c r="V615" s="24"/>
      <c r="W615" s="24"/>
      <c r="X615" s="24"/>
      <c r="Y615" s="24"/>
      <c r="Z615" s="24"/>
      <c r="AA615" s="24"/>
      <c r="AB615" s="24"/>
      <c r="AC615" s="24"/>
      <c r="AD615" s="24"/>
      <c r="AE615" s="24"/>
      <c r="AF615" s="24"/>
      <c r="AG615" s="24"/>
      <c r="AH615" s="24"/>
      <c r="AI615" s="24"/>
      <c r="AJ615" s="24"/>
      <c r="AK615" s="24"/>
      <c r="AL615" s="24"/>
      <c r="AM615" s="24"/>
      <c r="AN615" s="24"/>
      <c r="AO615" s="24"/>
      <c r="AP615" s="24"/>
      <c r="AQ615" s="24"/>
      <c r="AR615" s="24"/>
      <c r="AS615" s="24"/>
      <c r="AT615" s="24"/>
      <c r="AU615" s="24"/>
      <c r="AV615" s="24"/>
      <c r="AW615" s="24"/>
      <c r="AX615" s="24"/>
      <c r="AY615" s="24"/>
      <c r="AZ615" s="24"/>
      <c r="BA615" s="24"/>
      <c r="BB615" s="24"/>
      <c r="BC615" s="24"/>
      <c r="BD615" s="24"/>
      <c r="BE615" s="24"/>
      <c r="BF615" s="24"/>
      <c r="BG615" s="24"/>
      <c r="BH615" s="24"/>
      <c r="BI615" s="24"/>
      <c r="BJ615" s="24"/>
      <c r="BK615" s="24"/>
      <c r="BL615" s="24"/>
      <c r="BM615" s="24"/>
      <c r="BN615" s="24"/>
      <c r="BO615" s="24"/>
      <c r="BP615" s="24"/>
      <c r="BQ615" s="24"/>
      <c r="BR615" s="24"/>
    </row>
    <row r="616" ht="17.25" customHeight="1">
      <c r="A616" s="26"/>
      <c r="B616" s="24"/>
      <c r="C616" s="24"/>
      <c r="D616" s="24"/>
      <c r="E616" s="24"/>
      <c r="F616" s="24"/>
      <c r="G616" s="24"/>
      <c r="H616" s="24"/>
      <c r="I616" s="24"/>
      <c r="J616" s="24"/>
      <c r="K616" s="24"/>
      <c r="L616" s="24"/>
      <c r="M616" s="24"/>
      <c r="N616" s="24"/>
      <c r="O616" s="24"/>
      <c r="P616" s="24"/>
      <c r="Q616" s="24"/>
      <c r="R616" s="24"/>
      <c r="S616" s="24"/>
      <c r="T616" s="24"/>
      <c r="U616" s="24"/>
      <c r="V616" s="24"/>
      <c r="W616" s="24"/>
      <c r="X616" s="24"/>
      <c r="Y616" s="24"/>
      <c r="Z616" s="24"/>
      <c r="AA616" s="24"/>
      <c r="AB616" s="24"/>
      <c r="AC616" s="24"/>
      <c r="AD616" s="24"/>
      <c r="AE616" s="24"/>
      <c r="AF616" s="24"/>
      <c r="AG616" s="24"/>
      <c r="AH616" s="24"/>
      <c r="AI616" s="24"/>
      <c r="AJ616" s="24"/>
      <c r="AK616" s="24"/>
      <c r="AL616" s="24"/>
      <c r="AM616" s="24"/>
      <c r="AN616" s="24"/>
      <c r="AO616" s="24"/>
      <c r="AP616" s="24"/>
      <c r="AQ616" s="24"/>
      <c r="AR616" s="24"/>
      <c r="AS616" s="24"/>
      <c r="AT616" s="24"/>
      <c r="AU616" s="24"/>
      <c r="AV616" s="24"/>
      <c r="AW616" s="24"/>
      <c r="AX616" s="24"/>
      <c r="AY616" s="24"/>
      <c r="AZ616" s="24"/>
      <c r="BA616" s="24"/>
      <c r="BB616" s="24"/>
      <c r="BC616" s="24"/>
      <c r="BD616" s="24"/>
      <c r="BE616" s="24"/>
      <c r="BF616" s="24"/>
      <c r="BG616" s="24"/>
      <c r="BH616" s="24"/>
      <c r="BI616" s="24"/>
      <c r="BJ616" s="24"/>
      <c r="BK616" s="24"/>
      <c r="BL616" s="24"/>
      <c r="BM616" s="24"/>
      <c r="BN616" s="24"/>
      <c r="BO616" s="24"/>
      <c r="BP616" s="24"/>
      <c r="BQ616" s="24"/>
      <c r="BR616" s="24"/>
    </row>
    <row r="617" ht="17.25" customHeight="1">
      <c r="A617" s="26"/>
      <c r="B617" s="24"/>
      <c r="C617" s="24"/>
      <c r="D617" s="24"/>
      <c r="E617" s="24"/>
      <c r="F617" s="24"/>
      <c r="G617" s="24"/>
      <c r="H617" s="24"/>
      <c r="I617" s="24"/>
      <c r="J617" s="24"/>
      <c r="K617" s="24"/>
      <c r="L617" s="24"/>
      <c r="M617" s="24"/>
      <c r="N617" s="24"/>
      <c r="O617" s="24"/>
      <c r="P617" s="24"/>
      <c r="Q617" s="24"/>
      <c r="R617" s="24"/>
      <c r="S617" s="24"/>
      <c r="T617" s="24"/>
      <c r="U617" s="24"/>
      <c r="V617" s="24"/>
      <c r="W617" s="24"/>
      <c r="X617" s="24"/>
      <c r="Y617" s="24"/>
      <c r="Z617" s="24"/>
      <c r="AA617" s="24"/>
      <c r="AB617" s="24"/>
      <c r="AC617" s="24"/>
      <c r="AD617" s="24"/>
      <c r="AE617" s="24"/>
      <c r="AF617" s="24"/>
      <c r="AG617" s="24"/>
      <c r="AH617" s="24"/>
      <c r="AI617" s="24"/>
      <c r="AJ617" s="24"/>
      <c r="AK617" s="24"/>
      <c r="AL617" s="24"/>
      <c r="AM617" s="24"/>
      <c r="AN617" s="24"/>
      <c r="AO617" s="24"/>
      <c r="AP617" s="24"/>
      <c r="AQ617" s="24"/>
      <c r="AR617" s="24"/>
      <c r="AS617" s="24"/>
      <c r="AT617" s="24"/>
      <c r="AU617" s="24"/>
      <c r="AV617" s="24"/>
      <c r="AW617" s="24"/>
      <c r="AX617" s="24"/>
      <c r="AY617" s="24"/>
      <c r="AZ617" s="24"/>
      <c r="BA617" s="24"/>
      <c r="BB617" s="24"/>
      <c r="BC617" s="24"/>
      <c r="BD617" s="24"/>
      <c r="BE617" s="24"/>
      <c r="BF617" s="24"/>
      <c r="BG617" s="24"/>
      <c r="BH617" s="24"/>
      <c r="BI617" s="24"/>
      <c r="BJ617" s="24"/>
      <c r="BK617" s="24"/>
      <c r="BL617" s="24"/>
      <c r="BM617" s="24"/>
      <c r="BN617" s="24"/>
      <c r="BO617" s="24"/>
      <c r="BP617" s="24"/>
      <c r="BQ617" s="24"/>
      <c r="BR617" s="24"/>
    </row>
    <row r="618" ht="17.25" customHeight="1">
      <c r="A618" s="26"/>
      <c r="B618" s="24"/>
      <c r="C618" s="24"/>
      <c r="D618" s="24"/>
      <c r="E618" s="24"/>
      <c r="F618" s="24"/>
      <c r="G618" s="24"/>
      <c r="H618" s="24"/>
      <c r="I618" s="24"/>
      <c r="J618" s="24"/>
      <c r="K618" s="24"/>
      <c r="L618" s="24"/>
      <c r="M618" s="24"/>
      <c r="N618" s="24"/>
      <c r="O618" s="24"/>
      <c r="P618" s="24"/>
      <c r="Q618" s="24"/>
      <c r="R618" s="24"/>
      <c r="S618" s="24"/>
      <c r="T618" s="24"/>
      <c r="U618" s="24"/>
      <c r="V618" s="24"/>
      <c r="W618" s="24"/>
      <c r="X618" s="24"/>
      <c r="Y618" s="24"/>
      <c r="Z618" s="24"/>
      <c r="AA618" s="24"/>
      <c r="AB618" s="24"/>
      <c r="AC618" s="24"/>
      <c r="AD618" s="24"/>
      <c r="AE618" s="24"/>
      <c r="AF618" s="24"/>
      <c r="AG618" s="24"/>
      <c r="AH618" s="24"/>
      <c r="AI618" s="24"/>
      <c r="AJ618" s="24"/>
      <c r="AK618" s="24"/>
      <c r="AL618" s="24"/>
      <c r="AM618" s="24"/>
      <c r="AN618" s="24"/>
      <c r="AO618" s="24"/>
      <c r="AP618" s="24"/>
      <c r="AQ618" s="24"/>
      <c r="AR618" s="24"/>
      <c r="AS618" s="24"/>
      <c r="AT618" s="24"/>
      <c r="AU618" s="24"/>
      <c r="AV618" s="24"/>
      <c r="AW618" s="24"/>
      <c r="AX618" s="24"/>
      <c r="AY618" s="24"/>
      <c r="AZ618" s="24"/>
      <c r="BA618" s="24"/>
      <c r="BB618" s="24"/>
      <c r="BC618" s="24"/>
      <c r="BD618" s="24"/>
      <c r="BE618" s="24"/>
      <c r="BF618" s="24"/>
      <c r="BG618" s="24"/>
      <c r="BH618" s="24"/>
      <c r="BI618" s="24"/>
      <c r="BJ618" s="24"/>
      <c r="BK618" s="24"/>
      <c r="BL618" s="24"/>
      <c r="BM618" s="24"/>
      <c r="BN618" s="24"/>
      <c r="BO618" s="24"/>
      <c r="BP618" s="24"/>
      <c r="BQ618" s="24"/>
      <c r="BR618" s="24"/>
    </row>
    <row r="619" ht="17.25" customHeight="1">
      <c r="A619" s="26"/>
      <c r="B619" s="24"/>
      <c r="C619" s="24"/>
      <c r="D619" s="24"/>
      <c r="E619" s="24"/>
      <c r="F619" s="24"/>
      <c r="G619" s="24"/>
      <c r="H619" s="24"/>
      <c r="I619" s="24"/>
      <c r="J619" s="24"/>
      <c r="K619" s="24"/>
      <c r="L619" s="24"/>
      <c r="M619" s="24"/>
      <c r="N619" s="24"/>
      <c r="O619" s="24"/>
      <c r="P619" s="24"/>
      <c r="Q619" s="24"/>
      <c r="R619" s="24"/>
      <c r="S619" s="24"/>
      <c r="T619" s="24"/>
      <c r="U619" s="24"/>
      <c r="V619" s="24"/>
      <c r="W619" s="24"/>
      <c r="X619" s="24"/>
      <c r="Y619" s="24"/>
      <c r="Z619" s="24"/>
      <c r="AA619" s="24"/>
      <c r="AB619" s="24"/>
      <c r="AC619" s="24"/>
      <c r="AD619" s="24"/>
      <c r="AE619" s="24"/>
      <c r="AF619" s="24"/>
      <c r="AG619" s="24"/>
      <c r="AH619" s="24"/>
      <c r="AI619" s="24"/>
      <c r="AJ619" s="24"/>
      <c r="AK619" s="24"/>
      <c r="AL619" s="24"/>
      <c r="AM619" s="24"/>
      <c r="AN619" s="24"/>
      <c r="AO619" s="24"/>
      <c r="AP619" s="24"/>
      <c r="AQ619" s="24"/>
      <c r="AR619" s="24"/>
      <c r="AS619" s="24"/>
      <c r="AT619" s="24"/>
      <c r="AU619" s="24"/>
      <c r="AV619" s="24"/>
      <c r="AW619" s="24"/>
      <c r="AX619" s="24"/>
      <c r="AY619" s="24"/>
      <c r="AZ619" s="24"/>
      <c r="BA619" s="24"/>
      <c r="BB619" s="24"/>
      <c r="BC619" s="24"/>
      <c r="BD619" s="24"/>
      <c r="BE619" s="24"/>
      <c r="BF619" s="24"/>
      <c r="BG619" s="24"/>
      <c r="BH619" s="24"/>
      <c r="BI619" s="24"/>
      <c r="BJ619" s="24"/>
      <c r="BK619" s="24"/>
      <c r="BL619" s="24"/>
      <c r="BM619" s="24"/>
      <c r="BN619" s="24"/>
      <c r="BO619" s="24"/>
      <c r="BP619" s="24"/>
      <c r="BQ619" s="24"/>
      <c r="BR619" s="24"/>
    </row>
    <row r="620" ht="17.25" customHeight="1">
      <c r="A620" s="26"/>
      <c r="B620" s="24"/>
      <c r="C620" s="24"/>
      <c r="D620" s="24"/>
      <c r="E620" s="24"/>
      <c r="F620" s="24"/>
      <c r="G620" s="24"/>
      <c r="H620" s="24"/>
      <c r="I620" s="24"/>
      <c r="J620" s="24"/>
      <c r="K620" s="24"/>
      <c r="L620" s="24"/>
      <c r="M620" s="24"/>
      <c r="N620" s="24"/>
      <c r="O620" s="24"/>
      <c r="P620" s="24"/>
      <c r="Q620" s="24"/>
      <c r="R620" s="24"/>
      <c r="S620" s="24"/>
      <c r="T620" s="24"/>
      <c r="U620" s="24"/>
      <c r="V620" s="24"/>
      <c r="W620" s="24"/>
      <c r="X620" s="24"/>
      <c r="Y620" s="24"/>
      <c r="Z620" s="24"/>
      <c r="AA620" s="24"/>
      <c r="AB620" s="24"/>
      <c r="AC620" s="24"/>
      <c r="AD620" s="24"/>
      <c r="AE620" s="24"/>
      <c r="AF620" s="24"/>
      <c r="AG620" s="24"/>
      <c r="AH620" s="24"/>
      <c r="AI620" s="24"/>
      <c r="AJ620" s="24"/>
      <c r="AK620" s="24"/>
      <c r="AL620" s="24"/>
      <c r="AM620" s="24"/>
      <c r="AN620" s="24"/>
      <c r="AO620" s="24"/>
      <c r="AP620" s="24"/>
      <c r="AQ620" s="24"/>
      <c r="AR620" s="24"/>
      <c r="AS620" s="24"/>
      <c r="AT620" s="24"/>
      <c r="AU620" s="24"/>
      <c r="AV620" s="24"/>
      <c r="AW620" s="24"/>
      <c r="AX620" s="24"/>
      <c r="AY620" s="24"/>
      <c r="AZ620" s="24"/>
      <c r="BA620" s="24"/>
      <c r="BB620" s="24"/>
      <c r="BC620" s="24"/>
      <c r="BD620" s="24"/>
      <c r="BE620" s="24"/>
      <c r="BF620" s="24"/>
      <c r="BG620" s="24"/>
      <c r="BH620" s="24"/>
      <c r="BI620" s="24"/>
      <c r="BJ620" s="24"/>
      <c r="BK620" s="24"/>
      <c r="BL620" s="24"/>
      <c r="BM620" s="24"/>
      <c r="BN620" s="24"/>
      <c r="BO620" s="24"/>
      <c r="BP620" s="24"/>
      <c r="BQ620" s="24"/>
      <c r="BR620" s="24"/>
    </row>
    <row r="621" ht="17.25" customHeight="1">
      <c r="A621" s="26"/>
      <c r="B621" s="24"/>
      <c r="C621" s="24"/>
      <c r="D621" s="24"/>
      <c r="E621" s="24"/>
      <c r="F621" s="24"/>
      <c r="G621" s="24"/>
      <c r="H621" s="24"/>
      <c r="I621" s="24"/>
      <c r="J621" s="24"/>
      <c r="K621" s="24"/>
      <c r="L621" s="24"/>
      <c r="M621" s="24"/>
      <c r="N621" s="24"/>
      <c r="O621" s="24"/>
      <c r="P621" s="24"/>
      <c r="Q621" s="24"/>
      <c r="R621" s="24"/>
      <c r="S621" s="24"/>
      <c r="T621" s="24"/>
      <c r="U621" s="24"/>
      <c r="V621" s="24"/>
      <c r="W621" s="24"/>
      <c r="X621" s="24"/>
      <c r="Y621" s="24"/>
      <c r="Z621" s="24"/>
      <c r="AA621" s="24"/>
      <c r="AB621" s="24"/>
      <c r="AC621" s="24"/>
      <c r="AD621" s="24"/>
      <c r="AE621" s="24"/>
      <c r="AF621" s="24"/>
      <c r="AG621" s="24"/>
      <c r="AH621" s="24"/>
      <c r="AI621" s="24"/>
      <c r="AJ621" s="24"/>
      <c r="AK621" s="24"/>
      <c r="AL621" s="24"/>
      <c r="AM621" s="24"/>
      <c r="AN621" s="24"/>
      <c r="AO621" s="24"/>
      <c r="AP621" s="24"/>
      <c r="AQ621" s="24"/>
      <c r="AR621" s="24"/>
      <c r="AS621" s="24"/>
      <c r="AT621" s="24"/>
      <c r="AU621" s="24"/>
      <c r="AV621" s="24"/>
      <c r="AW621" s="24"/>
      <c r="AX621" s="24"/>
      <c r="AY621" s="24"/>
      <c r="AZ621" s="24"/>
      <c r="BA621" s="24"/>
      <c r="BB621" s="24"/>
      <c r="BC621" s="24"/>
      <c r="BD621" s="24"/>
      <c r="BE621" s="24"/>
      <c r="BF621" s="24"/>
      <c r="BG621" s="24"/>
      <c r="BH621" s="24"/>
      <c r="BI621" s="24"/>
      <c r="BJ621" s="24"/>
      <c r="BK621" s="24"/>
      <c r="BL621" s="24"/>
      <c r="BM621" s="24"/>
      <c r="BN621" s="24"/>
      <c r="BO621" s="24"/>
      <c r="BP621" s="24"/>
      <c r="BQ621" s="24"/>
      <c r="BR621" s="24"/>
    </row>
    <row r="622" ht="17.25" customHeight="1">
      <c r="A622" s="26"/>
      <c r="B622" s="24"/>
      <c r="C622" s="24"/>
      <c r="D622" s="24"/>
      <c r="E622" s="24"/>
      <c r="F622" s="24"/>
      <c r="G622" s="24"/>
      <c r="H622" s="24"/>
      <c r="I622" s="24"/>
      <c r="J622" s="24"/>
      <c r="K622" s="24"/>
      <c r="L622" s="24"/>
      <c r="M622" s="24"/>
      <c r="N622" s="24"/>
      <c r="O622" s="24"/>
      <c r="P622" s="24"/>
      <c r="Q622" s="24"/>
      <c r="R622" s="24"/>
      <c r="S622" s="24"/>
      <c r="T622" s="24"/>
      <c r="U622" s="24"/>
      <c r="V622" s="24"/>
      <c r="W622" s="24"/>
      <c r="X622" s="24"/>
      <c r="Y622" s="24"/>
      <c r="Z622" s="24"/>
      <c r="AA622" s="24"/>
      <c r="AB622" s="24"/>
      <c r="AC622" s="24"/>
      <c r="AD622" s="24"/>
      <c r="AE622" s="24"/>
      <c r="AF622" s="24"/>
      <c r="AG622" s="24"/>
      <c r="AH622" s="24"/>
      <c r="AI622" s="24"/>
      <c r="AJ622" s="24"/>
      <c r="AK622" s="24"/>
      <c r="AL622" s="24"/>
      <c r="AM622" s="24"/>
      <c r="AN622" s="24"/>
      <c r="AO622" s="24"/>
      <c r="AP622" s="24"/>
      <c r="AQ622" s="24"/>
      <c r="AR622" s="24"/>
      <c r="AS622" s="24"/>
      <c r="AT622" s="24"/>
      <c r="AU622" s="24"/>
      <c r="AV622" s="24"/>
      <c r="AW622" s="24"/>
      <c r="AX622" s="24"/>
      <c r="AY622" s="24"/>
      <c r="AZ622" s="24"/>
      <c r="BA622" s="24"/>
      <c r="BB622" s="24"/>
      <c r="BC622" s="24"/>
      <c r="BD622" s="24"/>
      <c r="BE622" s="24"/>
      <c r="BF622" s="24"/>
      <c r="BG622" s="24"/>
      <c r="BH622" s="24"/>
      <c r="BI622" s="24"/>
      <c r="BJ622" s="24"/>
      <c r="BK622" s="24"/>
      <c r="BL622" s="24"/>
      <c r="BM622" s="24"/>
      <c r="BN622" s="24"/>
      <c r="BO622" s="24"/>
      <c r="BP622" s="24"/>
      <c r="BQ622" s="24"/>
      <c r="BR622" s="24"/>
    </row>
    <row r="623" ht="17.25" customHeight="1">
      <c r="A623" s="26"/>
      <c r="B623" s="24"/>
      <c r="C623" s="24"/>
      <c r="D623" s="24"/>
      <c r="E623" s="24"/>
      <c r="F623" s="24"/>
      <c r="G623" s="24"/>
      <c r="H623" s="24"/>
      <c r="I623" s="24"/>
      <c r="J623" s="24"/>
      <c r="K623" s="24"/>
      <c r="L623" s="24"/>
      <c r="M623" s="24"/>
      <c r="N623" s="24"/>
      <c r="O623" s="24"/>
      <c r="P623" s="24"/>
      <c r="Q623" s="24"/>
      <c r="R623" s="24"/>
      <c r="S623" s="24"/>
      <c r="T623" s="24"/>
      <c r="U623" s="24"/>
      <c r="V623" s="24"/>
      <c r="W623" s="24"/>
      <c r="X623" s="24"/>
      <c r="Y623" s="24"/>
      <c r="Z623" s="24"/>
      <c r="AA623" s="24"/>
      <c r="AB623" s="24"/>
      <c r="AC623" s="24"/>
      <c r="AD623" s="24"/>
      <c r="AE623" s="24"/>
      <c r="AF623" s="24"/>
      <c r="AG623" s="24"/>
      <c r="AH623" s="24"/>
      <c r="AI623" s="24"/>
      <c r="AJ623" s="24"/>
      <c r="AK623" s="24"/>
      <c r="AL623" s="24"/>
      <c r="AM623" s="24"/>
      <c r="AN623" s="24"/>
      <c r="AO623" s="24"/>
      <c r="AP623" s="24"/>
      <c r="AQ623" s="24"/>
      <c r="AR623" s="24"/>
      <c r="AS623" s="24"/>
      <c r="AT623" s="24"/>
      <c r="AU623" s="24"/>
      <c r="AV623" s="24"/>
      <c r="AW623" s="24"/>
      <c r="AX623" s="24"/>
      <c r="AY623" s="24"/>
      <c r="AZ623" s="24"/>
      <c r="BA623" s="24"/>
      <c r="BB623" s="24"/>
      <c r="BC623" s="24"/>
      <c r="BD623" s="24"/>
      <c r="BE623" s="24"/>
      <c r="BF623" s="24"/>
      <c r="BG623" s="24"/>
      <c r="BH623" s="24"/>
      <c r="BI623" s="24"/>
      <c r="BJ623" s="24"/>
      <c r="BK623" s="24"/>
      <c r="BL623" s="24"/>
      <c r="BM623" s="24"/>
      <c r="BN623" s="24"/>
      <c r="BO623" s="24"/>
      <c r="BP623" s="24"/>
      <c r="BQ623" s="24"/>
      <c r="BR623" s="24"/>
    </row>
    <row r="624" ht="17.25" customHeight="1">
      <c r="A624" s="26"/>
      <c r="B624" s="24"/>
      <c r="C624" s="24"/>
      <c r="D624" s="24"/>
      <c r="E624" s="24"/>
      <c r="F624" s="24"/>
      <c r="G624" s="24"/>
      <c r="H624" s="24"/>
      <c r="I624" s="24"/>
      <c r="J624" s="24"/>
      <c r="K624" s="24"/>
      <c r="L624" s="24"/>
      <c r="M624" s="24"/>
      <c r="N624" s="24"/>
      <c r="O624" s="24"/>
      <c r="P624" s="24"/>
      <c r="Q624" s="24"/>
      <c r="R624" s="24"/>
      <c r="S624" s="24"/>
      <c r="T624" s="24"/>
      <c r="U624" s="24"/>
      <c r="V624" s="24"/>
      <c r="W624" s="24"/>
      <c r="X624" s="24"/>
      <c r="Y624" s="24"/>
      <c r="Z624" s="24"/>
      <c r="AA624" s="24"/>
      <c r="AB624" s="24"/>
      <c r="AC624" s="24"/>
      <c r="AD624" s="24"/>
      <c r="AE624" s="24"/>
      <c r="AF624" s="24"/>
      <c r="AG624" s="24"/>
      <c r="AH624" s="24"/>
      <c r="AI624" s="24"/>
      <c r="AJ624" s="24"/>
      <c r="AK624" s="24"/>
      <c r="AL624" s="24"/>
      <c r="AM624" s="24"/>
      <c r="AN624" s="24"/>
      <c r="AO624" s="24"/>
      <c r="AP624" s="24"/>
      <c r="AQ624" s="24"/>
      <c r="AR624" s="24"/>
      <c r="AS624" s="24"/>
      <c r="AT624" s="24"/>
      <c r="AU624" s="24"/>
      <c r="AV624" s="24"/>
      <c r="AW624" s="24"/>
      <c r="AX624" s="24"/>
      <c r="AY624" s="24"/>
      <c r="AZ624" s="24"/>
      <c r="BA624" s="24"/>
      <c r="BB624" s="24"/>
      <c r="BC624" s="24"/>
      <c r="BD624" s="24"/>
      <c r="BE624" s="24"/>
      <c r="BF624" s="24"/>
      <c r="BG624" s="24"/>
      <c r="BH624" s="24"/>
      <c r="BI624" s="24"/>
      <c r="BJ624" s="24"/>
      <c r="BK624" s="24"/>
      <c r="BL624" s="24"/>
      <c r="BM624" s="24"/>
      <c r="BN624" s="24"/>
      <c r="BO624" s="24"/>
      <c r="BP624" s="24"/>
      <c r="BQ624" s="24"/>
      <c r="BR624" s="24"/>
    </row>
    <row r="625" ht="17.25" customHeight="1">
      <c r="A625" s="26"/>
      <c r="B625" s="24"/>
      <c r="C625" s="24"/>
      <c r="D625" s="24"/>
      <c r="E625" s="24"/>
      <c r="F625" s="24"/>
      <c r="G625" s="24"/>
      <c r="H625" s="24"/>
      <c r="I625" s="24"/>
      <c r="J625" s="24"/>
      <c r="K625" s="24"/>
      <c r="L625" s="24"/>
      <c r="M625" s="24"/>
      <c r="N625" s="24"/>
      <c r="O625" s="24"/>
      <c r="P625" s="24"/>
      <c r="Q625" s="24"/>
      <c r="R625" s="24"/>
      <c r="S625" s="24"/>
      <c r="T625" s="24"/>
      <c r="U625" s="24"/>
      <c r="V625" s="24"/>
      <c r="W625" s="24"/>
      <c r="X625" s="24"/>
      <c r="Y625" s="24"/>
      <c r="Z625" s="24"/>
      <c r="AA625" s="24"/>
      <c r="AB625" s="24"/>
      <c r="AC625" s="24"/>
      <c r="AD625" s="24"/>
      <c r="AE625" s="24"/>
      <c r="AF625" s="24"/>
      <c r="AG625" s="24"/>
      <c r="AH625" s="24"/>
      <c r="AI625" s="24"/>
      <c r="AJ625" s="24"/>
      <c r="AK625" s="24"/>
      <c r="AL625" s="24"/>
      <c r="AM625" s="24"/>
      <c r="AN625" s="24"/>
      <c r="AO625" s="24"/>
      <c r="AP625" s="24"/>
      <c r="AQ625" s="24"/>
      <c r="AR625" s="24"/>
      <c r="AS625" s="24"/>
      <c r="AT625" s="24"/>
      <c r="AU625" s="24"/>
      <c r="AV625" s="24"/>
      <c r="AW625" s="24"/>
      <c r="AX625" s="24"/>
      <c r="AY625" s="24"/>
      <c r="AZ625" s="24"/>
      <c r="BA625" s="24"/>
      <c r="BB625" s="24"/>
      <c r="BC625" s="24"/>
      <c r="BD625" s="24"/>
      <c r="BE625" s="24"/>
      <c r="BF625" s="24"/>
      <c r="BG625" s="24"/>
      <c r="BH625" s="24"/>
      <c r="BI625" s="24"/>
      <c r="BJ625" s="24"/>
      <c r="BK625" s="24"/>
      <c r="BL625" s="24"/>
      <c r="BM625" s="24"/>
      <c r="BN625" s="24"/>
      <c r="BO625" s="24"/>
      <c r="BP625" s="24"/>
      <c r="BQ625" s="24"/>
      <c r="BR625" s="24"/>
    </row>
    <row r="626" ht="17.25" customHeight="1">
      <c r="A626" s="26"/>
      <c r="B626" s="24"/>
      <c r="C626" s="24"/>
      <c r="D626" s="24"/>
      <c r="E626" s="24"/>
      <c r="F626" s="24"/>
      <c r="G626" s="24"/>
      <c r="H626" s="24"/>
      <c r="I626" s="24"/>
      <c r="J626" s="24"/>
      <c r="K626" s="24"/>
      <c r="L626" s="24"/>
      <c r="M626" s="24"/>
      <c r="N626" s="24"/>
      <c r="O626" s="24"/>
      <c r="P626" s="24"/>
      <c r="Q626" s="24"/>
      <c r="R626" s="24"/>
      <c r="S626" s="24"/>
      <c r="T626" s="24"/>
      <c r="U626" s="24"/>
      <c r="V626" s="24"/>
      <c r="W626" s="24"/>
      <c r="X626" s="24"/>
      <c r="Y626" s="24"/>
      <c r="Z626" s="24"/>
      <c r="AA626" s="24"/>
      <c r="AB626" s="24"/>
      <c r="AC626" s="24"/>
      <c r="AD626" s="24"/>
      <c r="AE626" s="24"/>
      <c r="AF626" s="24"/>
      <c r="AG626" s="24"/>
      <c r="AH626" s="24"/>
      <c r="AI626" s="24"/>
      <c r="AJ626" s="24"/>
      <c r="AK626" s="24"/>
      <c r="AL626" s="24"/>
      <c r="AM626" s="24"/>
      <c r="AN626" s="24"/>
      <c r="AO626" s="24"/>
      <c r="AP626" s="24"/>
      <c r="AQ626" s="24"/>
      <c r="AR626" s="24"/>
      <c r="AS626" s="24"/>
      <c r="AT626" s="24"/>
      <c r="AU626" s="24"/>
      <c r="AV626" s="24"/>
      <c r="AW626" s="24"/>
      <c r="AX626" s="24"/>
      <c r="AY626" s="24"/>
      <c r="AZ626" s="24"/>
      <c r="BA626" s="24"/>
      <c r="BB626" s="24"/>
      <c r="BC626" s="24"/>
      <c r="BD626" s="24"/>
      <c r="BE626" s="24"/>
      <c r="BF626" s="24"/>
      <c r="BG626" s="24"/>
      <c r="BH626" s="24"/>
      <c r="BI626" s="24"/>
      <c r="BJ626" s="24"/>
      <c r="BK626" s="24"/>
      <c r="BL626" s="24"/>
      <c r="BM626" s="24"/>
      <c r="BN626" s="24"/>
      <c r="BO626" s="24"/>
      <c r="BP626" s="24"/>
      <c r="BQ626" s="24"/>
      <c r="BR626" s="24"/>
    </row>
    <row r="627" ht="17.25" customHeight="1">
      <c r="A627" s="26"/>
      <c r="B627" s="24"/>
      <c r="C627" s="24"/>
      <c r="D627" s="24"/>
      <c r="E627" s="24"/>
      <c r="F627" s="24"/>
      <c r="G627" s="24"/>
      <c r="H627" s="24"/>
      <c r="I627" s="24"/>
      <c r="J627" s="24"/>
      <c r="K627" s="24"/>
      <c r="L627" s="24"/>
      <c r="M627" s="24"/>
      <c r="N627" s="24"/>
      <c r="O627" s="24"/>
      <c r="P627" s="24"/>
      <c r="Q627" s="24"/>
      <c r="R627" s="24"/>
      <c r="S627" s="24"/>
      <c r="T627" s="24"/>
      <c r="U627" s="24"/>
      <c r="V627" s="24"/>
      <c r="W627" s="24"/>
      <c r="X627" s="24"/>
      <c r="Y627" s="24"/>
      <c r="Z627" s="24"/>
      <c r="AA627" s="24"/>
      <c r="AB627" s="24"/>
      <c r="AC627" s="24"/>
      <c r="AD627" s="24"/>
      <c r="AE627" s="24"/>
      <c r="AF627" s="24"/>
      <c r="AG627" s="24"/>
      <c r="AH627" s="24"/>
      <c r="AI627" s="24"/>
      <c r="AJ627" s="24"/>
      <c r="AK627" s="24"/>
      <c r="AL627" s="24"/>
      <c r="AM627" s="24"/>
      <c r="AN627" s="24"/>
      <c r="AO627" s="24"/>
      <c r="AP627" s="24"/>
      <c r="AQ627" s="24"/>
      <c r="AR627" s="24"/>
      <c r="AS627" s="24"/>
      <c r="AT627" s="24"/>
      <c r="AU627" s="24"/>
      <c r="AV627" s="24"/>
      <c r="AW627" s="24"/>
      <c r="AX627" s="24"/>
      <c r="AY627" s="24"/>
      <c r="AZ627" s="24"/>
      <c r="BA627" s="24"/>
      <c r="BB627" s="24"/>
      <c r="BC627" s="24"/>
      <c r="BD627" s="24"/>
      <c r="BE627" s="24"/>
      <c r="BF627" s="24"/>
      <c r="BG627" s="24"/>
      <c r="BH627" s="24"/>
      <c r="BI627" s="24"/>
      <c r="BJ627" s="24"/>
      <c r="BK627" s="24"/>
      <c r="BL627" s="24"/>
      <c r="BM627" s="24"/>
      <c r="BN627" s="24"/>
      <c r="BO627" s="24"/>
      <c r="BP627" s="24"/>
      <c r="BQ627" s="24"/>
      <c r="BR627" s="24"/>
    </row>
    <row r="628" ht="17.25" customHeight="1">
      <c r="A628" s="26"/>
      <c r="B628" s="24"/>
      <c r="C628" s="24"/>
      <c r="D628" s="24"/>
      <c r="E628" s="24"/>
      <c r="F628" s="24"/>
      <c r="G628" s="24"/>
      <c r="H628" s="24"/>
      <c r="I628" s="24"/>
      <c r="J628" s="24"/>
      <c r="K628" s="24"/>
      <c r="L628" s="24"/>
      <c r="M628" s="24"/>
      <c r="N628" s="24"/>
      <c r="O628" s="24"/>
      <c r="P628" s="24"/>
      <c r="Q628" s="24"/>
      <c r="R628" s="24"/>
      <c r="S628" s="24"/>
      <c r="T628" s="24"/>
      <c r="U628" s="24"/>
      <c r="V628" s="24"/>
      <c r="W628" s="24"/>
      <c r="X628" s="24"/>
      <c r="Y628" s="24"/>
      <c r="Z628" s="24"/>
      <c r="AA628" s="24"/>
      <c r="AB628" s="24"/>
      <c r="AC628" s="24"/>
      <c r="AD628" s="24"/>
      <c r="AE628" s="24"/>
      <c r="AF628" s="24"/>
      <c r="AG628" s="24"/>
      <c r="AH628" s="24"/>
      <c r="AI628" s="24"/>
      <c r="AJ628" s="24"/>
      <c r="AK628" s="24"/>
      <c r="AL628" s="24"/>
      <c r="AM628" s="24"/>
      <c r="AN628" s="24"/>
      <c r="AO628" s="24"/>
      <c r="AP628" s="24"/>
      <c r="AQ628" s="24"/>
      <c r="AR628" s="24"/>
      <c r="AS628" s="24"/>
      <c r="AT628" s="24"/>
      <c r="AU628" s="24"/>
      <c r="AV628" s="24"/>
      <c r="AW628" s="24"/>
      <c r="AX628" s="24"/>
      <c r="AY628" s="24"/>
      <c r="AZ628" s="24"/>
      <c r="BA628" s="24"/>
      <c r="BB628" s="24"/>
      <c r="BC628" s="24"/>
      <c r="BD628" s="24"/>
      <c r="BE628" s="24"/>
      <c r="BF628" s="24"/>
      <c r="BG628" s="24"/>
      <c r="BH628" s="24"/>
      <c r="BI628" s="24"/>
      <c r="BJ628" s="24"/>
      <c r="BK628" s="24"/>
      <c r="BL628" s="24"/>
      <c r="BM628" s="24"/>
      <c r="BN628" s="24"/>
      <c r="BO628" s="24"/>
      <c r="BP628" s="24"/>
      <c r="BQ628" s="24"/>
      <c r="BR628" s="24"/>
    </row>
    <row r="629" ht="17.25" customHeight="1">
      <c r="A629" s="26"/>
      <c r="B629" s="24"/>
      <c r="C629" s="24"/>
      <c r="D629" s="24"/>
      <c r="E629" s="24"/>
      <c r="F629" s="24"/>
      <c r="G629" s="24"/>
      <c r="H629" s="24"/>
      <c r="I629" s="24"/>
      <c r="J629" s="24"/>
      <c r="K629" s="24"/>
      <c r="L629" s="24"/>
      <c r="M629" s="24"/>
      <c r="N629" s="24"/>
      <c r="O629" s="24"/>
      <c r="P629" s="24"/>
      <c r="Q629" s="24"/>
      <c r="R629" s="24"/>
      <c r="S629" s="24"/>
      <c r="T629" s="24"/>
      <c r="U629" s="24"/>
      <c r="V629" s="24"/>
      <c r="W629" s="24"/>
      <c r="X629" s="24"/>
      <c r="Y629" s="24"/>
      <c r="Z629" s="24"/>
      <c r="AA629" s="24"/>
      <c r="AB629" s="24"/>
      <c r="AC629" s="24"/>
      <c r="AD629" s="24"/>
      <c r="AE629" s="24"/>
      <c r="AF629" s="24"/>
      <c r="AG629" s="24"/>
      <c r="AH629" s="24"/>
      <c r="AI629" s="24"/>
      <c r="AJ629" s="24"/>
      <c r="AK629" s="24"/>
      <c r="AL629" s="24"/>
      <c r="AM629" s="24"/>
      <c r="AN629" s="24"/>
      <c r="AO629" s="24"/>
      <c r="AP629" s="24"/>
      <c r="AQ629" s="24"/>
      <c r="AR629" s="24"/>
      <c r="AS629" s="24"/>
      <c r="AT629" s="24"/>
      <c r="AU629" s="24"/>
      <c r="AV629" s="24"/>
      <c r="AW629" s="24"/>
      <c r="AX629" s="24"/>
      <c r="AY629" s="24"/>
      <c r="AZ629" s="24"/>
      <c r="BA629" s="24"/>
      <c r="BB629" s="24"/>
      <c r="BC629" s="24"/>
      <c r="BD629" s="24"/>
      <c r="BE629" s="24"/>
      <c r="BF629" s="24"/>
      <c r="BG629" s="24"/>
      <c r="BH629" s="24"/>
      <c r="BI629" s="24"/>
      <c r="BJ629" s="24"/>
      <c r="BK629" s="24"/>
      <c r="BL629" s="24"/>
      <c r="BM629" s="24"/>
      <c r="BN629" s="24"/>
      <c r="BO629" s="24"/>
      <c r="BP629" s="24"/>
      <c r="BQ629" s="24"/>
      <c r="BR629" s="24"/>
    </row>
    <row r="630" ht="17.25" customHeight="1">
      <c r="A630" s="26"/>
      <c r="B630" s="24"/>
      <c r="C630" s="24"/>
      <c r="D630" s="24"/>
      <c r="E630" s="24"/>
      <c r="F630" s="24"/>
      <c r="G630" s="24"/>
      <c r="H630" s="24"/>
      <c r="I630" s="24"/>
      <c r="J630" s="24"/>
      <c r="K630" s="24"/>
      <c r="L630" s="24"/>
      <c r="M630" s="24"/>
      <c r="N630" s="24"/>
      <c r="O630" s="24"/>
      <c r="P630" s="24"/>
      <c r="Q630" s="24"/>
      <c r="R630" s="24"/>
      <c r="S630" s="24"/>
      <c r="T630" s="24"/>
      <c r="U630" s="24"/>
      <c r="V630" s="24"/>
      <c r="W630" s="24"/>
      <c r="X630" s="24"/>
      <c r="Y630" s="24"/>
      <c r="Z630" s="24"/>
      <c r="AA630" s="24"/>
      <c r="AB630" s="24"/>
      <c r="AC630" s="24"/>
      <c r="AD630" s="24"/>
      <c r="AE630" s="24"/>
      <c r="AF630" s="24"/>
      <c r="AG630" s="24"/>
      <c r="AH630" s="24"/>
      <c r="AI630" s="24"/>
      <c r="AJ630" s="24"/>
      <c r="AK630" s="24"/>
      <c r="AL630" s="24"/>
      <c r="AM630" s="24"/>
      <c r="AN630" s="24"/>
      <c r="AO630" s="24"/>
      <c r="AP630" s="24"/>
      <c r="AQ630" s="24"/>
      <c r="AR630" s="24"/>
      <c r="AS630" s="24"/>
      <c r="AT630" s="24"/>
      <c r="AU630" s="24"/>
      <c r="AV630" s="24"/>
      <c r="AW630" s="24"/>
      <c r="AX630" s="24"/>
      <c r="AY630" s="24"/>
      <c r="AZ630" s="24"/>
      <c r="BA630" s="24"/>
      <c r="BB630" s="24"/>
      <c r="BC630" s="24"/>
      <c r="BD630" s="24"/>
      <c r="BE630" s="24"/>
      <c r="BF630" s="24"/>
      <c r="BG630" s="24"/>
      <c r="BH630" s="24"/>
      <c r="BI630" s="24"/>
      <c r="BJ630" s="24"/>
      <c r="BK630" s="24"/>
      <c r="BL630" s="24"/>
      <c r="BM630" s="24"/>
      <c r="BN630" s="24"/>
      <c r="BO630" s="24"/>
      <c r="BP630" s="24"/>
      <c r="BQ630" s="24"/>
      <c r="BR630" s="24"/>
    </row>
    <row r="631" ht="17.25" customHeight="1">
      <c r="A631" s="26"/>
      <c r="B631" s="24"/>
      <c r="C631" s="24"/>
      <c r="D631" s="24"/>
      <c r="E631" s="24"/>
      <c r="F631" s="24"/>
      <c r="G631" s="24"/>
      <c r="H631" s="24"/>
      <c r="I631" s="24"/>
      <c r="J631" s="24"/>
      <c r="K631" s="24"/>
      <c r="L631" s="24"/>
      <c r="M631" s="24"/>
      <c r="N631" s="24"/>
      <c r="O631" s="24"/>
      <c r="P631" s="24"/>
      <c r="Q631" s="24"/>
      <c r="R631" s="24"/>
      <c r="S631" s="24"/>
      <c r="T631" s="24"/>
      <c r="U631" s="24"/>
      <c r="V631" s="24"/>
      <c r="W631" s="24"/>
      <c r="X631" s="24"/>
      <c r="Y631" s="24"/>
      <c r="Z631" s="24"/>
      <c r="AA631" s="24"/>
      <c r="AB631" s="24"/>
      <c r="AC631" s="24"/>
      <c r="AD631" s="24"/>
      <c r="AE631" s="24"/>
      <c r="AF631" s="24"/>
      <c r="AG631" s="24"/>
      <c r="AH631" s="24"/>
      <c r="AI631" s="24"/>
      <c r="AJ631" s="24"/>
      <c r="AK631" s="24"/>
      <c r="AL631" s="24"/>
      <c r="AM631" s="24"/>
      <c r="AN631" s="24"/>
      <c r="AO631" s="24"/>
      <c r="AP631" s="24"/>
      <c r="AQ631" s="24"/>
      <c r="AR631" s="24"/>
      <c r="AS631" s="24"/>
      <c r="AT631" s="24"/>
      <c r="AU631" s="24"/>
      <c r="AV631" s="24"/>
      <c r="AW631" s="24"/>
      <c r="AX631" s="24"/>
      <c r="AY631" s="24"/>
      <c r="AZ631" s="24"/>
      <c r="BA631" s="24"/>
      <c r="BB631" s="24"/>
      <c r="BC631" s="24"/>
      <c r="BD631" s="24"/>
      <c r="BE631" s="24"/>
      <c r="BF631" s="24"/>
      <c r="BG631" s="24"/>
      <c r="BH631" s="24"/>
      <c r="BI631" s="24"/>
      <c r="BJ631" s="24"/>
      <c r="BK631" s="24"/>
      <c r="BL631" s="24"/>
      <c r="BM631" s="24"/>
      <c r="BN631" s="24"/>
      <c r="BO631" s="24"/>
      <c r="BP631" s="24"/>
      <c r="BQ631" s="24"/>
      <c r="BR631" s="24"/>
    </row>
    <row r="632" ht="17.25" customHeight="1">
      <c r="A632" s="26"/>
      <c r="B632" s="24"/>
      <c r="C632" s="24"/>
      <c r="D632" s="24"/>
      <c r="E632" s="24"/>
      <c r="F632" s="24"/>
      <c r="G632" s="24"/>
      <c r="H632" s="24"/>
      <c r="I632" s="24"/>
      <c r="J632" s="24"/>
      <c r="K632" s="24"/>
      <c r="L632" s="24"/>
      <c r="M632" s="24"/>
      <c r="N632" s="24"/>
      <c r="O632" s="24"/>
      <c r="P632" s="24"/>
      <c r="Q632" s="24"/>
      <c r="R632" s="24"/>
      <c r="S632" s="24"/>
      <c r="T632" s="24"/>
      <c r="U632" s="24"/>
      <c r="V632" s="24"/>
      <c r="W632" s="24"/>
      <c r="X632" s="24"/>
      <c r="Y632" s="24"/>
      <c r="Z632" s="24"/>
      <c r="AA632" s="24"/>
      <c r="AB632" s="24"/>
      <c r="AC632" s="24"/>
      <c r="AD632" s="24"/>
      <c r="AE632" s="24"/>
      <c r="AF632" s="24"/>
      <c r="AG632" s="24"/>
      <c r="AH632" s="24"/>
      <c r="AI632" s="24"/>
      <c r="AJ632" s="24"/>
      <c r="AK632" s="24"/>
      <c r="AL632" s="24"/>
      <c r="AM632" s="24"/>
      <c r="AN632" s="24"/>
      <c r="AO632" s="24"/>
      <c r="AP632" s="24"/>
      <c r="AQ632" s="24"/>
      <c r="AR632" s="24"/>
      <c r="AS632" s="24"/>
      <c r="AT632" s="24"/>
      <c r="AU632" s="24"/>
      <c r="AV632" s="24"/>
      <c r="AW632" s="24"/>
      <c r="AX632" s="24"/>
      <c r="AY632" s="24"/>
      <c r="AZ632" s="24"/>
      <c r="BA632" s="24"/>
      <c r="BB632" s="24"/>
      <c r="BC632" s="24"/>
      <c r="BD632" s="24"/>
      <c r="BE632" s="24"/>
      <c r="BF632" s="24"/>
      <c r="BG632" s="24"/>
      <c r="BH632" s="24"/>
      <c r="BI632" s="24"/>
      <c r="BJ632" s="24"/>
      <c r="BK632" s="24"/>
      <c r="BL632" s="24"/>
      <c r="BM632" s="24"/>
      <c r="BN632" s="24"/>
      <c r="BO632" s="24"/>
      <c r="BP632" s="24"/>
      <c r="BQ632" s="24"/>
      <c r="BR632" s="24"/>
    </row>
    <row r="633" ht="17.25" customHeight="1">
      <c r="A633" s="26"/>
      <c r="B633" s="24"/>
      <c r="C633" s="24"/>
      <c r="D633" s="24"/>
      <c r="E633" s="24"/>
      <c r="F633" s="24"/>
      <c r="G633" s="24"/>
      <c r="H633" s="24"/>
      <c r="I633" s="24"/>
      <c r="J633" s="24"/>
      <c r="K633" s="24"/>
      <c r="L633" s="24"/>
      <c r="M633" s="24"/>
      <c r="N633" s="24"/>
      <c r="O633" s="24"/>
      <c r="P633" s="24"/>
      <c r="Q633" s="24"/>
      <c r="R633" s="24"/>
      <c r="S633" s="24"/>
      <c r="T633" s="24"/>
      <c r="U633" s="24"/>
      <c r="V633" s="24"/>
      <c r="W633" s="24"/>
      <c r="X633" s="24"/>
      <c r="Y633" s="24"/>
      <c r="Z633" s="24"/>
      <c r="AA633" s="24"/>
      <c r="AB633" s="24"/>
      <c r="AC633" s="24"/>
      <c r="AD633" s="24"/>
      <c r="AE633" s="24"/>
      <c r="AF633" s="24"/>
      <c r="AG633" s="24"/>
      <c r="AH633" s="24"/>
      <c r="AI633" s="24"/>
      <c r="AJ633" s="24"/>
      <c r="AK633" s="24"/>
      <c r="AL633" s="24"/>
      <c r="AM633" s="24"/>
      <c r="AN633" s="24"/>
      <c r="AO633" s="24"/>
      <c r="AP633" s="24"/>
      <c r="AQ633" s="24"/>
      <c r="AR633" s="24"/>
      <c r="AS633" s="24"/>
      <c r="AT633" s="24"/>
      <c r="AU633" s="24"/>
      <c r="AV633" s="24"/>
      <c r="AW633" s="24"/>
      <c r="AX633" s="24"/>
      <c r="AY633" s="24"/>
      <c r="AZ633" s="24"/>
      <c r="BA633" s="24"/>
      <c r="BB633" s="24"/>
      <c r="BC633" s="24"/>
      <c r="BD633" s="24"/>
      <c r="BE633" s="24"/>
      <c r="BF633" s="24"/>
      <c r="BG633" s="24"/>
      <c r="BH633" s="24"/>
      <c r="BI633" s="24"/>
      <c r="BJ633" s="24"/>
      <c r="BK633" s="24"/>
      <c r="BL633" s="24"/>
      <c r="BM633" s="24"/>
      <c r="BN633" s="24"/>
      <c r="BO633" s="24"/>
      <c r="BP633" s="24"/>
      <c r="BQ633" s="24"/>
      <c r="BR633" s="24"/>
    </row>
    <row r="634" ht="17.25" customHeight="1">
      <c r="A634" s="26"/>
      <c r="B634" s="24"/>
      <c r="C634" s="24"/>
      <c r="D634" s="24"/>
      <c r="E634" s="24"/>
      <c r="F634" s="24"/>
      <c r="G634" s="24"/>
      <c r="H634" s="24"/>
      <c r="I634" s="24"/>
      <c r="J634" s="24"/>
      <c r="K634" s="24"/>
      <c r="L634" s="24"/>
      <c r="M634" s="24"/>
      <c r="N634" s="24"/>
      <c r="O634" s="24"/>
      <c r="P634" s="24"/>
      <c r="Q634" s="24"/>
      <c r="R634" s="24"/>
      <c r="S634" s="24"/>
      <c r="T634" s="24"/>
      <c r="U634" s="24"/>
      <c r="V634" s="24"/>
      <c r="W634" s="24"/>
      <c r="X634" s="24"/>
      <c r="Y634" s="24"/>
      <c r="Z634" s="24"/>
      <c r="AA634" s="24"/>
      <c r="AB634" s="24"/>
      <c r="AC634" s="24"/>
      <c r="AD634" s="24"/>
      <c r="AE634" s="24"/>
      <c r="AF634" s="24"/>
      <c r="AG634" s="24"/>
      <c r="AH634" s="24"/>
      <c r="AI634" s="24"/>
      <c r="AJ634" s="24"/>
      <c r="AK634" s="24"/>
      <c r="AL634" s="24"/>
      <c r="AM634" s="24"/>
      <c r="AN634" s="24"/>
      <c r="AO634" s="24"/>
      <c r="AP634" s="24"/>
      <c r="AQ634" s="24"/>
      <c r="AR634" s="24"/>
      <c r="AS634" s="24"/>
      <c r="AT634" s="24"/>
      <c r="AU634" s="24"/>
      <c r="AV634" s="24"/>
      <c r="AW634" s="24"/>
      <c r="AX634" s="24"/>
      <c r="AY634" s="24"/>
      <c r="AZ634" s="24"/>
      <c r="BA634" s="24"/>
      <c r="BB634" s="24"/>
      <c r="BC634" s="24"/>
      <c r="BD634" s="24"/>
      <c r="BE634" s="24"/>
      <c r="BF634" s="24"/>
      <c r="BG634" s="24"/>
      <c r="BH634" s="24"/>
      <c r="BI634" s="24"/>
      <c r="BJ634" s="24"/>
      <c r="BK634" s="24"/>
      <c r="BL634" s="24"/>
      <c r="BM634" s="24"/>
      <c r="BN634" s="24"/>
      <c r="BO634" s="24"/>
      <c r="BP634" s="24"/>
      <c r="BQ634" s="24"/>
      <c r="BR634" s="24"/>
    </row>
    <row r="635" ht="17.25" customHeight="1">
      <c r="A635" s="26"/>
      <c r="B635" s="24"/>
      <c r="C635" s="24"/>
      <c r="D635" s="24"/>
      <c r="E635" s="24"/>
      <c r="F635" s="24"/>
      <c r="G635" s="24"/>
      <c r="H635" s="24"/>
      <c r="I635" s="24"/>
      <c r="J635" s="24"/>
      <c r="K635" s="24"/>
      <c r="L635" s="24"/>
      <c r="M635" s="24"/>
      <c r="N635" s="24"/>
      <c r="O635" s="24"/>
      <c r="P635" s="24"/>
      <c r="Q635" s="24"/>
      <c r="R635" s="24"/>
      <c r="S635" s="24"/>
      <c r="T635" s="24"/>
      <c r="U635" s="24"/>
      <c r="V635" s="24"/>
      <c r="W635" s="24"/>
      <c r="X635" s="24"/>
      <c r="Y635" s="24"/>
      <c r="Z635" s="24"/>
      <c r="AA635" s="24"/>
      <c r="AB635" s="24"/>
      <c r="AC635" s="24"/>
      <c r="AD635" s="24"/>
      <c r="AE635" s="24"/>
      <c r="AF635" s="24"/>
      <c r="AG635" s="24"/>
      <c r="AH635" s="24"/>
      <c r="AI635" s="24"/>
      <c r="AJ635" s="24"/>
      <c r="AK635" s="24"/>
      <c r="AL635" s="24"/>
      <c r="AM635" s="24"/>
      <c r="AN635" s="24"/>
      <c r="AO635" s="24"/>
      <c r="AP635" s="24"/>
      <c r="AQ635" s="24"/>
      <c r="AR635" s="24"/>
      <c r="AS635" s="24"/>
      <c r="AT635" s="24"/>
      <c r="AU635" s="24"/>
      <c r="AV635" s="24"/>
      <c r="AW635" s="24"/>
      <c r="AX635" s="24"/>
      <c r="AY635" s="24"/>
      <c r="AZ635" s="24"/>
      <c r="BA635" s="24"/>
      <c r="BB635" s="24"/>
      <c r="BC635" s="24"/>
      <c r="BD635" s="24"/>
      <c r="BE635" s="24"/>
      <c r="BF635" s="24"/>
      <c r="BG635" s="24"/>
      <c r="BH635" s="24"/>
      <c r="BI635" s="24"/>
      <c r="BJ635" s="24"/>
      <c r="BK635" s="24"/>
      <c r="BL635" s="24"/>
      <c r="BM635" s="24"/>
      <c r="BN635" s="24"/>
      <c r="BO635" s="24"/>
      <c r="BP635" s="24"/>
      <c r="BQ635" s="24"/>
      <c r="BR635" s="24"/>
    </row>
    <row r="636" ht="17.25" customHeight="1">
      <c r="A636" s="26"/>
      <c r="B636" s="24"/>
      <c r="C636" s="24"/>
      <c r="D636" s="24"/>
      <c r="E636" s="24"/>
      <c r="F636" s="24"/>
      <c r="G636" s="24"/>
      <c r="H636" s="24"/>
      <c r="I636" s="24"/>
      <c r="J636" s="24"/>
      <c r="K636" s="24"/>
      <c r="L636" s="24"/>
      <c r="M636" s="24"/>
      <c r="N636" s="24"/>
      <c r="O636" s="24"/>
      <c r="P636" s="24"/>
      <c r="Q636" s="24"/>
      <c r="R636" s="24"/>
      <c r="S636" s="24"/>
      <c r="T636" s="24"/>
      <c r="U636" s="24"/>
      <c r="V636" s="24"/>
      <c r="W636" s="24"/>
      <c r="X636" s="24"/>
      <c r="Y636" s="24"/>
      <c r="Z636" s="24"/>
      <c r="AA636" s="24"/>
      <c r="AB636" s="24"/>
      <c r="AC636" s="24"/>
      <c r="AD636" s="24"/>
      <c r="AE636" s="24"/>
      <c r="AF636" s="24"/>
      <c r="AG636" s="24"/>
      <c r="AH636" s="24"/>
      <c r="AI636" s="24"/>
      <c r="AJ636" s="24"/>
      <c r="AK636" s="24"/>
      <c r="AL636" s="24"/>
      <c r="AM636" s="24"/>
      <c r="AN636" s="24"/>
      <c r="AO636" s="24"/>
      <c r="AP636" s="24"/>
      <c r="AQ636" s="24"/>
      <c r="AR636" s="24"/>
      <c r="AS636" s="24"/>
      <c r="AT636" s="24"/>
      <c r="AU636" s="24"/>
      <c r="AV636" s="24"/>
      <c r="AW636" s="24"/>
      <c r="AX636" s="24"/>
      <c r="AY636" s="24"/>
      <c r="AZ636" s="24"/>
      <c r="BA636" s="24"/>
      <c r="BB636" s="24"/>
      <c r="BC636" s="24"/>
      <c r="BD636" s="24"/>
      <c r="BE636" s="24"/>
      <c r="BF636" s="24"/>
      <c r="BG636" s="24"/>
      <c r="BH636" s="24"/>
      <c r="BI636" s="24"/>
      <c r="BJ636" s="24"/>
      <c r="BK636" s="24"/>
      <c r="BL636" s="24"/>
      <c r="BM636" s="24"/>
      <c r="BN636" s="24"/>
      <c r="BO636" s="24"/>
      <c r="BP636" s="24"/>
      <c r="BQ636" s="24"/>
      <c r="BR636" s="24"/>
    </row>
    <row r="637" ht="17.25" customHeight="1">
      <c r="A637" s="26"/>
      <c r="B637" s="24"/>
      <c r="C637" s="24"/>
      <c r="D637" s="24"/>
      <c r="E637" s="24"/>
      <c r="F637" s="24"/>
      <c r="G637" s="24"/>
      <c r="H637" s="24"/>
      <c r="I637" s="24"/>
      <c r="J637" s="24"/>
      <c r="K637" s="24"/>
      <c r="L637" s="24"/>
      <c r="M637" s="24"/>
      <c r="N637" s="24"/>
      <c r="O637" s="24"/>
      <c r="P637" s="24"/>
      <c r="Q637" s="24"/>
      <c r="R637" s="24"/>
      <c r="S637" s="24"/>
      <c r="T637" s="24"/>
      <c r="U637" s="24"/>
      <c r="V637" s="24"/>
      <c r="W637" s="24"/>
      <c r="X637" s="24"/>
      <c r="Y637" s="24"/>
      <c r="Z637" s="24"/>
      <c r="AA637" s="24"/>
      <c r="AB637" s="24"/>
      <c r="AC637" s="24"/>
      <c r="AD637" s="24"/>
      <c r="AE637" s="24"/>
      <c r="AF637" s="24"/>
      <c r="AG637" s="24"/>
      <c r="AH637" s="24"/>
      <c r="AI637" s="24"/>
      <c r="AJ637" s="24"/>
      <c r="AK637" s="24"/>
      <c r="AL637" s="24"/>
      <c r="AM637" s="24"/>
      <c r="AN637" s="24"/>
      <c r="AO637" s="24"/>
      <c r="AP637" s="24"/>
      <c r="AQ637" s="24"/>
      <c r="AR637" s="24"/>
      <c r="AS637" s="24"/>
      <c r="AT637" s="24"/>
      <c r="AU637" s="24"/>
      <c r="AV637" s="24"/>
      <c r="AW637" s="24"/>
      <c r="AX637" s="24"/>
      <c r="AY637" s="24"/>
      <c r="AZ637" s="24"/>
      <c r="BA637" s="24"/>
      <c r="BB637" s="24"/>
      <c r="BC637" s="24"/>
      <c r="BD637" s="24"/>
      <c r="BE637" s="24"/>
      <c r="BF637" s="24"/>
      <c r="BG637" s="24"/>
      <c r="BH637" s="24"/>
      <c r="BI637" s="24"/>
      <c r="BJ637" s="24"/>
      <c r="BK637" s="24"/>
      <c r="BL637" s="24"/>
      <c r="BM637" s="24"/>
      <c r="BN637" s="24"/>
      <c r="BO637" s="24"/>
      <c r="BP637" s="24"/>
      <c r="BQ637" s="24"/>
      <c r="BR637" s="24"/>
    </row>
    <row r="638" ht="17.25" customHeight="1">
      <c r="A638" s="26"/>
      <c r="B638" s="24"/>
      <c r="C638" s="24"/>
      <c r="D638" s="24"/>
      <c r="E638" s="24"/>
      <c r="F638" s="24"/>
      <c r="G638" s="24"/>
      <c r="H638" s="24"/>
      <c r="I638" s="24"/>
      <c r="J638" s="24"/>
      <c r="K638" s="24"/>
      <c r="L638" s="24"/>
      <c r="M638" s="24"/>
      <c r="N638" s="24"/>
      <c r="O638" s="24"/>
      <c r="P638" s="24"/>
      <c r="Q638" s="24"/>
      <c r="R638" s="24"/>
      <c r="S638" s="24"/>
      <c r="T638" s="24"/>
      <c r="U638" s="24"/>
      <c r="V638" s="24"/>
      <c r="W638" s="24"/>
      <c r="X638" s="24"/>
      <c r="Y638" s="24"/>
      <c r="Z638" s="24"/>
      <c r="AA638" s="24"/>
      <c r="AB638" s="24"/>
      <c r="AC638" s="24"/>
      <c r="AD638" s="24"/>
      <c r="AE638" s="24"/>
      <c r="AF638" s="24"/>
      <c r="AG638" s="24"/>
      <c r="AH638" s="24"/>
      <c r="AI638" s="24"/>
      <c r="AJ638" s="24"/>
      <c r="AK638" s="24"/>
      <c r="AL638" s="24"/>
      <c r="AM638" s="24"/>
      <c r="AN638" s="24"/>
      <c r="AO638" s="24"/>
      <c r="AP638" s="24"/>
      <c r="AQ638" s="24"/>
      <c r="AR638" s="24"/>
      <c r="AS638" s="24"/>
      <c r="AT638" s="24"/>
      <c r="AU638" s="24"/>
      <c r="AV638" s="24"/>
      <c r="AW638" s="24"/>
      <c r="AX638" s="24"/>
      <c r="AY638" s="24"/>
      <c r="AZ638" s="24"/>
      <c r="BA638" s="24"/>
      <c r="BB638" s="24"/>
      <c r="BC638" s="24"/>
      <c r="BD638" s="24"/>
      <c r="BE638" s="24"/>
      <c r="BF638" s="24"/>
      <c r="BG638" s="24"/>
      <c r="BH638" s="24"/>
      <c r="BI638" s="24"/>
      <c r="BJ638" s="24"/>
      <c r="BK638" s="24"/>
      <c r="BL638" s="24"/>
      <c r="BM638" s="24"/>
      <c r="BN638" s="24"/>
      <c r="BO638" s="24"/>
      <c r="BP638" s="24"/>
      <c r="BQ638" s="24"/>
      <c r="BR638" s="24"/>
    </row>
    <row r="639" ht="17.25" customHeight="1">
      <c r="A639" s="26"/>
      <c r="B639" s="24"/>
      <c r="C639" s="24"/>
      <c r="D639" s="24"/>
      <c r="E639" s="24"/>
      <c r="F639" s="24"/>
      <c r="G639" s="24"/>
      <c r="H639" s="24"/>
      <c r="I639" s="24"/>
      <c r="J639" s="24"/>
      <c r="K639" s="24"/>
      <c r="L639" s="24"/>
      <c r="M639" s="24"/>
      <c r="N639" s="24"/>
      <c r="O639" s="24"/>
      <c r="P639" s="24"/>
      <c r="Q639" s="24"/>
      <c r="R639" s="24"/>
      <c r="S639" s="24"/>
      <c r="T639" s="24"/>
      <c r="U639" s="24"/>
      <c r="V639" s="24"/>
      <c r="W639" s="24"/>
      <c r="X639" s="24"/>
      <c r="Y639" s="24"/>
      <c r="Z639" s="24"/>
      <c r="AA639" s="24"/>
      <c r="AB639" s="24"/>
      <c r="AC639" s="24"/>
      <c r="AD639" s="24"/>
      <c r="AE639" s="24"/>
      <c r="AF639" s="24"/>
      <c r="AG639" s="24"/>
      <c r="AH639" s="24"/>
      <c r="AI639" s="24"/>
      <c r="AJ639" s="24"/>
      <c r="AK639" s="24"/>
      <c r="AL639" s="24"/>
      <c r="AM639" s="24"/>
      <c r="AN639" s="24"/>
      <c r="AO639" s="24"/>
      <c r="AP639" s="24"/>
      <c r="AQ639" s="24"/>
      <c r="AR639" s="24"/>
      <c r="AS639" s="24"/>
      <c r="AT639" s="24"/>
      <c r="AU639" s="24"/>
      <c r="AV639" s="24"/>
      <c r="AW639" s="24"/>
      <c r="AX639" s="24"/>
      <c r="AY639" s="24"/>
      <c r="AZ639" s="24"/>
      <c r="BA639" s="24"/>
      <c r="BB639" s="24"/>
      <c r="BC639" s="24"/>
      <c r="BD639" s="24"/>
      <c r="BE639" s="24"/>
      <c r="BF639" s="24"/>
      <c r="BG639" s="24"/>
      <c r="BH639" s="24"/>
      <c r="BI639" s="24"/>
      <c r="BJ639" s="24"/>
      <c r="BK639" s="24"/>
      <c r="BL639" s="24"/>
      <c r="BM639" s="24"/>
      <c r="BN639" s="24"/>
      <c r="BO639" s="24"/>
      <c r="BP639" s="24"/>
      <c r="BQ639" s="24"/>
      <c r="BR639" s="24"/>
    </row>
    <row r="640" ht="17.25" customHeight="1">
      <c r="A640" s="26"/>
      <c r="B640" s="24"/>
      <c r="C640" s="24"/>
      <c r="D640" s="24"/>
      <c r="E640" s="24"/>
      <c r="F640" s="24"/>
      <c r="G640" s="24"/>
      <c r="H640" s="24"/>
      <c r="I640" s="24"/>
      <c r="J640" s="24"/>
      <c r="K640" s="24"/>
      <c r="L640" s="24"/>
      <c r="M640" s="24"/>
      <c r="N640" s="24"/>
      <c r="O640" s="24"/>
      <c r="P640" s="24"/>
      <c r="Q640" s="24"/>
      <c r="R640" s="24"/>
      <c r="S640" s="24"/>
      <c r="T640" s="24"/>
      <c r="U640" s="24"/>
      <c r="V640" s="24"/>
      <c r="W640" s="24"/>
      <c r="X640" s="24"/>
      <c r="Y640" s="24"/>
      <c r="Z640" s="24"/>
      <c r="AA640" s="24"/>
      <c r="AB640" s="24"/>
      <c r="AC640" s="24"/>
      <c r="AD640" s="24"/>
      <c r="AE640" s="24"/>
      <c r="AF640" s="24"/>
      <c r="AG640" s="24"/>
      <c r="AH640" s="24"/>
      <c r="AI640" s="24"/>
      <c r="AJ640" s="24"/>
      <c r="AK640" s="24"/>
      <c r="AL640" s="24"/>
      <c r="AM640" s="24"/>
      <c r="AN640" s="24"/>
      <c r="AO640" s="24"/>
      <c r="AP640" s="24"/>
      <c r="AQ640" s="24"/>
      <c r="AR640" s="24"/>
      <c r="AS640" s="24"/>
      <c r="AT640" s="24"/>
      <c r="AU640" s="24"/>
      <c r="AV640" s="24"/>
      <c r="AW640" s="24"/>
      <c r="AX640" s="24"/>
      <c r="AY640" s="24"/>
      <c r="AZ640" s="24"/>
      <c r="BA640" s="24"/>
      <c r="BB640" s="24"/>
      <c r="BC640" s="24"/>
      <c r="BD640" s="24"/>
      <c r="BE640" s="24"/>
      <c r="BF640" s="24"/>
      <c r="BG640" s="24"/>
      <c r="BH640" s="24"/>
      <c r="BI640" s="24"/>
      <c r="BJ640" s="24"/>
      <c r="BK640" s="24"/>
      <c r="BL640" s="24"/>
      <c r="BM640" s="24"/>
      <c r="BN640" s="24"/>
      <c r="BO640" s="24"/>
      <c r="BP640" s="24"/>
      <c r="BQ640" s="24"/>
      <c r="BR640" s="24"/>
    </row>
    <row r="641" ht="17.25" customHeight="1">
      <c r="A641" s="26"/>
      <c r="B641" s="24"/>
      <c r="C641" s="24"/>
      <c r="D641" s="24"/>
      <c r="E641" s="24"/>
      <c r="F641" s="24"/>
      <c r="G641" s="24"/>
      <c r="H641" s="24"/>
      <c r="I641" s="24"/>
      <c r="J641" s="24"/>
      <c r="K641" s="24"/>
      <c r="L641" s="24"/>
      <c r="M641" s="24"/>
      <c r="N641" s="24"/>
      <c r="O641" s="24"/>
      <c r="P641" s="24"/>
      <c r="Q641" s="24"/>
      <c r="R641" s="24"/>
      <c r="S641" s="24"/>
      <c r="T641" s="24"/>
      <c r="U641" s="24"/>
      <c r="V641" s="24"/>
      <c r="W641" s="24"/>
      <c r="X641" s="24"/>
      <c r="Y641" s="24"/>
      <c r="Z641" s="24"/>
      <c r="AA641" s="24"/>
      <c r="AB641" s="24"/>
      <c r="AC641" s="24"/>
      <c r="AD641" s="24"/>
      <c r="AE641" s="24"/>
      <c r="AF641" s="24"/>
      <c r="AG641" s="24"/>
      <c r="AH641" s="24"/>
      <c r="AI641" s="24"/>
      <c r="AJ641" s="24"/>
      <c r="AK641" s="24"/>
      <c r="AL641" s="24"/>
      <c r="AM641" s="24"/>
      <c r="AN641" s="24"/>
      <c r="AO641" s="24"/>
      <c r="AP641" s="24"/>
      <c r="AQ641" s="24"/>
      <c r="AR641" s="24"/>
      <c r="AS641" s="24"/>
      <c r="AT641" s="24"/>
      <c r="AU641" s="24"/>
      <c r="AV641" s="24"/>
      <c r="AW641" s="24"/>
      <c r="AX641" s="24"/>
      <c r="AY641" s="24"/>
      <c r="AZ641" s="24"/>
      <c r="BA641" s="24"/>
      <c r="BB641" s="24"/>
      <c r="BC641" s="24"/>
      <c r="BD641" s="24"/>
      <c r="BE641" s="24"/>
      <c r="BF641" s="24"/>
      <c r="BG641" s="24"/>
      <c r="BH641" s="24"/>
      <c r="BI641" s="24"/>
      <c r="BJ641" s="24"/>
      <c r="BK641" s="24"/>
      <c r="BL641" s="24"/>
      <c r="BM641" s="24"/>
      <c r="BN641" s="24"/>
      <c r="BO641" s="24"/>
      <c r="BP641" s="24"/>
      <c r="BQ641" s="24"/>
      <c r="BR641" s="24"/>
    </row>
    <row r="642" ht="17.25" customHeight="1">
      <c r="A642" s="26"/>
      <c r="B642" s="24"/>
      <c r="C642" s="24"/>
      <c r="D642" s="24"/>
      <c r="E642" s="24"/>
      <c r="F642" s="24"/>
      <c r="G642" s="24"/>
      <c r="H642" s="24"/>
      <c r="I642" s="24"/>
      <c r="J642" s="24"/>
      <c r="K642" s="24"/>
      <c r="L642" s="24"/>
      <c r="M642" s="24"/>
      <c r="N642" s="24"/>
      <c r="O642" s="24"/>
      <c r="P642" s="24"/>
      <c r="Q642" s="24"/>
      <c r="R642" s="24"/>
      <c r="S642" s="24"/>
      <c r="T642" s="24"/>
      <c r="U642" s="24"/>
      <c r="V642" s="24"/>
      <c r="W642" s="24"/>
      <c r="X642" s="24"/>
      <c r="Y642" s="24"/>
      <c r="Z642" s="24"/>
      <c r="AA642" s="24"/>
      <c r="AB642" s="24"/>
      <c r="AC642" s="24"/>
      <c r="AD642" s="24"/>
      <c r="AE642" s="24"/>
      <c r="AF642" s="24"/>
      <c r="AG642" s="24"/>
      <c r="AH642" s="24"/>
      <c r="AI642" s="24"/>
      <c r="AJ642" s="24"/>
      <c r="AK642" s="24"/>
      <c r="AL642" s="24"/>
      <c r="AM642" s="24"/>
      <c r="AN642" s="24"/>
      <c r="AO642" s="24"/>
      <c r="AP642" s="24"/>
      <c r="AQ642" s="24"/>
      <c r="AR642" s="24"/>
      <c r="AS642" s="24"/>
      <c r="AT642" s="24"/>
      <c r="AU642" s="24"/>
      <c r="AV642" s="24"/>
      <c r="AW642" s="24"/>
      <c r="AX642" s="24"/>
      <c r="AY642" s="24"/>
      <c r="AZ642" s="24"/>
      <c r="BA642" s="24"/>
      <c r="BB642" s="24"/>
      <c r="BC642" s="24"/>
      <c r="BD642" s="24"/>
      <c r="BE642" s="24"/>
      <c r="BF642" s="24"/>
      <c r="BG642" s="24"/>
      <c r="BH642" s="24"/>
      <c r="BI642" s="24"/>
      <c r="BJ642" s="24"/>
      <c r="BK642" s="24"/>
      <c r="BL642" s="24"/>
      <c r="BM642" s="24"/>
      <c r="BN642" s="24"/>
      <c r="BO642" s="24"/>
      <c r="BP642" s="24"/>
      <c r="BQ642" s="24"/>
      <c r="BR642" s="24"/>
    </row>
    <row r="643" ht="17.25" customHeight="1">
      <c r="A643" s="26"/>
      <c r="B643" s="24"/>
      <c r="C643" s="24"/>
      <c r="D643" s="24"/>
      <c r="E643" s="24"/>
      <c r="F643" s="24"/>
      <c r="G643" s="24"/>
      <c r="H643" s="24"/>
      <c r="I643" s="24"/>
      <c r="J643" s="24"/>
      <c r="K643" s="24"/>
      <c r="L643" s="24"/>
      <c r="M643" s="24"/>
      <c r="N643" s="24"/>
      <c r="O643" s="24"/>
      <c r="P643" s="24"/>
      <c r="Q643" s="24"/>
      <c r="R643" s="24"/>
      <c r="S643" s="24"/>
      <c r="T643" s="24"/>
      <c r="U643" s="24"/>
      <c r="V643" s="24"/>
      <c r="W643" s="24"/>
      <c r="X643" s="24"/>
      <c r="Y643" s="24"/>
      <c r="Z643" s="24"/>
      <c r="AA643" s="24"/>
      <c r="AB643" s="24"/>
      <c r="AC643" s="24"/>
      <c r="AD643" s="24"/>
      <c r="AE643" s="24"/>
      <c r="AF643" s="24"/>
      <c r="AG643" s="24"/>
      <c r="AH643" s="24"/>
      <c r="AI643" s="24"/>
      <c r="AJ643" s="24"/>
      <c r="AK643" s="24"/>
      <c r="AL643" s="24"/>
      <c r="AM643" s="24"/>
      <c r="AN643" s="24"/>
      <c r="AO643" s="24"/>
      <c r="AP643" s="24"/>
      <c r="AQ643" s="24"/>
      <c r="AR643" s="24"/>
      <c r="AS643" s="24"/>
      <c r="AT643" s="24"/>
      <c r="AU643" s="24"/>
      <c r="AV643" s="24"/>
      <c r="AW643" s="24"/>
      <c r="AX643" s="24"/>
      <c r="AY643" s="24"/>
      <c r="AZ643" s="24"/>
      <c r="BA643" s="24"/>
      <c r="BB643" s="24"/>
      <c r="BC643" s="24"/>
      <c r="BD643" s="24"/>
      <c r="BE643" s="24"/>
      <c r="BF643" s="24"/>
      <c r="BG643" s="24"/>
      <c r="BH643" s="24"/>
      <c r="BI643" s="24"/>
      <c r="BJ643" s="24"/>
      <c r="BK643" s="24"/>
      <c r="BL643" s="24"/>
      <c r="BM643" s="24"/>
      <c r="BN643" s="24"/>
      <c r="BO643" s="24"/>
      <c r="BP643" s="24"/>
      <c r="BQ643" s="24"/>
      <c r="BR643" s="24"/>
    </row>
    <row r="644" ht="17.25" customHeight="1">
      <c r="A644" s="26"/>
      <c r="B644" s="24"/>
      <c r="C644" s="24"/>
      <c r="D644" s="24"/>
      <c r="E644" s="24"/>
      <c r="F644" s="24"/>
      <c r="G644" s="24"/>
      <c r="H644" s="24"/>
      <c r="I644" s="24"/>
      <c r="J644" s="24"/>
      <c r="K644" s="24"/>
      <c r="L644" s="24"/>
      <c r="M644" s="24"/>
      <c r="N644" s="24"/>
      <c r="O644" s="24"/>
      <c r="P644" s="24"/>
      <c r="Q644" s="24"/>
      <c r="R644" s="24"/>
      <c r="S644" s="24"/>
      <c r="T644" s="24"/>
      <c r="U644" s="24"/>
      <c r="V644" s="24"/>
      <c r="W644" s="24"/>
      <c r="X644" s="24"/>
      <c r="Y644" s="24"/>
      <c r="Z644" s="24"/>
      <c r="AA644" s="24"/>
      <c r="AB644" s="24"/>
      <c r="AC644" s="24"/>
      <c r="AD644" s="24"/>
      <c r="AE644" s="24"/>
      <c r="AF644" s="24"/>
      <c r="AG644" s="24"/>
      <c r="AH644" s="24"/>
      <c r="AI644" s="24"/>
      <c r="AJ644" s="24"/>
      <c r="AK644" s="24"/>
      <c r="AL644" s="24"/>
      <c r="AM644" s="24"/>
      <c r="AN644" s="24"/>
      <c r="AO644" s="24"/>
      <c r="AP644" s="24"/>
      <c r="AQ644" s="24"/>
      <c r="AR644" s="24"/>
      <c r="AS644" s="24"/>
      <c r="AT644" s="24"/>
      <c r="AU644" s="24"/>
      <c r="AV644" s="24"/>
      <c r="AW644" s="24"/>
      <c r="AX644" s="24"/>
      <c r="AY644" s="24"/>
      <c r="AZ644" s="24"/>
      <c r="BA644" s="24"/>
      <c r="BB644" s="24"/>
      <c r="BC644" s="24"/>
      <c r="BD644" s="24"/>
      <c r="BE644" s="24"/>
      <c r="BF644" s="24"/>
      <c r="BG644" s="24"/>
      <c r="BH644" s="24"/>
      <c r="BI644" s="24"/>
      <c r="BJ644" s="24"/>
      <c r="BK644" s="24"/>
      <c r="BL644" s="24"/>
      <c r="BM644" s="24"/>
      <c r="BN644" s="24"/>
      <c r="BO644" s="24"/>
      <c r="BP644" s="24"/>
      <c r="BQ644" s="24"/>
      <c r="BR644" s="24"/>
    </row>
    <row r="645" ht="17.25" customHeight="1">
      <c r="A645" s="26"/>
      <c r="B645" s="24"/>
      <c r="C645" s="24"/>
      <c r="D645" s="24"/>
      <c r="E645" s="24"/>
      <c r="F645" s="24"/>
      <c r="G645" s="24"/>
      <c r="H645" s="24"/>
      <c r="I645" s="24"/>
      <c r="J645" s="24"/>
      <c r="K645" s="24"/>
      <c r="L645" s="24"/>
      <c r="M645" s="24"/>
      <c r="N645" s="24"/>
      <c r="O645" s="24"/>
      <c r="P645" s="24"/>
      <c r="Q645" s="24"/>
      <c r="R645" s="24"/>
      <c r="S645" s="24"/>
      <c r="T645" s="24"/>
      <c r="U645" s="24"/>
      <c r="V645" s="24"/>
      <c r="W645" s="24"/>
      <c r="X645" s="24"/>
      <c r="Y645" s="24"/>
      <c r="Z645" s="24"/>
      <c r="AA645" s="24"/>
      <c r="AB645" s="24"/>
      <c r="AC645" s="24"/>
      <c r="AD645" s="24"/>
      <c r="AE645" s="24"/>
      <c r="AF645" s="24"/>
      <c r="AG645" s="24"/>
      <c r="AH645" s="24"/>
      <c r="AI645" s="24"/>
      <c r="AJ645" s="24"/>
      <c r="AK645" s="24"/>
      <c r="AL645" s="24"/>
      <c r="AM645" s="24"/>
      <c r="AN645" s="24"/>
      <c r="AO645" s="24"/>
      <c r="AP645" s="24"/>
      <c r="AQ645" s="24"/>
      <c r="AR645" s="24"/>
      <c r="AS645" s="24"/>
      <c r="AT645" s="24"/>
      <c r="AU645" s="24"/>
      <c r="AV645" s="24"/>
      <c r="AW645" s="24"/>
      <c r="AX645" s="24"/>
      <c r="AY645" s="24"/>
      <c r="AZ645" s="24"/>
      <c r="BA645" s="24"/>
      <c r="BB645" s="24"/>
      <c r="BC645" s="24"/>
      <c r="BD645" s="24"/>
      <c r="BE645" s="24"/>
      <c r="BF645" s="24"/>
      <c r="BG645" s="24"/>
      <c r="BH645" s="24"/>
      <c r="BI645" s="24"/>
      <c r="BJ645" s="24"/>
      <c r="BK645" s="24"/>
      <c r="BL645" s="24"/>
      <c r="BM645" s="24"/>
      <c r="BN645" s="24"/>
      <c r="BO645" s="24"/>
      <c r="BP645" s="24"/>
      <c r="BQ645" s="24"/>
      <c r="BR645" s="24"/>
    </row>
    <row r="646" ht="17.25" customHeight="1">
      <c r="A646" s="26"/>
      <c r="B646" s="24"/>
      <c r="C646" s="24"/>
      <c r="D646" s="24"/>
      <c r="E646" s="24"/>
      <c r="F646" s="24"/>
      <c r="G646" s="24"/>
      <c r="H646" s="24"/>
      <c r="I646" s="24"/>
      <c r="J646" s="24"/>
      <c r="K646" s="24"/>
      <c r="L646" s="24"/>
      <c r="M646" s="24"/>
      <c r="N646" s="24"/>
      <c r="O646" s="24"/>
      <c r="P646" s="24"/>
      <c r="Q646" s="24"/>
      <c r="R646" s="24"/>
      <c r="S646" s="24"/>
      <c r="T646" s="24"/>
      <c r="U646" s="24"/>
      <c r="V646" s="24"/>
      <c r="W646" s="24"/>
      <c r="X646" s="24"/>
      <c r="Y646" s="24"/>
      <c r="Z646" s="24"/>
      <c r="AA646" s="24"/>
      <c r="AB646" s="24"/>
      <c r="AC646" s="24"/>
      <c r="AD646" s="24"/>
      <c r="AE646" s="24"/>
      <c r="AF646" s="24"/>
      <c r="AG646" s="24"/>
      <c r="AH646" s="24"/>
      <c r="AI646" s="24"/>
      <c r="AJ646" s="24"/>
      <c r="AK646" s="24"/>
      <c r="AL646" s="24"/>
      <c r="AM646" s="24"/>
      <c r="AN646" s="24"/>
      <c r="AO646" s="24"/>
      <c r="AP646" s="24"/>
      <c r="AQ646" s="24"/>
      <c r="AR646" s="24"/>
      <c r="AS646" s="24"/>
      <c r="AT646" s="24"/>
      <c r="AU646" s="24"/>
      <c r="AV646" s="24"/>
      <c r="AW646" s="24"/>
      <c r="AX646" s="24"/>
      <c r="AY646" s="24"/>
      <c r="AZ646" s="24"/>
      <c r="BA646" s="24"/>
      <c r="BB646" s="24"/>
      <c r="BC646" s="24"/>
      <c r="BD646" s="24"/>
      <c r="BE646" s="24"/>
      <c r="BF646" s="24"/>
      <c r="BG646" s="24"/>
      <c r="BH646" s="24"/>
      <c r="BI646" s="24"/>
      <c r="BJ646" s="24"/>
      <c r="BK646" s="24"/>
      <c r="BL646" s="24"/>
      <c r="BM646" s="24"/>
      <c r="BN646" s="24"/>
      <c r="BO646" s="24"/>
      <c r="BP646" s="24"/>
      <c r="BQ646" s="24"/>
      <c r="BR646" s="24"/>
    </row>
    <row r="647" ht="17.25" customHeight="1">
      <c r="A647" s="26"/>
      <c r="B647" s="24"/>
      <c r="C647" s="24"/>
      <c r="D647" s="24"/>
      <c r="E647" s="24"/>
      <c r="F647" s="24"/>
      <c r="G647" s="24"/>
      <c r="H647" s="24"/>
      <c r="I647" s="24"/>
      <c r="J647" s="24"/>
      <c r="K647" s="24"/>
      <c r="L647" s="24"/>
      <c r="M647" s="24"/>
      <c r="N647" s="24"/>
      <c r="O647" s="24"/>
      <c r="P647" s="24"/>
      <c r="Q647" s="24"/>
      <c r="R647" s="24"/>
      <c r="S647" s="24"/>
      <c r="T647" s="24"/>
      <c r="U647" s="24"/>
      <c r="V647" s="24"/>
      <c r="W647" s="24"/>
      <c r="X647" s="24"/>
      <c r="Y647" s="24"/>
      <c r="Z647" s="24"/>
      <c r="AA647" s="24"/>
      <c r="AB647" s="24"/>
      <c r="AC647" s="24"/>
      <c r="AD647" s="24"/>
      <c r="AE647" s="24"/>
      <c r="AF647" s="24"/>
      <c r="AG647" s="24"/>
      <c r="AH647" s="24"/>
      <c r="AI647" s="24"/>
      <c r="AJ647" s="24"/>
      <c r="AK647" s="24"/>
      <c r="AL647" s="24"/>
      <c r="AM647" s="24"/>
      <c r="AN647" s="24"/>
      <c r="AO647" s="24"/>
      <c r="AP647" s="24"/>
      <c r="AQ647" s="24"/>
      <c r="AR647" s="24"/>
      <c r="AS647" s="24"/>
      <c r="AT647" s="24"/>
      <c r="AU647" s="24"/>
      <c r="AV647" s="24"/>
      <c r="AW647" s="24"/>
      <c r="AX647" s="24"/>
      <c r="AY647" s="24"/>
      <c r="AZ647" s="24"/>
      <c r="BA647" s="24"/>
      <c r="BB647" s="24"/>
      <c r="BC647" s="24"/>
      <c r="BD647" s="24"/>
      <c r="BE647" s="24"/>
      <c r="BF647" s="24"/>
      <c r="BG647" s="24"/>
      <c r="BH647" s="24"/>
      <c r="BI647" s="24"/>
      <c r="BJ647" s="24"/>
      <c r="BK647" s="24"/>
      <c r="BL647" s="24"/>
      <c r="BM647" s="24"/>
      <c r="BN647" s="24"/>
      <c r="BO647" s="24"/>
      <c r="BP647" s="24"/>
      <c r="BQ647" s="24"/>
      <c r="BR647" s="24"/>
    </row>
    <row r="648" ht="17.25" customHeight="1">
      <c r="A648" s="26"/>
      <c r="B648" s="24"/>
      <c r="C648" s="24"/>
      <c r="D648" s="24"/>
      <c r="E648" s="24"/>
      <c r="F648" s="24"/>
      <c r="G648" s="24"/>
      <c r="H648" s="24"/>
      <c r="I648" s="24"/>
      <c r="J648" s="24"/>
      <c r="K648" s="24"/>
      <c r="L648" s="24"/>
      <c r="M648" s="24"/>
      <c r="N648" s="24"/>
      <c r="O648" s="24"/>
      <c r="P648" s="24"/>
      <c r="Q648" s="24"/>
      <c r="R648" s="24"/>
      <c r="S648" s="24"/>
      <c r="T648" s="24"/>
      <c r="U648" s="24"/>
      <c r="V648" s="24"/>
      <c r="W648" s="24"/>
      <c r="X648" s="24"/>
      <c r="Y648" s="24"/>
      <c r="Z648" s="24"/>
      <c r="AA648" s="24"/>
      <c r="AB648" s="24"/>
      <c r="AC648" s="24"/>
      <c r="AD648" s="24"/>
      <c r="AE648" s="24"/>
      <c r="AF648" s="24"/>
      <c r="AG648" s="24"/>
      <c r="AH648" s="24"/>
      <c r="AI648" s="24"/>
      <c r="AJ648" s="24"/>
      <c r="AK648" s="24"/>
      <c r="AL648" s="24"/>
      <c r="AM648" s="24"/>
      <c r="AN648" s="24"/>
      <c r="AO648" s="24"/>
      <c r="AP648" s="24"/>
      <c r="AQ648" s="24"/>
      <c r="AR648" s="24"/>
      <c r="AS648" s="24"/>
      <c r="AT648" s="24"/>
      <c r="AU648" s="24"/>
      <c r="AV648" s="24"/>
      <c r="AW648" s="24"/>
      <c r="AX648" s="24"/>
      <c r="AY648" s="24"/>
      <c r="AZ648" s="24"/>
      <c r="BA648" s="24"/>
      <c r="BB648" s="24"/>
      <c r="BC648" s="24"/>
      <c r="BD648" s="24"/>
      <c r="BE648" s="24"/>
      <c r="BF648" s="24"/>
      <c r="BG648" s="24"/>
      <c r="BH648" s="24"/>
      <c r="BI648" s="24"/>
      <c r="BJ648" s="24"/>
      <c r="BK648" s="24"/>
      <c r="BL648" s="24"/>
      <c r="BM648" s="24"/>
      <c r="BN648" s="24"/>
      <c r="BO648" s="24"/>
      <c r="BP648" s="24"/>
      <c r="BQ648" s="24"/>
      <c r="BR648" s="24"/>
    </row>
    <row r="649" ht="17.25" customHeight="1">
      <c r="A649" s="26"/>
      <c r="B649" s="24"/>
      <c r="C649" s="24"/>
      <c r="D649" s="24"/>
      <c r="E649" s="24"/>
      <c r="F649" s="24"/>
      <c r="G649" s="24"/>
      <c r="H649" s="24"/>
      <c r="I649" s="24"/>
      <c r="J649" s="24"/>
      <c r="K649" s="24"/>
      <c r="L649" s="24"/>
      <c r="M649" s="24"/>
      <c r="N649" s="24"/>
      <c r="O649" s="24"/>
      <c r="P649" s="24"/>
      <c r="Q649" s="24"/>
      <c r="R649" s="24"/>
      <c r="S649" s="24"/>
      <c r="T649" s="24"/>
      <c r="U649" s="24"/>
      <c r="V649" s="24"/>
      <c r="W649" s="24"/>
      <c r="X649" s="24"/>
      <c r="Y649" s="24"/>
      <c r="Z649" s="24"/>
      <c r="AA649" s="24"/>
      <c r="AB649" s="24"/>
      <c r="AC649" s="24"/>
      <c r="AD649" s="24"/>
      <c r="AE649" s="24"/>
      <c r="AF649" s="24"/>
      <c r="AG649" s="24"/>
      <c r="AH649" s="24"/>
      <c r="AI649" s="24"/>
      <c r="AJ649" s="24"/>
      <c r="AK649" s="24"/>
      <c r="AL649" s="24"/>
      <c r="AM649" s="24"/>
      <c r="AN649" s="24"/>
      <c r="AO649" s="24"/>
      <c r="AP649" s="24"/>
      <c r="AQ649" s="24"/>
      <c r="AR649" s="24"/>
      <c r="AS649" s="24"/>
      <c r="AT649" s="24"/>
      <c r="AU649" s="24"/>
      <c r="AV649" s="24"/>
      <c r="AW649" s="24"/>
      <c r="AX649" s="24"/>
      <c r="AY649" s="24"/>
      <c r="AZ649" s="24"/>
      <c r="BA649" s="24"/>
      <c r="BB649" s="24"/>
      <c r="BC649" s="24"/>
      <c r="BD649" s="24"/>
      <c r="BE649" s="24"/>
      <c r="BF649" s="24"/>
      <c r="BG649" s="24"/>
      <c r="BH649" s="24"/>
      <c r="BI649" s="24"/>
      <c r="BJ649" s="24"/>
      <c r="BK649" s="24"/>
      <c r="BL649" s="24"/>
      <c r="BM649" s="24"/>
      <c r="BN649" s="24"/>
      <c r="BO649" s="24"/>
      <c r="BP649" s="24"/>
      <c r="BQ649" s="24"/>
      <c r="BR649" s="24"/>
    </row>
    <row r="650" ht="17.25" customHeight="1">
      <c r="A650" s="26"/>
      <c r="B650" s="24"/>
      <c r="C650" s="24"/>
      <c r="D650" s="24"/>
      <c r="E650" s="24"/>
      <c r="F650" s="24"/>
      <c r="G650" s="24"/>
      <c r="H650" s="24"/>
      <c r="I650" s="24"/>
      <c r="J650" s="24"/>
      <c r="K650" s="24"/>
      <c r="L650" s="24"/>
      <c r="M650" s="24"/>
      <c r="N650" s="24"/>
      <c r="O650" s="24"/>
      <c r="P650" s="24"/>
      <c r="Q650" s="24"/>
      <c r="R650" s="24"/>
      <c r="S650" s="24"/>
      <c r="T650" s="24"/>
      <c r="U650" s="24"/>
      <c r="V650" s="24"/>
      <c r="W650" s="24"/>
      <c r="X650" s="24"/>
      <c r="Y650" s="24"/>
      <c r="Z650" s="24"/>
      <c r="AA650" s="24"/>
      <c r="AB650" s="24"/>
      <c r="AC650" s="24"/>
      <c r="AD650" s="24"/>
      <c r="AE650" s="24"/>
      <c r="AF650" s="24"/>
      <c r="AG650" s="24"/>
      <c r="AH650" s="24"/>
      <c r="AI650" s="24"/>
      <c r="AJ650" s="24"/>
      <c r="AK650" s="24"/>
      <c r="AL650" s="24"/>
      <c r="AM650" s="24"/>
      <c r="AN650" s="24"/>
      <c r="AO650" s="24"/>
      <c r="AP650" s="24"/>
      <c r="AQ650" s="24"/>
      <c r="AR650" s="24"/>
      <c r="AS650" s="24"/>
      <c r="AT650" s="24"/>
      <c r="AU650" s="24"/>
      <c r="AV650" s="24"/>
      <c r="AW650" s="24"/>
      <c r="AX650" s="24"/>
      <c r="AY650" s="24"/>
      <c r="AZ650" s="24"/>
      <c r="BA650" s="24"/>
      <c r="BB650" s="24"/>
      <c r="BC650" s="24"/>
      <c r="BD650" s="24"/>
      <c r="BE650" s="24"/>
      <c r="BF650" s="24"/>
      <c r="BG650" s="24"/>
      <c r="BH650" s="24"/>
      <c r="BI650" s="24"/>
      <c r="BJ650" s="24"/>
      <c r="BK650" s="24"/>
      <c r="BL650" s="24"/>
      <c r="BM650" s="24"/>
      <c r="BN650" s="24"/>
      <c r="BO650" s="24"/>
      <c r="BP650" s="24"/>
      <c r="BQ650" s="24"/>
      <c r="BR650" s="24"/>
    </row>
    <row r="651" ht="17.25" customHeight="1">
      <c r="A651" s="26"/>
      <c r="B651" s="24"/>
      <c r="C651" s="24"/>
      <c r="D651" s="24"/>
      <c r="E651" s="24"/>
      <c r="F651" s="24"/>
      <c r="G651" s="24"/>
      <c r="H651" s="24"/>
      <c r="I651" s="24"/>
      <c r="J651" s="24"/>
      <c r="K651" s="24"/>
      <c r="L651" s="24"/>
      <c r="M651" s="24"/>
      <c r="N651" s="24"/>
      <c r="O651" s="24"/>
      <c r="P651" s="24"/>
      <c r="Q651" s="24"/>
      <c r="R651" s="24"/>
      <c r="S651" s="24"/>
      <c r="T651" s="24"/>
      <c r="U651" s="24"/>
      <c r="V651" s="24"/>
      <c r="W651" s="24"/>
      <c r="X651" s="24"/>
      <c r="Y651" s="24"/>
      <c r="Z651" s="24"/>
      <c r="AA651" s="24"/>
      <c r="AB651" s="24"/>
      <c r="AC651" s="24"/>
      <c r="AD651" s="24"/>
      <c r="AE651" s="24"/>
      <c r="AF651" s="24"/>
      <c r="AG651" s="24"/>
      <c r="AH651" s="24"/>
      <c r="AI651" s="24"/>
      <c r="AJ651" s="24"/>
      <c r="AK651" s="24"/>
      <c r="AL651" s="24"/>
      <c r="AM651" s="24"/>
      <c r="AN651" s="24"/>
      <c r="AO651" s="24"/>
      <c r="AP651" s="24"/>
      <c r="AQ651" s="24"/>
      <c r="AR651" s="24"/>
      <c r="AS651" s="24"/>
      <c r="AT651" s="24"/>
      <c r="AU651" s="24"/>
      <c r="AV651" s="24"/>
      <c r="AW651" s="24"/>
      <c r="AX651" s="24"/>
      <c r="AY651" s="24"/>
      <c r="AZ651" s="24"/>
      <c r="BA651" s="24"/>
      <c r="BB651" s="24"/>
      <c r="BC651" s="24"/>
      <c r="BD651" s="24"/>
      <c r="BE651" s="24"/>
      <c r="BF651" s="24"/>
      <c r="BG651" s="24"/>
      <c r="BH651" s="24"/>
      <c r="BI651" s="24"/>
      <c r="BJ651" s="24"/>
      <c r="BK651" s="24"/>
      <c r="BL651" s="24"/>
      <c r="BM651" s="24"/>
      <c r="BN651" s="24"/>
      <c r="BO651" s="24"/>
      <c r="BP651" s="24"/>
      <c r="BQ651" s="24"/>
      <c r="BR651" s="24"/>
    </row>
    <row r="652" ht="17.25" customHeight="1">
      <c r="A652" s="26"/>
      <c r="B652" s="24"/>
      <c r="C652" s="24"/>
      <c r="D652" s="24"/>
      <c r="E652" s="24"/>
      <c r="F652" s="24"/>
      <c r="G652" s="24"/>
      <c r="H652" s="24"/>
      <c r="I652" s="24"/>
      <c r="J652" s="24"/>
      <c r="K652" s="24"/>
      <c r="L652" s="24"/>
      <c r="M652" s="24"/>
      <c r="N652" s="24"/>
      <c r="O652" s="24"/>
      <c r="P652" s="24"/>
      <c r="Q652" s="24"/>
      <c r="R652" s="24"/>
      <c r="S652" s="24"/>
      <c r="T652" s="24"/>
      <c r="U652" s="24"/>
      <c r="V652" s="24"/>
      <c r="W652" s="24"/>
      <c r="X652" s="24"/>
      <c r="Y652" s="24"/>
      <c r="Z652" s="24"/>
      <c r="AA652" s="24"/>
      <c r="AB652" s="24"/>
      <c r="AC652" s="24"/>
      <c r="AD652" s="24"/>
      <c r="AE652" s="24"/>
      <c r="AF652" s="24"/>
      <c r="AG652" s="24"/>
      <c r="AH652" s="24"/>
      <c r="AI652" s="24"/>
      <c r="AJ652" s="24"/>
      <c r="AK652" s="24"/>
      <c r="AL652" s="24"/>
      <c r="AM652" s="24"/>
      <c r="AN652" s="24"/>
      <c r="AO652" s="24"/>
      <c r="AP652" s="24"/>
      <c r="AQ652" s="24"/>
      <c r="AR652" s="24"/>
      <c r="AS652" s="24"/>
      <c r="AT652" s="24"/>
      <c r="AU652" s="24"/>
      <c r="AV652" s="24"/>
      <c r="AW652" s="24"/>
      <c r="AX652" s="24"/>
      <c r="AY652" s="24"/>
      <c r="AZ652" s="24"/>
      <c r="BA652" s="24"/>
      <c r="BB652" s="24"/>
      <c r="BC652" s="24"/>
      <c r="BD652" s="24"/>
      <c r="BE652" s="24"/>
      <c r="BF652" s="24"/>
      <c r="BG652" s="24"/>
      <c r="BH652" s="24"/>
      <c r="BI652" s="24"/>
      <c r="BJ652" s="24"/>
      <c r="BK652" s="24"/>
      <c r="BL652" s="24"/>
      <c r="BM652" s="24"/>
      <c r="BN652" s="24"/>
      <c r="BO652" s="24"/>
      <c r="BP652" s="24"/>
      <c r="BQ652" s="24"/>
      <c r="BR652" s="24"/>
    </row>
    <row r="653" ht="17.25" customHeight="1">
      <c r="A653" s="26"/>
      <c r="B653" s="24"/>
      <c r="C653" s="24"/>
      <c r="D653" s="24"/>
      <c r="E653" s="24"/>
      <c r="F653" s="24"/>
      <c r="G653" s="24"/>
      <c r="H653" s="24"/>
      <c r="I653" s="24"/>
      <c r="J653" s="24"/>
      <c r="K653" s="24"/>
      <c r="L653" s="24"/>
      <c r="M653" s="24"/>
      <c r="N653" s="24"/>
      <c r="O653" s="24"/>
      <c r="P653" s="24"/>
      <c r="Q653" s="24"/>
      <c r="R653" s="24"/>
      <c r="S653" s="24"/>
      <c r="T653" s="24"/>
      <c r="U653" s="24"/>
      <c r="V653" s="24"/>
      <c r="W653" s="24"/>
      <c r="X653" s="24"/>
      <c r="Y653" s="24"/>
      <c r="Z653" s="24"/>
      <c r="AA653" s="24"/>
      <c r="AB653" s="24"/>
      <c r="AC653" s="24"/>
      <c r="AD653" s="24"/>
      <c r="AE653" s="24"/>
      <c r="AF653" s="24"/>
      <c r="AG653" s="24"/>
      <c r="AH653" s="24"/>
      <c r="AI653" s="24"/>
      <c r="AJ653" s="24"/>
      <c r="AK653" s="24"/>
      <c r="AL653" s="24"/>
      <c r="AM653" s="24"/>
      <c r="AN653" s="24"/>
      <c r="AO653" s="24"/>
      <c r="AP653" s="24"/>
      <c r="AQ653" s="24"/>
      <c r="AR653" s="24"/>
      <c r="AS653" s="24"/>
      <c r="AT653" s="24"/>
      <c r="AU653" s="24"/>
      <c r="AV653" s="24"/>
      <c r="AW653" s="24"/>
      <c r="AX653" s="24"/>
      <c r="AY653" s="24"/>
      <c r="AZ653" s="24"/>
      <c r="BA653" s="24"/>
      <c r="BB653" s="24"/>
      <c r="BC653" s="24"/>
      <c r="BD653" s="24"/>
      <c r="BE653" s="24"/>
      <c r="BF653" s="24"/>
      <c r="BG653" s="24"/>
      <c r="BH653" s="24"/>
      <c r="BI653" s="24"/>
      <c r="BJ653" s="24"/>
      <c r="BK653" s="24"/>
      <c r="BL653" s="24"/>
      <c r="BM653" s="24"/>
      <c r="BN653" s="24"/>
      <c r="BO653" s="24"/>
      <c r="BP653" s="24"/>
      <c r="BQ653" s="24"/>
      <c r="BR653" s="24"/>
    </row>
    <row r="654" ht="17.25" customHeight="1">
      <c r="A654" s="26"/>
      <c r="B654" s="24"/>
      <c r="C654" s="24"/>
      <c r="D654" s="24"/>
      <c r="E654" s="24"/>
      <c r="F654" s="24"/>
      <c r="G654" s="24"/>
      <c r="H654" s="24"/>
      <c r="I654" s="24"/>
      <c r="J654" s="24"/>
      <c r="K654" s="24"/>
      <c r="L654" s="24"/>
      <c r="M654" s="24"/>
      <c r="N654" s="24"/>
      <c r="O654" s="24"/>
      <c r="P654" s="24"/>
      <c r="Q654" s="24"/>
      <c r="R654" s="24"/>
      <c r="S654" s="24"/>
      <c r="T654" s="24"/>
      <c r="U654" s="24"/>
      <c r="V654" s="24"/>
      <c r="W654" s="24"/>
      <c r="X654" s="24"/>
      <c r="Y654" s="24"/>
      <c r="Z654" s="24"/>
      <c r="AA654" s="24"/>
      <c r="AB654" s="24"/>
      <c r="AC654" s="24"/>
      <c r="AD654" s="24"/>
      <c r="AE654" s="24"/>
      <c r="AF654" s="24"/>
      <c r="AG654" s="24"/>
      <c r="AH654" s="24"/>
      <c r="AI654" s="24"/>
      <c r="AJ654" s="24"/>
      <c r="AK654" s="24"/>
      <c r="AL654" s="24"/>
      <c r="AM654" s="24"/>
      <c r="AN654" s="24"/>
      <c r="AO654" s="24"/>
      <c r="AP654" s="24"/>
      <c r="AQ654" s="24"/>
      <c r="AR654" s="24"/>
      <c r="AS654" s="24"/>
      <c r="AT654" s="24"/>
      <c r="AU654" s="24"/>
      <c r="AV654" s="24"/>
      <c r="AW654" s="24"/>
      <c r="AX654" s="24"/>
      <c r="AY654" s="24"/>
      <c r="AZ654" s="24"/>
      <c r="BA654" s="24"/>
      <c r="BB654" s="24"/>
      <c r="BC654" s="24"/>
      <c r="BD654" s="24"/>
      <c r="BE654" s="24"/>
      <c r="BF654" s="24"/>
      <c r="BG654" s="24"/>
      <c r="BH654" s="24"/>
      <c r="BI654" s="24"/>
      <c r="BJ654" s="24"/>
      <c r="BK654" s="24"/>
      <c r="BL654" s="24"/>
      <c r="BM654" s="24"/>
      <c r="BN654" s="24"/>
      <c r="BO654" s="24"/>
      <c r="BP654" s="24"/>
      <c r="BQ654" s="24"/>
      <c r="BR654" s="24"/>
    </row>
    <row r="655" ht="17.25" customHeight="1">
      <c r="A655" s="26"/>
      <c r="B655" s="24"/>
      <c r="C655" s="24"/>
      <c r="D655" s="24"/>
      <c r="E655" s="24"/>
      <c r="F655" s="24"/>
      <c r="G655" s="24"/>
      <c r="H655" s="24"/>
      <c r="I655" s="24"/>
      <c r="J655" s="24"/>
      <c r="K655" s="24"/>
      <c r="L655" s="24"/>
      <c r="M655" s="24"/>
      <c r="N655" s="24"/>
      <c r="O655" s="24"/>
      <c r="P655" s="24"/>
      <c r="Q655" s="24"/>
      <c r="R655" s="24"/>
      <c r="S655" s="24"/>
      <c r="T655" s="24"/>
      <c r="U655" s="24"/>
      <c r="V655" s="24"/>
      <c r="W655" s="24"/>
      <c r="X655" s="24"/>
      <c r="Y655" s="24"/>
      <c r="Z655" s="24"/>
      <c r="AA655" s="24"/>
      <c r="AB655" s="24"/>
      <c r="AC655" s="24"/>
      <c r="AD655" s="24"/>
      <c r="AE655" s="24"/>
      <c r="AF655" s="24"/>
      <c r="AG655" s="24"/>
      <c r="AH655" s="24"/>
      <c r="AI655" s="24"/>
      <c r="AJ655" s="24"/>
      <c r="AK655" s="24"/>
      <c r="AL655" s="24"/>
      <c r="AM655" s="24"/>
      <c r="AN655" s="24"/>
      <c r="AO655" s="24"/>
      <c r="AP655" s="24"/>
      <c r="AQ655" s="24"/>
      <c r="AR655" s="24"/>
      <c r="AS655" s="24"/>
      <c r="AT655" s="24"/>
      <c r="AU655" s="24"/>
      <c r="AV655" s="24"/>
      <c r="AW655" s="24"/>
      <c r="AX655" s="24"/>
      <c r="AY655" s="24"/>
      <c r="AZ655" s="24"/>
      <c r="BA655" s="24"/>
      <c r="BB655" s="24"/>
      <c r="BC655" s="24"/>
      <c r="BD655" s="24"/>
      <c r="BE655" s="24"/>
      <c r="BF655" s="24"/>
      <c r="BG655" s="24"/>
      <c r="BH655" s="24"/>
      <c r="BI655" s="24"/>
      <c r="BJ655" s="24"/>
      <c r="BK655" s="24"/>
      <c r="BL655" s="24"/>
      <c r="BM655" s="24"/>
      <c r="BN655" s="24"/>
      <c r="BO655" s="24"/>
      <c r="BP655" s="24"/>
      <c r="BQ655" s="24"/>
      <c r="BR655" s="24"/>
    </row>
    <row r="656" ht="17.25" customHeight="1">
      <c r="A656" s="26"/>
      <c r="B656" s="24"/>
      <c r="C656" s="24"/>
      <c r="D656" s="24"/>
      <c r="E656" s="24"/>
      <c r="F656" s="24"/>
      <c r="G656" s="24"/>
      <c r="H656" s="24"/>
      <c r="I656" s="24"/>
      <c r="J656" s="24"/>
      <c r="K656" s="24"/>
      <c r="L656" s="24"/>
      <c r="M656" s="24"/>
      <c r="N656" s="24"/>
      <c r="O656" s="24"/>
      <c r="P656" s="24"/>
      <c r="Q656" s="24"/>
      <c r="R656" s="24"/>
      <c r="S656" s="24"/>
      <c r="T656" s="24"/>
      <c r="U656" s="24"/>
      <c r="V656" s="24"/>
      <c r="W656" s="24"/>
      <c r="X656" s="24"/>
      <c r="Y656" s="24"/>
      <c r="Z656" s="24"/>
      <c r="AA656" s="24"/>
      <c r="AB656" s="24"/>
      <c r="AC656" s="24"/>
      <c r="AD656" s="24"/>
      <c r="AE656" s="24"/>
      <c r="AF656" s="24"/>
      <c r="AG656" s="24"/>
      <c r="AH656" s="24"/>
      <c r="AI656" s="24"/>
      <c r="AJ656" s="24"/>
      <c r="AK656" s="24"/>
      <c r="AL656" s="24"/>
      <c r="AM656" s="24"/>
      <c r="AN656" s="24"/>
      <c r="AO656" s="24"/>
      <c r="AP656" s="24"/>
      <c r="AQ656" s="24"/>
      <c r="AR656" s="24"/>
      <c r="AS656" s="24"/>
      <c r="AT656" s="24"/>
      <c r="AU656" s="24"/>
      <c r="AV656" s="24"/>
      <c r="AW656" s="24"/>
      <c r="AX656" s="24"/>
      <c r="AY656" s="24"/>
      <c r="AZ656" s="24"/>
      <c r="BA656" s="24"/>
      <c r="BB656" s="24"/>
      <c r="BC656" s="24"/>
      <c r="BD656" s="24"/>
      <c r="BE656" s="24"/>
      <c r="BF656" s="24"/>
      <c r="BG656" s="24"/>
      <c r="BH656" s="24"/>
      <c r="BI656" s="24"/>
      <c r="BJ656" s="24"/>
      <c r="BK656" s="24"/>
      <c r="BL656" s="24"/>
      <c r="BM656" s="24"/>
      <c r="BN656" s="24"/>
      <c r="BO656" s="24"/>
      <c r="BP656" s="24"/>
      <c r="BQ656" s="24"/>
      <c r="BR656" s="24"/>
    </row>
    <row r="657" ht="17.25" customHeight="1">
      <c r="A657" s="26"/>
      <c r="B657" s="24"/>
      <c r="C657" s="24"/>
      <c r="D657" s="24"/>
      <c r="E657" s="24"/>
      <c r="F657" s="24"/>
      <c r="G657" s="24"/>
      <c r="H657" s="24"/>
      <c r="I657" s="24"/>
      <c r="J657" s="24"/>
      <c r="K657" s="24"/>
      <c r="L657" s="24"/>
      <c r="M657" s="24"/>
      <c r="N657" s="24"/>
      <c r="O657" s="24"/>
      <c r="P657" s="24"/>
      <c r="Q657" s="24"/>
      <c r="R657" s="24"/>
      <c r="S657" s="24"/>
      <c r="T657" s="24"/>
      <c r="U657" s="24"/>
      <c r="V657" s="24"/>
      <c r="W657" s="24"/>
      <c r="X657" s="24"/>
      <c r="Y657" s="24"/>
      <c r="Z657" s="24"/>
      <c r="AA657" s="24"/>
      <c r="AB657" s="24"/>
      <c r="AC657" s="24"/>
      <c r="AD657" s="24"/>
      <c r="AE657" s="24"/>
      <c r="AF657" s="24"/>
      <c r="AG657" s="24"/>
      <c r="AH657" s="24"/>
      <c r="AI657" s="24"/>
      <c r="AJ657" s="24"/>
      <c r="AK657" s="24"/>
      <c r="AL657" s="24"/>
      <c r="AM657" s="24"/>
      <c r="AN657" s="24"/>
      <c r="AO657" s="24"/>
      <c r="AP657" s="24"/>
      <c r="AQ657" s="24"/>
      <c r="AR657" s="24"/>
      <c r="AS657" s="24"/>
      <c r="AT657" s="24"/>
      <c r="AU657" s="24"/>
      <c r="AV657" s="24"/>
      <c r="AW657" s="24"/>
      <c r="AX657" s="24"/>
      <c r="AY657" s="24"/>
      <c r="AZ657" s="24"/>
      <c r="BA657" s="24"/>
      <c r="BB657" s="24"/>
      <c r="BC657" s="24"/>
      <c r="BD657" s="24"/>
      <c r="BE657" s="24"/>
      <c r="BF657" s="24"/>
      <c r="BG657" s="24"/>
      <c r="BH657" s="24"/>
      <c r="BI657" s="24"/>
      <c r="BJ657" s="24"/>
      <c r="BK657" s="24"/>
      <c r="BL657" s="24"/>
      <c r="BM657" s="24"/>
      <c r="BN657" s="24"/>
      <c r="BO657" s="24"/>
      <c r="BP657" s="24"/>
      <c r="BQ657" s="24"/>
      <c r="BR657" s="24"/>
    </row>
    <row r="658" ht="17.25" customHeight="1">
      <c r="A658" s="26"/>
      <c r="B658" s="24"/>
      <c r="C658" s="24"/>
      <c r="D658" s="24"/>
      <c r="E658" s="24"/>
      <c r="F658" s="24"/>
      <c r="G658" s="24"/>
      <c r="H658" s="24"/>
      <c r="I658" s="24"/>
      <c r="J658" s="24"/>
      <c r="K658" s="24"/>
      <c r="L658" s="24"/>
      <c r="M658" s="24"/>
      <c r="N658" s="24"/>
      <c r="O658" s="24"/>
      <c r="P658" s="24"/>
      <c r="Q658" s="24"/>
      <c r="R658" s="24"/>
      <c r="S658" s="24"/>
      <c r="T658" s="24"/>
      <c r="U658" s="24"/>
      <c r="V658" s="24"/>
      <c r="W658" s="24"/>
      <c r="X658" s="24"/>
      <c r="Y658" s="24"/>
      <c r="Z658" s="24"/>
      <c r="AA658" s="24"/>
      <c r="AB658" s="24"/>
      <c r="AC658" s="24"/>
      <c r="AD658" s="24"/>
      <c r="AE658" s="24"/>
      <c r="AF658" s="24"/>
      <c r="AG658" s="24"/>
      <c r="AH658" s="24"/>
      <c r="AI658" s="24"/>
      <c r="AJ658" s="24"/>
      <c r="AK658" s="24"/>
      <c r="AL658" s="24"/>
      <c r="AM658" s="24"/>
      <c r="AN658" s="24"/>
      <c r="AO658" s="24"/>
      <c r="AP658" s="24"/>
      <c r="AQ658" s="24"/>
      <c r="AR658" s="24"/>
      <c r="AS658" s="24"/>
      <c r="AT658" s="24"/>
      <c r="AU658" s="24"/>
      <c r="AV658" s="24"/>
      <c r="AW658" s="24"/>
      <c r="AX658" s="24"/>
      <c r="AY658" s="24"/>
      <c r="AZ658" s="24"/>
      <c r="BA658" s="24"/>
      <c r="BB658" s="24"/>
      <c r="BC658" s="24"/>
      <c r="BD658" s="24"/>
      <c r="BE658" s="24"/>
      <c r="BF658" s="24"/>
      <c r="BG658" s="24"/>
      <c r="BH658" s="24"/>
      <c r="BI658" s="24"/>
      <c r="BJ658" s="24"/>
      <c r="BK658" s="24"/>
      <c r="BL658" s="24"/>
      <c r="BM658" s="24"/>
      <c r="BN658" s="24"/>
      <c r="BO658" s="24"/>
      <c r="BP658" s="24"/>
      <c r="BQ658" s="24"/>
      <c r="BR658" s="24"/>
    </row>
    <row r="659" ht="17.25" customHeight="1">
      <c r="A659" s="26"/>
      <c r="B659" s="24"/>
      <c r="C659" s="24"/>
      <c r="D659" s="24"/>
      <c r="E659" s="24"/>
      <c r="F659" s="24"/>
      <c r="G659" s="24"/>
      <c r="H659" s="24"/>
      <c r="I659" s="24"/>
      <c r="J659" s="24"/>
      <c r="K659" s="24"/>
      <c r="L659" s="24"/>
      <c r="M659" s="24"/>
      <c r="N659" s="24"/>
      <c r="O659" s="24"/>
      <c r="P659" s="24"/>
      <c r="Q659" s="24"/>
      <c r="R659" s="24"/>
      <c r="S659" s="24"/>
      <c r="T659" s="24"/>
      <c r="U659" s="24"/>
      <c r="V659" s="24"/>
      <c r="W659" s="24"/>
      <c r="X659" s="24"/>
      <c r="Y659" s="24"/>
      <c r="Z659" s="24"/>
      <c r="AA659" s="24"/>
      <c r="AB659" s="24"/>
      <c r="AC659" s="24"/>
      <c r="AD659" s="24"/>
      <c r="AE659" s="24"/>
      <c r="AF659" s="24"/>
      <c r="AG659" s="24"/>
      <c r="AH659" s="24"/>
      <c r="AI659" s="24"/>
      <c r="AJ659" s="24"/>
      <c r="AK659" s="24"/>
      <c r="AL659" s="24"/>
      <c r="AM659" s="24"/>
      <c r="AN659" s="24"/>
      <c r="AO659" s="24"/>
      <c r="AP659" s="24"/>
      <c r="AQ659" s="24"/>
      <c r="AR659" s="24"/>
      <c r="AS659" s="24"/>
      <c r="AT659" s="24"/>
      <c r="AU659" s="24"/>
      <c r="AV659" s="24"/>
      <c r="AW659" s="24"/>
      <c r="AX659" s="24"/>
      <c r="AY659" s="24"/>
      <c r="AZ659" s="24"/>
      <c r="BA659" s="24"/>
      <c r="BB659" s="24"/>
      <c r="BC659" s="24"/>
      <c r="BD659" s="24"/>
      <c r="BE659" s="24"/>
      <c r="BF659" s="24"/>
      <c r="BG659" s="24"/>
      <c r="BH659" s="24"/>
      <c r="BI659" s="24"/>
      <c r="BJ659" s="24"/>
      <c r="BK659" s="24"/>
      <c r="BL659" s="24"/>
      <c r="BM659" s="24"/>
      <c r="BN659" s="24"/>
      <c r="BO659" s="24"/>
      <c r="BP659" s="24"/>
      <c r="BQ659" s="24"/>
      <c r="BR659" s="24"/>
    </row>
    <row r="660" ht="17.25" customHeight="1">
      <c r="A660" s="26"/>
      <c r="B660" s="24"/>
      <c r="C660" s="24"/>
      <c r="D660" s="24"/>
      <c r="E660" s="24"/>
      <c r="F660" s="24"/>
      <c r="G660" s="24"/>
      <c r="H660" s="24"/>
      <c r="I660" s="24"/>
      <c r="J660" s="24"/>
      <c r="K660" s="24"/>
      <c r="L660" s="24"/>
      <c r="M660" s="24"/>
      <c r="N660" s="24"/>
      <c r="O660" s="24"/>
      <c r="P660" s="24"/>
      <c r="Q660" s="24"/>
      <c r="R660" s="24"/>
      <c r="S660" s="24"/>
      <c r="T660" s="24"/>
      <c r="U660" s="24"/>
      <c r="V660" s="24"/>
      <c r="W660" s="24"/>
      <c r="X660" s="24"/>
      <c r="Y660" s="24"/>
      <c r="Z660" s="24"/>
      <c r="AA660" s="24"/>
      <c r="AB660" s="24"/>
      <c r="AC660" s="24"/>
      <c r="AD660" s="24"/>
      <c r="AE660" s="24"/>
      <c r="AF660" s="24"/>
      <c r="AG660" s="24"/>
      <c r="AH660" s="24"/>
      <c r="AI660" s="24"/>
      <c r="AJ660" s="24"/>
      <c r="AK660" s="24"/>
      <c r="AL660" s="24"/>
      <c r="AM660" s="24"/>
      <c r="AN660" s="24"/>
      <c r="AO660" s="24"/>
      <c r="AP660" s="24"/>
      <c r="AQ660" s="24"/>
      <c r="AR660" s="24"/>
      <c r="AS660" s="24"/>
      <c r="AT660" s="24"/>
      <c r="AU660" s="24"/>
      <c r="AV660" s="24"/>
      <c r="AW660" s="24"/>
      <c r="AX660" s="24"/>
      <c r="AY660" s="24"/>
      <c r="AZ660" s="24"/>
      <c r="BA660" s="24"/>
      <c r="BB660" s="24"/>
      <c r="BC660" s="24"/>
      <c r="BD660" s="24"/>
      <c r="BE660" s="24"/>
      <c r="BF660" s="24"/>
      <c r="BG660" s="24"/>
      <c r="BH660" s="24"/>
      <c r="BI660" s="24"/>
      <c r="BJ660" s="24"/>
      <c r="BK660" s="24"/>
      <c r="BL660" s="24"/>
      <c r="BM660" s="24"/>
      <c r="BN660" s="24"/>
      <c r="BO660" s="24"/>
      <c r="BP660" s="24"/>
      <c r="BQ660" s="24"/>
      <c r="BR660" s="24"/>
    </row>
    <row r="661" ht="17.25" customHeight="1">
      <c r="A661" s="26"/>
      <c r="B661" s="24"/>
      <c r="C661" s="24"/>
      <c r="D661" s="24"/>
      <c r="E661" s="24"/>
      <c r="F661" s="24"/>
      <c r="G661" s="24"/>
      <c r="H661" s="24"/>
      <c r="I661" s="24"/>
      <c r="J661" s="24"/>
      <c r="K661" s="24"/>
      <c r="L661" s="24"/>
      <c r="M661" s="24"/>
      <c r="N661" s="24"/>
      <c r="O661" s="24"/>
      <c r="P661" s="24"/>
      <c r="Q661" s="24"/>
      <c r="R661" s="24"/>
      <c r="S661" s="24"/>
      <c r="T661" s="24"/>
      <c r="U661" s="24"/>
      <c r="V661" s="24"/>
      <c r="W661" s="24"/>
      <c r="X661" s="24"/>
      <c r="Y661" s="24"/>
      <c r="Z661" s="24"/>
      <c r="AA661" s="24"/>
      <c r="AB661" s="24"/>
      <c r="AC661" s="24"/>
      <c r="AD661" s="24"/>
      <c r="AE661" s="24"/>
      <c r="AF661" s="24"/>
      <c r="AG661" s="24"/>
      <c r="AH661" s="24"/>
      <c r="AI661" s="24"/>
      <c r="AJ661" s="24"/>
      <c r="AK661" s="24"/>
      <c r="AL661" s="24"/>
      <c r="AM661" s="24"/>
      <c r="AN661" s="24"/>
      <c r="AO661" s="24"/>
      <c r="AP661" s="24"/>
      <c r="AQ661" s="24"/>
      <c r="AR661" s="24"/>
      <c r="AS661" s="24"/>
      <c r="AT661" s="24"/>
      <c r="AU661" s="24"/>
      <c r="AV661" s="24"/>
      <c r="AW661" s="24"/>
      <c r="AX661" s="24"/>
      <c r="AY661" s="24"/>
      <c r="AZ661" s="24"/>
      <c r="BA661" s="24"/>
      <c r="BB661" s="24"/>
      <c r="BC661" s="24"/>
      <c r="BD661" s="24"/>
      <c r="BE661" s="24"/>
      <c r="BF661" s="24"/>
      <c r="BG661" s="24"/>
      <c r="BH661" s="24"/>
      <c r="BI661" s="24"/>
      <c r="BJ661" s="24"/>
      <c r="BK661" s="24"/>
      <c r="BL661" s="24"/>
      <c r="BM661" s="24"/>
      <c r="BN661" s="24"/>
      <c r="BO661" s="24"/>
      <c r="BP661" s="24"/>
      <c r="BQ661" s="24"/>
      <c r="BR661" s="24"/>
    </row>
    <row r="662" ht="17.25" customHeight="1">
      <c r="A662" s="26"/>
      <c r="B662" s="24"/>
      <c r="C662" s="24"/>
      <c r="D662" s="24"/>
      <c r="E662" s="24"/>
      <c r="F662" s="24"/>
      <c r="G662" s="24"/>
      <c r="H662" s="24"/>
      <c r="I662" s="24"/>
      <c r="J662" s="24"/>
      <c r="K662" s="24"/>
      <c r="L662" s="24"/>
      <c r="M662" s="24"/>
      <c r="N662" s="24"/>
      <c r="O662" s="24"/>
      <c r="P662" s="24"/>
      <c r="Q662" s="24"/>
      <c r="R662" s="24"/>
      <c r="S662" s="24"/>
      <c r="T662" s="24"/>
      <c r="U662" s="24"/>
      <c r="V662" s="24"/>
      <c r="W662" s="24"/>
      <c r="X662" s="24"/>
      <c r="Y662" s="24"/>
      <c r="Z662" s="24"/>
      <c r="AA662" s="24"/>
      <c r="AB662" s="24"/>
      <c r="AC662" s="24"/>
      <c r="AD662" s="24"/>
      <c r="AE662" s="24"/>
      <c r="AF662" s="24"/>
      <c r="AG662" s="24"/>
      <c r="AH662" s="24"/>
      <c r="AI662" s="24"/>
      <c r="AJ662" s="24"/>
      <c r="AK662" s="24"/>
      <c r="AL662" s="24"/>
      <c r="AM662" s="24"/>
      <c r="AN662" s="24"/>
      <c r="AO662" s="24"/>
      <c r="AP662" s="24"/>
      <c r="AQ662" s="24"/>
      <c r="AR662" s="24"/>
      <c r="AS662" s="24"/>
      <c r="AT662" s="24"/>
      <c r="AU662" s="24"/>
      <c r="AV662" s="24"/>
      <c r="AW662" s="24"/>
      <c r="AX662" s="24"/>
      <c r="AY662" s="24"/>
      <c r="AZ662" s="24"/>
      <c r="BA662" s="24"/>
      <c r="BB662" s="24"/>
      <c r="BC662" s="24"/>
      <c r="BD662" s="24"/>
      <c r="BE662" s="24"/>
      <c r="BF662" s="24"/>
      <c r="BG662" s="24"/>
      <c r="BH662" s="24"/>
      <c r="BI662" s="24"/>
      <c r="BJ662" s="24"/>
      <c r="BK662" s="24"/>
      <c r="BL662" s="24"/>
      <c r="BM662" s="24"/>
      <c r="BN662" s="24"/>
      <c r="BO662" s="24"/>
      <c r="BP662" s="24"/>
      <c r="BQ662" s="24"/>
      <c r="BR662" s="24"/>
    </row>
    <row r="663" ht="17.25" customHeight="1">
      <c r="A663" s="26"/>
      <c r="B663" s="24"/>
      <c r="C663" s="24"/>
      <c r="D663" s="24"/>
      <c r="E663" s="24"/>
      <c r="F663" s="24"/>
      <c r="G663" s="24"/>
      <c r="H663" s="24"/>
      <c r="I663" s="24"/>
      <c r="J663" s="24"/>
      <c r="K663" s="24"/>
      <c r="L663" s="24"/>
      <c r="M663" s="24"/>
      <c r="N663" s="24"/>
      <c r="O663" s="24"/>
      <c r="P663" s="24"/>
      <c r="Q663" s="24"/>
      <c r="R663" s="24"/>
      <c r="S663" s="24"/>
      <c r="T663" s="24"/>
      <c r="U663" s="24"/>
      <c r="V663" s="24"/>
      <c r="W663" s="24"/>
      <c r="X663" s="24"/>
      <c r="Y663" s="24"/>
      <c r="Z663" s="24"/>
      <c r="AA663" s="24"/>
      <c r="AB663" s="24"/>
      <c r="AC663" s="24"/>
      <c r="AD663" s="24"/>
      <c r="AE663" s="24"/>
      <c r="AF663" s="24"/>
      <c r="AG663" s="24"/>
      <c r="AH663" s="24"/>
      <c r="AI663" s="24"/>
      <c r="AJ663" s="24"/>
      <c r="AK663" s="24"/>
      <c r="AL663" s="24"/>
      <c r="AM663" s="24"/>
      <c r="AN663" s="24"/>
      <c r="AO663" s="24"/>
      <c r="AP663" s="24"/>
      <c r="AQ663" s="24"/>
      <c r="AR663" s="24"/>
      <c r="AS663" s="24"/>
      <c r="AT663" s="24"/>
      <c r="AU663" s="24"/>
      <c r="AV663" s="24"/>
      <c r="AW663" s="24"/>
      <c r="AX663" s="24"/>
      <c r="AY663" s="24"/>
      <c r="AZ663" s="24"/>
      <c r="BA663" s="24"/>
      <c r="BB663" s="24"/>
      <c r="BC663" s="24"/>
      <c r="BD663" s="24"/>
      <c r="BE663" s="24"/>
      <c r="BF663" s="24"/>
      <c r="BG663" s="24"/>
      <c r="BH663" s="24"/>
      <c r="BI663" s="24"/>
      <c r="BJ663" s="24"/>
      <c r="BK663" s="24"/>
      <c r="BL663" s="24"/>
      <c r="BM663" s="24"/>
      <c r="BN663" s="24"/>
      <c r="BO663" s="24"/>
      <c r="BP663" s="24"/>
      <c r="BQ663" s="24"/>
      <c r="BR663" s="24"/>
    </row>
    <row r="664" ht="17.25" customHeight="1">
      <c r="A664" s="26"/>
      <c r="B664" s="24"/>
      <c r="C664" s="24"/>
      <c r="D664" s="24"/>
      <c r="E664" s="24"/>
      <c r="F664" s="24"/>
      <c r="G664" s="24"/>
      <c r="H664" s="24"/>
      <c r="I664" s="24"/>
      <c r="J664" s="24"/>
      <c r="K664" s="24"/>
      <c r="L664" s="24"/>
      <c r="M664" s="24"/>
      <c r="N664" s="24"/>
      <c r="O664" s="24"/>
      <c r="P664" s="24"/>
      <c r="Q664" s="24"/>
      <c r="R664" s="24"/>
      <c r="S664" s="24"/>
      <c r="T664" s="24"/>
      <c r="U664" s="24"/>
      <c r="V664" s="24"/>
      <c r="W664" s="24"/>
      <c r="X664" s="24"/>
      <c r="Y664" s="24"/>
      <c r="Z664" s="24"/>
      <c r="AA664" s="24"/>
      <c r="AB664" s="24"/>
      <c r="AC664" s="24"/>
      <c r="AD664" s="24"/>
      <c r="AE664" s="24"/>
      <c r="AF664" s="24"/>
      <c r="AG664" s="24"/>
      <c r="AH664" s="24"/>
      <c r="AI664" s="24"/>
      <c r="AJ664" s="24"/>
      <c r="AK664" s="24"/>
      <c r="AL664" s="24"/>
      <c r="AM664" s="24"/>
      <c r="AN664" s="24"/>
      <c r="AO664" s="24"/>
      <c r="AP664" s="24"/>
      <c r="AQ664" s="24"/>
      <c r="AR664" s="24"/>
      <c r="AS664" s="24"/>
      <c r="AT664" s="24"/>
      <c r="AU664" s="24"/>
      <c r="AV664" s="24"/>
      <c r="AW664" s="24"/>
      <c r="AX664" s="24"/>
      <c r="AY664" s="24"/>
      <c r="AZ664" s="24"/>
      <c r="BA664" s="24"/>
      <c r="BB664" s="24"/>
      <c r="BC664" s="24"/>
      <c r="BD664" s="24"/>
      <c r="BE664" s="24"/>
      <c r="BF664" s="24"/>
      <c r="BG664" s="24"/>
      <c r="BH664" s="24"/>
      <c r="BI664" s="24"/>
      <c r="BJ664" s="24"/>
      <c r="BK664" s="24"/>
      <c r="BL664" s="24"/>
      <c r="BM664" s="24"/>
      <c r="BN664" s="24"/>
      <c r="BO664" s="24"/>
      <c r="BP664" s="24"/>
      <c r="BQ664" s="24"/>
      <c r="BR664" s="24"/>
    </row>
    <row r="665" ht="17.25" customHeight="1">
      <c r="A665" s="26"/>
      <c r="B665" s="24"/>
      <c r="C665" s="24"/>
      <c r="D665" s="24"/>
      <c r="E665" s="24"/>
      <c r="F665" s="24"/>
      <c r="G665" s="24"/>
      <c r="H665" s="24"/>
      <c r="I665" s="24"/>
      <c r="J665" s="24"/>
      <c r="K665" s="24"/>
      <c r="L665" s="24"/>
      <c r="M665" s="24"/>
      <c r="N665" s="24"/>
      <c r="O665" s="24"/>
      <c r="P665" s="24"/>
      <c r="Q665" s="24"/>
      <c r="R665" s="24"/>
      <c r="S665" s="24"/>
      <c r="T665" s="24"/>
      <c r="U665" s="24"/>
      <c r="V665" s="24"/>
      <c r="W665" s="24"/>
      <c r="X665" s="24"/>
      <c r="Y665" s="24"/>
      <c r="Z665" s="24"/>
      <c r="AA665" s="24"/>
      <c r="AB665" s="24"/>
      <c r="AC665" s="24"/>
      <c r="AD665" s="24"/>
      <c r="AE665" s="24"/>
      <c r="AF665" s="24"/>
      <c r="AG665" s="24"/>
      <c r="AH665" s="24"/>
      <c r="AI665" s="24"/>
      <c r="AJ665" s="24"/>
      <c r="AK665" s="24"/>
      <c r="AL665" s="24"/>
      <c r="AM665" s="24"/>
      <c r="AN665" s="24"/>
      <c r="AO665" s="24"/>
      <c r="AP665" s="24"/>
      <c r="AQ665" s="24"/>
      <c r="AR665" s="24"/>
      <c r="AS665" s="24"/>
      <c r="AT665" s="24"/>
      <c r="AU665" s="24"/>
      <c r="AV665" s="24"/>
      <c r="AW665" s="24"/>
      <c r="AX665" s="24"/>
      <c r="AY665" s="24"/>
      <c r="AZ665" s="24"/>
      <c r="BA665" s="24"/>
      <c r="BB665" s="24"/>
      <c r="BC665" s="24"/>
      <c r="BD665" s="24"/>
      <c r="BE665" s="24"/>
      <c r="BF665" s="24"/>
      <c r="BG665" s="24"/>
      <c r="BH665" s="24"/>
      <c r="BI665" s="24"/>
      <c r="BJ665" s="24"/>
      <c r="BK665" s="24"/>
      <c r="BL665" s="24"/>
      <c r="BM665" s="24"/>
      <c r="BN665" s="24"/>
      <c r="BO665" s="24"/>
      <c r="BP665" s="24"/>
      <c r="BQ665" s="24"/>
      <c r="BR665" s="24"/>
    </row>
    <row r="666" ht="17.25" customHeight="1">
      <c r="A666" s="26"/>
      <c r="B666" s="24"/>
      <c r="C666" s="24"/>
      <c r="D666" s="24"/>
      <c r="E666" s="24"/>
      <c r="F666" s="24"/>
      <c r="G666" s="24"/>
      <c r="H666" s="24"/>
      <c r="I666" s="24"/>
      <c r="J666" s="24"/>
      <c r="K666" s="24"/>
      <c r="L666" s="24"/>
      <c r="M666" s="24"/>
      <c r="N666" s="24"/>
      <c r="O666" s="24"/>
      <c r="P666" s="24"/>
      <c r="Q666" s="24"/>
      <c r="R666" s="24"/>
      <c r="S666" s="24"/>
      <c r="T666" s="24"/>
      <c r="U666" s="24"/>
      <c r="V666" s="24"/>
      <c r="W666" s="24"/>
      <c r="X666" s="24"/>
      <c r="Y666" s="24"/>
      <c r="Z666" s="24"/>
      <c r="AA666" s="24"/>
      <c r="AB666" s="24"/>
      <c r="AC666" s="24"/>
      <c r="AD666" s="24"/>
      <c r="AE666" s="24"/>
      <c r="AF666" s="24"/>
      <c r="AG666" s="24"/>
      <c r="AH666" s="24"/>
      <c r="AI666" s="24"/>
      <c r="AJ666" s="24"/>
      <c r="AK666" s="24"/>
      <c r="AL666" s="24"/>
      <c r="AM666" s="24"/>
      <c r="AN666" s="24"/>
      <c r="AO666" s="24"/>
      <c r="AP666" s="24"/>
      <c r="AQ666" s="24"/>
      <c r="AR666" s="24"/>
      <c r="AS666" s="24"/>
      <c r="AT666" s="24"/>
      <c r="AU666" s="24"/>
      <c r="AV666" s="24"/>
      <c r="AW666" s="24"/>
      <c r="AX666" s="24"/>
      <c r="AY666" s="24"/>
      <c r="AZ666" s="24"/>
      <c r="BA666" s="24"/>
      <c r="BB666" s="24"/>
      <c r="BC666" s="24"/>
      <c r="BD666" s="24"/>
      <c r="BE666" s="24"/>
      <c r="BF666" s="24"/>
      <c r="BG666" s="24"/>
      <c r="BH666" s="24"/>
      <c r="BI666" s="24"/>
      <c r="BJ666" s="24"/>
      <c r="BK666" s="24"/>
      <c r="BL666" s="24"/>
      <c r="BM666" s="24"/>
      <c r="BN666" s="24"/>
      <c r="BO666" s="24"/>
      <c r="BP666" s="24"/>
      <c r="BQ666" s="24"/>
      <c r="BR666" s="24"/>
    </row>
    <row r="667" ht="17.25" customHeight="1">
      <c r="A667" s="26"/>
      <c r="B667" s="24"/>
      <c r="C667" s="24"/>
      <c r="D667" s="24"/>
      <c r="E667" s="24"/>
      <c r="F667" s="24"/>
      <c r="G667" s="24"/>
      <c r="H667" s="24"/>
      <c r="I667" s="24"/>
      <c r="J667" s="24"/>
      <c r="K667" s="24"/>
      <c r="L667" s="24"/>
      <c r="M667" s="24"/>
      <c r="N667" s="24"/>
      <c r="O667" s="24"/>
      <c r="P667" s="24"/>
      <c r="Q667" s="24"/>
      <c r="R667" s="24"/>
      <c r="S667" s="24"/>
      <c r="T667" s="24"/>
      <c r="U667" s="24"/>
      <c r="V667" s="24"/>
      <c r="W667" s="24"/>
      <c r="X667" s="24"/>
      <c r="Y667" s="24"/>
      <c r="Z667" s="24"/>
      <c r="AA667" s="24"/>
      <c r="AB667" s="24"/>
      <c r="AC667" s="24"/>
      <c r="AD667" s="24"/>
      <c r="AE667" s="24"/>
      <c r="AF667" s="24"/>
      <c r="AG667" s="24"/>
      <c r="AH667" s="24"/>
      <c r="AI667" s="24"/>
      <c r="AJ667" s="24"/>
      <c r="AK667" s="24"/>
      <c r="AL667" s="24"/>
      <c r="AM667" s="24"/>
      <c r="AN667" s="24"/>
      <c r="AO667" s="24"/>
      <c r="AP667" s="24"/>
      <c r="AQ667" s="24"/>
      <c r="AR667" s="24"/>
      <c r="AS667" s="24"/>
      <c r="AT667" s="24"/>
      <c r="AU667" s="24"/>
      <c r="AV667" s="24"/>
      <c r="AW667" s="24"/>
      <c r="AX667" s="24"/>
      <c r="AY667" s="24"/>
      <c r="AZ667" s="24"/>
      <c r="BA667" s="24"/>
      <c r="BB667" s="24"/>
      <c r="BC667" s="24"/>
      <c r="BD667" s="24"/>
      <c r="BE667" s="24"/>
      <c r="BF667" s="24"/>
      <c r="BG667" s="24"/>
      <c r="BH667" s="24"/>
      <c r="BI667" s="24"/>
      <c r="BJ667" s="24"/>
      <c r="BK667" s="24"/>
      <c r="BL667" s="24"/>
      <c r="BM667" s="24"/>
      <c r="BN667" s="24"/>
      <c r="BO667" s="24"/>
      <c r="BP667" s="24"/>
      <c r="BQ667" s="24"/>
      <c r="BR667" s="24"/>
    </row>
    <row r="668" ht="17.25" customHeight="1">
      <c r="A668" s="26"/>
      <c r="B668" s="24"/>
      <c r="C668" s="24"/>
      <c r="D668" s="24"/>
      <c r="E668" s="24"/>
      <c r="F668" s="24"/>
      <c r="G668" s="24"/>
      <c r="H668" s="24"/>
      <c r="I668" s="24"/>
      <c r="J668" s="24"/>
      <c r="K668" s="24"/>
      <c r="L668" s="24"/>
      <c r="M668" s="24"/>
      <c r="N668" s="24"/>
      <c r="O668" s="24"/>
      <c r="P668" s="24"/>
      <c r="Q668" s="24"/>
      <c r="R668" s="24"/>
      <c r="S668" s="24"/>
      <c r="T668" s="24"/>
      <c r="U668" s="24"/>
      <c r="V668" s="24"/>
      <c r="W668" s="24"/>
      <c r="X668" s="24"/>
      <c r="Y668" s="24"/>
      <c r="Z668" s="24"/>
      <c r="AA668" s="24"/>
      <c r="AB668" s="24"/>
      <c r="AC668" s="24"/>
      <c r="AD668" s="24"/>
      <c r="AE668" s="24"/>
      <c r="AF668" s="24"/>
      <c r="AG668" s="24"/>
      <c r="AH668" s="24"/>
      <c r="AI668" s="24"/>
      <c r="AJ668" s="24"/>
      <c r="AK668" s="24"/>
      <c r="AL668" s="24"/>
      <c r="AM668" s="24"/>
      <c r="AN668" s="24"/>
      <c r="AO668" s="24"/>
      <c r="AP668" s="24"/>
      <c r="AQ668" s="24"/>
      <c r="AR668" s="24"/>
      <c r="AS668" s="24"/>
      <c r="AT668" s="24"/>
      <c r="AU668" s="24"/>
      <c r="AV668" s="24"/>
      <c r="AW668" s="24"/>
      <c r="AX668" s="24"/>
      <c r="AY668" s="24"/>
      <c r="AZ668" s="24"/>
      <c r="BA668" s="24"/>
      <c r="BB668" s="24"/>
      <c r="BC668" s="24"/>
      <c r="BD668" s="24"/>
      <c r="BE668" s="24"/>
      <c r="BF668" s="24"/>
      <c r="BG668" s="24"/>
      <c r="BH668" s="24"/>
      <c r="BI668" s="24"/>
      <c r="BJ668" s="24"/>
      <c r="BK668" s="24"/>
      <c r="BL668" s="24"/>
      <c r="BM668" s="24"/>
      <c r="BN668" s="24"/>
      <c r="BO668" s="24"/>
      <c r="BP668" s="24"/>
      <c r="BQ668" s="24"/>
      <c r="BR668" s="24"/>
    </row>
    <row r="669" ht="17.25" customHeight="1">
      <c r="A669" s="26"/>
      <c r="B669" s="24"/>
      <c r="C669" s="24"/>
      <c r="D669" s="24"/>
      <c r="E669" s="24"/>
      <c r="F669" s="24"/>
      <c r="G669" s="24"/>
      <c r="H669" s="24"/>
      <c r="I669" s="24"/>
      <c r="J669" s="24"/>
      <c r="K669" s="24"/>
      <c r="L669" s="24"/>
      <c r="M669" s="24"/>
      <c r="N669" s="24"/>
      <c r="O669" s="24"/>
      <c r="P669" s="24"/>
      <c r="Q669" s="24"/>
      <c r="R669" s="24"/>
      <c r="S669" s="24"/>
      <c r="T669" s="24"/>
      <c r="U669" s="24"/>
      <c r="V669" s="24"/>
      <c r="W669" s="24"/>
      <c r="X669" s="24"/>
      <c r="Y669" s="24"/>
      <c r="Z669" s="24"/>
      <c r="AA669" s="24"/>
      <c r="AB669" s="24"/>
      <c r="AC669" s="24"/>
      <c r="AD669" s="24"/>
      <c r="AE669" s="24"/>
      <c r="AF669" s="24"/>
      <c r="AG669" s="24"/>
      <c r="AH669" s="24"/>
      <c r="AI669" s="24"/>
      <c r="AJ669" s="24"/>
      <c r="AK669" s="24"/>
      <c r="AL669" s="24"/>
      <c r="AM669" s="24"/>
      <c r="AN669" s="24"/>
      <c r="AO669" s="24"/>
      <c r="AP669" s="24"/>
      <c r="AQ669" s="24"/>
      <c r="AR669" s="24"/>
      <c r="AS669" s="24"/>
      <c r="AT669" s="24"/>
      <c r="AU669" s="24"/>
      <c r="AV669" s="24"/>
      <c r="AW669" s="24"/>
      <c r="AX669" s="24"/>
      <c r="AY669" s="24"/>
      <c r="AZ669" s="24"/>
      <c r="BA669" s="24"/>
      <c r="BB669" s="24"/>
      <c r="BC669" s="24"/>
      <c r="BD669" s="24"/>
      <c r="BE669" s="24"/>
      <c r="BF669" s="24"/>
      <c r="BG669" s="24"/>
      <c r="BH669" s="24"/>
      <c r="BI669" s="24"/>
      <c r="BJ669" s="24"/>
      <c r="BK669" s="24"/>
      <c r="BL669" s="24"/>
      <c r="BM669" s="24"/>
      <c r="BN669" s="24"/>
      <c r="BO669" s="24"/>
      <c r="BP669" s="24"/>
      <c r="BQ669" s="24"/>
      <c r="BR669" s="24"/>
    </row>
    <row r="670" ht="17.25" customHeight="1">
      <c r="A670" s="26"/>
      <c r="B670" s="24"/>
      <c r="C670" s="24"/>
      <c r="D670" s="24"/>
      <c r="E670" s="24"/>
      <c r="F670" s="24"/>
      <c r="G670" s="24"/>
      <c r="H670" s="24"/>
      <c r="I670" s="24"/>
      <c r="J670" s="24"/>
      <c r="K670" s="24"/>
      <c r="L670" s="24"/>
      <c r="M670" s="24"/>
      <c r="N670" s="24"/>
      <c r="O670" s="24"/>
      <c r="P670" s="24"/>
      <c r="Q670" s="24"/>
      <c r="R670" s="24"/>
      <c r="S670" s="24"/>
      <c r="T670" s="24"/>
      <c r="U670" s="24"/>
      <c r="V670" s="24"/>
      <c r="W670" s="24"/>
      <c r="X670" s="24"/>
      <c r="Y670" s="24"/>
      <c r="Z670" s="24"/>
      <c r="AA670" s="24"/>
      <c r="AB670" s="24"/>
      <c r="AC670" s="24"/>
      <c r="AD670" s="24"/>
      <c r="AE670" s="24"/>
      <c r="AF670" s="24"/>
      <c r="AG670" s="24"/>
      <c r="AH670" s="24"/>
      <c r="AI670" s="24"/>
      <c r="AJ670" s="24"/>
      <c r="AK670" s="24"/>
      <c r="AL670" s="24"/>
      <c r="AM670" s="24"/>
      <c r="AN670" s="24"/>
      <c r="AO670" s="24"/>
      <c r="AP670" s="24"/>
      <c r="AQ670" s="24"/>
      <c r="AR670" s="24"/>
      <c r="AS670" s="24"/>
      <c r="AT670" s="24"/>
      <c r="AU670" s="24"/>
      <c r="AV670" s="24"/>
      <c r="AW670" s="24"/>
      <c r="AX670" s="24"/>
      <c r="AY670" s="24"/>
      <c r="AZ670" s="24"/>
      <c r="BA670" s="24"/>
      <c r="BB670" s="24"/>
      <c r="BC670" s="24"/>
      <c r="BD670" s="24"/>
      <c r="BE670" s="24"/>
      <c r="BF670" s="24"/>
      <c r="BG670" s="24"/>
      <c r="BH670" s="24"/>
      <c r="BI670" s="24"/>
      <c r="BJ670" s="24"/>
      <c r="BK670" s="24"/>
      <c r="BL670" s="24"/>
      <c r="BM670" s="24"/>
      <c r="BN670" s="24"/>
      <c r="BO670" s="24"/>
      <c r="BP670" s="24"/>
      <c r="BQ670" s="24"/>
      <c r="BR670" s="24"/>
    </row>
    <row r="671" ht="17.25" customHeight="1">
      <c r="A671" s="26"/>
      <c r="B671" s="24"/>
      <c r="C671" s="24"/>
      <c r="D671" s="24"/>
      <c r="E671" s="24"/>
      <c r="F671" s="24"/>
      <c r="G671" s="24"/>
      <c r="H671" s="24"/>
      <c r="I671" s="24"/>
      <c r="J671" s="24"/>
      <c r="K671" s="24"/>
      <c r="L671" s="24"/>
      <c r="M671" s="24"/>
      <c r="N671" s="24"/>
      <c r="O671" s="24"/>
      <c r="P671" s="24"/>
      <c r="Q671" s="24"/>
      <c r="R671" s="24"/>
      <c r="S671" s="24"/>
      <c r="T671" s="24"/>
      <c r="U671" s="24"/>
      <c r="V671" s="24"/>
      <c r="W671" s="24"/>
      <c r="X671" s="24"/>
      <c r="Y671" s="24"/>
      <c r="Z671" s="24"/>
      <c r="AA671" s="24"/>
      <c r="AB671" s="24"/>
      <c r="AC671" s="24"/>
      <c r="AD671" s="24"/>
      <c r="AE671" s="24"/>
      <c r="AF671" s="24"/>
      <c r="AG671" s="24"/>
      <c r="AH671" s="24"/>
      <c r="AI671" s="24"/>
      <c r="AJ671" s="24"/>
      <c r="AK671" s="24"/>
      <c r="AL671" s="24"/>
      <c r="AM671" s="24"/>
      <c r="AN671" s="24"/>
      <c r="AO671" s="24"/>
      <c r="AP671" s="24"/>
      <c r="AQ671" s="24"/>
      <c r="AR671" s="24"/>
      <c r="AS671" s="24"/>
      <c r="AT671" s="24"/>
      <c r="AU671" s="24"/>
      <c r="AV671" s="24"/>
      <c r="AW671" s="24"/>
      <c r="AX671" s="24"/>
      <c r="AY671" s="24"/>
      <c r="AZ671" s="24"/>
      <c r="BA671" s="24"/>
      <c r="BB671" s="24"/>
      <c r="BC671" s="24"/>
      <c r="BD671" s="24"/>
      <c r="BE671" s="24"/>
      <c r="BF671" s="24"/>
      <c r="BG671" s="24"/>
      <c r="BH671" s="24"/>
      <c r="BI671" s="24"/>
      <c r="BJ671" s="24"/>
      <c r="BK671" s="24"/>
      <c r="BL671" s="24"/>
      <c r="BM671" s="24"/>
      <c r="BN671" s="24"/>
      <c r="BO671" s="24"/>
      <c r="BP671" s="24"/>
      <c r="BQ671" s="24"/>
      <c r="BR671" s="24"/>
    </row>
    <row r="672" ht="17.25" customHeight="1">
      <c r="A672" s="26"/>
      <c r="B672" s="24"/>
      <c r="C672" s="24"/>
      <c r="D672" s="24"/>
      <c r="E672" s="24"/>
      <c r="F672" s="24"/>
      <c r="G672" s="24"/>
      <c r="H672" s="24"/>
      <c r="I672" s="24"/>
      <c r="J672" s="24"/>
      <c r="K672" s="24"/>
      <c r="L672" s="24"/>
      <c r="M672" s="24"/>
      <c r="N672" s="24"/>
      <c r="O672" s="24"/>
      <c r="P672" s="24"/>
      <c r="Q672" s="24"/>
      <c r="R672" s="24"/>
      <c r="S672" s="24"/>
      <c r="T672" s="24"/>
      <c r="U672" s="24"/>
      <c r="V672" s="24"/>
      <c r="W672" s="24"/>
      <c r="X672" s="24"/>
      <c r="Y672" s="24"/>
      <c r="Z672" s="24"/>
      <c r="AA672" s="24"/>
      <c r="AB672" s="24"/>
      <c r="AC672" s="24"/>
      <c r="AD672" s="24"/>
      <c r="AE672" s="24"/>
      <c r="AF672" s="24"/>
      <c r="AG672" s="24"/>
      <c r="AH672" s="24"/>
      <c r="AI672" s="24"/>
      <c r="AJ672" s="24"/>
      <c r="AK672" s="24"/>
      <c r="AL672" s="24"/>
      <c r="AM672" s="24"/>
      <c r="AN672" s="24"/>
      <c r="AO672" s="24"/>
      <c r="AP672" s="24"/>
      <c r="AQ672" s="24"/>
      <c r="AR672" s="24"/>
      <c r="AS672" s="24"/>
      <c r="AT672" s="24"/>
      <c r="AU672" s="24"/>
      <c r="AV672" s="24"/>
      <c r="AW672" s="24"/>
      <c r="AX672" s="24"/>
      <c r="AY672" s="24"/>
      <c r="AZ672" s="24"/>
      <c r="BA672" s="24"/>
      <c r="BB672" s="24"/>
      <c r="BC672" s="24"/>
      <c r="BD672" s="24"/>
      <c r="BE672" s="24"/>
      <c r="BF672" s="24"/>
      <c r="BG672" s="24"/>
      <c r="BH672" s="24"/>
      <c r="BI672" s="24"/>
      <c r="BJ672" s="24"/>
      <c r="BK672" s="24"/>
      <c r="BL672" s="24"/>
      <c r="BM672" s="24"/>
      <c r="BN672" s="24"/>
      <c r="BO672" s="24"/>
      <c r="BP672" s="24"/>
      <c r="BQ672" s="24"/>
      <c r="BR672" s="24"/>
    </row>
    <row r="673" ht="17.25" customHeight="1">
      <c r="A673" s="26"/>
      <c r="B673" s="24"/>
      <c r="C673" s="24"/>
      <c r="D673" s="24"/>
      <c r="E673" s="24"/>
      <c r="F673" s="24"/>
      <c r="G673" s="24"/>
      <c r="H673" s="24"/>
      <c r="I673" s="24"/>
      <c r="J673" s="24"/>
      <c r="K673" s="24"/>
      <c r="L673" s="24"/>
      <c r="M673" s="24"/>
      <c r="N673" s="24"/>
      <c r="O673" s="24"/>
      <c r="P673" s="24"/>
      <c r="Q673" s="24"/>
      <c r="R673" s="24"/>
      <c r="S673" s="24"/>
      <c r="T673" s="24"/>
      <c r="U673" s="24"/>
      <c r="V673" s="24"/>
      <c r="W673" s="24"/>
      <c r="X673" s="24"/>
      <c r="Y673" s="24"/>
      <c r="Z673" s="24"/>
      <c r="AA673" s="24"/>
      <c r="AB673" s="24"/>
      <c r="AC673" s="24"/>
      <c r="AD673" s="24"/>
      <c r="AE673" s="24"/>
      <c r="AF673" s="24"/>
      <c r="AG673" s="24"/>
      <c r="AH673" s="24"/>
      <c r="AI673" s="24"/>
      <c r="AJ673" s="24"/>
      <c r="AK673" s="24"/>
      <c r="AL673" s="24"/>
      <c r="AM673" s="24"/>
      <c r="AN673" s="24"/>
      <c r="AO673" s="24"/>
      <c r="AP673" s="24"/>
      <c r="AQ673" s="24"/>
      <c r="AR673" s="24"/>
      <c r="AS673" s="24"/>
      <c r="AT673" s="24"/>
      <c r="AU673" s="24"/>
      <c r="AV673" s="24"/>
      <c r="AW673" s="24"/>
      <c r="AX673" s="24"/>
      <c r="AY673" s="24"/>
      <c r="AZ673" s="24"/>
      <c r="BA673" s="24"/>
      <c r="BB673" s="24"/>
      <c r="BC673" s="24"/>
      <c r="BD673" s="24"/>
      <c r="BE673" s="24"/>
      <c r="BF673" s="24"/>
      <c r="BG673" s="24"/>
      <c r="BH673" s="24"/>
      <c r="BI673" s="24"/>
      <c r="BJ673" s="24"/>
      <c r="BK673" s="24"/>
      <c r="BL673" s="24"/>
      <c r="BM673" s="24"/>
      <c r="BN673" s="24"/>
      <c r="BO673" s="24"/>
      <c r="BP673" s="24"/>
      <c r="BQ673" s="24"/>
      <c r="BR673" s="24"/>
    </row>
    <row r="674" ht="17.25" customHeight="1">
      <c r="A674" s="26"/>
      <c r="B674" s="24"/>
      <c r="C674" s="24"/>
      <c r="D674" s="24"/>
      <c r="E674" s="24"/>
      <c r="F674" s="24"/>
      <c r="G674" s="24"/>
      <c r="H674" s="24"/>
      <c r="I674" s="24"/>
      <c r="J674" s="24"/>
      <c r="K674" s="24"/>
      <c r="L674" s="24"/>
      <c r="M674" s="24"/>
      <c r="N674" s="24"/>
      <c r="O674" s="24"/>
      <c r="P674" s="24"/>
      <c r="Q674" s="24"/>
      <c r="R674" s="24"/>
      <c r="S674" s="24"/>
      <c r="T674" s="24"/>
      <c r="U674" s="24"/>
      <c r="V674" s="24"/>
      <c r="W674" s="24"/>
      <c r="X674" s="24"/>
      <c r="Y674" s="24"/>
      <c r="Z674" s="24"/>
      <c r="AA674" s="24"/>
      <c r="AB674" s="24"/>
      <c r="AC674" s="24"/>
      <c r="AD674" s="24"/>
      <c r="AE674" s="24"/>
      <c r="AF674" s="24"/>
      <c r="AG674" s="24"/>
      <c r="AH674" s="24"/>
      <c r="AI674" s="24"/>
      <c r="AJ674" s="24"/>
      <c r="AK674" s="24"/>
      <c r="AL674" s="24"/>
      <c r="AM674" s="24"/>
      <c r="AN674" s="24"/>
      <c r="AO674" s="24"/>
      <c r="AP674" s="24"/>
      <c r="AQ674" s="24"/>
      <c r="AR674" s="24"/>
      <c r="AS674" s="24"/>
      <c r="AT674" s="24"/>
      <c r="AU674" s="24"/>
      <c r="AV674" s="24"/>
      <c r="AW674" s="24"/>
      <c r="AX674" s="24"/>
      <c r="AY674" s="24"/>
      <c r="AZ674" s="24"/>
      <c r="BA674" s="24"/>
      <c r="BB674" s="24"/>
      <c r="BC674" s="24"/>
      <c r="BD674" s="24"/>
      <c r="BE674" s="24"/>
      <c r="BF674" s="24"/>
      <c r="BG674" s="24"/>
      <c r="BH674" s="24"/>
      <c r="BI674" s="24"/>
      <c r="BJ674" s="24"/>
      <c r="BK674" s="24"/>
      <c r="BL674" s="24"/>
      <c r="BM674" s="24"/>
      <c r="BN674" s="24"/>
      <c r="BO674" s="24"/>
      <c r="BP674" s="24"/>
      <c r="BQ674" s="24"/>
      <c r="BR674" s="24"/>
    </row>
    <row r="675" ht="17.25" customHeight="1">
      <c r="A675" s="26"/>
      <c r="B675" s="24"/>
      <c r="C675" s="24"/>
      <c r="D675" s="24"/>
      <c r="E675" s="24"/>
      <c r="F675" s="24"/>
      <c r="G675" s="24"/>
      <c r="H675" s="24"/>
      <c r="I675" s="24"/>
      <c r="J675" s="24"/>
      <c r="K675" s="24"/>
      <c r="L675" s="24"/>
      <c r="M675" s="24"/>
      <c r="N675" s="24"/>
      <c r="O675" s="24"/>
      <c r="P675" s="24"/>
      <c r="Q675" s="24"/>
      <c r="R675" s="24"/>
      <c r="S675" s="24"/>
      <c r="T675" s="24"/>
      <c r="U675" s="24"/>
      <c r="V675" s="24"/>
      <c r="W675" s="24"/>
      <c r="X675" s="24"/>
      <c r="Y675" s="24"/>
      <c r="Z675" s="24"/>
      <c r="AA675" s="24"/>
      <c r="AB675" s="24"/>
      <c r="AC675" s="24"/>
      <c r="AD675" s="24"/>
      <c r="AE675" s="24"/>
      <c r="AF675" s="24"/>
      <c r="AG675" s="24"/>
      <c r="AH675" s="24"/>
      <c r="AI675" s="24"/>
      <c r="AJ675" s="24"/>
      <c r="AK675" s="24"/>
      <c r="AL675" s="24"/>
      <c r="AM675" s="24"/>
      <c r="AN675" s="24"/>
      <c r="AO675" s="24"/>
      <c r="AP675" s="24"/>
      <c r="AQ675" s="24"/>
      <c r="AR675" s="24"/>
      <c r="AS675" s="24"/>
      <c r="AT675" s="24"/>
      <c r="AU675" s="24"/>
      <c r="AV675" s="24"/>
      <c r="AW675" s="24"/>
      <c r="AX675" s="24"/>
      <c r="AY675" s="24"/>
      <c r="AZ675" s="24"/>
      <c r="BA675" s="24"/>
      <c r="BB675" s="24"/>
      <c r="BC675" s="24"/>
      <c r="BD675" s="24"/>
      <c r="BE675" s="24"/>
      <c r="BF675" s="24"/>
      <c r="BG675" s="24"/>
      <c r="BH675" s="24"/>
      <c r="BI675" s="24"/>
      <c r="BJ675" s="24"/>
      <c r="BK675" s="24"/>
      <c r="BL675" s="24"/>
      <c r="BM675" s="24"/>
      <c r="BN675" s="24"/>
      <c r="BO675" s="24"/>
      <c r="BP675" s="24"/>
      <c r="BQ675" s="24"/>
      <c r="BR675" s="24"/>
    </row>
    <row r="676" ht="17.25" customHeight="1">
      <c r="A676" s="26"/>
      <c r="B676" s="24"/>
      <c r="C676" s="24"/>
      <c r="D676" s="24"/>
      <c r="E676" s="24"/>
      <c r="F676" s="24"/>
      <c r="G676" s="24"/>
      <c r="H676" s="24"/>
      <c r="I676" s="24"/>
      <c r="J676" s="24"/>
      <c r="K676" s="24"/>
      <c r="L676" s="24"/>
      <c r="M676" s="24"/>
      <c r="N676" s="24"/>
      <c r="O676" s="24"/>
      <c r="P676" s="24"/>
      <c r="Q676" s="24"/>
      <c r="R676" s="24"/>
      <c r="S676" s="24"/>
      <c r="T676" s="24"/>
      <c r="U676" s="24"/>
      <c r="V676" s="24"/>
      <c r="W676" s="24"/>
      <c r="X676" s="24"/>
      <c r="Y676" s="24"/>
      <c r="Z676" s="24"/>
      <c r="AA676" s="24"/>
      <c r="AB676" s="24"/>
      <c r="AC676" s="24"/>
      <c r="AD676" s="24"/>
      <c r="AE676" s="24"/>
      <c r="AF676" s="24"/>
      <c r="AG676" s="24"/>
      <c r="AH676" s="24"/>
      <c r="AI676" s="24"/>
      <c r="AJ676" s="24"/>
      <c r="AK676" s="24"/>
      <c r="AL676" s="24"/>
      <c r="AM676" s="24"/>
      <c r="AN676" s="24"/>
      <c r="AO676" s="24"/>
      <c r="AP676" s="24"/>
      <c r="AQ676" s="24"/>
      <c r="AR676" s="24"/>
      <c r="AS676" s="24"/>
      <c r="AT676" s="24"/>
      <c r="AU676" s="24"/>
      <c r="AV676" s="24"/>
      <c r="AW676" s="24"/>
      <c r="AX676" s="24"/>
      <c r="AY676" s="24"/>
      <c r="AZ676" s="24"/>
      <c r="BA676" s="24"/>
      <c r="BB676" s="24"/>
      <c r="BC676" s="24"/>
      <c r="BD676" s="24"/>
      <c r="BE676" s="24"/>
      <c r="BF676" s="24"/>
      <c r="BG676" s="24"/>
      <c r="BH676" s="24"/>
      <c r="BI676" s="24"/>
      <c r="BJ676" s="24"/>
      <c r="BK676" s="24"/>
      <c r="BL676" s="24"/>
      <c r="BM676" s="24"/>
      <c r="BN676" s="24"/>
      <c r="BO676" s="24"/>
      <c r="BP676" s="24"/>
      <c r="BQ676" s="24"/>
      <c r="BR676" s="24"/>
    </row>
    <row r="677" ht="17.25" customHeight="1">
      <c r="A677" s="26"/>
      <c r="B677" s="24"/>
      <c r="C677" s="24"/>
      <c r="D677" s="24"/>
      <c r="E677" s="24"/>
      <c r="F677" s="24"/>
      <c r="G677" s="24"/>
      <c r="H677" s="24"/>
      <c r="I677" s="24"/>
      <c r="J677" s="24"/>
      <c r="K677" s="24"/>
      <c r="L677" s="24"/>
      <c r="M677" s="24"/>
      <c r="N677" s="24"/>
      <c r="O677" s="24"/>
      <c r="P677" s="24"/>
      <c r="Q677" s="24"/>
      <c r="R677" s="24"/>
      <c r="S677" s="24"/>
      <c r="T677" s="24"/>
      <c r="U677" s="24"/>
      <c r="V677" s="24"/>
      <c r="W677" s="24"/>
      <c r="X677" s="24"/>
      <c r="Y677" s="24"/>
      <c r="Z677" s="24"/>
      <c r="AA677" s="24"/>
      <c r="AB677" s="24"/>
      <c r="AC677" s="24"/>
      <c r="AD677" s="24"/>
      <c r="AE677" s="24"/>
      <c r="AF677" s="24"/>
      <c r="AG677" s="24"/>
      <c r="AH677" s="24"/>
      <c r="AI677" s="24"/>
      <c r="AJ677" s="24"/>
      <c r="AK677" s="24"/>
      <c r="AL677" s="24"/>
      <c r="AM677" s="24"/>
      <c r="AN677" s="24"/>
      <c r="AO677" s="24"/>
      <c r="AP677" s="24"/>
      <c r="AQ677" s="24"/>
      <c r="AR677" s="24"/>
      <c r="AS677" s="24"/>
      <c r="AT677" s="24"/>
      <c r="AU677" s="24"/>
      <c r="AV677" s="24"/>
      <c r="AW677" s="24"/>
      <c r="AX677" s="24"/>
      <c r="AY677" s="24"/>
      <c r="AZ677" s="24"/>
      <c r="BA677" s="24"/>
      <c r="BB677" s="24"/>
      <c r="BC677" s="24"/>
      <c r="BD677" s="24"/>
      <c r="BE677" s="24"/>
      <c r="BF677" s="24"/>
      <c r="BG677" s="24"/>
      <c r="BH677" s="24"/>
      <c r="BI677" s="24"/>
      <c r="BJ677" s="24"/>
      <c r="BK677" s="24"/>
      <c r="BL677" s="24"/>
      <c r="BM677" s="24"/>
      <c r="BN677" s="24"/>
      <c r="BO677" s="24"/>
      <c r="BP677" s="24"/>
      <c r="BQ677" s="24"/>
      <c r="BR677" s="24"/>
    </row>
    <row r="678" ht="17.25" customHeight="1">
      <c r="A678" s="26"/>
      <c r="B678" s="24"/>
      <c r="C678" s="24"/>
      <c r="D678" s="24"/>
      <c r="E678" s="24"/>
      <c r="F678" s="24"/>
      <c r="G678" s="24"/>
      <c r="H678" s="24"/>
      <c r="I678" s="24"/>
      <c r="J678" s="24"/>
      <c r="K678" s="24"/>
      <c r="L678" s="24"/>
      <c r="M678" s="24"/>
      <c r="N678" s="24"/>
      <c r="O678" s="24"/>
      <c r="P678" s="24"/>
      <c r="Q678" s="24"/>
      <c r="R678" s="24"/>
      <c r="S678" s="24"/>
      <c r="T678" s="24"/>
      <c r="U678" s="24"/>
      <c r="V678" s="24"/>
      <c r="W678" s="24"/>
      <c r="X678" s="24"/>
      <c r="Y678" s="24"/>
      <c r="Z678" s="24"/>
      <c r="AA678" s="24"/>
      <c r="AB678" s="24"/>
      <c r="AC678" s="24"/>
      <c r="AD678" s="24"/>
      <c r="AE678" s="24"/>
      <c r="AF678" s="24"/>
      <c r="AG678" s="24"/>
      <c r="AH678" s="24"/>
      <c r="AI678" s="24"/>
      <c r="AJ678" s="24"/>
      <c r="AK678" s="24"/>
      <c r="AL678" s="24"/>
      <c r="AM678" s="24"/>
      <c r="AN678" s="24"/>
      <c r="AO678" s="24"/>
      <c r="AP678" s="24"/>
      <c r="AQ678" s="24"/>
      <c r="AR678" s="24"/>
      <c r="AS678" s="24"/>
      <c r="AT678" s="24"/>
      <c r="AU678" s="24"/>
      <c r="AV678" s="24"/>
      <c r="AW678" s="24"/>
      <c r="AX678" s="24"/>
      <c r="AY678" s="24"/>
      <c r="AZ678" s="24"/>
      <c r="BA678" s="24"/>
      <c r="BB678" s="24"/>
      <c r="BC678" s="24"/>
      <c r="BD678" s="24"/>
      <c r="BE678" s="24"/>
      <c r="BF678" s="24"/>
      <c r="BG678" s="24"/>
      <c r="BH678" s="24"/>
      <c r="BI678" s="24"/>
      <c r="BJ678" s="24"/>
      <c r="BK678" s="24"/>
      <c r="BL678" s="24"/>
      <c r="BM678" s="24"/>
      <c r="BN678" s="24"/>
      <c r="BO678" s="24"/>
      <c r="BP678" s="24"/>
      <c r="BQ678" s="24"/>
      <c r="BR678" s="24"/>
    </row>
    <row r="679" ht="17.25" customHeight="1">
      <c r="A679" s="26"/>
      <c r="B679" s="24"/>
      <c r="C679" s="24"/>
      <c r="D679" s="24"/>
      <c r="E679" s="24"/>
      <c r="F679" s="24"/>
      <c r="G679" s="24"/>
      <c r="H679" s="24"/>
      <c r="I679" s="24"/>
      <c r="J679" s="24"/>
      <c r="K679" s="24"/>
      <c r="L679" s="24"/>
      <c r="M679" s="24"/>
      <c r="N679" s="24"/>
      <c r="O679" s="24"/>
      <c r="P679" s="24"/>
      <c r="Q679" s="24"/>
      <c r="R679" s="24"/>
      <c r="S679" s="24"/>
      <c r="T679" s="24"/>
      <c r="U679" s="24"/>
      <c r="V679" s="24"/>
      <c r="W679" s="24"/>
      <c r="X679" s="24"/>
      <c r="Y679" s="24"/>
      <c r="Z679" s="24"/>
      <c r="AA679" s="24"/>
      <c r="AB679" s="24"/>
      <c r="AC679" s="24"/>
      <c r="AD679" s="24"/>
      <c r="AE679" s="24"/>
      <c r="AF679" s="24"/>
      <c r="AG679" s="24"/>
      <c r="AH679" s="24"/>
      <c r="AI679" s="24"/>
      <c r="AJ679" s="24"/>
      <c r="AK679" s="24"/>
      <c r="AL679" s="24"/>
      <c r="AM679" s="24"/>
      <c r="AN679" s="24"/>
      <c r="AO679" s="24"/>
      <c r="AP679" s="24"/>
      <c r="AQ679" s="24"/>
      <c r="AR679" s="24"/>
      <c r="AS679" s="24"/>
      <c r="AT679" s="24"/>
      <c r="AU679" s="24"/>
      <c r="AV679" s="24"/>
      <c r="AW679" s="24"/>
      <c r="AX679" s="24"/>
      <c r="AY679" s="24"/>
      <c r="AZ679" s="24"/>
      <c r="BA679" s="24"/>
      <c r="BB679" s="24"/>
      <c r="BC679" s="24"/>
      <c r="BD679" s="24"/>
      <c r="BE679" s="24"/>
      <c r="BF679" s="24"/>
      <c r="BG679" s="24"/>
      <c r="BH679" s="24"/>
      <c r="BI679" s="24"/>
      <c r="BJ679" s="24"/>
      <c r="BK679" s="24"/>
      <c r="BL679" s="24"/>
      <c r="BM679" s="24"/>
      <c r="BN679" s="24"/>
      <c r="BO679" s="24"/>
      <c r="BP679" s="24"/>
      <c r="BQ679" s="24"/>
      <c r="BR679" s="24"/>
    </row>
    <row r="680" ht="17.25" customHeight="1">
      <c r="A680" s="26"/>
      <c r="B680" s="24"/>
      <c r="C680" s="24"/>
      <c r="D680" s="24"/>
      <c r="E680" s="24"/>
      <c r="F680" s="24"/>
      <c r="G680" s="24"/>
      <c r="H680" s="24"/>
      <c r="I680" s="24"/>
      <c r="J680" s="24"/>
      <c r="K680" s="24"/>
      <c r="L680" s="24"/>
      <c r="M680" s="24"/>
      <c r="N680" s="24"/>
      <c r="O680" s="24"/>
      <c r="P680" s="24"/>
      <c r="Q680" s="24"/>
      <c r="R680" s="24"/>
      <c r="S680" s="24"/>
      <c r="T680" s="24"/>
      <c r="U680" s="24"/>
      <c r="V680" s="24"/>
      <c r="W680" s="24"/>
      <c r="X680" s="24"/>
      <c r="Y680" s="24"/>
      <c r="Z680" s="24"/>
      <c r="AA680" s="24"/>
      <c r="AB680" s="24"/>
      <c r="AC680" s="24"/>
      <c r="AD680" s="24"/>
      <c r="AE680" s="24"/>
      <c r="AF680" s="24"/>
      <c r="AG680" s="24"/>
      <c r="AH680" s="24"/>
      <c r="AI680" s="24"/>
      <c r="AJ680" s="24"/>
      <c r="AK680" s="24"/>
      <c r="AL680" s="24"/>
      <c r="AM680" s="24"/>
      <c r="AN680" s="24"/>
      <c r="AO680" s="24"/>
      <c r="AP680" s="24"/>
      <c r="AQ680" s="24"/>
      <c r="AR680" s="24"/>
      <c r="AS680" s="24"/>
      <c r="AT680" s="24"/>
      <c r="AU680" s="24"/>
      <c r="AV680" s="24"/>
      <c r="AW680" s="24"/>
      <c r="AX680" s="24"/>
      <c r="AY680" s="24"/>
      <c r="AZ680" s="24"/>
      <c r="BA680" s="24"/>
      <c r="BB680" s="24"/>
      <c r="BC680" s="24"/>
      <c r="BD680" s="24"/>
      <c r="BE680" s="24"/>
      <c r="BF680" s="24"/>
      <c r="BG680" s="24"/>
      <c r="BH680" s="24"/>
      <c r="BI680" s="24"/>
      <c r="BJ680" s="24"/>
      <c r="BK680" s="24"/>
      <c r="BL680" s="24"/>
      <c r="BM680" s="24"/>
      <c r="BN680" s="24"/>
      <c r="BO680" s="24"/>
      <c r="BP680" s="24"/>
      <c r="BQ680" s="24"/>
      <c r="BR680" s="24"/>
    </row>
    <row r="681" ht="17.25" customHeight="1">
      <c r="A681" s="26"/>
      <c r="B681" s="24"/>
      <c r="C681" s="24"/>
      <c r="D681" s="24"/>
      <c r="E681" s="24"/>
      <c r="F681" s="24"/>
      <c r="G681" s="24"/>
      <c r="H681" s="24"/>
      <c r="I681" s="24"/>
      <c r="J681" s="24"/>
      <c r="K681" s="24"/>
      <c r="L681" s="24"/>
      <c r="M681" s="24"/>
      <c r="N681" s="24"/>
      <c r="O681" s="24"/>
      <c r="P681" s="24"/>
      <c r="Q681" s="24"/>
      <c r="R681" s="24"/>
      <c r="S681" s="24"/>
      <c r="T681" s="24"/>
      <c r="U681" s="24"/>
      <c r="V681" s="24"/>
      <c r="W681" s="24"/>
      <c r="X681" s="24"/>
      <c r="Y681" s="24"/>
      <c r="Z681" s="24"/>
      <c r="AA681" s="24"/>
      <c r="AB681" s="24"/>
      <c r="AC681" s="24"/>
      <c r="AD681" s="24"/>
      <c r="AE681" s="24"/>
      <c r="AF681" s="24"/>
      <c r="AG681" s="24"/>
      <c r="AH681" s="24"/>
      <c r="AI681" s="24"/>
      <c r="AJ681" s="24"/>
      <c r="AK681" s="24"/>
      <c r="AL681" s="24"/>
      <c r="AM681" s="24"/>
      <c r="AN681" s="24"/>
      <c r="AO681" s="24"/>
      <c r="AP681" s="24"/>
      <c r="AQ681" s="24"/>
      <c r="AR681" s="24"/>
      <c r="AS681" s="24"/>
      <c r="AT681" s="24"/>
      <c r="AU681" s="24"/>
      <c r="AV681" s="24"/>
      <c r="AW681" s="24"/>
      <c r="AX681" s="24"/>
      <c r="AY681" s="24"/>
      <c r="AZ681" s="24"/>
      <c r="BA681" s="24"/>
      <c r="BB681" s="24"/>
      <c r="BC681" s="24"/>
      <c r="BD681" s="24"/>
      <c r="BE681" s="24"/>
      <c r="BF681" s="24"/>
      <c r="BG681" s="24"/>
      <c r="BH681" s="24"/>
      <c r="BI681" s="24"/>
      <c r="BJ681" s="24"/>
      <c r="BK681" s="24"/>
      <c r="BL681" s="24"/>
      <c r="BM681" s="24"/>
      <c r="BN681" s="24"/>
      <c r="BO681" s="24"/>
      <c r="BP681" s="24"/>
      <c r="BQ681" s="24"/>
      <c r="BR681" s="24"/>
    </row>
    <row r="682" ht="17.25" customHeight="1">
      <c r="A682" s="26"/>
      <c r="B682" s="24"/>
      <c r="C682" s="24"/>
      <c r="D682" s="24"/>
      <c r="E682" s="24"/>
      <c r="F682" s="24"/>
      <c r="G682" s="24"/>
      <c r="H682" s="24"/>
      <c r="I682" s="24"/>
      <c r="J682" s="24"/>
      <c r="K682" s="24"/>
      <c r="L682" s="24"/>
      <c r="M682" s="24"/>
      <c r="N682" s="24"/>
      <c r="O682" s="24"/>
      <c r="P682" s="24"/>
      <c r="Q682" s="24"/>
      <c r="R682" s="24"/>
      <c r="S682" s="24"/>
      <c r="T682" s="24"/>
      <c r="U682" s="24"/>
      <c r="V682" s="24"/>
      <c r="W682" s="24"/>
      <c r="X682" s="24"/>
      <c r="Y682" s="24"/>
      <c r="Z682" s="24"/>
      <c r="AA682" s="24"/>
      <c r="AB682" s="24"/>
      <c r="AC682" s="24"/>
      <c r="AD682" s="24"/>
      <c r="AE682" s="24"/>
      <c r="AF682" s="24"/>
      <c r="AG682" s="24"/>
      <c r="AH682" s="24"/>
      <c r="AI682" s="24"/>
      <c r="AJ682" s="24"/>
      <c r="AK682" s="24"/>
      <c r="AL682" s="24"/>
      <c r="AM682" s="24"/>
      <c r="AN682" s="24"/>
      <c r="AO682" s="24"/>
      <c r="AP682" s="24"/>
      <c r="AQ682" s="24"/>
      <c r="AR682" s="24"/>
      <c r="AS682" s="24"/>
      <c r="AT682" s="24"/>
      <c r="AU682" s="24"/>
      <c r="AV682" s="24"/>
      <c r="AW682" s="24"/>
      <c r="AX682" s="24"/>
      <c r="AY682" s="24"/>
      <c r="AZ682" s="24"/>
      <c r="BA682" s="24"/>
      <c r="BB682" s="24"/>
      <c r="BC682" s="24"/>
      <c r="BD682" s="24"/>
      <c r="BE682" s="24"/>
      <c r="BF682" s="24"/>
      <c r="BG682" s="24"/>
      <c r="BH682" s="24"/>
      <c r="BI682" s="24"/>
      <c r="BJ682" s="24"/>
      <c r="BK682" s="24"/>
      <c r="BL682" s="24"/>
      <c r="BM682" s="24"/>
      <c r="BN682" s="24"/>
      <c r="BO682" s="24"/>
      <c r="BP682" s="24"/>
      <c r="BQ682" s="24"/>
      <c r="BR682" s="24"/>
    </row>
    <row r="683" ht="17.25" customHeight="1">
      <c r="A683" s="26"/>
      <c r="B683" s="24"/>
      <c r="C683" s="24"/>
      <c r="D683" s="24"/>
      <c r="E683" s="24"/>
      <c r="F683" s="24"/>
      <c r="G683" s="24"/>
      <c r="H683" s="24"/>
      <c r="I683" s="24"/>
      <c r="J683" s="24"/>
      <c r="K683" s="24"/>
      <c r="L683" s="24"/>
      <c r="M683" s="24"/>
      <c r="N683" s="24"/>
      <c r="O683" s="24"/>
      <c r="P683" s="24"/>
      <c r="Q683" s="24"/>
      <c r="R683" s="24"/>
      <c r="S683" s="24"/>
      <c r="T683" s="24"/>
      <c r="U683" s="24"/>
      <c r="V683" s="24"/>
      <c r="W683" s="24"/>
      <c r="X683" s="24"/>
      <c r="Y683" s="24"/>
      <c r="Z683" s="24"/>
      <c r="AA683" s="24"/>
      <c r="AB683" s="24"/>
      <c r="AC683" s="24"/>
      <c r="AD683" s="24"/>
      <c r="AE683" s="24"/>
      <c r="AF683" s="24"/>
      <c r="AG683" s="24"/>
      <c r="AH683" s="24"/>
      <c r="AI683" s="24"/>
      <c r="AJ683" s="24"/>
      <c r="AK683" s="24"/>
      <c r="AL683" s="24"/>
      <c r="AM683" s="24"/>
      <c r="AN683" s="24"/>
      <c r="AO683" s="24"/>
      <c r="AP683" s="24"/>
      <c r="AQ683" s="24"/>
      <c r="AR683" s="24"/>
      <c r="AS683" s="24"/>
      <c r="AT683" s="24"/>
      <c r="AU683" s="24"/>
      <c r="AV683" s="24"/>
      <c r="AW683" s="24"/>
      <c r="AX683" s="24"/>
      <c r="AY683" s="24"/>
      <c r="AZ683" s="24"/>
      <c r="BA683" s="24"/>
      <c r="BB683" s="24"/>
      <c r="BC683" s="24"/>
      <c r="BD683" s="24"/>
      <c r="BE683" s="24"/>
      <c r="BF683" s="24"/>
      <c r="BG683" s="24"/>
      <c r="BH683" s="24"/>
      <c r="BI683" s="24"/>
      <c r="BJ683" s="24"/>
      <c r="BK683" s="24"/>
      <c r="BL683" s="24"/>
      <c r="BM683" s="24"/>
      <c r="BN683" s="24"/>
      <c r="BO683" s="24"/>
      <c r="BP683" s="24"/>
      <c r="BQ683" s="24"/>
      <c r="BR683" s="24"/>
    </row>
    <row r="684" ht="17.25" customHeight="1">
      <c r="A684" s="26"/>
      <c r="B684" s="24"/>
      <c r="C684" s="24"/>
      <c r="D684" s="24"/>
      <c r="E684" s="24"/>
      <c r="F684" s="24"/>
      <c r="G684" s="24"/>
      <c r="H684" s="24"/>
      <c r="I684" s="24"/>
      <c r="J684" s="24"/>
      <c r="K684" s="24"/>
      <c r="L684" s="24"/>
      <c r="M684" s="24"/>
      <c r="N684" s="24"/>
      <c r="O684" s="24"/>
      <c r="P684" s="24"/>
      <c r="Q684" s="24"/>
      <c r="R684" s="24"/>
      <c r="S684" s="24"/>
      <c r="T684" s="24"/>
      <c r="U684" s="24"/>
      <c r="V684" s="24"/>
      <c r="W684" s="24"/>
      <c r="X684" s="24"/>
      <c r="Y684" s="24"/>
      <c r="Z684" s="24"/>
      <c r="AA684" s="24"/>
      <c r="AB684" s="24"/>
      <c r="AC684" s="24"/>
      <c r="AD684" s="24"/>
      <c r="AE684" s="24"/>
      <c r="AF684" s="24"/>
      <c r="AG684" s="24"/>
      <c r="AH684" s="24"/>
      <c r="AI684" s="24"/>
      <c r="AJ684" s="24"/>
      <c r="AK684" s="24"/>
      <c r="AL684" s="24"/>
      <c r="AM684" s="24"/>
      <c r="AN684" s="24"/>
      <c r="AO684" s="24"/>
      <c r="AP684" s="24"/>
      <c r="AQ684" s="24"/>
      <c r="AR684" s="24"/>
      <c r="AS684" s="24"/>
      <c r="AT684" s="24"/>
      <c r="AU684" s="24"/>
      <c r="AV684" s="24"/>
      <c r="AW684" s="24"/>
      <c r="AX684" s="24"/>
      <c r="AY684" s="24"/>
      <c r="AZ684" s="24"/>
      <c r="BA684" s="24"/>
      <c r="BB684" s="24"/>
      <c r="BC684" s="24"/>
      <c r="BD684" s="24"/>
      <c r="BE684" s="24"/>
      <c r="BF684" s="24"/>
      <c r="BG684" s="24"/>
      <c r="BH684" s="24"/>
      <c r="BI684" s="24"/>
      <c r="BJ684" s="24"/>
      <c r="BK684" s="24"/>
      <c r="BL684" s="24"/>
      <c r="BM684" s="24"/>
      <c r="BN684" s="24"/>
      <c r="BO684" s="24"/>
      <c r="BP684" s="24"/>
      <c r="BQ684" s="24"/>
      <c r="BR684" s="24"/>
    </row>
    <row r="685" ht="17.25" customHeight="1">
      <c r="A685" s="26"/>
      <c r="B685" s="24"/>
      <c r="C685" s="24"/>
      <c r="D685" s="24"/>
      <c r="E685" s="24"/>
      <c r="F685" s="24"/>
      <c r="G685" s="24"/>
      <c r="H685" s="24"/>
      <c r="I685" s="24"/>
      <c r="J685" s="24"/>
      <c r="K685" s="24"/>
      <c r="L685" s="24"/>
      <c r="M685" s="24"/>
      <c r="N685" s="24"/>
      <c r="O685" s="24"/>
      <c r="P685" s="24"/>
      <c r="Q685" s="24"/>
      <c r="R685" s="24"/>
      <c r="S685" s="24"/>
      <c r="T685" s="24"/>
      <c r="U685" s="24"/>
      <c r="V685" s="24"/>
      <c r="W685" s="24"/>
      <c r="X685" s="24"/>
      <c r="Y685" s="24"/>
      <c r="Z685" s="24"/>
      <c r="AA685" s="24"/>
      <c r="AB685" s="24"/>
      <c r="AC685" s="24"/>
      <c r="AD685" s="24"/>
      <c r="AE685" s="24"/>
      <c r="AF685" s="24"/>
      <c r="AG685" s="24"/>
      <c r="AH685" s="24"/>
      <c r="AI685" s="24"/>
      <c r="AJ685" s="24"/>
      <c r="AK685" s="24"/>
      <c r="AL685" s="24"/>
      <c r="AM685" s="24"/>
      <c r="AN685" s="24"/>
      <c r="AO685" s="24"/>
      <c r="AP685" s="24"/>
      <c r="AQ685" s="24"/>
      <c r="AR685" s="24"/>
      <c r="AS685" s="24"/>
      <c r="AT685" s="24"/>
      <c r="AU685" s="24"/>
      <c r="AV685" s="24"/>
      <c r="AW685" s="24"/>
      <c r="AX685" s="24"/>
      <c r="AY685" s="24"/>
      <c r="AZ685" s="24"/>
      <c r="BA685" s="24"/>
      <c r="BB685" s="24"/>
      <c r="BC685" s="24"/>
      <c r="BD685" s="24"/>
      <c r="BE685" s="24"/>
      <c r="BF685" s="24"/>
      <c r="BG685" s="24"/>
      <c r="BH685" s="24"/>
      <c r="BI685" s="24"/>
      <c r="BJ685" s="24"/>
      <c r="BK685" s="24"/>
      <c r="BL685" s="24"/>
      <c r="BM685" s="24"/>
      <c r="BN685" s="24"/>
      <c r="BO685" s="24"/>
      <c r="BP685" s="24"/>
      <c r="BQ685" s="24"/>
      <c r="BR685" s="24"/>
    </row>
    <row r="686" ht="17.25" customHeight="1">
      <c r="A686" s="26"/>
      <c r="B686" s="24"/>
      <c r="C686" s="24"/>
      <c r="D686" s="24"/>
      <c r="E686" s="24"/>
      <c r="F686" s="24"/>
      <c r="G686" s="24"/>
      <c r="H686" s="24"/>
      <c r="I686" s="24"/>
      <c r="J686" s="24"/>
      <c r="K686" s="24"/>
      <c r="L686" s="24"/>
      <c r="M686" s="24"/>
      <c r="N686" s="24"/>
      <c r="O686" s="24"/>
      <c r="P686" s="24"/>
      <c r="Q686" s="24"/>
      <c r="R686" s="24"/>
      <c r="S686" s="24"/>
      <c r="T686" s="24"/>
      <c r="U686" s="24"/>
      <c r="V686" s="24"/>
      <c r="W686" s="24"/>
      <c r="X686" s="24"/>
      <c r="Y686" s="24"/>
      <c r="Z686" s="24"/>
      <c r="AA686" s="24"/>
      <c r="AB686" s="24"/>
      <c r="AC686" s="24"/>
      <c r="AD686" s="24"/>
      <c r="AE686" s="24"/>
      <c r="AF686" s="24"/>
      <c r="AG686" s="24"/>
      <c r="AH686" s="24"/>
      <c r="AI686" s="24"/>
      <c r="AJ686" s="24"/>
      <c r="AK686" s="24"/>
      <c r="AL686" s="24"/>
      <c r="AM686" s="24"/>
      <c r="AN686" s="24"/>
      <c r="AO686" s="24"/>
      <c r="AP686" s="24"/>
      <c r="AQ686" s="24"/>
      <c r="AR686" s="24"/>
      <c r="AS686" s="24"/>
      <c r="AT686" s="24"/>
      <c r="AU686" s="24"/>
      <c r="AV686" s="24"/>
      <c r="AW686" s="24"/>
      <c r="AX686" s="24"/>
      <c r="AY686" s="24"/>
      <c r="AZ686" s="24"/>
      <c r="BA686" s="24"/>
      <c r="BB686" s="24"/>
      <c r="BC686" s="24"/>
      <c r="BD686" s="24"/>
      <c r="BE686" s="24"/>
      <c r="BF686" s="24"/>
      <c r="BG686" s="24"/>
      <c r="BH686" s="24"/>
      <c r="BI686" s="24"/>
      <c r="BJ686" s="24"/>
      <c r="BK686" s="24"/>
      <c r="BL686" s="24"/>
      <c r="BM686" s="24"/>
      <c r="BN686" s="24"/>
      <c r="BO686" s="24"/>
      <c r="BP686" s="24"/>
      <c r="BQ686" s="24"/>
      <c r="BR686" s="24"/>
    </row>
    <row r="687" ht="17.25" customHeight="1">
      <c r="A687" s="26"/>
      <c r="B687" s="24"/>
      <c r="C687" s="24"/>
      <c r="D687" s="24"/>
      <c r="E687" s="24"/>
      <c r="F687" s="24"/>
      <c r="G687" s="24"/>
      <c r="H687" s="24"/>
      <c r="I687" s="24"/>
      <c r="J687" s="24"/>
      <c r="K687" s="24"/>
      <c r="L687" s="24"/>
      <c r="M687" s="24"/>
      <c r="N687" s="24"/>
      <c r="O687" s="24"/>
      <c r="P687" s="24"/>
      <c r="Q687" s="24"/>
      <c r="R687" s="24"/>
      <c r="S687" s="24"/>
      <c r="T687" s="24"/>
      <c r="U687" s="24"/>
      <c r="V687" s="24"/>
      <c r="W687" s="24"/>
      <c r="X687" s="24"/>
      <c r="Y687" s="24"/>
      <c r="Z687" s="24"/>
      <c r="AA687" s="24"/>
      <c r="AB687" s="24"/>
      <c r="AC687" s="24"/>
      <c r="AD687" s="24"/>
      <c r="AE687" s="24"/>
      <c r="AF687" s="24"/>
      <c r="AG687" s="24"/>
      <c r="AH687" s="24"/>
      <c r="AI687" s="24"/>
      <c r="AJ687" s="24"/>
      <c r="AK687" s="24"/>
      <c r="AL687" s="24"/>
      <c r="AM687" s="24"/>
      <c r="AN687" s="24"/>
      <c r="AO687" s="24"/>
      <c r="AP687" s="24"/>
      <c r="AQ687" s="24"/>
      <c r="AR687" s="24"/>
      <c r="AS687" s="24"/>
      <c r="AT687" s="24"/>
      <c r="AU687" s="24"/>
      <c r="AV687" s="24"/>
      <c r="AW687" s="24"/>
      <c r="AX687" s="24"/>
      <c r="AY687" s="24"/>
      <c r="AZ687" s="24"/>
      <c r="BA687" s="24"/>
      <c r="BB687" s="24"/>
      <c r="BC687" s="24"/>
      <c r="BD687" s="24"/>
      <c r="BE687" s="24"/>
      <c r="BF687" s="24"/>
      <c r="BG687" s="24"/>
      <c r="BH687" s="24"/>
      <c r="BI687" s="24"/>
      <c r="BJ687" s="24"/>
      <c r="BK687" s="24"/>
      <c r="BL687" s="24"/>
      <c r="BM687" s="24"/>
      <c r="BN687" s="24"/>
      <c r="BO687" s="24"/>
      <c r="BP687" s="24"/>
      <c r="BQ687" s="24"/>
      <c r="BR687" s="24"/>
    </row>
    <row r="688" ht="17.25" customHeight="1">
      <c r="A688" s="26"/>
      <c r="B688" s="24"/>
      <c r="C688" s="24"/>
      <c r="D688" s="24"/>
      <c r="E688" s="24"/>
      <c r="F688" s="24"/>
      <c r="G688" s="24"/>
      <c r="H688" s="24"/>
      <c r="I688" s="24"/>
      <c r="J688" s="24"/>
      <c r="K688" s="24"/>
      <c r="L688" s="24"/>
      <c r="M688" s="24"/>
      <c r="N688" s="24"/>
      <c r="O688" s="24"/>
      <c r="P688" s="24"/>
      <c r="Q688" s="24"/>
      <c r="R688" s="24"/>
      <c r="S688" s="24"/>
      <c r="T688" s="24"/>
      <c r="U688" s="24"/>
      <c r="V688" s="24"/>
      <c r="W688" s="24"/>
      <c r="X688" s="24"/>
      <c r="Y688" s="24"/>
      <c r="Z688" s="24"/>
      <c r="AA688" s="24"/>
      <c r="AB688" s="24"/>
      <c r="AC688" s="24"/>
      <c r="AD688" s="24"/>
      <c r="AE688" s="24"/>
      <c r="AF688" s="24"/>
      <c r="AG688" s="24"/>
      <c r="AH688" s="24"/>
      <c r="AI688" s="24"/>
      <c r="AJ688" s="24"/>
      <c r="AK688" s="24"/>
      <c r="AL688" s="24"/>
      <c r="AM688" s="24"/>
      <c r="AN688" s="24"/>
      <c r="AO688" s="24"/>
      <c r="AP688" s="24"/>
      <c r="AQ688" s="24"/>
      <c r="AR688" s="24"/>
      <c r="AS688" s="24"/>
      <c r="AT688" s="24"/>
      <c r="AU688" s="24"/>
      <c r="AV688" s="24"/>
      <c r="AW688" s="24"/>
      <c r="AX688" s="24"/>
      <c r="AY688" s="24"/>
      <c r="AZ688" s="24"/>
      <c r="BA688" s="24"/>
      <c r="BB688" s="24"/>
      <c r="BC688" s="24"/>
      <c r="BD688" s="24"/>
      <c r="BE688" s="24"/>
      <c r="BF688" s="24"/>
      <c r="BG688" s="24"/>
      <c r="BH688" s="24"/>
      <c r="BI688" s="24"/>
      <c r="BJ688" s="24"/>
      <c r="BK688" s="24"/>
      <c r="BL688" s="24"/>
      <c r="BM688" s="24"/>
      <c r="BN688" s="24"/>
      <c r="BO688" s="24"/>
      <c r="BP688" s="24"/>
      <c r="BQ688" s="24"/>
      <c r="BR688" s="24"/>
    </row>
    <row r="689" ht="17.25" customHeight="1">
      <c r="A689" s="26"/>
      <c r="B689" s="24"/>
      <c r="C689" s="24"/>
      <c r="D689" s="24"/>
      <c r="E689" s="24"/>
      <c r="F689" s="24"/>
      <c r="G689" s="24"/>
      <c r="H689" s="24"/>
      <c r="I689" s="24"/>
      <c r="J689" s="24"/>
      <c r="K689" s="24"/>
      <c r="L689" s="24"/>
      <c r="M689" s="24"/>
      <c r="N689" s="24"/>
      <c r="O689" s="24"/>
      <c r="P689" s="24"/>
      <c r="Q689" s="24"/>
      <c r="R689" s="24"/>
      <c r="S689" s="24"/>
      <c r="T689" s="24"/>
      <c r="U689" s="24"/>
      <c r="V689" s="24"/>
      <c r="W689" s="24"/>
      <c r="X689" s="24"/>
      <c r="Y689" s="24"/>
      <c r="Z689" s="24"/>
      <c r="AA689" s="24"/>
      <c r="AB689" s="24"/>
      <c r="AC689" s="24"/>
      <c r="AD689" s="24"/>
      <c r="AE689" s="24"/>
      <c r="AF689" s="24"/>
      <c r="AG689" s="24"/>
      <c r="AH689" s="24"/>
      <c r="AI689" s="24"/>
      <c r="AJ689" s="24"/>
      <c r="AK689" s="24"/>
      <c r="AL689" s="24"/>
      <c r="AM689" s="24"/>
      <c r="AN689" s="24"/>
      <c r="AO689" s="24"/>
      <c r="AP689" s="24"/>
      <c r="AQ689" s="24"/>
      <c r="AR689" s="24"/>
      <c r="AS689" s="24"/>
      <c r="AT689" s="24"/>
      <c r="AU689" s="24"/>
      <c r="AV689" s="24"/>
      <c r="AW689" s="24"/>
      <c r="AX689" s="24"/>
      <c r="AY689" s="24"/>
      <c r="AZ689" s="24"/>
      <c r="BA689" s="24"/>
      <c r="BB689" s="24"/>
      <c r="BC689" s="24"/>
      <c r="BD689" s="24"/>
      <c r="BE689" s="24"/>
      <c r="BF689" s="24"/>
      <c r="BG689" s="24"/>
      <c r="BH689" s="24"/>
      <c r="BI689" s="24"/>
      <c r="BJ689" s="24"/>
      <c r="BK689" s="24"/>
      <c r="BL689" s="24"/>
      <c r="BM689" s="24"/>
      <c r="BN689" s="24"/>
      <c r="BO689" s="24"/>
      <c r="BP689" s="24"/>
      <c r="BQ689" s="24"/>
      <c r="BR689" s="24"/>
    </row>
    <row r="690" ht="17.25" customHeight="1">
      <c r="A690" s="26"/>
      <c r="B690" s="24"/>
      <c r="C690" s="24"/>
      <c r="D690" s="24"/>
      <c r="E690" s="24"/>
      <c r="F690" s="24"/>
      <c r="G690" s="24"/>
      <c r="H690" s="24"/>
      <c r="I690" s="24"/>
      <c r="J690" s="24"/>
      <c r="K690" s="24"/>
      <c r="L690" s="24"/>
      <c r="M690" s="24"/>
      <c r="N690" s="24"/>
      <c r="O690" s="24"/>
      <c r="P690" s="24"/>
      <c r="Q690" s="24"/>
      <c r="R690" s="24"/>
      <c r="S690" s="24"/>
      <c r="T690" s="24"/>
      <c r="U690" s="24"/>
      <c r="V690" s="24"/>
      <c r="W690" s="24"/>
      <c r="X690" s="24"/>
      <c r="Y690" s="24"/>
      <c r="Z690" s="24"/>
      <c r="AA690" s="24"/>
      <c r="AB690" s="24"/>
      <c r="AC690" s="24"/>
      <c r="AD690" s="24"/>
      <c r="AE690" s="24"/>
      <c r="AF690" s="24"/>
      <c r="AG690" s="24"/>
      <c r="AH690" s="24"/>
      <c r="AI690" s="24"/>
      <c r="AJ690" s="24"/>
      <c r="AK690" s="24"/>
      <c r="AL690" s="24"/>
      <c r="AM690" s="24"/>
      <c r="AN690" s="24"/>
      <c r="AO690" s="24"/>
      <c r="AP690" s="24"/>
      <c r="AQ690" s="24"/>
      <c r="AR690" s="24"/>
      <c r="AS690" s="24"/>
      <c r="AT690" s="24"/>
      <c r="AU690" s="24"/>
      <c r="AV690" s="24"/>
      <c r="AW690" s="24"/>
      <c r="AX690" s="24"/>
      <c r="AY690" s="24"/>
      <c r="AZ690" s="24"/>
      <c r="BA690" s="24"/>
      <c r="BB690" s="24"/>
      <c r="BC690" s="24"/>
      <c r="BD690" s="24"/>
      <c r="BE690" s="24"/>
      <c r="BF690" s="24"/>
      <c r="BG690" s="24"/>
      <c r="BH690" s="24"/>
      <c r="BI690" s="24"/>
      <c r="BJ690" s="24"/>
      <c r="BK690" s="24"/>
      <c r="BL690" s="24"/>
      <c r="BM690" s="24"/>
      <c r="BN690" s="24"/>
      <c r="BO690" s="24"/>
      <c r="BP690" s="24"/>
      <c r="BQ690" s="24"/>
      <c r="BR690" s="24"/>
    </row>
    <row r="691" ht="17.25" customHeight="1">
      <c r="A691" s="26"/>
      <c r="B691" s="24"/>
      <c r="C691" s="24"/>
      <c r="D691" s="24"/>
      <c r="E691" s="24"/>
      <c r="F691" s="24"/>
      <c r="G691" s="24"/>
      <c r="H691" s="24"/>
      <c r="I691" s="24"/>
      <c r="J691" s="24"/>
      <c r="K691" s="24"/>
      <c r="L691" s="24"/>
      <c r="M691" s="24"/>
      <c r="N691" s="24"/>
      <c r="O691" s="24"/>
      <c r="P691" s="24"/>
      <c r="Q691" s="24"/>
      <c r="R691" s="24"/>
      <c r="S691" s="24"/>
      <c r="T691" s="24"/>
      <c r="U691" s="24"/>
      <c r="V691" s="24"/>
      <c r="W691" s="24"/>
      <c r="X691" s="24"/>
      <c r="Y691" s="24"/>
      <c r="Z691" s="24"/>
      <c r="AA691" s="24"/>
      <c r="AB691" s="24"/>
      <c r="AC691" s="24"/>
      <c r="AD691" s="24"/>
      <c r="AE691" s="24"/>
      <c r="AF691" s="24"/>
      <c r="AG691" s="24"/>
      <c r="AH691" s="24"/>
      <c r="AI691" s="24"/>
      <c r="AJ691" s="24"/>
      <c r="AK691" s="24"/>
      <c r="AL691" s="24"/>
      <c r="AM691" s="24"/>
      <c r="AN691" s="24"/>
      <c r="AO691" s="24"/>
      <c r="AP691" s="24"/>
      <c r="AQ691" s="24"/>
      <c r="AR691" s="24"/>
      <c r="AS691" s="24"/>
      <c r="AT691" s="24"/>
      <c r="AU691" s="24"/>
      <c r="AV691" s="24"/>
      <c r="AW691" s="24"/>
      <c r="AX691" s="24"/>
      <c r="AY691" s="24"/>
      <c r="AZ691" s="24"/>
      <c r="BA691" s="24"/>
      <c r="BB691" s="24"/>
      <c r="BC691" s="24"/>
      <c r="BD691" s="24"/>
      <c r="BE691" s="24"/>
      <c r="BF691" s="24"/>
      <c r="BG691" s="24"/>
      <c r="BH691" s="24"/>
      <c r="BI691" s="24"/>
      <c r="BJ691" s="24"/>
      <c r="BK691" s="24"/>
      <c r="BL691" s="24"/>
      <c r="BM691" s="24"/>
      <c r="BN691" s="24"/>
      <c r="BO691" s="24"/>
      <c r="BP691" s="24"/>
      <c r="BQ691" s="24"/>
      <c r="BR691" s="24"/>
    </row>
    <row r="692" ht="17.25" customHeight="1">
      <c r="A692" s="26"/>
      <c r="B692" s="24"/>
      <c r="C692" s="24"/>
      <c r="D692" s="24"/>
      <c r="E692" s="24"/>
      <c r="F692" s="24"/>
      <c r="G692" s="24"/>
      <c r="H692" s="24"/>
      <c r="I692" s="24"/>
      <c r="J692" s="24"/>
      <c r="K692" s="24"/>
      <c r="L692" s="24"/>
      <c r="M692" s="24"/>
      <c r="N692" s="24"/>
      <c r="O692" s="24"/>
      <c r="P692" s="24"/>
      <c r="Q692" s="24"/>
      <c r="R692" s="24"/>
      <c r="S692" s="24"/>
      <c r="T692" s="24"/>
      <c r="U692" s="24"/>
      <c r="V692" s="24"/>
      <c r="W692" s="24"/>
      <c r="X692" s="24"/>
      <c r="Y692" s="24"/>
      <c r="Z692" s="24"/>
      <c r="AA692" s="24"/>
      <c r="AB692" s="24"/>
      <c r="AC692" s="24"/>
      <c r="AD692" s="24"/>
      <c r="AE692" s="24"/>
      <c r="AF692" s="24"/>
      <c r="AG692" s="24"/>
      <c r="AH692" s="24"/>
      <c r="AI692" s="24"/>
      <c r="AJ692" s="24"/>
      <c r="AK692" s="24"/>
      <c r="AL692" s="24"/>
      <c r="AM692" s="24"/>
      <c r="AN692" s="24"/>
      <c r="AO692" s="24"/>
      <c r="AP692" s="24"/>
      <c r="AQ692" s="24"/>
      <c r="AR692" s="24"/>
      <c r="AS692" s="24"/>
      <c r="AT692" s="24"/>
      <c r="AU692" s="24"/>
      <c r="AV692" s="24"/>
      <c r="AW692" s="24"/>
      <c r="AX692" s="24"/>
      <c r="AY692" s="24"/>
      <c r="AZ692" s="24"/>
      <c r="BA692" s="24"/>
      <c r="BB692" s="24"/>
      <c r="BC692" s="24"/>
      <c r="BD692" s="24"/>
      <c r="BE692" s="24"/>
      <c r="BF692" s="24"/>
      <c r="BG692" s="24"/>
      <c r="BH692" s="24"/>
      <c r="BI692" s="24"/>
      <c r="BJ692" s="24"/>
      <c r="BK692" s="24"/>
      <c r="BL692" s="24"/>
      <c r="BM692" s="24"/>
      <c r="BN692" s="24"/>
      <c r="BO692" s="24"/>
      <c r="BP692" s="24"/>
      <c r="BQ692" s="24"/>
      <c r="BR692" s="24"/>
    </row>
    <row r="693" ht="17.25" customHeight="1">
      <c r="A693" s="26"/>
      <c r="B693" s="24"/>
      <c r="C693" s="24"/>
      <c r="D693" s="24"/>
      <c r="E693" s="24"/>
      <c r="F693" s="24"/>
      <c r="G693" s="24"/>
      <c r="H693" s="24"/>
      <c r="I693" s="24"/>
      <c r="J693" s="24"/>
      <c r="K693" s="24"/>
      <c r="L693" s="24"/>
      <c r="M693" s="24"/>
      <c r="N693" s="24"/>
      <c r="O693" s="24"/>
      <c r="P693" s="24"/>
      <c r="Q693" s="24"/>
      <c r="R693" s="24"/>
      <c r="S693" s="24"/>
      <c r="T693" s="24"/>
      <c r="U693" s="24"/>
      <c r="V693" s="24"/>
      <c r="W693" s="24"/>
      <c r="X693" s="24"/>
      <c r="Y693" s="24"/>
      <c r="Z693" s="24"/>
      <c r="AA693" s="24"/>
      <c r="AB693" s="24"/>
      <c r="AC693" s="24"/>
      <c r="AD693" s="24"/>
      <c r="AE693" s="24"/>
      <c r="AF693" s="24"/>
      <c r="AG693" s="24"/>
      <c r="AH693" s="24"/>
      <c r="AI693" s="24"/>
      <c r="AJ693" s="24"/>
      <c r="AK693" s="24"/>
      <c r="AL693" s="24"/>
      <c r="AM693" s="24"/>
      <c r="AN693" s="24"/>
      <c r="AO693" s="24"/>
      <c r="AP693" s="24"/>
      <c r="AQ693" s="24"/>
      <c r="AR693" s="24"/>
      <c r="AS693" s="24"/>
      <c r="AT693" s="24"/>
      <c r="AU693" s="24"/>
      <c r="AV693" s="24"/>
      <c r="AW693" s="24"/>
      <c r="AX693" s="24"/>
      <c r="AY693" s="24"/>
      <c r="AZ693" s="24"/>
      <c r="BA693" s="24"/>
      <c r="BB693" s="24"/>
      <c r="BC693" s="24"/>
      <c r="BD693" s="24"/>
      <c r="BE693" s="24"/>
      <c r="BF693" s="24"/>
      <c r="BG693" s="24"/>
      <c r="BH693" s="24"/>
      <c r="BI693" s="24"/>
      <c r="BJ693" s="24"/>
      <c r="BK693" s="24"/>
      <c r="BL693" s="24"/>
      <c r="BM693" s="24"/>
      <c r="BN693" s="24"/>
      <c r="BO693" s="24"/>
      <c r="BP693" s="24"/>
      <c r="BQ693" s="24"/>
      <c r="BR693" s="24"/>
    </row>
    <row r="694" ht="17.25" customHeight="1">
      <c r="A694" s="26"/>
      <c r="B694" s="24"/>
      <c r="C694" s="24"/>
      <c r="D694" s="24"/>
      <c r="E694" s="24"/>
      <c r="F694" s="24"/>
      <c r="G694" s="24"/>
      <c r="H694" s="24"/>
      <c r="I694" s="24"/>
      <c r="J694" s="24"/>
      <c r="K694" s="24"/>
      <c r="L694" s="24"/>
      <c r="M694" s="24"/>
      <c r="N694" s="24"/>
      <c r="O694" s="24"/>
      <c r="P694" s="24"/>
      <c r="Q694" s="24"/>
      <c r="R694" s="24"/>
      <c r="S694" s="24"/>
      <c r="T694" s="24"/>
      <c r="U694" s="24"/>
      <c r="V694" s="24"/>
      <c r="W694" s="24"/>
      <c r="X694" s="24"/>
      <c r="Y694" s="24"/>
      <c r="Z694" s="24"/>
      <c r="AA694" s="24"/>
      <c r="AB694" s="24"/>
      <c r="AC694" s="24"/>
      <c r="AD694" s="24"/>
      <c r="AE694" s="24"/>
      <c r="AF694" s="24"/>
      <c r="AG694" s="24"/>
      <c r="AH694" s="24"/>
      <c r="AI694" s="24"/>
      <c r="AJ694" s="24"/>
      <c r="AK694" s="24"/>
      <c r="AL694" s="24"/>
      <c r="AM694" s="24"/>
      <c r="AN694" s="24"/>
      <c r="AO694" s="24"/>
      <c r="AP694" s="24"/>
      <c r="AQ694" s="24"/>
      <c r="AR694" s="24"/>
      <c r="AS694" s="24"/>
      <c r="AT694" s="24"/>
      <c r="AU694" s="24"/>
      <c r="AV694" s="24"/>
      <c r="AW694" s="24"/>
      <c r="AX694" s="24"/>
      <c r="AY694" s="24"/>
      <c r="AZ694" s="24"/>
      <c r="BA694" s="24"/>
      <c r="BB694" s="24"/>
      <c r="BC694" s="24"/>
      <c r="BD694" s="24"/>
      <c r="BE694" s="24"/>
      <c r="BF694" s="24"/>
      <c r="BG694" s="24"/>
      <c r="BH694" s="24"/>
      <c r="BI694" s="24"/>
      <c r="BJ694" s="24"/>
      <c r="BK694" s="24"/>
      <c r="BL694" s="24"/>
      <c r="BM694" s="24"/>
      <c r="BN694" s="24"/>
      <c r="BO694" s="24"/>
      <c r="BP694" s="24"/>
      <c r="BQ694" s="24"/>
      <c r="BR694" s="24"/>
    </row>
    <row r="695" ht="17.25" customHeight="1">
      <c r="A695" s="26"/>
      <c r="B695" s="24"/>
      <c r="C695" s="24"/>
      <c r="D695" s="24"/>
      <c r="E695" s="24"/>
      <c r="F695" s="24"/>
      <c r="G695" s="24"/>
      <c r="H695" s="24"/>
      <c r="I695" s="24"/>
      <c r="J695" s="24"/>
      <c r="K695" s="24"/>
      <c r="L695" s="24"/>
      <c r="M695" s="24"/>
      <c r="N695" s="24"/>
      <c r="O695" s="24"/>
      <c r="P695" s="24"/>
      <c r="Q695" s="24"/>
      <c r="R695" s="24"/>
      <c r="S695" s="24"/>
      <c r="T695" s="24"/>
      <c r="U695" s="24"/>
      <c r="V695" s="24"/>
      <c r="W695" s="24"/>
      <c r="X695" s="24"/>
      <c r="Y695" s="24"/>
      <c r="Z695" s="24"/>
      <c r="AA695" s="24"/>
      <c r="AB695" s="24"/>
      <c r="AC695" s="24"/>
      <c r="AD695" s="24"/>
      <c r="AE695" s="24"/>
      <c r="AF695" s="24"/>
      <c r="AG695" s="24"/>
      <c r="AH695" s="24"/>
      <c r="AI695" s="24"/>
      <c r="AJ695" s="24"/>
      <c r="AK695" s="24"/>
      <c r="AL695" s="24"/>
      <c r="AM695" s="24"/>
      <c r="AN695" s="24"/>
      <c r="AO695" s="24"/>
      <c r="AP695" s="24"/>
      <c r="AQ695" s="24"/>
      <c r="AR695" s="24"/>
      <c r="AS695" s="24"/>
      <c r="AT695" s="24"/>
      <c r="AU695" s="24"/>
      <c r="AV695" s="24"/>
      <c r="AW695" s="24"/>
      <c r="AX695" s="24"/>
      <c r="AY695" s="24"/>
      <c r="AZ695" s="24"/>
      <c r="BA695" s="24"/>
      <c r="BB695" s="24"/>
      <c r="BC695" s="24"/>
      <c r="BD695" s="24"/>
      <c r="BE695" s="24"/>
      <c r="BF695" s="24"/>
      <c r="BG695" s="24"/>
      <c r="BH695" s="24"/>
      <c r="BI695" s="24"/>
      <c r="BJ695" s="24"/>
      <c r="BK695" s="24"/>
      <c r="BL695" s="24"/>
      <c r="BM695" s="24"/>
      <c r="BN695" s="24"/>
      <c r="BO695" s="24"/>
      <c r="BP695" s="24"/>
      <c r="BQ695" s="24"/>
      <c r="BR695" s="24"/>
    </row>
    <row r="696" ht="17.25" customHeight="1">
      <c r="A696" s="26"/>
      <c r="B696" s="24"/>
      <c r="C696" s="24"/>
      <c r="D696" s="24"/>
      <c r="E696" s="24"/>
      <c r="F696" s="24"/>
      <c r="G696" s="24"/>
      <c r="H696" s="24"/>
      <c r="I696" s="24"/>
      <c r="J696" s="24"/>
      <c r="K696" s="24"/>
      <c r="L696" s="24"/>
      <c r="M696" s="24"/>
      <c r="N696" s="24"/>
      <c r="O696" s="24"/>
      <c r="P696" s="24"/>
      <c r="Q696" s="24"/>
      <c r="R696" s="24"/>
      <c r="S696" s="24"/>
      <c r="T696" s="24"/>
      <c r="U696" s="24"/>
      <c r="V696" s="24"/>
      <c r="W696" s="24"/>
      <c r="X696" s="24"/>
      <c r="Y696" s="24"/>
      <c r="Z696" s="24"/>
      <c r="AA696" s="24"/>
      <c r="AB696" s="24"/>
      <c r="AC696" s="24"/>
      <c r="AD696" s="24"/>
      <c r="AE696" s="24"/>
      <c r="AF696" s="24"/>
      <c r="AG696" s="24"/>
      <c r="AH696" s="24"/>
      <c r="AI696" s="24"/>
      <c r="AJ696" s="24"/>
      <c r="AK696" s="24"/>
      <c r="AL696" s="24"/>
      <c r="AM696" s="24"/>
      <c r="AN696" s="24"/>
      <c r="AO696" s="24"/>
      <c r="AP696" s="24"/>
      <c r="AQ696" s="24"/>
      <c r="AR696" s="24"/>
      <c r="AS696" s="24"/>
      <c r="AT696" s="24"/>
      <c r="AU696" s="24"/>
      <c r="AV696" s="24"/>
      <c r="AW696" s="24"/>
      <c r="AX696" s="24"/>
      <c r="AY696" s="24"/>
      <c r="AZ696" s="24"/>
      <c r="BA696" s="24"/>
      <c r="BB696" s="24"/>
      <c r="BC696" s="24"/>
      <c r="BD696" s="24"/>
      <c r="BE696" s="24"/>
      <c r="BF696" s="24"/>
      <c r="BG696" s="24"/>
      <c r="BH696" s="24"/>
      <c r="BI696" s="24"/>
      <c r="BJ696" s="24"/>
      <c r="BK696" s="24"/>
      <c r="BL696" s="24"/>
      <c r="BM696" s="24"/>
      <c r="BN696" s="24"/>
      <c r="BO696" s="24"/>
      <c r="BP696" s="24"/>
      <c r="BQ696" s="24"/>
      <c r="BR696" s="24"/>
    </row>
    <row r="697" ht="17.25" customHeight="1">
      <c r="A697" s="26"/>
      <c r="B697" s="24"/>
      <c r="C697" s="24"/>
      <c r="D697" s="24"/>
      <c r="E697" s="24"/>
      <c r="F697" s="24"/>
      <c r="G697" s="24"/>
      <c r="H697" s="24"/>
      <c r="I697" s="24"/>
      <c r="J697" s="24"/>
      <c r="K697" s="24"/>
      <c r="L697" s="24"/>
      <c r="M697" s="24"/>
      <c r="N697" s="24"/>
      <c r="O697" s="24"/>
      <c r="P697" s="24"/>
      <c r="Q697" s="24"/>
      <c r="R697" s="24"/>
      <c r="S697" s="24"/>
      <c r="T697" s="24"/>
      <c r="U697" s="24"/>
      <c r="V697" s="24"/>
      <c r="W697" s="24"/>
      <c r="X697" s="24"/>
      <c r="Y697" s="24"/>
      <c r="Z697" s="24"/>
      <c r="AA697" s="24"/>
      <c r="AB697" s="24"/>
      <c r="AC697" s="24"/>
      <c r="AD697" s="24"/>
      <c r="AE697" s="24"/>
      <c r="AF697" s="24"/>
      <c r="AG697" s="24"/>
      <c r="AH697" s="24"/>
      <c r="AI697" s="24"/>
      <c r="AJ697" s="24"/>
      <c r="AK697" s="24"/>
      <c r="AL697" s="24"/>
      <c r="AM697" s="24"/>
      <c r="AN697" s="24"/>
      <c r="AO697" s="24"/>
      <c r="AP697" s="24"/>
      <c r="AQ697" s="24"/>
      <c r="AR697" s="24"/>
      <c r="AS697" s="24"/>
      <c r="AT697" s="24"/>
      <c r="AU697" s="24"/>
      <c r="AV697" s="24"/>
      <c r="AW697" s="24"/>
      <c r="AX697" s="24"/>
      <c r="AY697" s="24"/>
      <c r="AZ697" s="24"/>
      <c r="BA697" s="24"/>
      <c r="BB697" s="24"/>
      <c r="BC697" s="24"/>
      <c r="BD697" s="24"/>
      <c r="BE697" s="24"/>
      <c r="BF697" s="24"/>
      <c r="BG697" s="24"/>
      <c r="BH697" s="24"/>
      <c r="BI697" s="24"/>
      <c r="BJ697" s="24"/>
      <c r="BK697" s="24"/>
      <c r="BL697" s="24"/>
      <c r="BM697" s="24"/>
      <c r="BN697" s="24"/>
      <c r="BO697" s="24"/>
      <c r="BP697" s="24"/>
      <c r="BQ697" s="24"/>
      <c r="BR697" s="24"/>
    </row>
    <row r="698" ht="17.25" customHeight="1">
      <c r="A698" s="26"/>
      <c r="B698" s="24"/>
      <c r="C698" s="24"/>
      <c r="D698" s="24"/>
      <c r="E698" s="24"/>
      <c r="F698" s="24"/>
      <c r="G698" s="24"/>
      <c r="H698" s="24"/>
      <c r="I698" s="24"/>
      <c r="J698" s="24"/>
      <c r="K698" s="24"/>
      <c r="L698" s="24"/>
      <c r="M698" s="24"/>
      <c r="N698" s="24"/>
      <c r="O698" s="24"/>
      <c r="P698" s="24"/>
      <c r="Q698" s="24"/>
      <c r="R698" s="24"/>
      <c r="S698" s="24"/>
      <c r="T698" s="24"/>
      <c r="U698" s="24"/>
      <c r="V698" s="24"/>
      <c r="W698" s="24"/>
      <c r="X698" s="24"/>
      <c r="Y698" s="24"/>
      <c r="Z698" s="24"/>
      <c r="AA698" s="24"/>
      <c r="AB698" s="24"/>
      <c r="AC698" s="24"/>
      <c r="AD698" s="24"/>
      <c r="AE698" s="24"/>
      <c r="AF698" s="24"/>
      <c r="AG698" s="24"/>
      <c r="AH698" s="24"/>
      <c r="AI698" s="24"/>
      <c r="AJ698" s="24"/>
      <c r="AK698" s="24"/>
      <c r="AL698" s="24"/>
      <c r="AM698" s="24"/>
      <c r="AN698" s="24"/>
      <c r="AO698" s="24"/>
      <c r="AP698" s="24"/>
      <c r="AQ698" s="24"/>
      <c r="AR698" s="24"/>
      <c r="AS698" s="24"/>
      <c r="AT698" s="24"/>
      <c r="AU698" s="24"/>
      <c r="AV698" s="24"/>
      <c r="AW698" s="24"/>
      <c r="AX698" s="24"/>
      <c r="AY698" s="24"/>
      <c r="AZ698" s="24"/>
      <c r="BA698" s="24"/>
      <c r="BB698" s="24"/>
      <c r="BC698" s="24"/>
      <c r="BD698" s="24"/>
      <c r="BE698" s="24"/>
      <c r="BF698" s="24"/>
      <c r="BG698" s="24"/>
      <c r="BH698" s="24"/>
      <c r="BI698" s="24"/>
      <c r="BJ698" s="24"/>
      <c r="BK698" s="24"/>
      <c r="BL698" s="24"/>
      <c r="BM698" s="24"/>
      <c r="BN698" s="24"/>
      <c r="BO698" s="24"/>
      <c r="BP698" s="24"/>
      <c r="BQ698" s="24"/>
      <c r="BR698" s="24"/>
    </row>
    <row r="699" ht="17.25" customHeight="1">
      <c r="A699" s="26"/>
      <c r="B699" s="24"/>
      <c r="C699" s="24"/>
      <c r="D699" s="24"/>
      <c r="E699" s="24"/>
      <c r="F699" s="24"/>
      <c r="G699" s="24"/>
      <c r="H699" s="24"/>
      <c r="I699" s="24"/>
      <c r="J699" s="24"/>
      <c r="K699" s="24"/>
      <c r="L699" s="24"/>
      <c r="M699" s="24"/>
      <c r="N699" s="24"/>
      <c r="O699" s="24"/>
      <c r="P699" s="24"/>
      <c r="Q699" s="24"/>
      <c r="R699" s="24"/>
      <c r="S699" s="24"/>
      <c r="T699" s="24"/>
      <c r="U699" s="24"/>
      <c r="V699" s="24"/>
      <c r="W699" s="24"/>
      <c r="X699" s="24"/>
      <c r="Y699" s="24"/>
      <c r="Z699" s="24"/>
      <c r="AA699" s="24"/>
      <c r="AB699" s="24"/>
      <c r="AC699" s="24"/>
      <c r="AD699" s="24"/>
      <c r="AE699" s="24"/>
      <c r="AF699" s="24"/>
      <c r="AG699" s="24"/>
      <c r="AH699" s="24"/>
      <c r="AI699" s="24"/>
      <c r="AJ699" s="24"/>
      <c r="AK699" s="24"/>
      <c r="AL699" s="24"/>
      <c r="AM699" s="24"/>
      <c r="AN699" s="24"/>
      <c r="AO699" s="24"/>
      <c r="AP699" s="24"/>
      <c r="AQ699" s="24"/>
      <c r="AR699" s="24"/>
      <c r="AS699" s="24"/>
      <c r="AT699" s="24"/>
      <c r="AU699" s="24"/>
      <c r="AV699" s="24"/>
      <c r="AW699" s="24"/>
      <c r="AX699" s="24"/>
      <c r="AY699" s="24"/>
      <c r="AZ699" s="24"/>
      <c r="BA699" s="24"/>
      <c r="BB699" s="24"/>
      <c r="BC699" s="24"/>
      <c r="BD699" s="24"/>
      <c r="BE699" s="24"/>
      <c r="BF699" s="24"/>
      <c r="BG699" s="24"/>
      <c r="BH699" s="24"/>
      <c r="BI699" s="24"/>
      <c r="BJ699" s="24"/>
      <c r="BK699" s="24"/>
      <c r="BL699" s="24"/>
      <c r="BM699" s="24"/>
      <c r="BN699" s="24"/>
      <c r="BO699" s="24"/>
      <c r="BP699" s="24"/>
      <c r="BQ699" s="24"/>
      <c r="BR699" s="24"/>
    </row>
    <row r="700" ht="17.25" customHeight="1">
      <c r="A700" s="26"/>
      <c r="B700" s="24"/>
      <c r="C700" s="24"/>
      <c r="D700" s="24"/>
      <c r="E700" s="24"/>
      <c r="F700" s="24"/>
      <c r="G700" s="24"/>
      <c r="H700" s="24"/>
      <c r="I700" s="24"/>
      <c r="J700" s="24"/>
      <c r="K700" s="24"/>
      <c r="L700" s="24"/>
      <c r="M700" s="24"/>
      <c r="N700" s="24"/>
      <c r="O700" s="24"/>
      <c r="P700" s="24"/>
      <c r="Q700" s="24"/>
      <c r="R700" s="24"/>
      <c r="S700" s="24"/>
      <c r="T700" s="24"/>
      <c r="U700" s="24"/>
      <c r="V700" s="24"/>
      <c r="W700" s="24"/>
      <c r="X700" s="24"/>
      <c r="Y700" s="24"/>
      <c r="Z700" s="24"/>
      <c r="AA700" s="24"/>
      <c r="AB700" s="24"/>
      <c r="AC700" s="24"/>
      <c r="AD700" s="24"/>
      <c r="AE700" s="24"/>
      <c r="AF700" s="24"/>
      <c r="AG700" s="24"/>
      <c r="AH700" s="24"/>
      <c r="AI700" s="24"/>
      <c r="AJ700" s="24"/>
      <c r="AK700" s="24"/>
      <c r="AL700" s="24"/>
      <c r="AM700" s="24"/>
      <c r="AN700" s="24"/>
      <c r="AO700" s="24"/>
      <c r="AP700" s="24"/>
      <c r="AQ700" s="24"/>
      <c r="AR700" s="24"/>
      <c r="AS700" s="24"/>
      <c r="AT700" s="24"/>
      <c r="AU700" s="24"/>
      <c r="AV700" s="24"/>
      <c r="AW700" s="24"/>
      <c r="AX700" s="24"/>
      <c r="AY700" s="24"/>
      <c r="AZ700" s="24"/>
      <c r="BA700" s="24"/>
      <c r="BB700" s="24"/>
      <c r="BC700" s="24"/>
      <c r="BD700" s="24"/>
      <c r="BE700" s="24"/>
      <c r="BF700" s="24"/>
      <c r="BG700" s="24"/>
      <c r="BH700" s="24"/>
      <c r="BI700" s="24"/>
      <c r="BJ700" s="24"/>
      <c r="BK700" s="24"/>
      <c r="BL700" s="24"/>
      <c r="BM700" s="24"/>
      <c r="BN700" s="24"/>
      <c r="BO700" s="24"/>
      <c r="BP700" s="24"/>
      <c r="BQ700" s="24"/>
      <c r="BR700" s="24"/>
    </row>
    <row r="701" ht="17.25" customHeight="1">
      <c r="A701" s="26"/>
      <c r="B701" s="24"/>
      <c r="C701" s="24"/>
      <c r="D701" s="24"/>
      <c r="E701" s="24"/>
      <c r="F701" s="24"/>
      <c r="G701" s="24"/>
      <c r="H701" s="24"/>
      <c r="I701" s="24"/>
      <c r="J701" s="24"/>
      <c r="K701" s="24"/>
      <c r="L701" s="24"/>
      <c r="M701" s="24"/>
      <c r="N701" s="24"/>
      <c r="O701" s="24"/>
      <c r="P701" s="24"/>
      <c r="Q701" s="24"/>
      <c r="R701" s="24"/>
      <c r="S701" s="24"/>
      <c r="T701" s="24"/>
      <c r="U701" s="24"/>
      <c r="V701" s="24"/>
      <c r="W701" s="24"/>
      <c r="X701" s="24"/>
      <c r="Y701" s="24"/>
      <c r="Z701" s="24"/>
      <c r="AA701" s="24"/>
      <c r="AB701" s="24"/>
      <c r="AC701" s="24"/>
      <c r="AD701" s="24"/>
      <c r="AE701" s="24"/>
      <c r="AF701" s="24"/>
      <c r="AG701" s="24"/>
      <c r="AH701" s="24"/>
      <c r="AI701" s="24"/>
      <c r="AJ701" s="24"/>
      <c r="AK701" s="24"/>
      <c r="AL701" s="24"/>
      <c r="AM701" s="24"/>
      <c r="AN701" s="24"/>
      <c r="AO701" s="24"/>
      <c r="AP701" s="24"/>
      <c r="AQ701" s="24"/>
      <c r="AR701" s="24"/>
      <c r="AS701" s="24"/>
      <c r="AT701" s="24"/>
      <c r="AU701" s="24"/>
      <c r="AV701" s="24"/>
      <c r="AW701" s="24"/>
      <c r="AX701" s="24"/>
      <c r="AY701" s="24"/>
      <c r="AZ701" s="24"/>
      <c r="BA701" s="24"/>
      <c r="BB701" s="24"/>
      <c r="BC701" s="24"/>
      <c r="BD701" s="24"/>
      <c r="BE701" s="24"/>
      <c r="BF701" s="24"/>
      <c r="BG701" s="24"/>
      <c r="BH701" s="24"/>
      <c r="BI701" s="24"/>
      <c r="BJ701" s="24"/>
      <c r="BK701" s="24"/>
      <c r="BL701" s="24"/>
      <c r="BM701" s="24"/>
      <c r="BN701" s="24"/>
      <c r="BO701" s="24"/>
      <c r="BP701" s="24"/>
      <c r="BQ701" s="24"/>
      <c r="BR701" s="24"/>
    </row>
    <row r="702" ht="17.25" customHeight="1">
      <c r="A702" s="26"/>
      <c r="B702" s="24"/>
      <c r="C702" s="24"/>
      <c r="D702" s="24"/>
      <c r="E702" s="24"/>
      <c r="F702" s="24"/>
      <c r="G702" s="24"/>
      <c r="H702" s="24"/>
      <c r="I702" s="24"/>
      <c r="J702" s="24"/>
      <c r="K702" s="24"/>
      <c r="L702" s="24"/>
      <c r="M702" s="24"/>
      <c r="N702" s="24"/>
      <c r="O702" s="24"/>
      <c r="P702" s="24"/>
      <c r="Q702" s="24"/>
      <c r="R702" s="24"/>
      <c r="S702" s="24"/>
      <c r="T702" s="24"/>
      <c r="U702" s="24"/>
      <c r="V702" s="24"/>
      <c r="W702" s="24"/>
      <c r="X702" s="24"/>
      <c r="Y702" s="24"/>
      <c r="Z702" s="24"/>
      <c r="AA702" s="24"/>
      <c r="AB702" s="24"/>
      <c r="AC702" s="24"/>
      <c r="AD702" s="24"/>
      <c r="AE702" s="24"/>
      <c r="AF702" s="24"/>
      <c r="AG702" s="24"/>
      <c r="AH702" s="24"/>
      <c r="AI702" s="24"/>
      <c r="AJ702" s="24"/>
      <c r="AK702" s="24"/>
      <c r="AL702" s="24"/>
      <c r="AM702" s="24"/>
      <c r="AN702" s="24"/>
      <c r="AO702" s="24"/>
      <c r="AP702" s="24"/>
      <c r="AQ702" s="24"/>
      <c r="AR702" s="24"/>
      <c r="AS702" s="24"/>
      <c r="AT702" s="24"/>
      <c r="AU702" s="24"/>
      <c r="AV702" s="24"/>
      <c r="AW702" s="24"/>
      <c r="AX702" s="24"/>
      <c r="AY702" s="24"/>
      <c r="AZ702" s="24"/>
      <c r="BA702" s="24"/>
      <c r="BB702" s="24"/>
      <c r="BC702" s="24"/>
      <c r="BD702" s="24"/>
      <c r="BE702" s="24"/>
      <c r="BF702" s="24"/>
      <c r="BG702" s="24"/>
      <c r="BH702" s="24"/>
      <c r="BI702" s="24"/>
      <c r="BJ702" s="24"/>
      <c r="BK702" s="24"/>
      <c r="BL702" s="24"/>
      <c r="BM702" s="24"/>
      <c r="BN702" s="24"/>
      <c r="BO702" s="24"/>
      <c r="BP702" s="24"/>
      <c r="BQ702" s="24"/>
      <c r="BR702" s="24"/>
    </row>
    <row r="703" ht="17.25" customHeight="1">
      <c r="A703" s="26"/>
      <c r="B703" s="24"/>
      <c r="C703" s="24"/>
      <c r="D703" s="24"/>
      <c r="E703" s="24"/>
      <c r="F703" s="24"/>
      <c r="G703" s="24"/>
      <c r="H703" s="24"/>
      <c r="I703" s="24"/>
      <c r="J703" s="24"/>
      <c r="K703" s="24"/>
      <c r="L703" s="24"/>
      <c r="M703" s="24"/>
      <c r="N703" s="24"/>
      <c r="O703" s="24"/>
      <c r="P703" s="24"/>
      <c r="Q703" s="24"/>
      <c r="R703" s="24"/>
      <c r="S703" s="24"/>
      <c r="T703" s="24"/>
      <c r="U703" s="24"/>
      <c r="V703" s="24"/>
      <c r="W703" s="24"/>
      <c r="X703" s="24"/>
      <c r="Y703" s="24"/>
      <c r="Z703" s="24"/>
      <c r="AA703" s="24"/>
      <c r="AB703" s="24"/>
      <c r="AC703" s="24"/>
      <c r="AD703" s="24"/>
      <c r="AE703" s="24"/>
      <c r="AF703" s="24"/>
      <c r="AG703" s="24"/>
      <c r="AH703" s="24"/>
      <c r="AI703" s="24"/>
      <c r="AJ703" s="24"/>
      <c r="AK703" s="24"/>
      <c r="AL703" s="24"/>
      <c r="AM703" s="24"/>
      <c r="AN703" s="24"/>
      <c r="AO703" s="24"/>
      <c r="AP703" s="24"/>
      <c r="AQ703" s="24"/>
      <c r="AR703" s="24"/>
      <c r="AS703" s="24"/>
      <c r="AT703" s="24"/>
      <c r="AU703" s="24"/>
      <c r="AV703" s="24"/>
      <c r="AW703" s="24"/>
      <c r="AX703" s="24"/>
      <c r="AY703" s="24"/>
      <c r="AZ703" s="24"/>
      <c r="BA703" s="24"/>
      <c r="BB703" s="24"/>
      <c r="BC703" s="24"/>
      <c r="BD703" s="24"/>
      <c r="BE703" s="24"/>
      <c r="BF703" s="24"/>
      <c r="BG703" s="24"/>
      <c r="BH703" s="24"/>
      <c r="BI703" s="24"/>
      <c r="BJ703" s="24"/>
      <c r="BK703" s="24"/>
      <c r="BL703" s="24"/>
      <c r="BM703" s="24"/>
      <c r="BN703" s="24"/>
      <c r="BO703" s="24"/>
      <c r="BP703" s="24"/>
      <c r="BQ703" s="24"/>
      <c r="BR703" s="24"/>
    </row>
    <row r="704" ht="17.25" customHeight="1">
      <c r="A704" s="26"/>
      <c r="B704" s="24"/>
      <c r="C704" s="24"/>
      <c r="D704" s="24"/>
      <c r="E704" s="24"/>
      <c r="F704" s="24"/>
      <c r="G704" s="24"/>
      <c r="H704" s="24"/>
      <c r="I704" s="24"/>
      <c r="J704" s="24"/>
      <c r="K704" s="24"/>
      <c r="L704" s="24"/>
      <c r="M704" s="24"/>
      <c r="N704" s="24"/>
      <c r="O704" s="24"/>
      <c r="P704" s="24"/>
      <c r="Q704" s="24"/>
      <c r="R704" s="24"/>
      <c r="S704" s="24"/>
      <c r="T704" s="24"/>
      <c r="U704" s="24"/>
      <c r="V704" s="24"/>
      <c r="W704" s="24"/>
      <c r="X704" s="24"/>
      <c r="Y704" s="24"/>
      <c r="Z704" s="24"/>
      <c r="AA704" s="24"/>
      <c r="AB704" s="24"/>
      <c r="AC704" s="24"/>
      <c r="AD704" s="24"/>
      <c r="AE704" s="24"/>
      <c r="AF704" s="24"/>
      <c r="AG704" s="24"/>
      <c r="AH704" s="24"/>
      <c r="AI704" s="24"/>
      <c r="AJ704" s="24"/>
      <c r="AK704" s="24"/>
      <c r="AL704" s="24"/>
      <c r="AM704" s="24"/>
      <c r="AN704" s="24"/>
      <c r="AO704" s="24"/>
      <c r="AP704" s="24"/>
      <c r="AQ704" s="24"/>
      <c r="AR704" s="24"/>
      <c r="AS704" s="24"/>
      <c r="AT704" s="24"/>
      <c r="AU704" s="24"/>
      <c r="AV704" s="24"/>
      <c r="AW704" s="24"/>
      <c r="AX704" s="24"/>
      <c r="AY704" s="24"/>
      <c r="AZ704" s="24"/>
      <c r="BA704" s="24"/>
      <c r="BB704" s="24"/>
      <c r="BC704" s="24"/>
      <c r="BD704" s="24"/>
      <c r="BE704" s="24"/>
      <c r="BF704" s="24"/>
      <c r="BG704" s="24"/>
      <c r="BH704" s="24"/>
      <c r="BI704" s="24"/>
      <c r="BJ704" s="24"/>
      <c r="BK704" s="24"/>
      <c r="BL704" s="24"/>
      <c r="BM704" s="24"/>
      <c r="BN704" s="24"/>
      <c r="BO704" s="24"/>
      <c r="BP704" s="24"/>
      <c r="BQ704" s="24"/>
      <c r="BR704" s="24"/>
    </row>
    <row r="705" ht="17.25" customHeight="1">
      <c r="A705" s="26"/>
      <c r="B705" s="24"/>
      <c r="C705" s="24"/>
      <c r="D705" s="24"/>
      <c r="E705" s="24"/>
      <c r="F705" s="24"/>
      <c r="G705" s="24"/>
      <c r="H705" s="24"/>
      <c r="I705" s="24"/>
      <c r="J705" s="24"/>
      <c r="K705" s="24"/>
      <c r="L705" s="24"/>
      <c r="M705" s="24"/>
      <c r="N705" s="24"/>
      <c r="O705" s="24"/>
      <c r="P705" s="24"/>
      <c r="Q705" s="24"/>
      <c r="R705" s="24"/>
      <c r="S705" s="24"/>
      <c r="T705" s="24"/>
      <c r="U705" s="24"/>
      <c r="V705" s="24"/>
      <c r="W705" s="24"/>
      <c r="X705" s="24"/>
      <c r="Y705" s="24"/>
      <c r="Z705" s="24"/>
      <c r="AA705" s="24"/>
      <c r="AB705" s="24"/>
      <c r="AC705" s="24"/>
      <c r="AD705" s="24"/>
      <c r="AE705" s="24"/>
      <c r="AF705" s="24"/>
      <c r="AG705" s="24"/>
      <c r="AH705" s="24"/>
      <c r="AI705" s="24"/>
      <c r="AJ705" s="24"/>
      <c r="AK705" s="24"/>
      <c r="AL705" s="24"/>
      <c r="AM705" s="24"/>
      <c r="AN705" s="24"/>
      <c r="AO705" s="24"/>
      <c r="AP705" s="24"/>
      <c r="AQ705" s="24"/>
      <c r="AR705" s="24"/>
      <c r="AS705" s="24"/>
      <c r="AT705" s="24"/>
      <c r="AU705" s="24"/>
      <c r="AV705" s="24"/>
      <c r="AW705" s="24"/>
      <c r="AX705" s="24"/>
      <c r="AY705" s="24"/>
      <c r="AZ705" s="24"/>
      <c r="BA705" s="24"/>
      <c r="BB705" s="24"/>
      <c r="BC705" s="24"/>
      <c r="BD705" s="24"/>
      <c r="BE705" s="24"/>
      <c r="BF705" s="24"/>
      <c r="BG705" s="24"/>
      <c r="BH705" s="24"/>
      <c r="BI705" s="24"/>
      <c r="BJ705" s="24"/>
      <c r="BK705" s="24"/>
      <c r="BL705" s="24"/>
      <c r="BM705" s="24"/>
      <c r="BN705" s="24"/>
      <c r="BO705" s="24"/>
      <c r="BP705" s="24"/>
      <c r="BQ705" s="24"/>
      <c r="BR705" s="24"/>
    </row>
    <row r="706" ht="17.25" customHeight="1">
      <c r="A706" s="26"/>
      <c r="B706" s="24"/>
      <c r="C706" s="24"/>
      <c r="D706" s="24"/>
      <c r="E706" s="24"/>
      <c r="F706" s="24"/>
      <c r="G706" s="24"/>
      <c r="H706" s="24"/>
      <c r="I706" s="24"/>
      <c r="J706" s="24"/>
      <c r="K706" s="24"/>
      <c r="L706" s="24"/>
      <c r="M706" s="24"/>
      <c r="N706" s="24"/>
      <c r="O706" s="24"/>
      <c r="P706" s="24"/>
      <c r="Q706" s="24"/>
      <c r="R706" s="24"/>
      <c r="S706" s="24"/>
      <c r="T706" s="24"/>
      <c r="U706" s="24"/>
      <c r="V706" s="24"/>
      <c r="W706" s="24"/>
      <c r="X706" s="24"/>
      <c r="Y706" s="24"/>
      <c r="Z706" s="24"/>
      <c r="AA706" s="24"/>
      <c r="AB706" s="24"/>
      <c r="AC706" s="24"/>
      <c r="AD706" s="24"/>
      <c r="AE706" s="24"/>
      <c r="AF706" s="24"/>
      <c r="AG706" s="24"/>
      <c r="AH706" s="24"/>
      <c r="AI706" s="24"/>
      <c r="AJ706" s="24"/>
      <c r="AK706" s="24"/>
      <c r="AL706" s="24"/>
      <c r="AM706" s="24"/>
      <c r="AN706" s="24"/>
      <c r="AO706" s="24"/>
      <c r="AP706" s="24"/>
      <c r="AQ706" s="24"/>
      <c r="AR706" s="24"/>
      <c r="AS706" s="24"/>
      <c r="AT706" s="24"/>
      <c r="AU706" s="24"/>
      <c r="AV706" s="24"/>
      <c r="AW706" s="24"/>
      <c r="AX706" s="24"/>
      <c r="AY706" s="24"/>
      <c r="AZ706" s="24"/>
      <c r="BA706" s="24"/>
      <c r="BB706" s="24"/>
      <c r="BC706" s="24"/>
      <c r="BD706" s="24"/>
      <c r="BE706" s="24"/>
      <c r="BF706" s="24"/>
      <c r="BG706" s="24"/>
      <c r="BH706" s="24"/>
      <c r="BI706" s="24"/>
      <c r="BJ706" s="24"/>
      <c r="BK706" s="24"/>
      <c r="BL706" s="24"/>
      <c r="BM706" s="24"/>
      <c r="BN706" s="24"/>
      <c r="BO706" s="24"/>
      <c r="BP706" s="24"/>
      <c r="BQ706" s="24"/>
      <c r="BR706" s="24"/>
    </row>
    <row r="707" ht="17.25" customHeight="1">
      <c r="A707" s="26"/>
      <c r="B707" s="24"/>
      <c r="C707" s="24"/>
      <c r="D707" s="24"/>
      <c r="E707" s="24"/>
      <c r="F707" s="24"/>
      <c r="G707" s="24"/>
      <c r="H707" s="24"/>
      <c r="I707" s="24"/>
      <c r="J707" s="24"/>
      <c r="K707" s="24"/>
      <c r="L707" s="24"/>
      <c r="M707" s="24"/>
      <c r="N707" s="24"/>
      <c r="O707" s="24"/>
      <c r="P707" s="24"/>
      <c r="Q707" s="24"/>
      <c r="R707" s="24"/>
      <c r="S707" s="24"/>
      <c r="T707" s="24"/>
      <c r="U707" s="24"/>
      <c r="V707" s="24"/>
      <c r="W707" s="24"/>
      <c r="X707" s="24"/>
      <c r="Y707" s="24"/>
      <c r="Z707" s="24"/>
      <c r="AA707" s="24"/>
      <c r="AB707" s="24"/>
      <c r="AC707" s="24"/>
      <c r="AD707" s="24"/>
      <c r="AE707" s="24"/>
      <c r="AF707" s="24"/>
      <c r="AG707" s="24"/>
      <c r="AH707" s="24"/>
      <c r="AI707" s="24"/>
      <c r="AJ707" s="24"/>
      <c r="AK707" s="24"/>
      <c r="AL707" s="24"/>
      <c r="AM707" s="24"/>
      <c r="AN707" s="24"/>
      <c r="AO707" s="24"/>
      <c r="AP707" s="24"/>
      <c r="AQ707" s="24"/>
      <c r="AR707" s="24"/>
      <c r="AS707" s="24"/>
      <c r="AT707" s="24"/>
      <c r="AU707" s="24"/>
      <c r="AV707" s="24"/>
      <c r="AW707" s="24"/>
      <c r="AX707" s="24"/>
      <c r="AY707" s="24"/>
      <c r="AZ707" s="24"/>
      <c r="BA707" s="24"/>
      <c r="BB707" s="24"/>
      <c r="BC707" s="24"/>
      <c r="BD707" s="24"/>
      <c r="BE707" s="24"/>
      <c r="BF707" s="24"/>
      <c r="BG707" s="24"/>
      <c r="BH707" s="24"/>
      <c r="BI707" s="24"/>
      <c r="BJ707" s="24"/>
      <c r="BK707" s="24"/>
      <c r="BL707" s="24"/>
      <c r="BM707" s="24"/>
      <c r="BN707" s="24"/>
      <c r="BO707" s="24"/>
      <c r="BP707" s="24"/>
      <c r="BQ707" s="24"/>
      <c r="BR707" s="24"/>
    </row>
    <row r="708" ht="17.25" customHeight="1">
      <c r="A708" s="26"/>
      <c r="B708" s="24"/>
      <c r="C708" s="24"/>
      <c r="D708" s="24"/>
      <c r="E708" s="24"/>
      <c r="F708" s="24"/>
      <c r="G708" s="24"/>
      <c r="H708" s="24"/>
      <c r="I708" s="24"/>
      <c r="J708" s="24"/>
      <c r="K708" s="24"/>
      <c r="L708" s="24"/>
      <c r="M708" s="24"/>
      <c r="N708" s="24"/>
      <c r="O708" s="24"/>
      <c r="P708" s="24"/>
      <c r="Q708" s="24"/>
      <c r="R708" s="24"/>
      <c r="S708" s="24"/>
      <c r="T708" s="24"/>
      <c r="U708" s="24"/>
      <c r="V708" s="24"/>
      <c r="W708" s="24"/>
      <c r="X708" s="24"/>
      <c r="Y708" s="24"/>
      <c r="Z708" s="24"/>
      <c r="AA708" s="24"/>
      <c r="AB708" s="24"/>
      <c r="AC708" s="24"/>
      <c r="AD708" s="24"/>
      <c r="AE708" s="24"/>
      <c r="AF708" s="24"/>
      <c r="AG708" s="24"/>
      <c r="AH708" s="24"/>
      <c r="AI708" s="24"/>
      <c r="AJ708" s="24"/>
      <c r="AK708" s="24"/>
      <c r="AL708" s="24"/>
      <c r="AM708" s="24"/>
      <c r="AN708" s="24"/>
      <c r="AO708" s="24"/>
      <c r="AP708" s="24"/>
      <c r="AQ708" s="24"/>
      <c r="AR708" s="24"/>
      <c r="AS708" s="24"/>
      <c r="AT708" s="24"/>
      <c r="AU708" s="24"/>
      <c r="AV708" s="24"/>
      <c r="AW708" s="24"/>
      <c r="AX708" s="24"/>
      <c r="AY708" s="24"/>
      <c r="AZ708" s="24"/>
      <c r="BA708" s="24"/>
      <c r="BB708" s="24"/>
      <c r="BC708" s="24"/>
      <c r="BD708" s="24"/>
      <c r="BE708" s="24"/>
      <c r="BF708" s="24"/>
      <c r="BG708" s="24"/>
      <c r="BH708" s="24"/>
      <c r="BI708" s="24"/>
      <c r="BJ708" s="24"/>
      <c r="BK708" s="24"/>
      <c r="BL708" s="24"/>
      <c r="BM708" s="24"/>
      <c r="BN708" s="24"/>
      <c r="BO708" s="24"/>
      <c r="BP708" s="24"/>
      <c r="BQ708" s="24"/>
      <c r="BR708" s="24"/>
    </row>
    <row r="709" ht="17.25" customHeight="1">
      <c r="A709" s="26"/>
      <c r="B709" s="24"/>
      <c r="C709" s="24"/>
      <c r="D709" s="24"/>
      <c r="E709" s="24"/>
      <c r="F709" s="24"/>
      <c r="G709" s="24"/>
      <c r="H709" s="24"/>
      <c r="I709" s="24"/>
      <c r="J709" s="24"/>
      <c r="K709" s="24"/>
      <c r="L709" s="24"/>
      <c r="M709" s="24"/>
      <c r="N709" s="24"/>
      <c r="O709" s="24"/>
      <c r="P709" s="24"/>
      <c r="Q709" s="24"/>
      <c r="R709" s="24"/>
      <c r="S709" s="24"/>
      <c r="T709" s="24"/>
      <c r="U709" s="24"/>
      <c r="V709" s="24"/>
      <c r="W709" s="24"/>
      <c r="X709" s="24"/>
      <c r="Y709" s="24"/>
      <c r="Z709" s="24"/>
      <c r="AA709" s="24"/>
      <c r="AB709" s="24"/>
      <c r="AC709" s="24"/>
      <c r="AD709" s="24"/>
      <c r="AE709" s="24"/>
      <c r="AF709" s="24"/>
      <c r="AG709" s="24"/>
      <c r="AH709" s="24"/>
      <c r="AI709" s="24"/>
      <c r="AJ709" s="24"/>
      <c r="AK709" s="24"/>
      <c r="AL709" s="24"/>
      <c r="AM709" s="24"/>
      <c r="AN709" s="24"/>
      <c r="AO709" s="24"/>
      <c r="AP709" s="24"/>
      <c r="AQ709" s="24"/>
      <c r="AR709" s="24"/>
      <c r="AS709" s="24"/>
      <c r="AT709" s="24"/>
      <c r="AU709" s="24"/>
      <c r="AV709" s="24"/>
      <c r="AW709" s="24"/>
      <c r="AX709" s="24"/>
      <c r="AY709" s="24"/>
      <c r="AZ709" s="24"/>
      <c r="BA709" s="24"/>
      <c r="BB709" s="24"/>
      <c r="BC709" s="24"/>
      <c r="BD709" s="24"/>
      <c r="BE709" s="24"/>
      <c r="BF709" s="24"/>
      <c r="BG709" s="24"/>
      <c r="BH709" s="24"/>
      <c r="BI709" s="24"/>
      <c r="BJ709" s="24"/>
      <c r="BK709" s="24"/>
      <c r="BL709" s="24"/>
      <c r="BM709" s="24"/>
      <c r="BN709" s="24"/>
      <c r="BO709" s="24"/>
      <c r="BP709" s="24"/>
      <c r="BQ709" s="24"/>
      <c r="BR709" s="24"/>
    </row>
    <row r="710" ht="17.25" customHeight="1">
      <c r="A710" s="26"/>
      <c r="B710" s="24"/>
      <c r="C710" s="24"/>
      <c r="D710" s="24"/>
      <c r="E710" s="24"/>
      <c r="F710" s="24"/>
      <c r="G710" s="24"/>
      <c r="H710" s="24"/>
      <c r="I710" s="24"/>
      <c r="J710" s="24"/>
      <c r="K710" s="24"/>
      <c r="L710" s="24"/>
      <c r="M710" s="24"/>
      <c r="N710" s="24"/>
      <c r="O710" s="24"/>
      <c r="P710" s="24"/>
      <c r="Q710" s="24"/>
      <c r="R710" s="24"/>
      <c r="S710" s="24"/>
      <c r="T710" s="24"/>
      <c r="U710" s="24"/>
      <c r="V710" s="24"/>
      <c r="W710" s="24"/>
      <c r="X710" s="24"/>
      <c r="Y710" s="24"/>
      <c r="Z710" s="24"/>
      <c r="AA710" s="24"/>
      <c r="AB710" s="24"/>
      <c r="AC710" s="24"/>
      <c r="AD710" s="24"/>
      <c r="AE710" s="24"/>
      <c r="AF710" s="24"/>
      <c r="AG710" s="24"/>
      <c r="AH710" s="24"/>
      <c r="AI710" s="24"/>
      <c r="AJ710" s="24"/>
      <c r="AK710" s="24"/>
      <c r="AL710" s="24"/>
      <c r="AM710" s="24"/>
      <c r="AN710" s="24"/>
      <c r="AO710" s="24"/>
      <c r="AP710" s="24"/>
      <c r="AQ710" s="24"/>
      <c r="AR710" s="24"/>
      <c r="AS710" s="24"/>
      <c r="AT710" s="24"/>
      <c r="AU710" s="24"/>
      <c r="AV710" s="24"/>
      <c r="AW710" s="24"/>
      <c r="AX710" s="24"/>
      <c r="AY710" s="24"/>
      <c r="AZ710" s="24"/>
      <c r="BA710" s="24"/>
      <c r="BB710" s="24"/>
      <c r="BC710" s="24"/>
      <c r="BD710" s="24"/>
      <c r="BE710" s="24"/>
      <c r="BF710" s="24"/>
      <c r="BG710" s="24"/>
      <c r="BH710" s="24"/>
      <c r="BI710" s="24"/>
      <c r="BJ710" s="24"/>
      <c r="BK710" s="24"/>
      <c r="BL710" s="24"/>
      <c r="BM710" s="24"/>
      <c r="BN710" s="24"/>
      <c r="BO710" s="24"/>
      <c r="BP710" s="24"/>
      <c r="BQ710" s="24"/>
      <c r="BR710" s="24"/>
    </row>
    <row r="711" ht="17.25" customHeight="1">
      <c r="A711" s="26"/>
      <c r="B711" s="24"/>
      <c r="C711" s="24"/>
      <c r="D711" s="24"/>
      <c r="E711" s="24"/>
      <c r="F711" s="24"/>
      <c r="G711" s="24"/>
      <c r="H711" s="24"/>
      <c r="I711" s="24"/>
      <c r="J711" s="24"/>
      <c r="K711" s="24"/>
      <c r="L711" s="24"/>
      <c r="M711" s="24"/>
      <c r="N711" s="24"/>
      <c r="O711" s="24"/>
      <c r="P711" s="24"/>
      <c r="Q711" s="24"/>
      <c r="R711" s="24"/>
      <c r="S711" s="24"/>
      <c r="T711" s="24"/>
      <c r="U711" s="24"/>
      <c r="V711" s="24"/>
      <c r="W711" s="24"/>
      <c r="X711" s="24"/>
      <c r="Y711" s="24"/>
      <c r="Z711" s="24"/>
      <c r="AA711" s="24"/>
      <c r="AB711" s="24"/>
      <c r="AC711" s="24"/>
      <c r="AD711" s="24"/>
      <c r="AE711" s="24"/>
      <c r="AF711" s="24"/>
      <c r="AG711" s="24"/>
      <c r="AH711" s="24"/>
      <c r="AI711" s="24"/>
      <c r="AJ711" s="24"/>
      <c r="AK711" s="24"/>
      <c r="AL711" s="24"/>
      <c r="AM711" s="24"/>
      <c r="AN711" s="24"/>
      <c r="AO711" s="24"/>
      <c r="AP711" s="24"/>
      <c r="AQ711" s="24"/>
      <c r="AR711" s="24"/>
      <c r="AS711" s="24"/>
      <c r="AT711" s="24"/>
      <c r="AU711" s="24"/>
      <c r="AV711" s="24"/>
      <c r="AW711" s="24"/>
      <c r="AX711" s="24"/>
      <c r="AY711" s="24"/>
      <c r="AZ711" s="24"/>
      <c r="BA711" s="24"/>
      <c r="BB711" s="24"/>
      <c r="BC711" s="24"/>
      <c r="BD711" s="24"/>
      <c r="BE711" s="24"/>
      <c r="BF711" s="24"/>
      <c r="BG711" s="24"/>
      <c r="BH711" s="24"/>
      <c r="BI711" s="24"/>
      <c r="BJ711" s="24"/>
      <c r="BK711" s="24"/>
      <c r="BL711" s="24"/>
      <c r="BM711" s="24"/>
      <c r="BN711" s="24"/>
      <c r="BO711" s="24"/>
      <c r="BP711" s="24"/>
      <c r="BQ711" s="24"/>
      <c r="BR711" s="24"/>
    </row>
    <row r="712" ht="17.25" customHeight="1">
      <c r="A712" s="26"/>
      <c r="B712" s="24"/>
      <c r="C712" s="24"/>
      <c r="D712" s="24"/>
      <c r="E712" s="24"/>
      <c r="F712" s="24"/>
      <c r="G712" s="24"/>
      <c r="H712" s="24"/>
      <c r="I712" s="24"/>
      <c r="J712" s="24"/>
      <c r="K712" s="24"/>
      <c r="L712" s="24"/>
      <c r="M712" s="24"/>
      <c r="N712" s="24"/>
      <c r="O712" s="24"/>
      <c r="P712" s="24"/>
      <c r="Q712" s="24"/>
      <c r="R712" s="24"/>
      <c r="S712" s="24"/>
      <c r="T712" s="24"/>
      <c r="U712" s="24"/>
      <c r="V712" s="24"/>
      <c r="W712" s="24"/>
      <c r="X712" s="24"/>
      <c r="Y712" s="24"/>
      <c r="Z712" s="24"/>
      <c r="AA712" s="24"/>
      <c r="AB712" s="24"/>
      <c r="AC712" s="24"/>
      <c r="AD712" s="24"/>
      <c r="AE712" s="24"/>
      <c r="AF712" s="24"/>
      <c r="AG712" s="24"/>
      <c r="AH712" s="24"/>
      <c r="AI712" s="24"/>
      <c r="AJ712" s="24"/>
      <c r="AK712" s="24"/>
      <c r="AL712" s="24"/>
      <c r="AM712" s="24"/>
      <c r="AN712" s="24"/>
      <c r="AO712" s="24"/>
      <c r="AP712" s="24"/>
      <c r="AQ712" s="24"/>
      <c r="AR712" s="24"/>
      <c r="AS712" s="24"/>
      <c r="AT712" s="24"/>
      <c r="AU712" s="24"/>
      <c r="AV712" s="24"/>
      <c r="AW712" s="24"/>
      <c r="AX712" s="24"/>
      <c r="AY712" s="24"/>
      <c r="AZ712" s="24"/>
      <c r="BA712" s="24"/>
      <c r="BB712" s="24"/>
      <c r="BC712" s="24"/>
      <c r="BD712" s="24"/>
      <c r="BE712" s="24"/>
      <c r="BF712" s="24"/>
      <c r="BG712" s="24"/>
      <c r="BH712" s="24"/>
      <c r="BI712" s="24"/>
      <c r="BJ712" s="24"/>
      <c r="BK712" s="24"/>
      <c r="BL712" s="24"/>
      <c r="BM712" s="24"/>
      <c r="BN712" s="24"/>
      <c r="BO712" s="24"/>
      <c r="BP712" s="24"/>
      <c r="BQ712" s="24"/>
      <c r="BR712" s="24"/>
    </row>
    <row r="713" ht="17.25" customHeight="1">
      <c r="A713" s="26"/>
      <c r="B713" s="24"/>
      <c r="C713" s="24"/>
      <c r="D713" s="24"/>
      <c r="E713" s="24"/>
      <c r="F713" s="24"/>
      <c r="G713" s="24"/>
      <c r="H713" s="24"/>
      <c r="I713" s="24"/>
      <c r="J713" s="24"/>
      <c r="K713" s="24"/>
      <c r="L713" s="24"/>
      <c r="M713" s="24"/>
      <c r="N713" s="24"/>
      <c r="O713" s="24"/>
      <c r="P713" s="24"/>
      <c r="Q713" s="24"/>
      <c r="R713" s="24"/>
      <c r="S713" s="24"/>
      <c r="T713" s="24"/>
      <c r="U713" s="24"/>
      <c r="V713" s="24"/>
      <c r="W713" s="24"/>
      <c r="X713" s="24"/>
      <c r="Y713" s="24"/>
      <c r="Z713" s="24"/>
      <c r="AA713" s="24"/>
      <c r="AB713" s="24"/>
      <c r="AC713" s="24"/>
      <c r="AD713" s="24"/>
      <c r="AE713" s="24"/>
      <c r="AF713" s="24"/>
      <c r="AG713" s="24"/>
      <c r="AH713" s="24"/>
      <c r="AI713" s="24"/>
      <c r="AJ713" s="24"/>
      <c r="AK713" s="24"/>
      <c r="AL713" s="24"/>
      <c r="AM713" s="24"/>
      <c r="AN713" s="24"/>
      <c r="AO713" s="24"/>
      <c r="AP713" s="24"/>
      <c r="AQ713" s="24"/>
      <c r="AR713" s="24"/>
      <c r="AS713" s="24"/>
      <c r="AT713" s="24"/>
      <c r="AU713" s="24"/>
      <c r="AV713" s="24"/>
      <c r="AW713" s="24"/>
      <c r="AX713" s="24"/>
      <c r="AY713" s="24"/>
      <c r="AZ713" s="24"/>
      <c r="BA713" s="24"/>
      <c r="BB713" s="24"/>
      <c r="BC713" s="24"/>
      <c r="BD713" s="24"/>
      <c r="BE713" s="24"/>
      <c r="BF713" s="24"/>
      <c r="BG713" s="24"/>
      <c r="BH713" s="24"/>
      <c r="BI713" s="24"/>
      <c r="BJ713" s="24"/>
      <c r="BK713" s="24"/>
      <c r="BL713" s="24"/>
      <c r="BM713" s="24"/>
      <c r="BN713" s="24"/>
      <c r="BO713" s="24"/>
      <c r="BP713" s="24"/>
      <c r="BQ713" s="24"/>
      <c r="BR713" s="24"/>
    </row>
    <row r="714" ht="17.25" customHeight="1">
      <c r="A714" s="26"/>
      <c r="B714" s="24"/>
      <c r="C714" s="24"/>
      <c r="D714" s="24"/>
      <c r="E714" s="24"/>
      <c r="F714" s="24"/>
      <c r="G714" s="24"/>
      <c r="H714" s="24"/>
      <c r="I714" s="24"/>
      <c r="J714" s="24"/>
      <c r="K714" s="24"/>
      <c r="L714" s="24"/>
      <c r="M714" s="24"/>
      <c r="N714" s="24"/>
      <c r="O714" s="24"/>
      <c r="P714" s="24"/>
      <c r="Q714" s="24"/>
      <c r="R714" s="24"/>
      <c r="S714" s="24"/>
      <c r="T714" s="24"/>
      <c r="U714" s="24"/>
      <c r="V714" s="24"/>
      <c r="W714" s="24"/>
      <c r="X714" s="24"/>
      <c r="Y714" s="24"/>
      <c r="Z714" s="24"/>
      <c r="AA714" s="24"/>
      <c r="AB714" s="24"/>
      <c r="AC714" s="24"/>
      <c r="AD714" s="24"/>
      <c r="AE714" s="24"/>
      <c r="AF714" s="24"/>
      <c r="AG714" s="24"/>
      <c r="AH714" s="24"/>
      <c r="AI714" s="24"/>
      <c r="AJ714" s="24"/>
      <c r="AK714" s="24"/>
      <c r="AL714" s="24"/>
      <c r="AM714" s="24"/>
      <c r="AN714" s="24"/>
      <c r="AO714" s="24"/>
      <c r="AP714" s="24"/>
      <c r="AQ714" s="24"/>
      <c r="AR714" s="24"/>
      <c r="AS714" s="24"/>
      <c r="AT714" s="24"/>
      <c r="AU714" s="24"/>
      <c r="AV714" s="24"/>
      <c r="AW714" s="24"/>
      <c r="AX714" s="24"/>
      <c r="AY714" s="24"/>
      <c r="AZ714" s="24"/>
      <c r="BA714" s="24"/>
      <c r="BB714" s="24"/>
      <c r="BC714" s="24"/>
      <c r="BD714" s="24"/>
      <c r="BE714" s="24"/>
      <c r="BF714" s="24"/>
      <c r="BG714" s="24"/>
      <c r="BH714" s="24"/>
      <c r="BI714" s="24"/>
      <c r="BJ714" s="24"/>
      <c r="BK714" s="24"/>
      <c r="BL714" s="24"/>
      <c r="BM714" s="24"/>
      <c r="BN714" s="24"/>
      <c r="BO714" s="24"/>
      <c r="BP714" s="24"/>
      <c r="BQ714" s="24"/>
      <c r="BR714" s="24"/>
    </row>
    <row r="715" ht="17.25" customHeight="1">
      <c r="A715" s="26"/>
      <c r="B715" s="24"/>
      <c r="C715" s="24"/>
      <c r="D715" s="24"/>
      <c r="E715" s="24"/>
      <c r="F715" s="24"/>
      <c r="G715" s="24"/>
      <c r="H715" s="24"/>
      <c r="I715" s="24"/>
      <c r="J715" s="24"/>
      <c r="K715" s="24"/>
      <c r="L715" s="24"/>
      <c r="M715" s="24"/>
      <c r="N715" s="24"/>
      <c r="O715" s="24"/>
      <c r="P715" s="24"/>
      <c r="Q715" s="24"/>
      <c r="R715" s="24"/>
      <c r="S715" s="24"/>
      <c r="T715" s="24"/>
      <c r="U715" s="24"/>
      <c r="V715" s="24"/>
      <c r="W715" s="24"/>
      <c r="X715" s="24"/>
      <c r="Y715" s="24"/>
      <c r="Z715" s="24"/>
      <c r="AA715" s="24"/>
      <c r="AB715" s="24"/>
      <c r="AC715" s="24"/>
      <c r="AD715" s="24"/>
      <c r="AE715" s="24"/>
      <c r="AF715" s="24"/>
      <c r="AG715" s="24"/>
      <c r="AH715" s="24"/>
      <c r="AI715" s="24"/>
      <c r="AJ715" s="24"/>
      <c r="AK715" s="24"/>
      <c r="AL715" s="24"/>
      <c r="AM715" s="24"/>
      <c r="AN715" s="24"/>
      <c r="AO715" s="24"/>
      <c r="AP715" s="24"/>
      <c r="AQ715" s="24"/>
      <c r="AR715" s="24"/>
      <c r="AS715" s="24"/>
      <c r="AT715" s="24"/>
      <c r="AU715" s="24"/>
      <c r="AV715" s="24"/>
      <c r="AW715" s="24"/>
      <c r="AX715" s="24"/>
      <c r="AY715" s="24"/>
      <c r="AZ715" s="24"/>
      <c r="BA715" s="24"/>
      <c r="BB715" s="24"/>
      <c r="BC715" s="24"/>
      <c r="BD715" s="24"/>
      <c r="BE715" s="24"/>
      <c r="BF715" s="24"/>
      <c r="BG715" s="24"/>
      <c r="BH715" s="24"/>
      <c r="BI715" s="24"/>
      <c r="BJ715" s="24"/>
      <c r="BK715" s="24"/>
      <c r="BL715" s="24"/>
      <c r="BM715" s="24"/>
      <c r="BN715" s="24"/>
      <c r="BO715" s="24"/>
      <c r="BP715" s="24"/>
      <c r="BQ715" s="24"/>
      <c r="BR715" s="24"/>
    </row>
    <row r="716" ht="17.25" customHeight="1">
      <c r="A716" s="26"/>
      <c r="B716" s="24"/>
      <c r="C716" s="24"/>
      <c r="D716" s="24"/>
      <c r="E716" s="24"/>
      <c r="F716" s="24"/>
      <c r="G716" s="24"/>
      <c r="H716" s="24"/>
      <c r="I716" s="24"/>
      <c r="J716" s="24"/>
      <c r="K716" s="24"/>
      <c r="L716" s="24"/>
      <c r="M716" s="24"/>
      <c r="N716" s="24"/>
      <c r="O716" s="24"/>
      <c r="P716" s="24"/>
      <c r="Q716" s="24"/>
      <c r="R716" s="24"/>
      <c r="S716" s="24"/>
      <c r="T716" s="24"/>
      <c r="U716" s="24"/>
      <c r="V716" s="24"/>
      <c r="W716" s="24"/>
      <c r="X716" s="24"/>
      <c r="Y716" s="24"/>
      <c r="Z716" s="24"/>
      <c r="AA716" s="24"/>
      <c r="AB716" s="24"/>
      <c r="AC716" s="24"/>
      <c r="AD716" s="24"/>
      <c r="AE716" s="24"/>
      <c r="AF716" s="24"/>
      <c r="AG716" s="24"/>
      <c r="AH716" s="24"/>
      <c r="AI716" s="24"/>
      <c r="AJ716" s="24"/>
      <c r="AK716" s="24"/>
      <c r="AL716" s="24"/>
      <c r="AM716" s="24"/>
      <c r="AN716" s="24"/>
      <c r="AO716" s="24"/>
      <c r="AP716" s="24"/>
      <c r="AQ716" s="24"/>
      <c r="AR716" s="24"/>
      <c r="AS716" s="24"/>
      <c r="AT716" s="24"/>
      <c r="AU716" s="24"/>
      <c r="AV716" s="24"/>
      <c r="AW716" s="24"/>
      <c r="AX716" s="24"/>
      <c r="AY716" s="24"/>
      <c r="AZ716" s="24"/>
      <c r="BA716" s="24"/>
      <c r="BB716" s="24"/>
      <c r="BC716" s="24"/>
      <c r="BD716" s="24"/>
      <c r="BE716" s="24"/>
      <c r="BF716" s="24"/>
      <c r="BG716" s="24"/>
      <c r="BH716" s="24"/>
      <c r="BI716" s="24"/>
      <c r="BJ716" s="24"/>
      <c r="BK716" s="24"/>
      <c r="BL716" s="24"/>
      <c r="BM716" s="24"/>
      <c r="BN716" s="24"/>
      <c r="BO716" s="24"/>
      <c r="BP716" s="24"/>
      <c r="BQ716" s="24"/>
      <c r="BR716" s="24"/>
    </row>
    <row r="717" ht="17.25" customHeight="1">
      <c r="A717" s="26"/>
      <c r="B717" s="24"/>
      <c r="C717" s="24"/>
      <c r="D717" s="24"/>
      <c r="E717" s="24"/>
      <c r="F717" s="24"/>
      <c r="G717" s="24"/>
      <c r="H717" s="24"/>
      <c r="I717" s="24"/>
      <c r="J717" s="24"/>
      <c r="K717" s="24"/>
      <c r="L717" s="24"/>
      <c r="M717" s="24"/>
      <c r="N717" s="24"/>
      <c r="O717" s="24"/>
      <c r="P717" s="24"/>
      <c r="Q717" s="24"/>
      <c r="R717" s="24"/>
      <c r="S717" s="24"/>
      <c r="T717" s="24"/>
      <c r="U717" s="24"/>
      <c r="V717" s="24"/>
      <c r="W717" s="24"/>
      <c r="X717" s="24"/>
      <c r="Y717" s="24"/>
      <c r="Z717" s="24"/>
      <c r="AA717" s="24"/>
      <c r="AB717" s="24"/>
      <c r="AC717" s="24"/>
      <c r="AD717" s="24"/>
      <c r="AE717" s="24"/>
      <c r="AF717" s="24"/>
      <c r="AG717" s="24"/>
      <c r="AH717" s="24"/>
      <c r="AI717" s="24"/>
      <c r="AJ717" s="24"/>
      <c r="AK717" s="24"/>
      <c r="AL717" s="24"/>
      <c r="AM717" s="24"/>
      <c r="AN717" s="24"/>
      <c r="AO717" s="24"/>
      <c r="AP717" s="24"/>
      <c r="AQ717" s="24"/>
      <c r="AR717" s="24"/>
      <c r="AS717" s="24"/>
      <c r="AT717" s="24"/>
      <c r="AU717" s="24"/>
      <c r="AV717" s="24"/>
      <c r="AW717" s="24"/>
      <c r="AX717" s="24"/>
      <c r="AY717" s="24"/>
      <c r="AZ717" s="24"/>
      <c r="BA717" s="24"/>
      <c r="BB717" s="24"/>
      <c r="BC717" s="24"/>
      <c r="BD717" s="24"/>
      <c r="BE717" s="24"/>
      <c r="BF717" s="24"/>
      <c r="BG717" s="24"/>
      <c r="BH717" s="24"/>
      <c r="BI717" s="24"/>
      <c r="BJ717" s="24"/>
      <c r="BK717" s="24"/>
      <c r="BL717" s="24"/>
      <c r="BM717" s="24"/>
      <c r="BN717" s="24"/>
      <c r="BO717" s="24"/>
      <c r="BP717" s="24"/>
      <c r="BQ717" s="24"/>
      <c r="BR717" s="24"/>
    </row>
    <row r="718" ht="17.25" customHeight="1">
      <c r="A718" s="26"/>
      <c r="B718" s="24"/>
      <c r="C718" s="24"/>
      <c r="D718" s="24"/>
      <c r="E718" s="24"/>
      <c r="F718" s="24"/>
      <c r="G718" s="24"/>
      <c r="H718" s="24"/>
      <c r="I718" s="24"/>
      <c r="J718" s="24"/>
      <c r="K718" s="24"/>
      <c r="L718" s="24"/>
      <c r="M718" s="24"/>
      <c r="N718" s="24"/>
      <c r="O718" s="24"/>
      <c r="P718" s="24"/>
      <c r="Q718" s="24"/>
      <c r="R718" s="24"/>
      <c r="S718" s="24"/>
      <c r="T718" s="24"/>
      <c r="U718" s="24"/>
      <c r="V718" s="24"/>
      <c r="W718" s="24"/>
      <c r="X718" s="24"/>
      <c r="Y718" s="24"/>
      <c r="Z718" s="24"/>
      <c r="AA718" s="24"/>
      <c r="AB718" s="24"/>
      <c r="AC718" s="24"/>
      <c r="AD718" s="24"/>
      <c r="AE718" s="24"/>
      <c r="AF718" s="24"/>
      <c r="AG718" s="24"/>
      <c r="AH718" s="24"/>
      <c r="AI718" s="24"/>
      <c r="AJ718" s="24"/>
      <c r="AK718" s="24"/>
      <c r="AL718" s="24"/>
      <c r="AM718" s="24"/>
      <c r="AN718" s="24"/>
      <c r="AO718" s="24"/>
      <c r="AP718" s="24"/>
      <c r="AQ718" s="24"/>
      <c r="AR718" s="24"/>
      <c r="AS718" s="24"/>
      <c r="AT718" s="24"/>
      <c r="AU718" s="24"/>
      <c r="AV718" s="24"/>
      <c r="AW718" s="24"/>
      <c r="AX718" s="24"/>
      <c r="AY718" s="24"/>
      <c r="AZ718" s="24"/>
      <c r="BA718" s="24"/>
      <c r="BB718" s="24"/>
      <c r="BC718" s="24"/>
      <c r="BD718" s="24"/>
      <c r="BE718" s="24"/>
      <c r="BF718" s="24"/>
      <c r="BG718" s="24"/>
      <c r="BH718" s="24"/>
      <c r="BI718" s="24"/>
      <c r="BJ718" s="24"/>
      <c r="BK718" s="24"/>
      <c r="BL718" s="24"/>
      <c r="BM718" s="24"/>
      <c r="BN718" s="24"/>
      <c r="BO718" s="24"/>
      <c r="BP718" s="24"/>
      <c r="BQ718" s="24"/>
      <c r="BR718" s="24"/>
    </row>
    <row r="719" ht="17.25" customHeight="1">
      <c r="A719" s="26"/>
      <c r="B719" s="24"/>
      <c r="C719" s="24"/>
      <c r="D719" s="24"/>
      <c r="E719" s="24"/>
      <c r="F719" s="24"/>
      <c r="G719" s="24"/>
      <c r="H719" s="24"/>
      <c r="I719" s="24"/>
      <c r="J719" s="24"/>
      <c r="K719" s="24"/>
      <c r="L719" s="24"/>
      <c r="M719" s="24"/>
      <c r="N719" s="24"/>
      <c r="O719" s="24"/>
      <c r="P719" s="24"/>
      <c r="Q719" s="24"/>
      <c r="R719" s="24"/>
      <c r="S719" s="24"/>
      <c r="T719" s="24"/>
      <c r="U719" s="24"/>
      <c r="V719" s="24"/>
      <c r="W719" s="24"/>
      <c r="X719" s="24"/>
      <c r="Y719" s="24"/>
      <c r="Z719" s="24"/>
      <c r="AA719" s="24"/>
      <c r="AB719" s="24"/>
      <c r="AC719" s="24"/>
      <c r="AD719" s="24"/>
      <c r="AE719" s="24"/>
      <c r="AF719" s="24"/>
      <c r="AG719" s="24"/>
      <c r="AH719" s="24"/>
      <c r="AI719" s="24"/>
      <c r="AJ719" s="24"/>
      <c r="AK719" s="24"/>
      <c r="AL719" s="24"/>
      <c r="AM719" s="24"/>
      <c r="AN719" s="24"/>
      <c r="AO719" s="24"/>
      <c r="AP719" s="24"/>
      <c r="AQ719" s="24"/>
      <c r="AR719" s="24"/>
      <c r="AS719" s="24"/>
      <c r="AT719" s="24"/>
      <c r="AU719" s="24"/>
      <c r="AV719" s="24"/>
      <c r="AW719" s="24"/>
      <c r="AX719" s="24"/>
      <c r="AY719" s="24"/>
      <c r="AZ719" s="24"/>
      <c r="BA719" s="24"/>
      <c r="BB719" s="24"/>
      <c r="BC719" s="24"/>
      <c r="BD719" s="24"/>
      <c r="BE719" s="24"/>
      <c r="BF719" s="24"/>
      <c r="BG719" s="24"/>
      <c r="BH719" s="24"/>
      <c r="BI719" s="24"/>
      <c r="BJ719" s="24"/>
      <c r="BK719" s="24"/>
      <c r="BL719" s="24"/>
      <c r="BM719" s="24"/>
      <c r="BN719" s="24"/>
      <c r="BO719" s="24"/>
      <c r="BP719" s="24"/>
      <c r="BQ719" s="24"/>
      <c r="BR719" s="24"/>
    </row>
    <row r="720" ht="17.25" customHeight="1">
      <c r="A720" s="26"/>
      <c r="B720" s="24"/>
      <c r="C720" s="24"/>
      <c r="D720" s="24"/>
      <c r="E720" s="24"/>
      <c r="F720" s="24"/>
      <c r="G720" s="24"/>
      <c r="H720" s="24"/>
      <c r="I720" s="24"/>
      <c r="J720" s="24"/>
      <c r="K720" s="24"/>
      <c r="L720" s="24"/>
      <c r="M720" s="24"/>
      <c r="N720" s="24"/>
      <c r="O720" s="24"/>
      <c r="P720" s="24"/>
      <c r="Q720" s="24"/>
      <c r="R720" s="24"/>
      <c r="S720" s="24"/>
      <c r="T720" s="24"/>
      <c r="U720" s="24"/>
      <c r="V720" s="24"/>
      <c r="W720" s="24"/>
      <c r="X720" s="24"/>
      <c r="Y720" s="24"/>
      <c r="Z720" s="24"/>
      <c r="AA720" s="24"/>
      <c r="AB720" s="24"/>
      <c r="AC720" s="24"/>
      <c r="AD720" s="24"/>
      <c r="AE720" s="24"/>
      <c r="AF720" s="24"/>
      <c r="AG720" s="24"/>
      <c r="AH720" s="24"/>
      <c r="AI720" s="24"/>
      <c r="AJ720" s="24"/>
      <c r="AK720" s="24"/>
      <c r="AL720" s="24"/>
      <c r="AM720" s="24"/>
      <c r="AN720" s="24"/>
      <c r="AO720" s="24"/>
      <c r="AP720" s="24"/>
      <c r="AQ720" s="24"/>
      <c r="AR720" s="24"/>
      <c r="AS720" s="24"/>
      <c r="AT720" s="24"/>
      <c r="AU720" s="24"/>
      <c r="AV720" s="24"/>
      <c r="AW720" s="24"/>
      <c r="AX720" s="24"/>
      <c r="AY720" s="24"/>
      <c r="AZ720" s="24"/>
      <c r="BA720" s="24"/>
      <c r="BB720" s="24"/>
      <c r="BC720" s="24"/>
      <c r="BD720" s="24"/>
      <c r="BE720" s="24"/>
      <c r="BF720" s="24"/>
      <c r="BG720" s="24"/>
      <c r="BH720" s="24"/>
      <c r="BI720" s="24"/>
      <c r="BJ720" s="24"/>
      <c r="BK720" s="24"/>
      <c r="BL720" s="24"/>
      <c r="BM720" s="24"/>
      <c r="BN720" s="24"/>
      <c r="BO720" s="24"/>
      <c r="BP720" s="24"/>
      <c r="BQ720" s="24"/>
      <c r="BR720" s="24"/>
    </row>
    <row r="721" ht="17.25" customHeight="1">
      <c r="A721" s="26"/>
      <c r="B721" s="24"/>
      <c r="C721" s="24"/>
      <c r="D721" s="24"/>
      <c r="E721" s="24"/>
      <c r="F721" s="24"/>
      <c r="G721" s="24"/>
      <c r="H721" s="24"/>
      <c r="I721" s="24"/>
      <c r="J721" s="24"/>
      <c r="K721" s="24"/>
      <c r="L721" s="24"/>
      <c r="M721" s="24"/>
      <c r="N721" s="24"/>
      <c r="O721" s="24"/>
      <c r="P721" s="24"/>
      <c r="Q721" s="24"/>
      <c r="R721" s="24"/>
      <c r="S721" s="24"/>
      <c r="T721" s="24"/>
      <c r="U721" s="24"/>
      <c r="V721" s="24"/>
      <c r="W721" s="24"/>
      <c r="X721" s="24"/>
      <c r="Y721" s="24"/>
      <c r="Z721" s="24"/>
      <c r="AA721" s="24"/>
      <c r="AB721" s="24"/>
      <c r="AC721" s="24"/>
      <c r="AD721" s="24"/>
      <c r="AE721" s="24"/>
      <c r="AF721" s="24"/>
      <c r="AG721" s="24"/>
      <c r="AH721" s="24"/>
      <c r="AI721" s="24"/>
      <c r="AJ721" s="24"/>
      <c r="AK721" s="24"/>
      <c r="AL721" s="24"/>
      <c r="AM721" s="24"/>
      <c r="AN721" s="24"/>
      <c r="AO721" s="24"/>
      <c r="AP721" s="24"/>
      <c r="AQ721" s="24"/>
      <c r="AR721" s="24"/>
      <c r="AS721" s="24"/>
      <c r="AT721" s="24"/>
      <c r="AU721" s="24"/>
      <c r="AV721" s="24"/>
      <c r="AW721" s="24"/>
      <c r="AX721" s="24"/>
      <c r="AY721" s="24"/>
      <c r="AZ721" s="24"/>
      <c r="BA721" s="24"/>
      <c r="BB721" s="24"/>
      <c r="BC721" s="24"/>
      <c r="BD721" s="24"/>
      <c r="BE721" s="24"/>
      <c r="BF721" s="24"/>
      <c r="BG721" s="24"/>
      <c r="BH721" s="24"/>
      <c r="BI721" s="24"/>
      <c r="BJ721" s="24"/>
      <c r="BK721" s="24"/>
      <c r="BL721" s="24"/>
      <c r="BM721" s="24"/>
      <c r="BN721" s="24"/>
      <c r="BO721" s="24"/>
      <c r="BP721" s="24"/>
      <c r="BQ721" s="24"/>
      <c r="BR721" s="24"/>
    </row>
    <row r="722" ht="17.25" customHeight="1">
      <c r="A722" s="26"/>
      <c r="B722" s="24"/>
      <c r="C722" s="24"/>
      <c r="D722" s="24"/>
      <c r="E722" s="24"/>
      <c r="F722" s="24"/>
      <c r="G722" s="24"/>
      <c r="H722" s="24"/>
      <c r="I722" s="24"/>
      <c r="J722" s="24"/>
      <c r="K722" s="24"/>
      <c r="L722" s="24"/>
      <c r="M722" s="24"/>
      <c r="N722" s="24"/>
      <c r="O722" s="24"/>
      <c r="P722" s="24"/>
      <c r="Q722" s="24"/>
      <c r="R722" s="24"/>
      <c r="S722" s="24"/>
      <c r="T722" s="24"/>
      <c r="U722" s="24"/>
      <c r="V722" s="24"/>
      <c r="W722" s="24"/>
      <c r="X722" s="24"/>
      <c r="Y722" s="24"/>
      <c r="Z722" s="24"/>
      <c r="AA722" s="24"/>
      <c r="AB722" s="24"/>
      <c r="AC722" s="24"/>
      <c r="AD722" s="24"/>
      <c r="AE722" s="24"/>
      <c r="AF722" s="24"/>
      <c r="AG722" s="24"/>
      <c r="AH722" s="24"/>
      <c r="AI722" s="24"/>
      <c r="AJ722" s="24"/>
      <c r="AK722" s="24"/>
      <c r="AL722" s="24"/>
      <c r="AM722" s="24"/>
      <c r="AN722" s="24"/>
      <c r="AO722" s="24"/>
      <c r="AP722" s="24"/>
      <c r="AQ722" s="24"/>
      <c r="AR722" s="24"/>
      <c r="AS722" s="24"/>
      <c r="AT722" s="24"/>
      <c r="AU722" s="24"/>
      <c r="AV722" s="24"/>
      <c r="AW722" s="24"/>
      <c r="AX722" s="24"/>
      <c r="AY722" s="24"/>
      <c r="AZ722" s="24"/>
      <c r="BA722" s="24"/>
      <c r="BB722" s="24"/>
      <c r="BC722" s="24"/>
      <c r="BD722" s="24"/>
      <c r="BE722" s="24"/>
      <c r="BF722" s="24"/>
      <c r="BG722" s="24"/>
      <c r="BH722" s="24"/>
      <c r="BI722" s="24"/>
      <c r="BJ722" s="24"/>
      <c r="BK722" s="24"/>
      <c r="BL722" s="24"/>
      <c r="BM722" s="24"/>
      <c r="BN722" s="24"/>
      <c r="BO722" s="24"/>
      <c r="BP722" s="24"/>
      <c r="BQ722" s="24"/>
      <c r="BR722" s="24"/>
    </row>
    <row r="723" ht="17.25" customHeight="1">
      <c r="A723" s="26"/>
      <c r="B723" s="24"/>
      <c r="C723" s="24"/>
      <c r="D723" s="24"/>
      <c r="E723" s="24"/>
      <c r="F723" s="24"/>
      <c r="G723" s="24"/>
      <c r="H723" s="24"/>
      <c r="I723" s="24"/>
      <c r="J723" s="24"/>
      <c r="K723" s="24"/>
      <c r="L723" s="24"/>
      <c r="M723" s="24"/>
      <c r="N723" s="24"/>
      <c r="O723" s="24"/>
      <c r="P723" s="24"/>
      <c r="Q723" s="24"/>
      <c r="R723" s="24"/>
      <c r="S723" s="24"/>
      <c r="T723" s="24"/>
      <c r="U723" s="24"/>
      <c r="V723" s="24"/>
      <c r="W723" s="24"/>
      <c r="X723" s="24"/>
      <c r="Y723" s="24"/>
      <c r="Z723" s="24"/>
      <c r="AA723" s="24"/>
      <c r="AB723" s="24"/>
      <c r="AC723" s="24"/>
      <c r="AD723" s="24"/>
      <c r="AE723" s="24"/>
      <c r="AF723" s="24"/>
      <c r="AG723" s="24"/>
      <c r="AH723" s="24"/>
      <c r="AI723" s="24"/>
      <c r="AJ723" s="24"/>
      <c r="AK723" s="24"/>
      <c r="AL723" s="24"/>
      <c r="AM723" s="24"/>
      <c r="AN723" s="24"/>
      <c r="AO723" s="24"/>
      <c r="AP723" s="24"/>
      <c r="AQ723" s="24"/>
      <c r="AR723" s="24"/>
      <c r="AS723" s="24"/>
      <c r="AT723" s="24"/>
      <c r="AU723" s="24"/>
      <c r="AV723" s="24"/>
      <c r="AW723" s="24"/>
      <c r="AX723" s="24"/>
      <c r="AY723" s="24"/>
      <c r="AZ723" s="24"/>
      <c r="BA723" s="24"/>
      <c r="BB723" s="24"/>
      <c r="BC723" s="24"/>
      <c r="BD723" s="24"/>
      <c r="BE723" s="24"/>
      <c r="BF723" s="24"/>
      <c r="BG723" s="24"/>
      <c r="BH723" s="24"/>
      <c r="BI723" s="24"/>
      <c r="BJ723" s="24"/>
      <c r="BK723" s="24"/>
      <c r="BL723" s="24"/>
      <c r="BM723" s="24"/>
      <c r="BN723" s="24"/>
      <c r="BO723" s="24"/>
      <c r="BP723" s="24"/>
      <c r="BQ723" s="24"/>
      <c r="BR723" s="24"/>
    </row>
    <row r="724" ht="17.25" customHeight="1">
      <c r="A724" s="26"/>
      <c r="B724" s="24"/>
      <c r="C724" s="24"/>
      <c r="D724" s="24"/>
      <c r="E724" s="24"/>
      <c r="F724" s="24"/>
      <c r="G724" s="24"/>
      <c r="H724" s="24"/>
      <c r="I724" s="24"/>
      <c r="J724" s="24"/>
      <c r="K724" s="24"/>
      <c r="L724" s="24"/>
      <c r="M724" s="24"/>
      <c r="N724" s="24"/>
      <c r="O724" s="24"/>
      <c r="P724" s="24"/>
      <c r="Q724" s="24"/>
      <c r="R724" s="24"/>
      <c r="S724" s="24"/>
      <c r="T724" s="24"/>
      <c r="U724" s="24"/>
      <c r="V724" s="24"/>
      <c r="W724" s="24"/>
      <c r="X724" s="24"/>
      <c r="Y724" s="24"/>
      <c r="Z724" s="24"/>
      <c r="AA724" s="24"/>
      <c r="AB724" s="24"/>
      <c r="AC724" s="24"/>
      <c r="AD724" s="24"/>
      <c r="AE724" s="24"/>
      <c r="AF724" s="24"/>
      <c r="AG724" s="24"/>
      <c r="AH724" s="24"/>
      <c r="AI724" s="24"/>
      <c r="AJ724" s="24"/>
      <c r="AK724" s="24"/>
      <c r="AL724" s="24"/>
      <c r="AM724" s="24"/>
      <c r="AN724" s="24"/>
      <c r="AO724" s="24"/>
      <c r="AP724" s="24"/>
      <c r="AQ724" s="24"/>
      <c r="AR724" s="24"/>
      <c r="AS724" s="24"/>
      <c r="AT724" s="24"/>
      <c r="AU724" s="24"/>
      <c r="AV724" s="24"/>
      <c r="AW724" s="24"/>
      <c r="AX724" s="24"/>
      <c r="AY724" s="24"/>
      <c r="AZ724" s="24"/>
      <c r="BA724" s="24"/>
      <c r="BB724" s="24"/>
      <c r="BC724" s="24"/>
      <c r="BD724" s="24"/>
      <c r="BE724" s="24"/>
      <c r="BF724" s="24"/>
      <c r="BG724" s="24"/>
      <c r="BH724" s="24"/>
      <c r="BI724" s="24"/>
      <c r="BJ724" s="24"/>
      <c r="BK724" s="24"/>
      <c r="BL724" s="24"/>
      <c r="BM724" s="24"/>
      <c r="BN724" s="24"/>
      <c r="BO724" s="24"/>
      <c r="BP724" s="24"/>
      <c r="BQ724" s="24"/>
      <c r="BR724" s="24"/>
    </row>
    <row r="725" ht="17.25" customHeight="1">
      <c r="A725" s="26"/>
      <c r="B725" s="24"/>
      <c r="C725" s="24"/>
      <c r="D725" s="24"/>
      <c r="E725" s="24"/>
      <c r="F725" s="24"/>
      <c r="G725" s="24"/>
      <c r="H725" s="24"/>
      <c r="I725" s="24"/>
      <c r="J725" s="24"/>
      <c r="K725" s="24"/>
      <c r="L725" s="24"/>
      <c r="M725" s="24"/>
      <c r="N725" s="24"/>
      <c r="O725" s="24"/>
      <c r="P725" s="24"/>
      <c r="Q725" s="24"/>
      <c r="R725" s="24"/>
      <c r="S725" s="24"/>
      <c r="T725" s="24"/>
      <c r="U725" s="24"/>
      <c r="V725" s="24"/>
      <c r="W725" s="24"/>
      <c r="X725" s="24"/>
      <c r="Y725" s="24"/>
      <c r="Z725" s="24"/>
      <c r="AA725" s="24"/>
      <c r="AB725" s="24"/>
      <c r="AC725" s="24"/>
      <c r="AD725" s="24"/>
      <c r="AE725" s="24"/>
      <c r="AF725" s="24"/>
      <c r="AG725" s="24"/>
      <c r="AH725" s="24"/>
      <c r="AI725" s="24"/>
      <c r="AJ725" s="24"/>
      <c r="AK725" s="24"/>
      <c r="AL725" s="24"/>
      <c r="AM725" s="24"/>
      <c r="AN725" s="24"/>
      <c r="AO725" s="24"/>
      <c r="AP725" s="24"/>
      <c r="AQ725" s="24"/>
      <c r="AR725" s="24"/>
      <c r="AS725" s="24"/>
      <c r="AT725" s="24"/>
      <c r="AU725" s="24"/>
      <c r="AV725" s="24"/>
      <c r="AW725" s="24"/>
      <c r="AX725" s="24"/>
      <c r="AY725" s="24"/>
      <c r="AZ725" s="24"/>
      <c r="BA725" s="24"/>
      <c r="BB725" s="24"/>
      <c r="BC725" s="24"/>
      <c r="BD725" s="24"/>
      <c r="BE725" s="24"/>
      <c r="BF725" s="24"/>
      <c r="BG725" s="24"/>
      <c r="BH725" s="24"/>
      <c r="BI725" s="24"/>
      <c r="BJ725" s="24"/>
      <c r="BK725" s="24"/>
      <c r="BL725" s="24"/>
      <c r="BM725" s="24"/>
      <c r="BN725" s="24"/>
      <c r="BO725" s="24"/>
      <c r="BP725" s="24"/>
      <c r="BQ725" s="24"/>
      <c r="BR725" s="24"/>
    </row>
    <row r="726" ht="17.25" customHeight="1">
      <c r="A726" s="26"/>
      <c r="B726" s="24"/>
      <c r="C726" s="24"/>
      <c r="D726" s="24"/>
      <c r="E726" s="24"/>
      <c r="F726" s="24"/>
      <c r="G726" s="24"/>
      <c r="H726" s="24"/>
      <c r="I726" s="24"/>
      <c r="J726" s="24"/>
      <c r="K726" s="24"/>
      <c r="L726" s="24"/>
      <c r="M726" s="24"/>
      <c r="N726" s="24"/>
      <c r="O726" s="24"/>
      <c r="P726" s="24"/>
      <c r="Q726" s="24"/>
      <c r="R726" s="24"/>
      <c r="S726" s="24"/>
      <c r="T726" s="24"/>
      <c r="U726" s="24"/>
      <c r="V726" s="24"/>
      <c r="W726" s="24"/>
      <c r="X726" s="24"/>
      <c r="Y726" s="24"/>
      <c r="Z726" s="24"/>
      <c r="AA726" s="24"/>
      <c r="AB726" s="24"/>
      <c r="AC726" s="24"/>
      <c r="AD726" s="24"/>
      <c r="AE726" s="24"/>
      <c r="AF726" s="24"/>
      <c r="AG726" s="24"/>
      <c r="AH726" s="24"/>
      <c r="AI726" s="24"/>
      <c r="AJ726" s="24"/>
      <c r="AK726" s="24"/>
      <c r="AL726" s="24"/>
      <c r="AM726" s="24"/>
      <c r="AN726" s="24"/>
      <c r="AO726" s="24"/>
      <c r="AP726" s="24"/>
      <c r="AQ726" s="24"/>
      <c r="AR726" s="24"/>
      <c r="AS726" s="24"/>
      <c r="AT726" s="24"/>
      <c r="AU726" s="24"/>
      <c r="AV726" s="24"/>
      <c r="AW726" s="24"/>
      <c r="AX726" s="24"/>
      <c r="AY726" s="24"/>
      <c r="AZ726" s="24"/>
      <c r="BA726" s="24"/>
      <c r="BB726" s="24"/>
      <c r="BC726" s="24"/>
      <c r="BD726" s="24"/>
      <c r="BE726" s="24"/>
      <c r="BF726" s="24"/>
      <c r="BG726" s="24"/>
      <c r="BH726" s="24"/>
      <c r="BI726" s="24"/>
      <c r="BJ726" s="24"/>
      <c r="BK726" s="24"/>
      <c r="BL726" s="24"/>
      <c r="BM726" s="24"/>
      <c r="BN726" s="24"/>
      <c r="BO726" s="24"/>
      <c r="BP726" s="24"/>
      <c r="BQ726" s="24"/>
      <c r="BR726" s="24"/>
    </row>
    <row r="727" ht="17.25" customHeight="1">
      <c r="A727" s="26"/>
      <c r="B727" s="24"/>
      <c r="C727" s="24"/>
      <c r="D727" s="24"/>
      <c r="E727" s="24"/>
      <c r="F727" s="24"/>
      <c r="G727" s="24"/>
      <c r="H727" s="24"/>
      <c r="I727" s="24"/>
      <c r="J727" s="24"/>
      <c r="K727" s="24"/>
      <c r="L727" s="24"/>
      <c r="M727" s="24"/>
      <c r="N727" s="24"/>
      <c r="O727" s="24"/>
      <c r="P727" s="24"/>
      <c r="Q727" s="24"/>
      <c r="R727" s="24"/>
      <c r="S727" s="24"/>
      <c r="T727" s="24"/>
      <c r="U727" s="24"/>
      <c r="V727" s="24"/>
      <c r="W727" s="24"/>
      <c r="X727" s="24"/>
      <c r="Y727" s="24"/>
      <c r="Z727" s="24"/>
      <c r="AA727" s="24"/>
      <c r="AB727" s="24"/>
      <c r="AC727" s="24"/>
      <c r="AD727" s="24"/>
      <c r="AE727" s="24"/>
      <c r="AF727" s="24"/>
      <c r="AG727" s="24"/>
      <c r="AH727" s="24"/>
      <c r="AI727" s="24"/>
      <c r="AJ727" s="24"/>
      <c r="AK727" s="24"/>
      <c r="AL727" s="24"/>
      <c r="AM727" s="24"/>
      <c r="AN727" s="24"/>
      <c r="AO727" s="24"/>
      <c r="AP727" s="24"/>
      <c r="AQ727" s="24"/>
      <c r="AR727" s="24"/>
      <c r="AS727" s="24"/>
      <c r="AT727" s="24"/>
      <c r="AU727" s="24"/>
      <c r="AV727" s="24"/>
      <c r="AW727" s="24"/>
      <c r="AX727" s="24"/>
      <c r="AY727" s="24"/>
      <c r="AZ727" s="24"/>
      <c r="BA727" s="24"/>
      <c r="BB727" s="24"/>
      <c r="BC727" s="24"/>
      <c r="BD727" s="24"/>
      <c r="BE727" s="24"/>
      <c r="BF727" s="24"/>
      <c r="BG727" s="24"/>
      <c r="BH727" s="24"/>
      <c r="BI727" s="24"/>
      <c r="BJ727" s="24"/>
      <c r="BK727" s="24"/>
      <c r="BL727" s="24"/>
      <c r="BM727" s="24"/>
      <c r="BN727" s="24"/>
      <c r="BO727" s="24"/>
      <c r="BP727" s="24"/>
      <c r="BQ727" s="24"/>
      <c r="BR727" s="24"/>
    </row>
    <row r="728" ht="17.25" customHeight="1">
      <c r="A728" s="26"/>
      <c r="B728" s="24"/>
      <c r="C728" s="24"/>
      <c r="D728" s="24"/>
      <c r="E728" s="24"/>
      <c r="F728" s="24"/>
      <c r="G728" s="24"/>
      <c r="H728" s="24"/>
      <c r="I728" s="24"/>
      <c r="J728" s="24"/>
      <c r="K728" s="24"/>
      <c r="L728" s="24"/>
      <c r="M728" s="24"/>
      <c r="N728" s="24"/>
      <c r="O728" s="24"/>
      <c r="P728" s="24"/>
      <c r="Q728" s="24"/>
      <c r="R728" s="24"/>
      <c r="S728" s="24"/>
      <c r="T728" s="24"/>
      <c r="U728" s="24"/>
      <c r="V728" s="24"/>
      <c r="W728" s="24"/>
      <c r="X728" s="24"/>
      <c r="Y728" s="24"/>
      <c r="Z728" s="24"/>
      <c r="AA728" s="24"/>
      <c r="AB728" s="24"/>
      <c r="AC728" s="24"/>
      <c r="AD728" s="24"/>
      <c r="AE728" s="24"/>
      <c r="AF728" s="24"/>
      <c r="AG728" s="24"/>
      <c r="AH728" s="24"/>
      <c r="AI728" s="24"/>
      <c r="AJ728" s="24"/>
      <c r="AK728" s="24"/>
      <c r="AL728" s="24"/>
      <c r="AM728" s="24"/>
      <c r="AN728" s="24"/>
      <c r="AO728" s="24"/>
      <c r="AP728" s="24"/>
      <c r="AQ728" s="24"/>
      <c r="AR728" s="24"/>
      <c r="AS728" s="24"/>
      <c r="AT728" s="24"/>
      <c r="AU728" s="24"/>
      <c r="AV728" s="24"/>
      <c r="AW728" s="24"/>
      <c r="AX728" s="24"/>
      <c r="AY728" s="24"/>
      <c r="AZ728" s="24"/>
      <c r="BA728" s="24"/>
      <c r="BB728" s="24"/>
      <c r="BC728" s="24"/>
      <c r="BD728" s="24"/>
      <c r="BE728" s="24"/>
      <c r="BF728" s="24"/>
      <c r="BG728" s="24"/>
      <c r="BH728" s="24"/>
      <c r="BI728" s="24"/>
      <c r="BJ728" s="24"/>
      <c r="BK728" s="24"/>
      <c r="BL728" s="24"/>
      <c r="BM728" s="24"/>
      <c r="BN728" s="24"/>
      <c r="BO728" s="24"/>
      <c r="BP728" s="24"/>
      <c r="BQ728" s="24"/>
      <c r="BR728" s="24"/>
    </row>
    <row r="729" ht="17.25" customHeight="1">
      <c r="A729" s="26"/>
      <c r="B729" s="24"/>
      <c r="C729" s="24"/>
      <c r="D729" s="24"/>
      <c r="E729" s="24"/>
      <c r="F729" s="24"/>
      <c r="G729" s="24"/>
      <c r="H729" s="24"/>
      <c r="I729" s="24"/>
      <c r="J729" s="24"/>
      <c r="K729" s="24"/>
      <c r="L729" s="24"/>
      <c r="M729" s="24"/>
      <c r="N729" s="24"/>
      <c r="O729" s="24"/>
      <c r="P729" s="24"/>
      <c r="Q729" s="24"/>
      <c r="R729" s="24"/>
      <c r="S729" s="24"/>
      <c r="T729" s="24"/>
      <c r="U729" s="24"/>
      <c r="V729" s="24"/>
      <c r="W729" s="24"/>
      <c r="X729" s="24"/>
      <c r="Y729" s="24"/>
      <c r="Z729" s="24"/>
      <c r="AA729" s="24"/>
      <c r="AB729" s="24"/>
      <c r="AC729" s="24"/>
      <c r="AD729" s="24"/>
      <c r="AE729" s="24"/>
      <c r="AF729" s="24"/>
      <c r="AG729" s="24"/>
      <c r="AH729" s="24"/>
      <c r="AI729" s="24"/>
      <c r="AJ729" s="24"/>
      <c r="AK729" s="24"/>
      <c r="AL729" s="24"/>
      <c r="AM729" s="24"/>
      <c r="AN729" s="24"/>
      <c r="AO729" s="24"/>
      <c r="AP729" s="24"/>
      <c r="AQ729" s="24"/>
      <c r="AR729" s="24"/>
      <c r="AS729" s="24"/>
      <c r="AT729" s="24"/>
      <c r="AU729" s="24"/>
      <c r="AV729" s="24"/>
      <c r="AW729" s="24"/>
      <c r="AX729" s="24"/>
      <c r="AY729" s="24"/>
      <c r="AZ729" s="24"/>
      <c r="BA729" s="24"/>
      <c r="BB729" s="24"/>
      <c r="BC729" s="24"/>
      <c r="BD729" s="24"/>
      <c r="BE729" s="24"/>
      <c r="BF729" s="24"/>
      <c r="BG729" s="24"/>
      <c r="BH729" s="24"/>
      <c r="BI729" s="24"/>
      <c r="BJ729" s="24"/>
      <c r="BK729" s="24"/>
      <c r="BL729" s="24"/>
      <c r="BM729" s="24"/>
      <c r="BN729" s="24"/>
      <c r="BO729" s="24"/>
      <c r="BP729" s="24"/>
      <c r="BQ729" s="24"/>
      <c r="BR729" s="24"/>
    </row>
    <row r="730" ht="17.25" customHeight="1">
      <c r="A730" s="26"/>
      <c r="B730" s="24"/>
      <c r="C730" s="24"/>
      <c r="D730" s="24"/>
      <c r="E730" s="24"/>
      <c r="F730" s="24"/>
      <c r="G730" s="24"/>
      <c r="H730" s="24"/>
      <c r="I730" s="24"/>
      <c r="J730" s="24"/>
      <c r="K730" s="24"/>
      <c r="L730" s="24"/>
      <c r="M730" s="24"/>
      <c r="N730" s="24"/>
      <c r="O730" s="24"/>
      <c r="P730" s="24"/>
      <c r="Q730" s="24"/>
      <c r="R730" s="24"/>
      <c r="S730" s="24"/>
      <c r="T730" s="24"/>
      <c r="U730" s="24"/>
      <c r="V730" s="24"/>
      <c r="W730" s="24"/>
      <c r="X730" s="24"/>
      <c r="Y730" s="24"/>
      <c r="Z730" s="24"/>
      <c r="AA730" s="24"/>
      <c r="AB730" s="24"/>
      <c r="AC730" s="24"/>
      <c r="AD730" s="24"/>
      <c r="AE730" s="24"/>
      <c r="AF730" s="24"/>
      <c r="AG730" s="24"/>
      <c r="AH730" s="24"/>
      <c r="AI730" s="24"/>
      <c r="AJ730" s="24"/>
      <c r="AK730" s="24"/>
      <c r="AL730" s="24"/>
      <c r="AM730" s="24"/>
      <c r="AN730" s="24"/>
      <c r="AO730" s="24"/>
      <c r="AP730" s="24"/>
      <c r="AQ730" s="24"/>
      <c r="AR730" s="24"/>
      <c r="AS730" s="24"/>
      <c r="AT730" s="24"/>
      <c r="AU730" s="24"/>
      <c r="AV730" s="24"/>
      <c r="AW730" s="24"/>
      <c r="AX730" s="24"/>
      <c r="AY730" s="24"/>
      <c r="AZ730" s="24"/>
      <c r="BA730" s="24"/>
      <c r="BB730" s="24"/>
      <c r="BC730" s="24"/>
      <c r="BD730" s="24"/>
      <c r="BE730" s="24"/>
      <c r="BF730" s="24"/>
      <c r="BG730" s="24"/>
      <c r="BH730" s="24"/>
      <c r="BI730" s="24"/>
      <c r="BJ730" s="24"/>
      <c r="BK730" s="24"/>
      <c r="BL730" s="24"/>
      <c r="BM730" s="24"/>
      <c r="BN730" s="24"/>
      <c r="BO730" s="24"/>
      <c r="BP730" s="24"/>
      <c r="BQ730" s="24"/>
      <c r="BR730" s="24"/>
    </row>
    <row r="731" ht="17.25" customHeight="1">
      <c r="A731" s="26"/>
      <c r="B731" s="24"/>
      <c r="C731" s="24"/>
      <c r="D731" s="24"/>
      <c r="E731" s="24"/>
      <c r="F731" s="24"/>
      <c r="G731" s="24"/>
      <c r="H731" s="24"/>
      <c r="I731" s="24"/>
      <c r="J731" s="24"/>
      <c r="K731" s="24"/>
      <c r="L731" s="24"/>
      <c r="M731" s="24"/>
      <c r="N731" s="24"/>
      <c r="O731" s="24"/>
      <c r="P731" s="24"/>
      <c r="Q731" s="24"/>
      <c r="R731" s="24"/>
      <c r="S731" s="24"/>
      <c r="T731" s="24"/>
      <c r="U731" s="24"/>
      <c r="V731" s="24"/>
      <c r="W731" s="24"/>
      <c r="X731" s="24"/>
      <c r="Y731" s="24"/>
      <c r="Z731" s="24"/>
      <c r="AA731" s="24"/>
      <c r="AB731" s="24"/>
      <c r="AC731" s="24"/>
      <c r="AD731" s="24"/>
      <c r="AE731" s="24"/>
      <c r="AF731" s="24"/>
      <c r="AG731" s="24"/>
      <c r="AH731" s="24"/>
      <c r="AI731" s="24"/>
      <c r="AJ731" s="24"/>
      <c r="AK731" s="24"/>
      <c r="AL731" s="24"/>
      <c r="AM731" s="24"/>
      <c r="AN731" s="24"/>
      <c r="AO731" s="24"/>
      <c r="AP731" s="24"/>
      <c r="AQ731" s="24"/>
      <c r="AR731" s="24"/>
      <c r="AS731" s="24"/>
      <c r="AT731" s="24"/>
      <c r="AU731" s="24"/>
      <c r="AV731" s="24"/>
      <c r="AW731" s="24"/>
      <c r="AX731" s="24"/>
      <c r="AY731" s="24"/>
      <c r="AZ731" s="24"/>
      <c r="BA731" s="24"/>
      <c r="BB731" s="24"/>
      <c r="BC731" s="24"/>
      <c r="BD731" s="24"/>
      <c r="BE731" s="24"/>
      <c r="BF731" s="24"/>
      <c r="BG731" s="24"/>
      <c r="BH731" s="24"/>
      <c r="BI731" s="24"/>
      <c r="BJ731" s="24"/>
      <c r="BK731" s="24"/>
      <c r="BL731" s="24"/>
      <c r="BM731" s="24"/>
      <c r="BN731" s="24"/>
      <c r="BO731" s="24"/>
      <c r="BP731" s="24"/>
      <c r="BQ731" s="24"/>
      <c r="BR731" s="24"/>
    </row>
    <row r="732" ht="17.25" customHeight="1">
      <c r="A732" s="26"/>
      <c r="B732" s="24"/>
      <c r="C732" s="24"/>
      <c r="D732" s="24"/>
      <c r="E732" s="24"/>
      <c r="F732" s="24"/>
      <c r="G732" s="24"/>
      <c r="H732" s="24"/>
      <c r="I732" s="24"/>
      <c r="J732" s="24"/>
      <c r="K732" s="24"/>
      <c r="L732" s="24"/>
      <c r="M732" s="24"/>
      <c r="N732" s="24"/>
      <c r="O732" s="24"/>
      <c r="P732" s="24"/>
      <c r="Q732" s="24"/>
      <c r="R732" s="24"/>
      <c r="S732" s="24"/>
      <c r="T732" s="24"/>
      <c r="U732" s="24"/>
      <c r="V732" s="24"/>
      <c r="W732" s="24"/>
      <c r="X732" s="24"/>
      <c r="Y732" s="24"/>
      <c r="Z732" s="24"/>
      <c r="AA732" s="24"/>
      <c r="AB732" s="24"/>
      <c r="AC732" s="24"/>
      <c r="AD732" s="24"/>
      <c r="AE732" s="24"/>
      <c r="AF732" s="24"/>
      <c r="AG732" s="24"/>
      <c r="AH732" s="24"/>
      <c r="AI732" s="24"/>
      <c r="AJ732" s="24"/>
      <c r="AK732" s="24"/>
      <c r="AL732" s="24"/>
      <c r="AM732" s="24"/>
      <c r="AN732" s="24"/>
      <c r="AO732" s="24"/>
      <c r="AP732" s="24"/>
      <c r="AQ732" s="24"/>
      <c r="AR732" s="24"/>
      <c r="AS732" s="24"/>
      <c r="AT732" s="24"/>
      <c r="AU732" s="24"/>
      <c r="AV732" s="24"/>
      <c r="AW732" s="24"/>
      <c r="AX732" s="24"/>
      <c r="AY732" s="24"/>
      <c r="AZ732" s="24"/>
      <c r="BA732" s="24"/>
      <c r="BB732" s="24"/>
      <c r="BC732" s="24"/>
      <c r="BD732" s="24"/>
      <c r="BE732" s="24"/>
      <c r="BF732" s="24"/>
      <c r="BG732" s="24"/>
      <c r="BH732" s="24"/>
      <c r="BI732" s="24"/>
      <c r="BJ732" s="24"/>
      <c r="BK732" s="24"/>
      <c r="BL732" s="24"/>
      <c r="BM732" s="24"/>
      <c r="BN732" s="24"/>
      <c r="BO732" s="24"/>
      <c r="BP732" s="24"/>
      <c r="BQ732" s="24"/>
      <c r="BR732" s="24"/>
    </row>
    <row r="733" ht="17.25" customHeight="1">
      <c r="A733" s="26"/>
      <c r="B733" s="24"/>
      <c r="C733" s="24"/>
      <c r="D733" s="24"/>
      <c r="E733" s="24"/>
      <c r="F733" s="24"/>
      <c r="G733" s="24"/>
      <c r="H733" s="24"/>
      <c r="I733" s="24"/>
      <c r="J733" s="24"/>
      <c r="K733" s="24"/>
      <c r="L733" s="24"/>
      <c r="M733" s="24"/>
      <c r="N733" s="24"/>
      <c r="O733" s="24"/>
      <c r="P733" s="24"/>
      <c r="Q733" s="24"/>
      <c r="R733" s="24"/>
      <c r="S733" s="24"/>
      <c r="T733" s="24"/>
      <c r="U733" s="24"/>
      <c r="V733" s="24"/>
      <c r="W733" s="24"/>
      <c r="X733" s="24"/>
      <c r="Y733" s="24"/>
      <c r="Z733" s="24"/>
      <c r="AA733" s="24"/>
      <c r="AB733" s="24"/>
      <c r="AC733" s="24"/>
      <c r="AD733" s="24"/>
      <c r="AE733" s="24"/>
      <c r="AF733" s="24"/>
      <c r="AG733" s="24"/>
      <c r="AH733" s="24"/>
      <c r="AI733" s="24"/>
      <c r="AJ733" s="24"/>
      <c r="AK733" s="24"/>
      <c r="AL733" s="24"/>
      <c r="AM733" s="24"/>
      <c r="AN733" s="24"/>
      <c r="AO733" s="24"/>
      <c r="AP733" s="24"/>
      <c r="AQ733" s="24"/>
      <c r="AR733" s="24"/>
      <c r="AS733" s="24"/>
      <c r="AT733" s="24"/>
      <c r="AU733" s="24"/>
      <c r="AV733" s="24"/>
      <c r="AW733" s="24"/>
      <c r="AX733" s="24"/>
      <c r="AY733" s="24"/>
      <c r="AZ733" s="24"/>
      <c r="BA733" s="24"/>
      <c r="BB733" s="24"/>
      <c r="BC733" s="24"/>
      <c r="BD733" s="24"/>
      <c r="BE733" s="24"/>
      <c r="BF733" s="24"/>
      <c r="BG733" s="24"/>
      <c r="BH733" s="24"/>
      <c r="BI733" s="24"/>
      <c r="BJ733" s="24"/>
      <c r="BK733" s="24"/>
      <c r="BL733" s="24"/>
      <c r="BM733" s="24"/>
      <c r="BN733" s="24"/>
      <c r="BO733" s="24"/>
      <c r="BP733" s="24"/>
      <c r="BQ733" s="24"/>
      <c r="BR733" s="24"/>
    </row>
    <row r="734" ht="17.25" customHeight="1">
      <c r="A734" s="26"/>
      <c r="B734" s="24"/>
      <c r="C734" s="24"/>
      <c r="D734" s="24"/>
      <c r="E734" s="24"/>
      <c r="F734" s="24"/>
      <c r="G734" s="24"/>
      <c r="H734" s="24"/>
      <c r="I734" s="24"/>
      <c r="J734" s="24"/>
      <c r="K734" s="24"/>
      <c r="L734" s="24"/>
      <c r="M734" s="24"/>
      <c r="N734" s="24"/>
      <c r="O734" s="24"/>
      <c r="P734" s="24"/>
      <c r="Q734" s="24"/>
      <c r="R734" s="24"/>
      <c r="S734" s="24"/>
      <c r="T734" s="24"/>
      <c r="U734" s="24"/>
      <c r="V734" s="24"/>
      <c r="W734" s="24"/>
      <c r="X734" s="24"/>
      <c r="Y734" s="24"/>
      <c r="Z734" s="24"/>
      <c r="AA734" s="24"/>
      <c r="AB734" s="24"/>
      <c r="AC734" s="24"/>
      <c r="AD734" s="24"/>
      <c r="AE734" s="24"/>
      <c r="AF734" s="24"/>
      <c r="AG734" s="24"/>
      <c r="AH734" s="24"/>
      <c r="AI734" s="24"/>
      <c r="AJ734" s="24"/>
      <c r="AK734" s="24"/>
      <c r="AL734" s="24"/>
      <c r="AM734" s="24"/>
      <c r="AN734" s="24"/>
      <c r="AO734" s="24"/>
      <c r="AP734" s="24"/>
      <c r="AQ734" s="24"/>
      <c r="AR734" s="24"/>
      <c r="AS734" s="24"/>
      <c r="AT734" s="24"/>
      <c r="AU734" s="24"/>
      <c r="AV734" s="24"/>
      <c r="AW734" s="24"/>
      <c r="AX734" s="24"/>
      <c r="AY734" s="24"/>
      <c r="AZ734" s="24"/>
      <c r="BA734" s="24"/>
      <c r="BB734" s="24"/>
      <c r="BC734" s="24"/>
      <c r="BD734" s="24"/>
      <c r="BE734" s="24"/>
      <c r="BF734" s="24"/>
      <c r="BG734" s="24"/>
      <c r="BH734" s="24"/>
      <c r="BI734" s="24"/>
      <c r="BJ734" s="24"/>
      <c r="BK734" s="24"/>
      <c r="BL734" s="24"/>
      <c r="BM734" s="24"/>
      <c r="BN734" s="24"/>
      <c r="BO734" s="24"/>
      <c r="BP734" s="24"/>
      <c r="BQ734" s="24"/>
      <c r="BR734" s="24"/>
    </row>
    <row r="735" ht="17.25" customHeight="1">
      <c r="A735" s="26"/>
      <c r="B735" s="24"/>
      <c r="C735" s="24"/>
      <c r="D735" s="24"/>
      <c r="E735" s="24"/>
      <c r="F735" s="24"/>
      <c r="G735" s="24"/>
      <c r="H735" s="24"/>
      <c r="I735" s="24"/>
      <c r="J735" s="24"/>
      <c r="K735" s="24"/>
      <c r="L735" s="24"/>
      <c r="M735" s="24"/>
      <c r="N735" s="24"/>
      <c r="O735" s="24"/>
      <c r="P735" s="24"/>
      <c r="Q735" s="24"/>
      <c r="R735" s="24"/>
      <c r="S735" s="24"/>
      <c r="T735" s="24"/>
      <c r="U735" s="24"/>
      <c r="V735" s="24"/>
      <c r="W735" s="24"/>
      <c r="X735" s="24"/>
      <c r="Y735" s="24"/>
      <c r="Z735" s="24"/>
      <c r="AA735" s="24"/>
      <c r="AB735" s="24"/>
      <c r="AC735" s="24"/>
      <c r="AD735" s="24"/>
      <c r="AE735" s="24"/>
      <c r="AF735" s="24"/>
      <c r="AG735" s="24"/>
      <c r="AH735" s="24"/>
      <c r="AI735" s="24"/>
      <c r="AJ735" s="24"/>
      <c r="AK735" s="24"/>
      <c r="AL735" s="24"/>
      <c r="AM735" s="24"/>
      <c r="AN735" s="24"/>
      <c r="AO735" s="24"/>
      <c r="AP735" s="24"/>
      <c r="AQ735" s="24"/>
      <c r="AR735" s="24"/>
      <c r="AS735" s="24"/>
      <c r="AT735" s="24"/>
      <c r="AU735" s="24"/>
      <c r="AV735" s="24"/>
      <c r="AW735" s="24"/>
      <c r="AX735" s="24"/>
      <c r="AY735" s="24"/>
      <c r="AZ735" s="24"/>
      <c r="BA735" s="24"/>
      <c r="BB735" s="24"/>
      <c r="BC735" s="24"/>
      <c r="BD735" s="24"/>
      <c r="BE735" s="24"/>
      <c r="BF735" s="24"/>
      <c r="BG735" s="24"/>
      <c r="BH735" s="24"/>
      <c r="BI735" s="24"/>
      <c r="BJ735" s="24"/>
      <c r="BK735" s="24"/>
      <c r="BL735" s="24"/>
      <c r="BM735" s="24"/>
      <c r="BN735" s="24"/>
      <c r="BO735" s="24"/>
      <c r="BP735" s="24"/>
      <c r="BQ735" s="24"/>
      <c r="BR735" s="24"/>
    </row>
    <row r="736" ht="17.25" customHeight="1">
      <c r="A736" s="26"/>
      <c r="B736" s="24"/>
      <c r="C736" s="24"/>
      <c r="D736" s="24"/>
      <c r="E736" s="24"/>
      <c r="F736" s="24"/>
      <c r="G736" s="24"/>
      <c r="H736" s="24"/>
      <c r="I736" s="24"/>
      <c r="J736" s="24"/>
      <c r="K736" s="24"/>
      <c r="L736" s="24"/>
      <c r="M736" s="24"/>
      <c r="N736" s="24"/>
      <c r="O736" s="24"/>
      <c r="P736" s="24"/>
      <c r="Q736" s="24"/>
      <c r="R736" s="24"/>
      <c r="S736" s="24"/>
      <c r="T736" s="24"/>
      <c r="U736" s="24"/>
      <c r="V736" s="24"/>
      <c r="W736" s="24"/>
      <c r="X736" s="24"/>
      <c r="Y736" s="24"/>
      <c r="Z736" s="24"/>
      <c r="AA736" s="24"/>
      <c r="AB736" s="24"/>
      <c r="AC736" s="24"/>
      <c r="AD736" s="24"/>
      <c r="AE736" s="24"/>
      <c r="AF736" s="24"/>
      <c r="AG736" s="24"/>
      <c r="AH736" s="24"/>
      <c r="AI736" s="24"/>
      <c r="AJ736" s="24"/>
      <c r="AK736" s="24"/>
      <c r="AL736" s="24"/>
      <c r="AM736" s="24"/>
      <c r="AN736" s="24"/>
      <c r="AO736" s="24"/>
      <c r="AP736" s="24"/>
      <c r="AQ736" s="24"/>
      <c r="AR736" s="24"/>
      <c r="AS736" s="24"/>
      <c r="AT736" s="24"/>
      <c r="AU736" s="24"/>
      <c r="AV736" s="24"/>
      <c r="AW736" s="24"/>
      <c r="AX736" s="24"/>
      <c r="AY736" s="24"/>
      <c r="AZ736" s="24"/>
      <c r="BA736" s="24"/>
      <c r="BB736" s="24"/>
      <c r="BC736" s="24"/>
      <c r="BD736" s="24"/>
      <c r="BE736" s="24"/>
      <c r="BF736" s="24"/>
      <c r="BG736" s="24"/>
      <c r="BH736" s="24"/>
      <c r="BI736" s="24"/>
      <c r="BJ736" s="24"/>
      <c r="BK736" s="24"/>
      <c r="BL736" s="24"/>
      <c r="BM736" s="24"/>
      <c r="BN736" s="24"/>
      <c r="BO736" s="24"/>
      <c r="BP736" s="24"/>
      <c r="BQ736" s="24"/>
      <c r="BR736" s="24"/>
    </row>
    <row r="737" ht="17.25" customHeight="1">
      <c r="A737" s="26"/>
      <c r="B737" s="24"/>
      <c r="C737" s="24"/>
      <c r="D737" s="24"/>
      <c r="E737" s="24"/>
      <c r="F737" s="24"/>
      <c r="G737" s="24"/>
      <c r="H737" s="24"/>
      <c r="I737" s="24"/>
      <c r="J737" s="24"/>
      <c r="K737" s="24"/>
      <c r="L737" s="24"/>
      <c r="M737" s="24"/>
      <c r="N737" s="24"/>
      <c r="O737" s="24"/>
      <c r="P737" s="24"/>
      <c r="Q737" s="24"/>
      <c r="R737" s="24"/>
      <c r="S737" s="24"/>
      <c r="T737" s="24"/>
      <c r="U737" s="24"/>
      <c r="V737" s="24"/>
      <c r="W737" s="24"/>
      <c r="X737" s="24"/>
      <c r="Y737" s="24"/>
      <c r="Z737" s="24"/>
      <c r="AA737" s="24"/>
      <c r="AB737" s="24"/>
      <c r="AC737" s="24"/>
      <c r="AD737" s="24"/>
      <c r="AE737" s="24"/>
      <c r="AF737" s="24"/>
      <c r="AG737" s="24"/>
      <c r="AH737" s="24"/>
      <c r="AI737" s="24"/>
      <c r="AJ737" s="24"/>
      <c r="AK737" s="24"/>
      <c r="AL737" s="24"/>
      <c r="AM737" s="24"/>
      <c r="AN737" s="24"/>
      <c r="AO737" s="24"/>
      <c r="AP737" s="24"/>
      <c r="AQ737" s="24"/>
      <c r="AR737" s="24"/>
      <c r="AS737" s="24"/>
      <c r="AT737" s="24"/>
      <c r="AU737" s="24"/>
      <c r="AV737" s="24"/>
      <c r="AW737" s="24"/>
      <c r="AX737" s="24"/>
      <c r="AY737" s="24"/>
      <c r="AZ737" s="24"/>
      <c r="BA737" s="24"/>
      <c r="BB737" s="24"/>
      <c r="BC737" s="24"/>
      <c r="BD737" s="24"/>
      <c r="BE737" s="24"/>
      <c r="BF737" s="24"/>
      <c r="BG737" s="24"/>
      <c r="BH737" s="24"/>
      <c r="BI737" s="24"/>
      <c r="BJ737" s="24"/>
      <c r="BK737" s="24"/>
      <c r="BL737" s="24"/>
      <c r="BM737" s="24"/>
      <c r="BN737" s="24"/>
      <c r="BO737" s="24"/>
      <c r="BP737" s="24"/>
      <c r="BQ737" s="24"/>
      <c r="BR737" s="24"/>
    </row>
    <row r="738" ht="17.25" customHeight="1">
      <c r="A738" s="26"/>
      <c r="B738" s="24"/>
      <c r="C738" s="24"/>
      <c r="D738" s="24"/>
      <c r="E738" s="24"/>
      <c r="F738" s="24"/>
      <c r="G738" s="24"/>
      <c r="H738" s="24"/>
      <c r="I738" s="24"/>
      <c r="J738" s="24"/>
      <c r="K738" s="24"/>
      <c r="L738" s="24"/>
      <c r="M738" s="24"/>
      <c r="N738" s="24"/>
      <c r="O738" s="24"/>
      <c r="P738" s="24"/>
      <c r="Q738" s="24"/>
      <c r="R738" s="24"/>
      <c r="S738" s="24"/>
      <c r="T738" s="24"/>
      <c r="U738" s="24"/>
      <c r="V738" s="24"/>
      <c r="W738" s="24"/>
      <c r="X738" s="24"/>
      <c r="Y738" s="24"/>
      <c r="Z738" s="24"/>
      <c r="AA738" s="24"/>
      <c r="AB738" s="24"/>
      <c r="AC738" s="24"/>
      <c r="AD738" s="24"/>
      <c r="AE738" s="24"/>
      <c r="AF738" s="24"/>
      <c r="AG738" s="24"/>
      <c r="AH738" s="24"/>
      <c r="AI738" s="24"/>
      <c r="AJ738" s="24"/>
      <c r="AK738" s="24"/>
      <c r="AL738" s="24"/>
      <c r="AM738" s="24"/>
      <c r="AN738" s="24"/>
      <c r="AO738" s="24"/>
      <c r="AP738" s="24"/>
      <c r="AQ738" s="24"/>
      <c r="AR738" s="24"/>
      <c r="AS738" s="24"/>
      <c r="AT738" s="24"/>
      <c r="AU738" s="24"/>
      <c r="AV738" s="24"/>
      <c r="AW738" s="24"/>
      <c r="AX738" s="24"/>
      <c r="AY738" s="24"/>
      <c r="AZ738" s="24"/>
      <c r="BA738" s="24"/>
      <c r="BB738" s="24"/>
      <c r="BC738" s="24"/>
      <c r="BD738" s="24"/>
      <c r="BE738" s="24"/>
      <c r="BF738" s="24"/>
      <c r="BG738" s="24"/>
      <c r="BH738" s="24"/>
      <c r="BI738" s="24"/>
      <c r="BJ738" s="24"/>
      <c r="BK738" s="24"/>
      <c r="BL738" s="24"/>
      <c r="BM738" s="24"/>
      <c r="BN738" s="24"/>
      <c r="BO738" s="24"/>
      <c r="BP738" s="24"/>
      <c r="BQ738" s="24"/>
      <c r="BR738" s="24"/>
    </row>
    <row r="739" ht="17.25" customHeight="1">
      <c r="A739" s="26"/>
      <c r="B739" s="24"/>
      <c r="C739" s="24"/>
      <c r="D739" s="24"/>
      <c r="E739" s="24"/>
      <c r="F739" s="24"/>
      <c r="G739" s="24"/>
      <c r="H739" s="24"/>
      <c r="I739" s="24"/>
      <c r="J739" s="24"/>
      <c r="K739" s="24"/>
      <c r="L739" s="24"/>
      <c r="M739" s="24"/>
      <c r="N739" s="24"/>
      <c r="O739" s="24"/>
      <c r="P739" s="24"/>
      <c r="Q739" s="24"/>
      <c r="R739" s="24"/>
      <c r="S739" s="24"/>
      <c r="T739" s="24"/>
      <c r="U739" s="24"/>
      <c r="V739" s="24"/>
      <c r="W739" s="24"/>
      <c r="X739" s="24"/>
      <c r="Y739" s="24"/>
      <c r="Z739" s="24"/>
      <c r="AA739" s="24"/>
      <c r="AB739" s="24"/>
      <c r="AC739" s="24"/>
      <c r="AD739" s="24"/>
      <c r="AE739" s="24"/>
      <c r="AF739" s="24"/>
      <c r="AG739" s="24"/>
      <c r="AH739" s="24"/>
      <c r="AI739" s="24"/>
      <c r="AJ739" s="24"/>
      <c r="AK739" s="24"/>
      <c r="AL739" s="24"/>
      <c r="AM739" s="24"/>
      <c r="AN739" s="24"/>
      <c r="AO739" s="24"/>
      <c r="AP739" s="24"/>
      <c r="AQ739" s="24"/>
      <c r="AR739" s="24"/>
      <c r="AS739" s="24"/>
      <c r="AT739" s="24"/>
      <c r="AU739" s="24"/>
      <c r="AV739" s="24"/>
      <c r="AW739" s="24"/>
      <c r="AX739" s="24"/>
      <c r="AY739" s="24"/>
      <c r="AZ739" s="24"/>
      <c r="BA739" s="24"/>
      <c r="BB739" s="24"/>
      <c r="BC739" s="24"/>
      <c r="BD739" s="24"/>
      <c r="BE739" s="24"/>
      <c r="BF739" s="24"/>
      <c r="BG739" s="24"/>
      <c r="BH739" s="24"/>
      <c r="BI739" s="24"/>
      <c r="BJ739" s="24"/>
      <c r="BK739" s="24"/>
      <c r="BL739" s="24"/>
      <c r="BM739" s="24"/>
      <c r="BN739" s="24"/>
      <c r="BO739" s="24"/>
      <c r="BP739" s="24"/>
      <c r="BQ739" s="24"/>
      <c r="BR739" s="24"/>
    </row>
    <row r="740" ht="17.25" customHeight="1">
      <c r="A740" s="26"/>
      <c r="B740" s="24"/>
      <c r="C740" s="24"/>
      <c r="D740" s="24"/>
      <c r="E740" s="24"/>
      <c r="F740" s="24"/>
      <c r="G740" s="24"/>
      <c r="H740" s="24"/>
      <c r="I740" s="24"/>
      <c r="J740" s="24"/>
      <c r="K740" s="24"/>
      <c r="L740" s="24"/>
      <c r="M740" s="24"/>
      <c r="N740" s="24"/>
      <c r="O740" s="24"/>
      <c r="P740" s="24"/>
      <c r="Q740" s="24"/>
      <c r="R740" s="24"/>
      <c r="S740" s="24"/>
      <c r="T740" s="24"/>
      <c r="U740" s="24"/>
      <c r="V740" s="24"/>
      <c r="W740" s="24"/>
      <c r="X740" s="24"/>
      <c r="Y740" s="24"/>
      <c r="Z740" s="24"/>
      <c r="AA740" s="24"/>
      <c r="AB740" s="24"/>
      <c r="AC740" s="24"/>
      <c r="AD740" s="24"/>
      <c r="AE740" s="24"/>
      <c r="AF740" s="24"/>
      <c r="AG740" s="24"/>
      <c r="AH740" s="24"/>
      <c r="AI740" s="24"/>
      <c r="AJ740" s="24"/>
      <c r="AK740" s="24"/>
      <c r="AL740" s="24"/>
      <c r="AM740" s="24"/>
      <c r="AN740" s="24"/>
      <c r="AO740" s="24"/>
      <c r="AP740" s="24"/>
      <c r="AQ740" s="24"/>
      <c r="AR740" s="24"/>
      <c r="AS740" s="24"/>
      <c r="AT740" s="24"/>
      <c r="AU740" s="24"/>
      <c r="AV740" s="24"/>
      <c r="AW740" s="24"/>
      <c r="AX740" s="24"/>
      <c r="AY740" s="24"/>
      <c r="AZ740" s="24"/>
      <c r="BA740" s="24"/>
      <c r="BB740" s="24"/>
      <c r="BC740" s="24"/>
      <c r="BD740" s="24"/>
      <c r="BE740" s="24"/>
      <c r="BF740" s="24"/>
      <c r="BG740" s="24"/>
      <c r="BH740" s="24"/>
      <c r="BI740" s="24"/>
      <c r="BJ740" s="24"/>
      <c r="BK740" s="24"/>
      <c r="BL740" s="24"/>
      <c r="BM740" s="24"/>
      <c r="BN740" s="24"/>
      <c r="BO740" s="24"/>
      <c r="BP740" s="24"/>
      <c r="BQ740" s="24"/>
      <c r="BR740" s="24"/>
    </row>
    <row r="741" ht="17.25" customHeight="1">
      <c r="A741" s="26"/>
      <c r="B741" s="24"/>
      <c r="C741" s="24"/>
      <c r="D741" s="24"/>
      <c r="E741" s="24"/>
      <c r="F741" s="24"/>
      <c r="G741" s="24"/>
      <c r="H741" s="24"/>
      <c r="I741" s="24"/>
      <c r="J741" s="24"/>
      <c r="K741" s="24"/>
      <c r="L741" s="24"/>
      <c r="M741" s="24"/>
      <c r="N741" s="24"/>
      <c r="O741" s="24"/>
      <c r="P741" s="24"/>
      <c r="Q741" s="24"/>
      <c r="R741" s="24"/>
      <c r="S741" s="24"/>
      <c r="T741" s="24"/>
      <c r="U741" s="24"/>
      <c r="V741" s="24"/>
      <c r="W741" s="24"/>
      <c r="X741" s="24"/>
      <c r="Y741" s="24"/>
      <c r="Z741" s="24"/>
      <c r="AA741" s="24"/>
      <c r="AB741" s="24"/>
      <c r="AC741" s="24"/>
      <c r="AD741" s="24"/>
      <c r="AE741" s="24"/>
      <c r="AF741" s="24"/>
      <c r="AG741" s="24"/>
      <c r="AH741" s="24"/>
      <c r="AI741" s="24"/>
      <c r="AJ741" s="24"/>
      <c r="AK741" s="24"/>
      <c r="AL741" s="24"/>
      <c r="AM741" s="24"/>
      <c r="AN741" s="24"/>
      <c r="AO741" s="24"/>
      <c r="AP741" s="24"/>
      <c r="AQ741" s="24"/>
      <c r="AR741" s="24"/>
      <c r="AS741" s="24"/>
      <c r="AT741" s="24"/>
      <c r="AU741" s="24"/>
      <c r="AV741" s="24"/>
      <c r="AW741" s="24"/>
      <c r="AX741" s="24"/>
      <c r="AY741" s="24"/>
      <c r="AZ741" s="24"/>
      <c r="BA741" s="24"/>
      <c r="BB741" s="24"/>
      <c r="BC741" s="24"/>
      <c r="BD741" s="24"/>
      <c r="BE741" s="24"/>
      <c r="BF741" s="24"/>
      <c r="BG741" s="24"/>
      <c r="BH741" s="24"/>
      <c r="BI741" s="24"/>
      <c r="BJ741" s="24"/>
      <c r="BK741" s="24"/>
      <c r="BL741" s="24"/>
      <c r="BM741" s="24"/>
      <c r="BN741" s="24"/>
      <c r="BO741" s="24"/>
      <c r="BP741" s="24"/>
      <c r="BQ741" s="24"/>
      <c r="BR741" s="24"/>
    </row>
    <row r="742" ht="17.25" customHeight="1">
      <c r="A742" s="26"/>
      <c r="B742" s="24"/>
      <c r="C742" s="24"/>
      <c r="D742" s="24"/>
      <c r="E742" s="24"/>
      <c r="F742" s="24"/>
      <c r="G742" s="24"/>
      <c r="H742" s="24"/>
      <c r="I742" s="24"/>
      <c r="J742" s="24"/>
      <c r="K742" s="24"/>
      <c r="L742" s="24"/>
      <c r="M742" s="24"/>
      <c r="N742" s="24"/>
      <c r="O742" s="24"/>
      <c r="P742" s="24"/>
      <c r="Q742" s="24"/>
      <c r="R742" s="24"/>
      <c r="S742" s="24"/>
      <c r="T742" s="24"/>
      <c r="U742" s="24"/>
      <c r="V742" s="24"/>
      <c r="W742" s="24"/>
      <c r="X742" s="24"/>
      <c r="Y742" s="24"/>
      <c r="Z742" s="24"/>
      <c r="AA742" s="24"/>
      <c r="AB742" s="24"/>
      <c r="AC742" s="24"/>
      <c r="AD742" s="24"/>
      <c r="AE742" s="24"/>
      <c r="AF742" s="24"/>
      <c r="AG742" s="24"/>
      <c r="AH742" s="24"/>
      <c r="AI742" s="24"/>
      <c r="AJ742" s="24"/>
      <c r="AK742" s="24"/>
      <c r="AL742" s="24"/>
      <c r="AM742" s="24"/>
      <c r="AN742" s="24"/>
      <c r="AO742" s="24"/>
      <c r="AP742" s="24"/>
      <c r="AQ742" s="24"/>
      <c r="AR742" s="24"/>
      <c r="AS742" s="24"/>
      <c r="AT742" s="24"/>
      <c r="AU742" s="24"/>
      <c r="AV742" s="24"/>
      <c r="AW742" s="24"/>
      <c r="AX742" s="24"/>
      <c r="AY742" s="24"/>
      <c r="AZ742" s="24"/>
      <c r="BA742" s="24"/>
      <c r="BB742" s="24"/>
      <c r="BC742" s="24"/>
      <c r="BD742" s="24"/>
      <c r="BE742" s="24"/>
      <c r="BF742" s="24"/>
      <c r="BG742" s="24"/>
      <c r="BH742" s="24"/>
      <c r="BI742" s="24"/>
      <c r="BJ742" s="24"/>
      <c r="BK742" s="24"/>
      <c r="BL742" s="24"/>
      <c r="BM742" s="24"/>
      <c r="BN742" s="24"/>
      <c r="BO742" s="24"/>
      <c r="BP742" s="24"/>
      <c r="BQ742" s="24"/>
      <c r="BR742" s="24"/>
    </row>
    <row r="743" ht="17.25" customHeight="1">
      <c r="A743" s="26"/>
      <c r="B743" s="24"/>
      <c r="C743" s="24"/>
      <c r="D743" s="24"/>
      <c r="E743" s="24"/>
      <c r="F743" s="24"/>
      <c r="G743" s="24"/>
      <c r="H743" s="24"/>
      <c r="I743" s="24"/>
      <c r="J743" s="24"/>
      <c r="K743" s="24"/>
      <c r="L743" s="24"/>
      <c r="M743" s="24"/>
      <c r="N743" s="24"/>
      <c r="O743" s="24"/>
      <c r="P743" s="24"/>
      <c r="Q743" s="24"/>
      <c r="R743" s="24"/>
      <c r="S743" s="24"/>
      <c r="T743" s="24"/>
      <c r="U743" s="24"/>
      <c r="V743" s="24"/>
      <c r="W743" s="24"/>
      <c r="X743" s="24"/>
      <c r="Y743" s="24"/>
      <c r="Z743" s="24"/>
      <c r="AA743" s="24"/>
      <c r="AB743" s="24"/>
      <c r="AC743" s="24"/>
      <c r="AD743" s="24"/>
      <c r="AE743" s="24"/>
      <c r="AF743" s="24"/>
      <c r="AG743" s="24"/>
      <c r="AH743" s="24"/>
      <c r="AI743" s="24"/>
      <c r="AJ743" s="24"/>
      <c r="AK743" s="24"/>
      <c r="AL743" s="24"/>
      <c r="AM743" s="24"/>
      <c r="AN743" s="24"/>
      <c r="AO743" s="24"/>
      <c r="AP743" s="24"/>
      <c r="AQ743" s="24"/>
      <c r="AR743" s="24"/>
      <c r="AS743" s="24"/>
      <c r="AT743" s="24"/>
      <c r="AU743" s="24"/>
      <c r="AV743" s="24"/>
      <c r="AW743" s="24"/>
      <c r="AX743" s="24"/>
      <c r="AY743" s="24"/>
      <c r="AZ743" s="24"/>
      <c r="BA743" s="24"/>
      <c r="BB743" s="24"/>
      <c r="BC743" s="24"/>
      <c r="BD743" s="24"/>
      <c r="BE743" s="24"/>
      <c r="BF743" s="24"/>
      <c r="BG743" s="24"/>
      <c r="BH743" s="24"/>
      <c r="BI743" s="24"/>
      <c r="BJ743" s="24"/>
      <c r="BK743" s="24"/>
      <c r="BL743" s="24"/>
      <c r="BM743" s="24"/>
      <c r="BN743" s="24"/>
      <c r="BO743" s="24"/>
      <c r="BP743" s="24"/>
      <c r="BQ743" s="24"/>
      <c r="BR743" s="24"/>
    </row>
    <row r="744" ht="17.25" customHeight="1">
      <c r="A744" s="26"/>
      <c r="B744" s="24"/>
      <c r="C744" s="24"/>
      <c r="D744" s="24"/>
      <c r="E744" s="24"/>
      <c r="F744" s="24"/>
      <c r="G744" s="24"/>
      <c r="H744" s="24"/>
      <c r="I744" s="24"/>
      <c r="J744" s="24"/>
      <c r="K744" s="24"/>
      <c r="L744" s="24"/>
      <c r="M744" s="24"/>
      <c r="N744" s="24"/>
      <c r="O744" s="24"/>
      <c r="P744" s="24"/>
      <c r="Q744" s="24"/>
      <c r="R744" s="24"/>
      <c r="S744" s="24"/>
      <c r="T744" s="24"/>
      <c r="U744" s="24"/>
      <c r="V744" s="24"/>
      <c r="W744" s="24"/>
      <c r="X744" s="24"/>
      <c r="Y744" s="24"/>
      <c r="Z744" s="24"/>
      <c r="AA744" s="24"/>
      <c r="AB744" s="24"/>
      <c r="AC744" s="24"/>
      <c r="AD744" s="24"/>
      <c r="AE744" s="24"/>
      <c r="AF744" s="24"/>
      <c r="AG744" s="24"/>
      <c r="AH744" s="24"/>
      <c r="AI744" s="24"/>
      <c r="AJ744" s="24"/>
      <c r="AK744" s="24"/>
      <c r="AL744" s="24"/>
      <c r="AM744" s="24"/>
      <c r="AN744" s="24"/>
      <c r="AO744" s="24"/>
      <c r="AP744" s="24"/>
      <c r="AQ744" s="24"/>
      <c r="AR744" s="24"/>
      <c r="AS744" s="24"/>
      <c r="AT744" s="24"/>
      <c r="AU744" s="24"/>
      <c r="AV744" s="24"/>
      <c r="AW744" s="24"/>
      <c r="AX744" s="24"/>
      <c r="AY744" s="24"/>
      <c r="AZ744" s="24"/>
      <c r="BA744" s="24"/>
      <c r="BB744" s="24"/>
      <c r="BC744" s="24"/>
      <c r="BD744" s="24"/>
      <c r="BE744" s="24"/>
      <c r="BF744" s="24"/>
      <c r="BG744" s="24"/>
      <c r="BH744" s="24"/>
      <c r="BI744" s="24"/>
      <c r="BJ744" s="24"/>
      <c r="BK744" s="24"/>
      <c r="BL744" s="24"/>
      <c r="BM744" s="24"/>
      <c r="BN744" s="24"/>
      <c r="BO744" s="24"/>
      <c r="BP744" s="24"/>
      <c r="BQ744" s="24"/>
      <c r="BR744" s="24"/>
    </row>
    <row r="745" ht="17.25" customHeight="1">
      <c r="A745" s="26"/>
      <c r="B745" s="24"/>
      <c r="C745" s="24"/>
      <c r="D745" s="24"/>
      <c r="E745" s="24"/>
      <c r="F745" s="24"/>
      <c r="G745" s="24"/>
      <c r="H745" s="24"/>
      <c r="I745" s="24"/>
      <c r="J745" s="24"/>
      <c r="K745" s="24"/>
      <c r="L745" s="24"/>
      <c r="M745" s="24"/>
      <c r="N745" s="24"/>
      <c r="O745" s="24"/>
      <c r="P745" s="24"/>
      <c r="Q745" s="24"/>
      <c r="R745" s="24"/>
      <c r="S745" s="24"/>
      <c r="T745" s="24"/>
      <c r="U745" s="24"/>
      <c r="V745" s="24"/>
      <c r="W745" s="24"/>
      <c r="X745" s="24"/>
      <c r="Y745" s="24"/>
      <c r="Z745" s="24"/>
      <c r="AA745" s="24"/>
      <c r="AB745" s="24"/>
      <c r="AC745" s="24"/>
      <c r="AD745" s="24"/>
      <c r="AE745" s="24"/>
      <c r="AF745" s="24"/>
      <c r="AG745" s="24"/>
      <c r="AH745" s="24"/>
      <c r="AI745" s="24"/>
      <c r="AJ745" s="24"/>
      <c r="AK745" s="24"/>
      <c r="AL745" s="24"/>
      <c r="AM745" s="24"/>
      <c r="AN745" s="24"/>
      <c r="AO745" s="24"/>
      <c r="AP745" s="24"/>
      <c r="AQ745" s="24"/>
      <c r="AR745" s="24"/>
      <c r="AS745" s="24"/>
      <c r="AT745" s="24"/>
      <c r="AU745" s="24"/>
      <c r="AV745" s="24"/>
      <c r="AW745" s="24"/>
      <c r="AX745" s="24"/>
      <c r="AY745" s="24"/>
      <c r="AZ745" s="24"/>
      <c r="BA745" s="24"/>
      <c r="BB745" s="24"/>
      <c r="BC745" s="24"/>
      <c r="BD745" s="24"/>
      <c r="BE745" s="24"/>
      <c r="BF745" s="24"/>
      <c r="BG745" s="24"/>
      <c r="BH745" s="24"/>
      <c r="BI745" s="24"/>
      <c r="BJ745" s="24"/>
      <c r="BK745" s="24"/>
      <c r="BL745" s="24"/>
      <c r="BM745" s="24"/>
      <c r="BN745" s="24"/>
      <c r="BO745" s="24"/>
      <c r="BP745" s="24"/>
      <c r="BQ745" s="24"/>
      <c r="BR745" s="24"/>
    </row>
    <row r="746" ht="17.25" customHeight="1">
      <c r="A746" s="26"/>
      <c r="B746" s="24"/>
      <c r="C746" s="24"/>
      <c r="D746" s="24"/>
      <c r="E746" s="24"/>
      <c r="F746" s="24"/>
      <c r="G746" s="24"/>
      <c r="H746" s="24"/>
      <c r="I746" s="24"/>
      <c r="J746" s="24"/>
      <c r="K746" s="24"/>
      <c r="L746" s="24"/>
      <c r="M746" s="24"/>
      <c r="N746" s="24"/>
      <c r="O746" s="24"/>
      <c r="P746" s="24"/>
      <c r="Q746" s="24"/>
      <c r="R746" s="24"/>
      <c r="S746" s="24"/>
      <c r="T746" s="24"/>
      <c r="U746" s="24"/>
      <c r="V746" s="24"/>
      <c r="W746" s="24"/>
      <c r="X746" s="24"/>
      <c r="Y746" s="24"/>
      <c r="Z746" s="24"/>
      <c r="AA746" s="24"/>
      <c r="AB746" s="24"/>
      <c r="AC746" s="24"/>
      <c r="AD746" s="24"/>
      <c r="AE746" s="24"/>
      <c r="AF746" s="24"/>
      <c r="AG746" s="24"/>
      <c r="AH746" s="24"/>
      <c r="AI746" s="24"/>
      <c r="AJ746" s="24"/>
      <c r="AK746" s="24"/>
      <c r="AL746" s="24"/>
      <c r="AM746" s="24"/>
      <c r="AN746" s="24"/>
      <c r="AO746" s="24"/>
      <c r="AP746" s="24"/>
      <c r="AQ746" s="24"/>
      <c r="AR746" s="24"/>
      <c r="AS746" s="24"/>
      <c r="AT746" s="24"/>
      <c r="AU746" s="24"/>
      <c r="AV746" s="24"/>
      <c r="AW746" s="24"/>
      <c r="AX746" s="24"/>
      <c r="AY746" s="24"/>
      <c r="AZ746" s="24"/>
      <c r="BA746" s="24"/>
      <c r="BB746" s="24"/>
      <c r="BC746" s="24"/>
      <c r="BD746" s="24"/>
      <c r="BE746" s="24"/>
      <c r="BF746" s="24"/>
      <c r="BG746" s="24"/>
      <c r="BH746" s="24"/>
      <c r="BI746" s="24"/>
      <c r="BJ746" s="24"/>
      <c r="BK746" s="24"/>
      <c r="BL746" s="24"/>
      <c r="BM746" s="24"/>
      <c r="BN746" s="24"/>
      <c r="BO746" s="24"/>
      <c r="BP746" s="24"/>
      <c r="BQ746" s="24"/>
      <c r="BR746" s="24"/>
    </row>
    <row r="747" ht="17.25" customHeight="1">
      <c r="A747" s="26"/>
      <c r="B747" s="24"/>
      <c r="C747" s="24"/>
      <c r="D747" s="24"/>
      <c r="E747" s="24"/>
      <c r="F747" s="24"/>
      <c r="G747" s="24"/>
      <c r="H747" s="24"/>
      <c r="I747" s="24"/>
      <c r="J747" s="24"/>
      <c r="K747" s="24"/>
      <c r="L747" s="24"/>
      <c r="M747" s="24"/>
      <c r="N747" s="24"/>
      <c r="O747" s="24"/>
      <c r="P747" s="24"/>
      <c r="Q747" s="24"/>
      <c r="R747" s="24"/>
      <c r="S747" s="24"/>
      <c r="T747" s="24"/>
      <c r="U747" s="24"/>
      <c r="V747" s="24"/>
      <c r="W747" s="24"/>
      <c r="X747" s="24"/>
      <c r="Y747" s="24"/>
      <c r="Z747" s="24"/>
      <c r="AA747" s="24"/>
      <c r="AB747" s="24"/>
      <c r="AC747" s="24"/>
      <c r="AD747" s="24"/>
      <c r="AE747" s="24"/>
      <c r="AF747" s="24"/>
      <c r="AG747" s="24"/>
      <c r="AH747" s="24"/>
      <c r="AI747" s="24"/>
      <c r="AJ747" s="24"/>
      <c r="AK747" s="24"/>
      <c r="AL747" s="24"/>
      <c r="AM747" s="24"/>
      <c r="AN747" s="24"/>
      <c r="AO747" s="24"/>
      <c r="AP747" s="24"/>
      <c r="AQ747" s="24"/>
      <c r="AR747" s="24"/>
      <c r="AS747" s="24"/>
      <c r="AT747" s="24"/>
      <c r="AU747" s="24"/>
      <c r="AV747" s="24"/>
      <c r="AW747" s="24"/>
      <c r="AX747" s="24"/>
      <c r="AY747" s="24"/>
      <c r="AZ747" s="24"/>
      <c r="BA747" s="24"/>
      <c r="BB747" s="24"/>
      <c r="BC747" s="24"/>
      <c r="BD747" s="24"/>
      <c r="BE747" s="24"/>
      <c r="BF747" s="24"/>
      <c r="BG747" s="24"/>
      <c r="BH747" s="24"/>
      <c r="BI747" s="24"/>
      <c r="BJ747" s="24"/>
      <c r="BK747" s="24"/>
      <c r="BL747" s="24"/>
      <c r="BM747" s="24"/>
      <c r="BN747" s="24"/>
      <c r="BO747" s="24"/>
      <c r="BP747" s="24"/>
      <c r="BQ747" s="24"/>
      <c r="BR747" s="24"/>
    </row>
    <row r="748" ht="17.25" customHeight="1">
      <c r="A748" s="26"/>
      <c r="B748" s="24"/>
      <c r="C748" s="24"/>
      <c r="D748" s="24"/>
      <c r="E748" s="24"/>
      <c r="F748" s="24"/>
      <c r="G748" s="24"/>
      <c r="H748" s="24"/>
      <c r="I748" s="24"/>
      <c r="J748" s="24"/>
      <c r="K748" s="24"/>
      <c r="L748" s="24"/>
      <c r="M748" s="24"/>
      <c r="N748" s="24"/>
      <c r="O748" s="24"/>
      <c r="P748" s="24"/>
      <c r="Q748" s="24"/>
      <c r="R748" s="24"/>
      <c r="S748" s="24"/>
      <c r="T748" s="24"/>
      <c r="U748" s="24"/>
      <c r="V748" s="24"/>
      <c r="W748" s="24"/>
      <c r="X748" s="24"/>
      <c r="Y748" s="24"/>
      <c r="Z748" s="24"/>
      <c r="AA748" s="24"/>
      <c r="AB748" s="24"/>
      <c r="AC748" s="24"/>
      <c r="AD748" s="24"/>
      <c r="AE748" s="24"/>
      <c r="AF748" s="24"/>
      <c r="AG748" s="24"/>
      <c r="AH748" s="24"/>
      <c r="AI748" s="24"/>
      <c r="AJ748" s="24"/>
      <c r="AK748" s="24"/>
      <c r="AL748" s="24"/>
      <c r="AM748" s="24"/>
      <c r="AN748" s="24"/>
      <c r="AO748" s="24"/>
      <c r="AP748" s="24"/>
      <c r="AQ748" s="24"/>
      <c r="AR748" s="24"/>
      <c r="AS748" s="24"/>
      <c r="AT748" s="24"/>
      <c r="AU748" s="24"/>
      <c r="AV748" s="24"/>
      <c r="AW748" s="24"/>
      <c r="AX748" s="24"/>
      <c r="AY748" s="24"/>
      <c r="AZ748" s="24"/>
      <c r="BA748" s="24"/>
      <c r="BB748" s="24"/>
      <c r="BC748" s="24"/>
      <c r="BD748" s="24"/>
      <c r="BE748" s="24"/>
      <c r="BF748" s="24"/>
      <c r="BG748" s="24"/>
      <c r="BH748" s="24"/>
      <c r="BI748" s="24"/>
      <c r="BJ748" s="24"/>
      <c r="BK748" s="24"/>
      <c r="BL748" s="24"/>
      <c r="BM748" s="24"/>
      <c r="BN748" s="24"/>
      <c r="BO748" s="24"/>
      <c r="BP748" s="24"/>
      <c r="BQ748" s="24"/>
      <c r="BR748" s="24"/>
    </row>
    <row r="749" ht="17.25" customHeight="1">
      <c r="A749" s="26"/>
      <c r="B749" s="24"/>
      <c r="C749" s="24"/>
      <c r="D749" s="24"/>
      <c r="E749" s="24"/>
      <c r="F749" s="24"/>
      <c r="G749" s="24"/>
      <c r="H749" s="24"/>
      <c r="I749" s="24"/>
      <c r="J749" s="24"/>
      <c r="K749" s="24"/>
      <c r="L749" s="24"/>
      <c r="M749" s="24"/>
      <c r="N749" s="24"/>
      <c r="O749" s="24"/>
      <c r="P749" s="24"/>
      <c r="Q749" s="24"/>
      <c r="R749" s="24"/>
      <c r="S749" s="24"/>
      <c r="T749" s="24"/>
      <c r="U749" s="24"/>
      <c r="V749" s="24"/>
      <c r="W749" s="24"/>
      <c r="X749" s="24"/>
      <c r="Y749" s="24"/>
      <c r="Z749" s="24"/>
      <c r="AA749" s="24"/>
      <c r="AB749" s="24"/>
      <c r="AC749" s="24"/>
      <c r="AD749" s="24"/>
      <c r="AE749" s="24"/>
      <c r="AF749" s="24"/>
      <c r="AG749" s="24"/>
      <c r="AH749" s="24"/>
      <c r="AI749" s="24"/>
      <c r="AJ749" s="24"/>
      <c r="AK749" s="24"/>
      <c r="AL749" s="24"/>
      <c r="AM749" s="24"/>
      <c r="AN749" s="24"/>
      <c r="AO749" s="24"/>
      <c r="AP749" s="24"/>
      <c r="AQ749" s="24"/>
      <c r="AR749" s="24"/>
      <c r="AS749" s="24"/>
      <c r="AT749" s="24"/>
      <c r="AU749" s="24"/>
      <c r="AV749" s="24"/>
      <c r="AW749" s="24"/>
      <c r="AX749" s="24"/>
      <c r="AY749" s="24"/>
      <c r="AZ749" s="24"/>
      <c r="BA749" s="24"/>
      <c r="BB749" s="24"/>
      <c r="BC749" s="24"/>
      <c r="BD749" s="24"/>
      <c r="BE749" s="24"/>
      <c r="BF749" s="24"/>
      <c r="BG749" s="24"/>
      <c r="BH749" s="24"/>
      <c r="BI749" s="24"/>
      <c r="BJ749" s="24"/>
      <c r="BK749" s="24"/>
      <c r="BL749" s="24"/>
      <c r="BM749" s="24"/>
      <c r="BN749" s="24"/>
      <c r="BO749" s="24"/>
      <c r="BP749" s="24"/>
      <c r="BQ749" s="24"/>
      <c r="BR749" s="24"/>
    </row>
    <row r="750" ht="17.25" customHeight="1">
      <c r="A750" s="26"/>
      <c r="B750" s="24"/>
      <c r="C750" s="24"/>
      <c r="D750" s="24"/>
      <c r="E750" s="24"/>
      <c r="F750" s="24"/>
      <c r="G750" s="24"/>
      <c r="H750" s="24"/>
      <c r="I750" s="24"/>
      <c r="J750" s="24"/>
      <c r="K750" s="24"/>
      <c r="L750" s="24"/>
      <c r="M750" s="24"/>
      <c r="N750" s="24"/>
      <c r="O750" s="24"/>
      <c r="P750" s="24"/>
      <c r="Q750" s="24"/>
      <c r="R750" s="24"/>
      <c r="S750" s="24"/>
      <c r="T750" s="24"/>
      <c r="U750" s="24"/>
      <c r="V750" s="24"/>
      <c r="W750" s="24"/>
      <c r="X750" s="24"/>
      <c r="Y750" s="24"/>
      <c r="Z750" s="24"/>
      <c r="AA750" s="24"/>
      <c r="AB750" s="24"/>
      <c r="AC750" s="24"/>
      <c r="AD750" s="24"/>
      <c r="AE750" s="24"/>
      <c r="AF750" s="24"/>
      <c r="AG750" s="24"/>
      <c r="AH750" s="24"/>
      <c r="AI750" s="24"/>
      <c r="AJ750" s="24"/>
      <c r="AK750" s="24"/>
      <c r="AL750" s="24"/>
      <c r="AM750" s="24"/>
      <c r="AN750" s="24"/>
      <c r="AO750" s="24"/>
      <c r="AP750" s="24"/>
      <c r="AQ750" s="24"/>
      <c r="AR750" s="24"/>
      <c r="AS750" s="24"/>
      <c r="AT750" s="24"/>
      <c r="AU750" s="24"/>
      <c r="AV750" s="24"/>
      <c r="AW750" s="24"/>
      <c r="AX750" s="24"/>
      <c r="AY750" s="24"/>
      <c r="AZ750" s="24"/>
      <c r="BA750" s="24"/>
      <c r="BB750" s="24"/>
      <c r="BC750" s="24"/>
      <c r="BD750" s="24"/>
      <c r="BE750" s="24"/>
      <c r="BF750" s="24"/>
      <c r="BG750" s="24"/>
      <c r="BH750" s="24"/>
      <c r="BI750" s="24"/>
      <c r="BJ750" s="24"/>
      <c r="BK750" s="24"/>
      <c r="BL750" s="24"/>
      <c r="BM750" s="24"/>
      <c r="BN750" s="24"/>
      <c r="BO750" s="24"/>
      <c r="BP750" s="24"/>
      <c r="BQ750" s="24"/>
      <c r="BR750" s="24"/>
    </row>
    <row r="751" ht="17.25" customHeight="1">
      <c r="A751" s="26"/>
      <c r="B751" s="24"/>
      <c r="C751" s="24"/>
      <c r="D751" s="24"/>
      <c r="E751" s="24"/>
      <c r="F751" s="24"/>
      <c r="G751" s="24"/>
      <c r="H751" s="24"/>
      <c r="I751" s="24"/>
      <c r="J751" s="24"/>
      <c r="K751" s="24"/>
      <c r="L751" s="24"/>
      <c r="M751" s="24"/>
      <c r="N751" s="24"/>
      <c r="O751" s="24"/>
      <c r="P751" s="24"/>
      <c r="Q751" s="24"/>
      <c r="R751" s="24"/>
      <c r="S751" s="24"/>
      <c r="T751" s="24"/>
      <c r="U751" s="24"/>
      <c r="V751" s="24"/>
      <c r="W751" s="24"/>
      <c r="X751" s="24"/>
      <c r="Y751" s="24"/>
      <c r="Z751" s="24"/>
      <c r="AA751" s="24"/>
      <c r="AB751" s="24"/>
      <c r="AC751" s="24"/>
      <c r="AD751" s="24"/>
      <c r="AE751" s="24"/>
      <c r="AF751" s="24"/>
      <c r="AG751" s="24"/>
      <c r="AH751" s="24"/>
      <c r="AI751" s="24"/>
      <c r="AJ751" s="24"/>
      <c r="AK751" s="24"/>
      <c r="AL751" s="24"/>
      <c r="AM751" s="24"/>
      <c r="AN751" s="24"/>
      <c r="AO751" s="24"/>
      <c r="AP751" s="24"/>
      <c r="AQ751" s="24"/>
      <c r="AR751" s="24"/>
      <c r="AS751" s="24"/>
      <c r="AT751" s="24"/>
      <c r="AU751" s="24"/>
      <c r="AV751" s="24"/>
      <c r="AW751" s="24"/>
      <c r="AX751" s="24"/>
      <c r="AY751" s="24"/>
      <c r="AZ751" s="24"/>
      <c r="BA751" s="24"/>
      <c r="BB751" s="24"/>
      <c r="BC751" s="24"/>
      <c r="BD751" s="24"/>
      <c r="BE751" s="24"/>
      <c r="BF751" s="24"/>
      <c r="BG751" s="24"/>
      <c r="BH751" s="24"/>
      <c r="BI751" s="24"/>
      <c r="BJ751" s="24"/>
      <c r="BK751" s="24"/>
      <c r="BL751" s="24"/>
      <c r="BM751" s="24"/>
      <c r="BN751" s="24"/>
      <c r="BO751" s="24"/>
      <c r="BP751" s="24"/>
      <c r="BQ751" s="24"/>
      <c r="BR751" s="24"/>
    </row>
    <row r="752" ht="17.25" customHeight="1">
      <c r="A752" s="26"/>
      <c r="B752" s="24"/>
      <c r="C752" s="24"/>
      <c r="D752" s="24"/>
      <c r="E752" s="24"/>
      <c r="F752" s="24"/>
      <c r="G752" s="24"/>
      <c r="H752" s="24"/>
      <c r="I752" s="24"/>
      <c r="J752" s="24"/>
      <c r="K752" s="24"/>
      <c r="L752" s="24"/>
      <c r="M752" s="24"/>
      <c r="N752" s="24"/>
      <c r="O752" s="24"/>
      <c r="P752" s="24"/>
      <c r="Q752" s="24"/>
      <c r="R752" s="24"/>
      <c r="S752" s="24"/>
      <c r="T752" s="24"/>
      <c r="U752" s="24"/>
      <c r="V752" s="24"/>
      <c r="W752" s="24"/>
      <c r="X752" s="24"/>
      <c r="Y752" s="24"/>
      <c r="Z752" s="24"/>
      <c r="AA752" s="24"/>
      <c r="AB752" s="24"/>
      <c r="AC752" s="24"/>
      <c r="AD752" s="24"/>
      <c r="AE752" s="24"/>
      <c r="AF752" s="24"/>
      <c r="AG752" s="24"/>
      <c r="AH752" s="24"/>
      <c r="AI752" s="24"/>
      <c r="AJ752" s="24"/>
      <c r="AK752" s="24"/>
      <c r="AL752" s="24"/>
      <c r="AM752" s="24"/>
      <c r="AN752" s="24"/>
      <c r="AO752" s="24"/>
      <c r="AP752" s="24"/>
      <c r="AQ752" s="24"/>
      <c r="AR752" s="24"/>
      <c r="AS752" s="24"/>
      <c r="AT752" s="24"/>
      <c r="AU752" s="24"/>
      <c r="AV752" s="24"/>
      <c r="AW752" s="24"/>
      <c r="AX752" s="24"/>
      <c r="AY752" s="24"/>
      <c r="AZ752" s="24"/>
      <c r="BA752" s="24"/>
      <c r="BB752" s="24"/>
      <c r="BC752" s="24"/>
      <c r="BD752" s="24"/>
      <c r="BE752" s="24"/>
      <c r="BF752" s="24"/>
      <c r="BG752" s="24"/>
      <c r="BH752" s="24"/>
      <c r="BI752" s="24"/>
      <c r="BJ752" s="24"/>
      <c r="BK752" s="24"/>
      <c r="BL752" s="24"/>
      <c r="BM752" s="24"/>
      <c r="BN752" s="24"/>
      <c r="BO752" s="24"/>
      <c r="BP752" s="24"/>
      <c r="BQ752" s="24"/>
      <c r="BR752" s="24"/>
    </row>
    <row r="753" ht="17.25" customHeight="1">
      <c r="A753" s="26"/>
      <c r="B753" s="24"/>
      <c r="C753" s="24"/>
      <c r="D753" s="24"/>
      <c r="E753" s="24"/>
      <c r="F753" s="24"/>
      <c r="G753" s="24"/>
      <c r="H753" s="24"/>
      <c r="I753" s="24"/>
      <c r="J753" s="24"/>
      <c r="K753" s="24"/>
      <c r="L753" s="24"/>
      <c r="M753" s="24"/>
      <c r="N753" s="24"/>
      <c r="O753" s="24"/>
      <c r="P753" s="24"/>
      <c r="Q753" s="24"/>
      <c r="R753" s="24"/>
      <c r="S753" s="24"/>
      <c r="T753" s="24"/>
      <c r="U753" s="24"/>
      <c r="V753" s="24"/>
      <c r="W753" s="24"/>
      <c r="X753" s="24"/>
      <c r="Y753" s="24"/>
      <c r="Z753" s="24"/>
      <c r="AA753" s="24"/>
      <c r="AB753" s="24"/>
      <c r="AC753" s="24"/>
      <c r="AD753" s="24"/>
      <c r="AE753" s="24"/>
      <c r="AF753" s="24"/>
      <c r="AG753" s="24"/>
      <c r="AH753" s="24"/>
      <c r="AI753" s="24"/>
      <c r="AJ753" s="24"/>
      <c r="AK753" s="24"/>
      <c r="AL753" s="24"/>
      <c r="AM753" s="24"/>
      <c r="AN753" s="24"/>
      <c r="AO753" s="24"/>
      <c r="AP753" s="24"/>
      <c r="AQ753" s="24"/>
      <c r="AR753" s="24"/>
      <c r="AS753" s="24"/>
      <c r="AT753" s="24"/>
      <c r="AU753" s="24"/>
      <c r="AV753" s="24"/>
      <c r="AW753" s="24"/>
      <c r="AX753" s="24"/>
      <c r="AY753" s="24"/>
      <c r="AZ753" s="24"/>
      <c r="BA753" s="24"/>
      <c r="BB753" s="24"/>
      <c r="BC753" s="24"/>
      <c r="BD753" s="24"/>
      <c r="BE753" s="24"/>
      <c r="BF753" s="24"/>
      <c r="BG753" s="24"/>
      <c r="BH753" s="24"/>
      <c r="BI753" s="24"/>
      <c r="BJ753" s="24"/>
      <c r="BK753" s="24"/>
      <c r="BL753" s="24"/>
      <c r="BM753" s="24"/>
      <c r="BN753" s="24"/>
      <c r="BO753" s="24"/>
      <c r="BP753" s="24"/>
      <c r="BQ753" s="24"/>
      <c r="BR753" s="24"/>
    </row>
    <row r="754" ht="17.25" customHeight="1">
      <c r="A754" s="26"/>
      <c r="B754" s="24"/>
      <c r="C754" s="24"/>
      <c r="D754" s="24"/>
      <c r="E754" s="24"/>
      <c r="F754" s="24"/>
      <c r="G754" s="24"/>
      <c r="H754" s="24"/>
      <c r="I754" s="24"/>
      <c r="J754" s="24"/>
      <c r="K754" s="24"/>
      <c r="L754" s="24"/>
      <c r="M754" s="24"/>
      <c r="N754" s="24"/>
      <c r="O754" s="24"/>
      <c r="P754" s="24"/>
      <c r="Q754" s="24"/>
      <c r="R754" s="24"/>
      <c r="S754" s="24"/>
      <c r="T754" s="24"/>
      <c r="U754" s="24"/>
      <c r="V754" s="24"/>
      <c r="W754" s="24"/>
      <c r="X754" s="24"/>
      <c r="Y754" s="24"/>
      <c r="Z754" s="24"/>
      <c r="AA754" s="24"/>
      <c r="AB754" s="24"/>
      <c r="AC754" s="24"/>
      <c r="AD754" s="24"/>
      <c r="AE754" s="24"/>
      <c r="AF754" s="24"/>
      <c r="AG754" s="24"/>
      <c r="AH754" s="24"/>
      <c r="AI754" s="24"/>
      <c r="AJ754" s="24"/>
      <c r="AK754" s="24"/>
      <c r="AL754" s="24"/>
      <c r="AM754" s="24"/>
      <c r="AN754" s="24"/>
      <c r="AO754" s="24"/>
      <c r="AP754" s="24"/>
      <c r="AQ754" s="24"/>
      <c r="AR754" s="24"/>
      <c r="AS754" s="24"/>
      <c r="AT754" s="24"/>
      <c r="AU754" s="24"/>
      <c r="AV754" s="24"/>
      <c r="AW754" s="24"/>
      <c r="AX754" s="24"/>
      <c r="AY754" s="24"/>
      <c r="AZ754" s="24"/>
      <c r="BA754" s="24"/>
      <c r="BB754" s="24"/>
      <c r="BC754" s="24"/>
      <c r="BD754" s="24"/>
      <c r="BE754" s="24"/>
      <c r="BF754" s="24"/>
      <c r="BG754" s="24"/>
      <c r="BH754" s="24"/>
      <c r="BI754" s="24"/>
      <c r="BJ754" s="24"/>
      <c r="BK754" s="24"/>
      <c r="BL754" s="24"/>
      <c r="BM754" s="24"/>
      <c r="BN754" s="24"/>
      <c r="BO754" s="24"/>
      <c r="BP754" s="24"/>
      <c r="BQ754" s="24"/>
      <c r="BR754" s="24"/>
    </row>
    <row r="755" ht="17.25" customHeight="1">
      <c r="A755" s="26"/>
      <c r="B755" s="24"/>
      <c r="C755" s="24"/>
      <c r="D755" s="24"/>
      <c r="E755" s="24"/>
      <c r="F755" s="24"/>
      <c r="G755" s="24"/>
      <c r="H755" s="24"/>
      <c r="I755" s="24"/>
      <c r="J755" s="24"/>
      <c r="K755" s="24"/>
      <c r="L755" s="24"/>
      <c r="M755" s="24"/>
      <c r="N755" s="24"/>
      <c r="O755" s="24"/>
      <c r="P755" s="24"/>
      <c r="Q755" s="24"/>
      <c r="R755" s="24"/>
      <c r="S755" s="24"/>
      <c r="T755" s="24"/>
      <c r="U755" s="24"/>
      <c r="V755" s="24"/>
      <c r="W755" s="24"/>
      <c r="X755" s="24"/>
      <c r="Y755" s="24"/>
      <c r="Z755" s="24"/>
      <c r="AA755" s="24"/>
      <c r="AB755" s="24"/>
      <c r="AC755" s="24"/>
      <c r="AD755" s="24"/>
      <c r="AE755" s="24"/>
      <c r="AF755" s="24"/>
      <c r="AG755" s="24"/>
      <c r="AH755" s="24"/>
      <c r="AI755" s="24"/>
      <c r="AJ755" s="24"/>
      <c r="AK755" s="24"/>
      <c r="AL755" s="24"/>
      <c r="AM755" s="24"/>
      <c r="AN755" s="24"/>
      <c r="AO755" s="24"/>
      <c r="AP755" s="24"/>
      <c r="AQ755" s="24"/>
      <c r="AR755" s="24"/>
      <c r="AS755" s="24"/>
      <c r="AT755" s="24"/>
      <c r="AU755" s="24"/>
      <c r="AV755" s="24"/>
      <c r="AW755" s="24"/>
      <c r="AX755" s="24"/>
      <c r="AY755" s="24"/>
      <c r="AZ755" s="24"/>
      <c r="BA755" s="24"/>
      <c r="BB755" s="24"/>
      <c r="BC755" s="24"/>
      <c r="BD755" s="24"/>
      <c r="BE755" s="24"/>
      <c r="BF755" s="24"/>
      <c r="BG755" s="24"/>
      <c r="BH755" s="24"/>
      <c r="BI755" s="24"/>
      <c r="BJ755" s="24"/>
      <c r="BK755" s="24"/>
      <c r="BL755" s="24"/>
      <c r="BM755" s="24"/>
      <c r="BN755" s="24"/>
      <c r="BO755" s="24"/>
      <c r="BP755" s="24"/>
      <c r="BQ755" s="24"/>
      <c r="BR755" s="24"/>
    </row>
    <row r="756" ht="17.25" customHeight="1">
      <c r="A756" s="26"/>
      <c r="B756" s="24"/>
      <c r="C756" s="24"/>
      <c r="D756" s="24"/>
      <c r="E756" s="24"/>
      <c r="F756" s="24"/>
      <c r="G756" s="24"/>
      <c r="H756" s="24"/>
      <c r="I756" s="24"/>
      <c r="J756" s="24"/>
      <c r="K756" s="24"/>
      <c r="L756" s="24"/>
      <c r="M756" s="24"/>
      <c r="N756" s="24"/>
      <c r="O756" s="24"/>
      <c r="P756" s="24"/>
      <c r="Q756" s="24"/>
      <c r="R756" s="24"/>
      <c r="S756" s="24"/>
      <c r="T756" s="24"/>
      <c r="U756" s="24"/>
      <c r="V756" s="24"/>
      <c r="W756" s="24"/>
      <c r="X756" s="24"/>
      <c r="Y756" s="24"/>
      <c r="Z756" s="24"/>
      <c r="AA756" s="24"/>
      <c r="AB756" s="24"/>
      <c r="AC756" s="24"/>
      <c r="AD756" s="24"/>
      <c r="AE756" s="24"/>
      <c r="AF756" s="24"/>
      <c r="AG756" s="24"/>
      <c r="AH756" s="24"/>
      <c r="AI756" s="24"/>
      <c r="AJ756" s="24"/>
      <c r="AK756" s="24"/>
      <c r="AL756" s="24"/>
      <c r="AM756" s="24"/>
      <c r="AN756" s="24"/>
      <c r="AO756" s="24"/>
      <c r="AP756" s="24"/>
      <c r="AQ756" s="24"/>
      <c r="AR756" s="24"/>
      <c r="AS756" s="24"/>
      <c r="AT756" s="24"/>
      <c r="AU756" s="24"/>
      <c r="AV756" s="24"/>
      <c r="AW756" s="24"/>
      <c r="AX756" s="24"/>
      <c r="AY756" s="24"/>
      <c r="AZ756" s="24"/>
      <c r="BA756" s="24"/>
      <c r="BB756" s="24"/>
      <c r="BC756" s="24"/>
      <c r="BD756" s="24"/>
      <c r="BE756" s="24"/>
      <c r="BF756" s="24"/>
      <c r="BG756" s="24"/>
      <c r="BH756" s="24"/>
      <c r="BI756" s="24"/>
      <c r="BJ756" s="24"/>
      <c r="BK756" s="24"/>
      <c r="BL756" s="24"/>
      <c r="BM756" s="24"/>
      <c r="BN756" s="24"/>
      <c r="BO756" s="24"/>
      <c r="BP756" s="24"/>
      <c r="BQ756" s="24"/>
      <c r="BR756" s="24"/>
    </row>
    <row r="757" ht="17.25" customHeight="1">
      <c r="A757" s="26"/>
      <c r="B757" s="24"/>
      <c r="C757" s="24"/>
      <c r="D757" s="24"/>
      <c r="E757" s="24"/>
      <c r="F757" s="24"/>
      <c r="G757" s="24"/>
      <c r="H757" s="24"/>
      <c r="I757" s="24"/>
      <c r="J757" s="24"/>
      <c r="K757" s="24"/>
      <c r="L757" s="24"/>
      <c r="M757" s="24"/>
      <c r="N757" s="24"/>
      <c r="O757" s="24"/>
      <c r="P757" s="24"/>
      <c r="Q757" s="24"/>
      <c r="R757" s="24"/>
      <c r="S757" s="24"/>
      <c r="T757" s="24"/>
      <c r="U757" s="24"/>
      <c r="V757" s="24"/>
      <c r="W757" s="24"/>
      <c r="X757" s="24"/>
      <c r="Y757" s="24"/>
      <c r="Z757" s="24"/>
      <c r="AA757" s="24"/>
      <c r="AB757" s="24"/>
      <c r="AC757" s="24"/>
      <c r="AD757" s="24"/>
      <c r="AE757" s="24"/>
      <c r="AF757" s="24"/>
      <c r="AG757" s="24"/>
      <c r="AH757" s="24"/>
      <c r="AI757" s="24"/>
      <c r="AJ757" s="24"/>
      <c r="AK757" s="24"/>
      <c r="AL757" s="24"/>
      <c r="AM757" s="24"/>
      <c r="AN757" s="24"/>
      <c r="AO757" s="24"/>
      <c r="AP757" s="24"/>
      <c r="AQ757" s="24"/>
      <c r="AR757" s="24"/>
      <c r="AS757" s="24"/>
      <c r="AT757" s="24"/>
      <c r="AU757" s="24"/>
      <c r="AV757" s="24"/>
      <c r="AW757" s="24"/>
      <c r="AX757" s="24"/>
      <c r="AY757" s="24"/>
      <c r="AZ757" s="24"/>
      <c r="BA757" s="24"/>
      <c r="BB757" s="24"/>
      <c r="BC757" s="24"/>
      <c r="BD757" s="24"/>
      <c r="BE757" s="24"/>
      <c r="BF757" s="24"/>
      <c r="BG757" s="24"/>
      <c r="BH757" s="24"/>
      <c r="BI757" s="24"/>
      <c r="BJ757" s="24"/>
      <c r="BK757" s="24"/>
      <c r="BL757" s="24"/>
      <c r="BM757" s="24"/>
      <c r="BN757" s="24"/>
      <c r="BO757" s="24"/>
      <c r="BP757" s="24"/>
      <c r="BQ757" s="24"/>
      <c r="BR757" s="24"/>
    </row>
    <row r="758" ht="17.25" customHeight="1">
      <c r="A758" s="26"/>
      <c r="B758" s="24"/>
      <c r="C758" s="24"/>
      <c r="D758" s="24"/>
      <c r="E758" s="24"/>
      <c r="F758" s="24"/>
      <c r="G758" s="24"/>
      <c r="H758" s="24"/>
      <c r="I758" s="24"/>
      <c r="J758" s="24"/>
      <c r="K758" s="24"/>
      <c r="L758" s="24"/>
      <c r="M758" s="24"/>
      <c r="N758" s="24"/>
      <c r="O758" s="24"/>
      <c r="P758" s="24"/>
      <c r="Q758" s="24"/>
      <c r="R758" s="24"/>
      <c r="S758" s="24"/>
      <c r="T758" s="24"/>
      <c r="U758" s="24"/>
      <c r="V758" s="24"/>
      <c r="W758" s="24"/>
      <c r="X758" s="24"/>
      <c r="Y758" s="24"/>
      <c r="Z758" s="24"/>
      <c r="AA758" s="24"/>
      <c r="AB758" s="24"/>
      <c r="AC758" s="24"/>
      <c r="AD758" s="24"/>
      <c r="AE758" s="24"/>
      <c r="AF758" s="24"/>
      <c r="AG758" s="24"/>
      <c r="AH758" s="24"/>
      <c r="AI758" s="24"/>
      <c r="AJ758" s="24"/>
      <c r="AK758" s="24"/>
      <c r="AL758" s="24"/>
      <c r="AM758" s="24"/>
      <c r="AN758" s="24"/>
      <c r="AO758" s="24"/>
      <c r="AP758" s="24"/>
      <c r="AQ758" s="24"/>
      <c r="AR758" s="24"/>
      <c r="AS758" s="24"/>
      <c r="AT758" s="24"/>
      <c r="AU758" s="24"/>
      <c r="AV758" s="24"/>
      <c r="AW758" s="24"/>
      <c r="AX758" s="24"/>
      <c r="AY758" s="24"/>
      <c r="AZ758" s="24"/>
      <c r="BA758" s="24"/>
      <c r="BB758" s="24"/>
      <c r="BC758" s="24"/>
      <c r="BD758" s="24"/>
      <c r="BE758" s="24"/>
      <c r="BF758" s="24"/>
      <c r="BG758" s="24"/>
      <c r="BH758" s="24"/>
      <c r="BI758" s="24"/>
      <c r="BJ758" s="24"/>
      <c r="BK758" s="24"/>
      <c r="BL758" s="24"/>
      <c r="BM758" s="24"/>
      <c r="BN758" s="24"/>
      <c r="BO758" s="24"/>
      <c r="BP758" s="24"/>
      <c r="BQ758" s="24"/>
      <c r="BR758" s="24"/>
    </row>
    <row r="759" ht="17.25" customHeight="1">
      <c r="A759" s="26"/>
      <c r="B759" s="24"/>
      <c r="C759" s="24"/>
      <c r="D759" s="24"/>
      <c r="E759" s="24"/>
      <c r="F759" s="24"/>
      <c r="G759" s="24"/>
      <c r="H759" s="24"/>
      <c r="I759" s="24"/>
      <c r="J759" s="24"/>
      <c r="K759" s="24"/>
      <c r="L759" s="24"/>
      <c r="M759" s="24"/>
      <c r="N759" s="24"/>
      <c r="O759" s="24"/>
      <c r="P759" s="24"/>
      <c r="Q759" s="24"/>
      <c r="R759" s="24"/>
      <c r="S759" s="24"/>
      <c r="T759" s="24"/>
      <c r="U759" s="24"/>
      <c r="V759" s="24"/>
      <c r="W759" s="24"/>
      <c r="X759" s="24"/>
      <c r="Y759" s="24"/>
      <c r="Z759" s="24"/>
      <c r="AA759" s="24"/>
      <c r="AB759" s="24"/>
      <c r="AC759" s="24"/>
      <c r="AD759" s="24"/>
      <c r="AE759" s="24"/>
      <c r="AF759" s="24"/>
      <c r="AG759" s="24"/>
      <c r="AH759" s="24"/>
      <c r="AI759" s="24"/>
      <c r="AJ759" s="24"/>
      <c r="AK759" s="24"/>
      <c r="AL759" s="24"/>
      <c r="AM759" s="24"/>
      <c r="AN759" s="24"/>
      <c r="AO759" s="24"/>
      <c r="AP759" s="24"/>
      <c r="AQ759" s="24"/>
      <c r="AR759" s="24"/>
      <c r="AS759" s="24"/>
      <c r="AT759" s="24"/>
      <c r="AU759" s="24"/>
      <c r="AV759" s="24"/>
      <c r="AW759" s="24"/>
      <c r="AX759" s="24"/>
      <c r="AY759" s="24"/>
      <c r="AZ759" s="24"/>
      <c r="BA759" s="24"/>
      <c r="BB759" s="24"/>
      <c r="BC759" s="24"/>
      <c r="BD759" s="24"/>
      <c r="BE759" s="24"/>
      <c r="BF759" s="24"/>
      <c r="BG759" s="24"/>
      <c r="BH759" s="24"/>
      <c r="BI759" s="24"/>
      <c r="BJ759" s="24"/>
      <c r="BK759" s="24"/>
      <c r="BL759" s="24"/>
      <c r="BM759" s="24"/>
      <c r="BN759" s="24"/>
      <c r="BO759" s="24"/>
      <c r="BP759" s="24"/>
      <c r="BQ759" s="24"/>
      <c r="BR759" s="24"/>
    </row>
    <row r="760" ht="17.25" customHeight="1">
      <c r="A760" s="26"/>
      <c r="B760" s="24"/>
      <c r="C760" s="24"/>
      <c r="D760" s="24"/>
      <c r="E760" s="24"/>
      <c r="F760" s="24"/>
      <c r="G760" s="24"/>
      <c r="H760" s="24"/>
      <c r="I760" s="24"/>
      <c r="J760" s="24"/>
      <c r="K760" s="24"/>
      <c r="L760" s="24"/>
      <c r="M760" s="24"/>
      <c r="N760" s="24"/>
      <c r="O760" s="24"/>
      <c r="P760" s="24"/>
      <c r="Q760" s="24"/>
      <c r="R760" s="24"/>
      <c r="S760" s="24"/>
      <c r="T760" s="24"/>
      <c r="U760" s="24"/>
      <c r="V760" s="24"/>
      <c r="W760" s="24"/>
      <c r="X760" s="24"/>
      <c r="Y760" s="24"/>
      <c r="Z760" s="24"/>
      <c r="AA760" s="24"/>
      <c r="AB760" s="24"/>
      <c r="AC760" s="24"/>
      <c r="AD760" s="24"/>
      <c r="AE760" s="24"/>
      <c r="AF760" s="24"/>
      <c r="AG760" s="24"/>
      <c r="AH760" s="24"/>
      <c r="AI760" s="24"/>
      <c r="AJ760" s="24"/>
      <c r="AK760" s="24"/>
      <c r="AL760" s="24"/>
      <c r="AM760" s="24"/>
      <c r="AN760" s="24"/>
      <c r="AO760" s="24"/>
      <c r="AP760" s="24"/>
      <c r="AQ760" s="24"/>
      <c r="AR760" s="24"/>
      <c r="AS760" s="24"/>
      <c r="AT760" s="24"/>
      <c r="AU760" s="24"/>
      <c r="AV760" s="24"/>
      <c r="AW760" s="24"/>
      <c r="AX760" s="24"/>
      <c r="AY760" s="24"/>
      <c r="AZ760" s="24"/>
      <c r="BA760" s="24"/>
      <c r="BB760" s="24"/>
      <c r="BC760" s="24"/>
      <c r="BD760" s="24"/>
      <c r="BE760" s="24"/>
      <c r="BF760" s="24"/>
      <c r="BG760" s="24"/>
      <c r="BH760" s="24"/>
      <c r="BI760" s="24"/>
      <c r="BJ760" s="24"/>
      <c r="BK760" s="24"/>
      <c r="BL760" s="24"/>
      <c r="BM760" s="24"/>
      <c r="BN760" s="24"/>
      <c r="BO760" s="24"/>
      <c r="BP760" s="24"/>
      <c r="BQ760" s="24"/>
      <c r="BR760" s="24"/>
    </row>
    <row r="761" ht="17.25" customHeight="1">
      <c r="A761" s="26"/>
      <c r="B761" s="24"/>
      <c r="C761" s="24"/>
      <c r="D761" s="24"/>
      <c r="E761" s="24"/>
      <c r="F761" s="24"/>
      <c r="G761" s="24"/>
      <c r="H761" s="24"/>
      <c r="I761" s="24"/>
      <c r="J761" s="24"/>
      <c r="K761" s="24"/>
      <c r="L761" s="24"/>
      <c r="M761" s="24"/>
      <c r="N761" s="24"/>
      <c r="O761" s="24"/>
      <c r="P761" s="24"/>
      <c r="Q761" s="24"/>
      <c r="R761" s="24"/>
      <c r="S761" s="24"/>
      <c r="T761" s="24"/>
      <c r="U761" s="24"/>
      <c r="V761" s="24"/>
      <c r="W761" s="24"/>
      <c r="X761" s="24"/>
      <c r="Y761" s="24"/>
      <c r="Z761" s="24"/>
      <c r="AA761" s="24"/>
      <c r="AB761" s="24"/>
      <c r="AC761" s="24"/>
      <c r="AD761" s="24"/>
      <c r="AE761" s="24"/>
      <c r="AF761" s="24"/>
      <c r="AG761" s="24"/>
      <c r="AH761" s="24"/>
      <c r="AI761" s="24"/>
      <c r="AJ761" s="24"/>
      <c r="AK761" s="24"/>
      <c r="AL761" s="24"/>
      <c r="AM761" s="24"/>
      <c r="AN761" s="24"/>
      <c r="AO761" s="24"/>
      <c r="AP761" s="24"/>
      <c r="AQ761" s="24"/>
      <c r="AR761" s="24"/>
      <c r="AS761" s="24"/>
      <c r="AT761" s="24"/>
      <c r="AU761" s="24"/>
      <c r="AV761" s="24"/>
      <c r="AW761" s="24"/>
      <c r="AX761" s="24"/>
      <c r="AY761" s="24"/>
      <c r="AZ761" s="24"/>
      <c r="BA761" s="24"/>
      <c r="BB761" s="24"/>
      <c r="BC761" s="24"/>
      <c r="BD761" s="24"/>
      <c r="BE761" s="24"/>
      <c r="BF761" s="24"/>
      <c r="BG761" s="24"/>
      <c r="BH761" s="24"/>
      <c r="BI761" s="24"/>
      <c r="BJ761" s="24"/>
      <c r="BK761" s="24"/>
      <c r="BL761" s="24"/>
      <c r="BM761" s="24"/>
      <c r="BN761" s="24"/>
      <c r="BO761" s="24"/>
      <c r="BP761" s="24"/>
      <c r="BQ761" s="24"/>
      <c r="BR761" s="24"/>
    </row>
    <row r="762" ht="17.25" customHeight="1">
      <c r="A762" s="26"/>
      <c r="B762" s="24"/>
      <c r="C762" s="24"/>
      <c r="D762" s="24"/>
      <c r="E762" s="24"/>
      <c r="F762" s="24"/>
      <c r="G762" s="24"/>
      <c r="H762" s="24"/>
      <c r="I762" s="24"/>
      <c r="J762" s="24"/>
      <c r="K762" s="24"/>
      <c r="L762" s="24"/>
      <c r="M762" s="24"/>
      <c r="N762" s="24"/>
      <c r="O762" s="24"/>
      <c r="P762" s="24"/>
      <c r="Q762" s="24"/>
      <c r="R762" s="24"/>
      <c r="S762" s="24"/>
      <c r="T762" s="24"/>
      <c r="U762" s="24"/>
      <c r="V762" s="24"/>
      <c r="W762" s="24"/>
      <c r="X762" s="24"/>
      <c r="Y762" s="24"/>
      <c r="Z762" s="24"/>
      <c r="AA762" s="24"/>
      <c r="AB762" s="24"/>
      <c r="AC762" s="24"/>
      <c r="AD762" s="24"/>
      <c r="AE762" s="24"/>
      <c r="AF762" s="24"/>
      <c r="AG762" s="24"/>
      <c r="AH762" s="24"/>
      <c r="AI762" s="24"/>
      <c r="AJ762" s="24"/>
      <c r="AK762" s="24"/>
      <c r="AL762" s="24"/>
      <c r="AM762" s="24"/>
      <c r="AN762" s="24"/>
      <c r="AO762" s="24"/>
      <c r="AP762" s="24"/>
      <c r="AQ762" s="24"/>
      <c r="AR762" s="24"/>
      <c r="AS762" s="24"/>
      <c r="AT762" s="24"/>
      <c r="AU762" s="24"/>
      <c r="AV762" s="24"/>
      <c r="AW762" s="24"/>
      <c r="AX762" s="24"/>
      <c r="AY762" s="24"/>
      <c r="AZ762" s="24"/>
      <c r="BA762" s="24"/>
      <c r="BB762" s="24"/>
      <c r="BC762" s="24"/>
      <c r="BD762" s="24"/>
      <c r="BE762" s="24"/>
      <c r="BF762" s="24"/>
      <c r="BG762" s="24"/>
      <c r="BH762" s="24"/>
      <c r="BI762" s="24"/>
      <c r="BJ762" s="24"/>
      <c r="BK762" s="24"/>
      <c r="BL762" s="24"/>
      <c r="BM762" s="24"/>
      <c r="BN762" s="24"/>
      <c r="BO762" s="24"/>
      <c r="BP762" s="24"/>
      <c r="BQ762" s="24"/>
      <c r="BR762" s="24"/>
    </row>
    <row r="763" ht="17.25" customHeight="1">
      <c r="A763" s="26"/>
      <c r="B763" s="24"/>
      <c r="C763" s="24"/>
      <c r="D763" s="24"/>
      <c r="E763" s="24"/>
      <c r="F763" s="24"/>
      <c r="G763" s="24"/>
      <c r="H763" s="24"/>
      <c r="I763" s="24"/>
      <c r="J763" s="24"/>
      <c r="K763" s="24"/>
      <c r="L763" s="24"/>
      <c r="M763" s="24"/>
      <c r="N763" s="24"/>
      <c r="O763" s="24"/>
      <c r="P763" s="24"/>
      <c r="Q763" s="24"/>
      <c r="R763" s="24"/>
      <c r="S763" s="24"/>
      <c r="T763" s="24"/>
      <c r="U763" s="24"/>
      <c r="V763" s="24"/>
      <c r="W763" s="24"/>
      <c r="X763" s="24"/>
      <c r="Y763" s="24"/>
      <c r="Z763" s="24"/>
      <c r="AA763" s="24"/>
      <c r="AB763" s="24"/>
      <c r="AC763" s="24"/>
      <c r="AD763" s="24"/>
      <c r="AE763" s="24"/>
      <c r="AF763" s="24"/>
      <c r="AG763" s="24"/>
      <c r="AH763" s="24"/>
      <c r="AI763" s="24"/>
      <c r="AJ763" s="24"/>
      <c r="AK763" s="24"/>
      <c r="AL763" s="24"/>
      <c r="AM763" s="24"/>
      <c r="AN763" s="24"/>
      <c r="AO763" s="24"/>
      <c r="AP763" s="24"/>
      <c r="AQ763" s="24"/>
      <c r="AR763" s="24"/>
      <c r="AS763" s="24"/>
      <c r="AT763" s="24"/>
      <c r="AU763" s="24"/>
      <c r="AV763" s="24"/>
      <c r="AW763" s="24"/>
      <c r="AX763" s="24"/>
      <c r="AY763" s="24"/>
      <c r="AZ763" s="24"/>
      <c r="BA763" s="24"/>
      <c r="BB763" s="24"/>
      <c r="BC763" s="24"/>
      <c r="BD763" s="24"/>
      <c r="BE763" s="24"/>
      <c r="BF763" s="24"/>
      <c r="BG763" s="24"/>
      <c r="BH763" s="24"/>
      <c r="BI763" s="24"/>
      <c r="BJ763" s="24"/>
      <c r="BK763" s="24"/>
      <c r="BL763" s="24"/>
      <c r="BM763" s="24"/>
      <c r="BN763" s="24"/>
      <c r="BO763" s="24"/>
      <c r="BP763" s="24"/>
      <c r="BQ763" s="24"/>
      <c r="BR763" s="24"/>
    </row>
    <row r="764" ht="17.25" customHeight="1">
      <c r="A764" s="26"/>
      <c r="B764" s="24"/>
      <c r="C764" s="24"/>
      <c r="D764" s="24"/>
      <c r="E764" s="24"/>
      <c r="F764" s="24"/>
      <c r="G764" s="24"/>
      <c r="H764" s="24"/>
      <c r="I764" s="24"/>
      <c r="J764" s="24"/>
      <c r="K764" s="24"/>
      <c r="L764" s="24"/>
      <c r="M764" s="24"/>
      <c r="N764" s="24"/>
      <c r="O764" s="24"/>
      <c r="P764" s="24"/>
      <c r="Q764" s="24"/>
      <c r="R764" s="24"/>
      <c r="S764" s="24"/>
      <c r="T764" s="24"/>
      <c r="U764" s="24"/>
      <c r="V764" s="24"/>
      <c r="W764" s="24"/>
      <c r="X764" s="24"/>
      <c r="Y764" s="24"/>
      <c r="Z764" s="24"/>
      <c r="AA764" s="24"/>
      <c r="AB764" s="24"/>
      <c r="AC764" s="24"/>
      <c r="AD764" s="24"/>
      <c r="AE764" s="24"/>
      <c r="AF764" s="24"/>
      <c r="AG764" s="24"/>
      <c r="AH764" s="24"/>
      <c r="AI764" s="24"/>
      <c r="AJ764" s="24"/>
      <c r="AK764" s="24"/>
      <c r="AL764" s="24"/>
      <c r="AM764" s="24"/>
      <c r="AN764" s="24"/>
      <c r="AO764" s="24"/>
      <c r="AP764" s="24"/>
      <c r="AQ764" s="24"/>
      <c r="AR764" s="24"/>
      <c r="AS764" s="24"/>
      <c r="AT764" s="24"/>
      <c r="AU764" s="24"/>
      <c r="AV764" s="24"/>
      <c r="AW764" s="24"/>
      <c r="AX764" s="24"/>
      <c r="AY764" s="24"/>
      <c r="AZ764" s="24"/>
      <c r="BA764" s="24"/>
      <c r="BB764" s="24"/>
      <c r="BC764" s="24"/>
      <c r="BD764" s="24"/>
      <c r="BE764" s="24"/>
      <c r="BF764" s="24"/>
      <c r="BG764" s="24"/>
      <c r="BH764" s="24"/>
      <c r="BI764" s="24"/>
      <c r="BJ764" s="24"/>
      <c r="BK764" s="24"/>
      <c r="BL764" s="24"/>
      <c r="BM764" s="24"/>
      <c r="BN764" s="24"/>
      <c r="BO764" s="24"/>
      <c r="BP764" s="24"/>
      <c r="BQ764" s="24"/>
      <c r="BR764" s="24"/>
    </row>
    <row r="765" ht="17.25" customHeight="1">
      <c r="A765" s="26"/>
      <c r="B765" s="24"/>
      <c r="C765" s="24"/>
      <c r="D765" s="24"/>
      <c r="E765" s="24"/>
      <c r="F765" s="24"/>
      <c r="G765" s="24"/>
      <c r="H765" s="24"/>
      <c r="I765" s="24"/>
      <c r="J765" s="24"/>
      <c r="K765" s="24"/>
      <c r="L765" s="24"/>
      <c r="M765" s="24"/>
      <c r="N765" s="24"/>
      <c r="O765" s="24"/>
      <c r="P765" s="24"/>
      <c r="Q765" s="24"/>
      <c r="R765" s="24"/>
      <c r="S765" s="24"/>
      <c r="T765" s="24"/>
      <c r="U765" s="24"/>
      <c r="V765" s="24"/>
      <c r="W765" s="24"/>
      <c r="X765" s="24"/>
      <c r="Y765" s="24"/>
      <c r="Z765" s="24"/>
      <c r="AA765" s="24"/>
      <c r="AB765" s="24"/>
      <c r="AC765" s="24"/>
      <c r="AD765" s="24"/>
      <c r="AE765" s="24"/>
      <c r="AF765" s="24"/>
      <c r="AG765" s="24"/>
      <c r="AH765" s="24"/>
      <c r="AI765" s="24"/>
      <c r="AJ765" s="24"/>
      <c r="AK765" s="24"/>
      <c r="AL765" s="24"/>
      <c r="AM765" s="24"/>
      <c r="AN765" s="24"/>
      <c r="AO765" s="24"/>
      <c r="AP765" s="24"/>
      <c r="AQ765" s="24"/>
      <c r="AR765" s="24"/>
      <c r="AS765" s="24"/>
      <c r="AT765" s="24"/>
      <c r="AU765" s="24"/>
      <c r="AV765" s="24"/>
      <c r="AW765" s="24"/>
      <c r="AX765" s="24"/>
      <c r="AY765" s="24"/>
      <c r="AZ765" s="24"/>
      <c r="BA765" s="24"/>
      <c r="BB765" s="24"/>
      <c r="BC765" s="24"/>
      <c r="BD765" s="24"/>
      <c r="BE765" s="24"/>
      <c r="BF765" s="24"/>
      <c r="BG765" s="24"/>
      <c r="BH765" s="24"/>
      <c r="BI765" s="24"/>
      <c r="BJ765" s="24"/>
      <c r="BK765" s="24"/>
      <c r="BL765" s="24"/>
      <c r="BM765" s="24"/>
      <c r="BN765" s="24"/>
      <c r="BO765" s="24"/>
      <c r="BP765" s="24"/>
      <c r="BQ765" s="24"/>
      <c r="BR765" s="24"/>
    </row>
    <row r="766" ht="17.25" customHeight="1">
      <c r="A766" s="26"/>
      <c r="B766" s="24"/>
      <c r="C766" s="24"/>
      <c r="D766" s="24"/>
      <c r="E766" s="24"/>
      <c r="F766" s="24"/>
      <c r="G766" s="24"/>
      <c r="H766" s="24"/>
      <c r="I766" s="24"/>
      <c r="J766" s="24"/>
      <c r="K766" s="24"/>
      <c r="L766" s="24"/>
      <c r="M766" s="24"/>
      <c r="N766" s="24"/>
      <c r="O766" s="24"/>
      <c r="P766" s="24"/>
      <c r="Q766" s="24"/>
      <c r="R766" s="24"/>
      <c r="S766" s="24"/>
      <c r="T766" s="24"/>
      <c r="U766" s="24"/>
      <c r="V766" s="24"/>
      <c r="W766" s="24"/>
      <c r="X766" s="24"/>
      <c r="Y766" s="24"/>
      <c r="Z766" s="24"/>
      <c r="AA766" s="24"/>
      <c r="AB766" s="24"/>
      <c r="AC766" s="24"/>
      <c r="AD766" s="24"/>
      <c r="AE766" s="24"/>
      <c r="AF766" s="24"/>
      <c r="AG766" s="24"/>
      <c r="AH766" s="24"/>
      <c r="AI766" s="24"/>
      <c r="AJ766" s="24"/>
      <c r="AK766" s="24"/>
      <c r="AL766" s="24"/>
      <c r="AM766" s="24"/>
      <c r="AN766" s="24"/>
      <c r="AO766" s="24"/>
      <c r="AP766" s="24"/>
      <c r="AQ766" s="24"/>
      <c r="AR766" s="24"/>
      <c r="AS766" s="24"/>
      <c r="AT766" s="24"/>
      <c r="AU766" s="24"/>
      <c r="AV766" s="24"/>
      <c r="AW766" s="24"/>
      <c r="AX766" s="24"/>
      <c r="AY766" s="24"/>
      <c r="AZ766" s="24"/>
      <c r="BA766" s="24"/>
      <c r="BB766" s="24"/>
      <c r="BC766" s="24"/>
      <c r="BD766" s="24"/>
      <c r="BE766" s="24"/>
      <c r="BF766" s="24"/>
      <c r="BG766" s="24"/>
      <c r="BH766" s="24"/>
      <c r="BI766" s="24"/>
      <c r="BJ766" s="24"/>
      <c r="BK766" s="24"/>
      <c r="BL766" s="24"/>
      <c r="BM766" s="24"/>
      <c r="BN766" s="24"/>
      <c r="BO766" s="24"/>
      <c r="BP766" s="24"/>
      <c r="BQ766" s="24"/>
      <c r="BR766" s="24"/>
    </row>
    <row r="767" ht="17.25" customHeight="1">
      <c r="A767" s="26"/>
      <c r="B767" s="24"/>
      <c r="C767" s="24"/>
      <c r="D767" s="24"/>
      <c r="E767" s="24"/>
      <c r="F767" s="24"/>
      <c r="G767" s="24"/>
      <c r="H767" s="24"/>
      <c r="I767" s="24"/>
      <c r="J767" s="24"/>
      <c r="K767" s="24"/>
      <c r="L767" s="24"/>
      <c r="M767" s="24"/>
      <c r="N767" s="24"/>
      <c r="O767" s="24"/>
      <c r="P767" s="24"/>
      <c r="Q767" s="24"/>
      <c r="R767" s="24"/>
      <c r="S767" s="24"/>
      <c r="T767" s="24"/>
      <c r="U767" s="24"/>
      <c r="V767" s="24"/>
      <c r="W767" s="24"/>
      <c r="X767" s="24"/>
      <c r="Y767" s="24"/>
      <c r="Z767" s="24"/>
      <c r="AA767" s="24"/>
      <c r="AB767" s="24"/>
      <c r="AC767" s="24"/>
      <c r="AD767" s="24"/>
      <c r="AE767" s="24"/>
      <c r="AF767" s="24"/>
      <c r="AG767" s="24"/>
      <c r="AH767" s="24"/>
      <c r="AI767" s="24"/>
      <c r="AJ767" s="24"/>
      <c r="AK767" s="24"/>
      <c r="AL767" s="24"/>
      <c r="AM767" s="24"/>
      <c r="AN767" s="24"/>
      <c r="AO767" s="24"/>
      <c r="AP767" s="24"/>
      <c r="AQ767" s="24"/>
      <c r="AR767" s="24"/>
      <c r="AS767" s="24"/>
      <c r="AT767" s="24"/>
      <c r="AU767" s="24"/>
      <c r="AV767" s="24"/>
      <c r="AW767" s="24"/>
      <c r="AX767" s="24"/>
      <c r="AY767" s="24"/>
      <c r="AZ767" s="24"/>
      <c r="BA767" s="24"/>
      <c r="BB767" s="24"/>
      <c r="BC767" s="24"/>
      <c r="BD767" s="24"/>
      <c r="BE767" s="24"/>
      <c r="BF767" s="24"/>
      <c r="BG767" s="24"/>
      <c r="BH767" s="24"/>
      <c r="BI767" s="24"/>
      <c r="BJ767" s="24"/>
      <c r="BK767" s="24"/>
      <c r="BL767" s="24"/>
      <c r="BM767" s="24"/>
      <c r="BN767" s="24"/>
      <c r="BO767" s="24"/>
      <c r="BP767" s="24"/>
      <c r="BQ767" s="24"/>
      <c r="BR767" s="24"/>
    </row>
    <row r="768" ht="17.25" customHeight="1">
      <c r="A768" s="26"/>
      <c r="B768" s="24"/>
      <c r="C768" s="24"/>
      <c r="D768" s="24"/>
      <c r="E768" s="24"/>
      <c r="F768" s="24"/>
      <c r="G768" s="24"/>
      <c r="H768" s="24"/>
      <c r="I768" s="24"/>
      <c r="J768" s="24"/>
      <c r="K768" s="24"/>
      <c r="L768" s="24"/>
      <c r="M768" s="24"/>
      <c r="N768" s="24"/>
      <c r="O768" s="24"/>
      <c r="P768" s="24"/>
      <c r="Q768" s="24"/>
      <c r="R768" s="24"/>
      <c r="S768" s="24"/>
      <c r="T768" s="24"/>
      <c r="U768" s="24"/>
      <c r="V768" s="24"/>
      <c r="W768" s="24"/>
      <c r="X768" s="24"/>
      <c r="Y768" s="24"/>
      <c r="Z768" s="24"/>
      <c r="AA768" s="24"/>
      <c r="AB768" s="24"/>
      <c r="AC768" s="24"/>
      <c r="AD768" s="24"/>
      <c r="AE768" s="24"/>
      <c r="AF768" s="24"/>
      <c r="AG768" s="24"/>
      <c r="AH768" s="24"/>
      <c r="AI768" s="24"/>
      <c r="AJ768" s="24"/>
      <c r="AK768" s="24"/>
      <c r="AL768" s="24"/>
      <c r="AM768" s="24"/>
      <c r="AN768" s="24"/>
      <c r="AO768" s="24"/>
      <c r="AP768" s="24"/>
      <c r="AQ768" s="24"/>
      <c r="AR768" s="24"/>
      <c r="AS768" s="24"/>
      <c r="AT768" s="24"/>
      <c r="AU768" s="24"/>
      <c r="AV768" s="24"/>
      <c r="AW768" s="24"/>
      <c r="AX768" s="24"/>
      <c r="AY768" s="24"/>
      <c r="AZ768" s="24"/>
      <c r="BA768" s="24"/>
      <c r="BB768" s="24"/>
      <c r="BC768" s="24"/>
      <c r="BD768" s="24"/>
      <c r="BE768" s="24"/>
      <c r="BF768" s="24"/>
      <c r="BG768" s="24"/>
      <c r="BH768" s="24"/>
      <c r="BI768" s="24"/>
      <c r="BJ768" s="24"/>
      <c r="BK768" s="24"/>
      <c r="BL768" s="24"/>
      <c r="BM768" s="24"/>
      <c r="BN768" s="24"/>
      <c r="BO768" s="24"/>
      <c r="BP768" s="24"/>
      <c r="BQ768" s="24"/>
      <c r="BR768" s="24"/>
    </row>
    <row r="769" ht="17.25" customHeight="1">
      <c r="A769" s="26"/>
      <c r="B769" s="24"/>
      <c r="C769" s="24"/>
      <c r="D769" s="24"/>
      <c r="E769" s="24"/>
      <c r="F769" s="24"/>
      <c r="G769" s="24"/>
      <c r="H769" s="24"/>
      <c r="I769" s="24"/>
      <c r="J769" s="24"/>
      <c r="K769" s="24"/>
      <c r="L769" s="24"/>
      <c r="M769" s="24"/>
      <c r="N769" s="24"/>
      <c r="O769" s="24"/>
      <c r="P769" s="24"/>
      <c r="Q769" s="24"/>
      <c r="R769" s="24"/>
      <c r="S769" s="24"/>
      <c r="T769" s="24"/>
      <c r="U769" s="24"/>
      <c r="V769" s="24"/>
      <c r="W769" s="24"/>
      <c r="X769" s="24"/>
      <c r="Y769" s="24"/>
      <c r="Z769" s="24"/>
      <c r="AA769" s="24"/>
      <c r="AB769" s="24"/>
      <c r="AC769" s="24"/>
      <c r="AD769" s="24"/>
      <c r="AE769" s="24"/>
      <c r="AF769" s="24"/>
      <c r="AG769" s="24"/>
      <c r="AH769" s="24"/>
      <c r="AI769" s="24"/>
      <c r="AJ769" s="24"/>
      <c r="AK769" s="24"/>
      <c r="AL769" s="24"/>
      <c r="AM769" s="24"/>
      <c r="AN769" s="24"/>
      <c r="AO769" s="24"/>
      <c r="AP769" s="24"/>
      <c r="AQ769" s="24"/>
      <c r="AR769" s="24"/>
      <c r="AS769" s="24"/>
      <c r="AT769" s="24"/>
      <c r="AU769" s="24"/>
      <c r="AV769" s="24"/>
      <c r="AW769" s="24"/>
      <c r="AX769" s="24"/>
      <c r="AY769" s="24"/>
      <c r="AZ769" s="24"/>
      <c r="BA769" s="24"/>
      <c r="BB769" s="24"/>
      <c r="BC769" s="24"/>
      <c r="BD769" s="24"/>
      <c r="BE769" s="24"/>
      <c r="BF769" s="24"/>
      <c r="BG769" s="24"/>
      <c r="BH769" s="24"/>
      <c r="BI769" s="24"/>
      <c r="BJ769" s="24"/>
      <c r="BK769" s="24"/>
      <c r="BL769" s="24"/>
      <c r="BM769" s="24"/>
      <c r="BN769" s="24"/>
      <c r="BO769" s="24"/>
      <c r="BP769" s="24"/>
      <c r="BQ769" s="24"/>
      <c r="BR769" s="24"/>
    </row>
    <row r="770" ht="17.25" customHeight="1">
      <c r="A770" s="26"/>
      <c r="B770" s="24"/>
      <c r="C770" s="24"/>
      <c r="D770" s="24"/>
      <c r="E770" s="24"/>
      <c r="F770" s="24"/>
      <c r="G770" s="24"/>
      <c r="H770" s="24"/>
      <c r="I770" s="24"/>
      <c r="J770" s="24"/>
      <c r="K770" s="24"/>
      <c r="L770" s="24"/>
      <c r="M770" s="24"/>
      <c r="N770" s="24"/>
      <c r="O770" s="24"/>
      <c r="P770" s="24"/>
      <c r="Q770" s="24"/>
      <c r="R770" s="24"/>
      <c r="S770" s="24"/>
      <c r="T770" s="24"/>
      <c r="U770" s="24"/>
      <c r="V770" s="24"/>
      <c r="W770" s="24"/>
      <c r="X770" s="24"/>
      <c r="Y770" s="24"/>
      <c r="Z770" s="24"/>
      <c r="AA770" s="24"/>
      <c r="AB770" s="24"/>
      <c r="AC770" s="24"/>
      <c r="AD770" s="24"/>
      <c r="AE770" s="24"/>
      <c r="AF770" s="24"/>
      <c r="AG770" s="24"/>
      <c r="AH770" s="24"/>
      <c r="AI770" s="24"/>
      <c r="AJ770" s="24"/>
      <c r="AK770" s="24"/>
      <c r="AL770" s="24"/>
      <c r="AM770" s="24"/>
      <c r="AN770" s="24"/>
      <c r="AO770" s="24"/>
      <c r="AP770" s="24"/>
      <c r="AQ770" s="24"/>
      <c r="AR770" s="24"/>
      <c r="AS770" s="24"/>
      <c r="AT770" s="24"/>
      <c r="AU770" s="24"/>
      <c r="AV770" s="24"/>
      <c r="AW770" s="24"/>
      <c r="AX770" s="24"/>
      <c r="AY770" s="24"/>
      <c r="AZ770" s="24"/>
      <c r="BA770" s="24"/>
      <c r="BB770" s="24"/>
      <c r="BC770" s="24"/>
      <c r="BD770" s="24"/>
      <c r="BE770" s="24"/>
      <c r="BF770" s="24"/>
      <c r="BG770" s="24"/>
      <c r="BH770" s="24"/>
      <c r="BI770" s="24"/>
      <c r="BJ770" s="24"/>
      <c r="BK770" s="24"/>
      <c r="BL770" s="24"/>
      <c r="BM770" s="24"/>
      <c r="BN770" s="24"/>
      <c r="BO770" s="24"/>
      <c r="BP770" s="24"/>
      <c r="BQ770" s="24"/>
      <c r="BR770" s="24"/>
    </row>
    <row r="771" ht="17.25" customHeight="1">
      <c r="A771" s="26"/>
      <c r="B771" s="24"/>
      <c r="C771" s="24"/>
      <c r="D771" s="24"/>
      <c r="E771" s="24"/>
      <c r="F771" s="24"/>
      <c r="G771" s="24"/>
      <c r="H771" s="24"/>
      <c r="I771" s="24"/>
      <c r="J771" s="24"/>
      <c r="K771" s="24"/>
      <c r="L771" s="24"/>
      <c r="M771" s="24"/>
      <c r="N771" s="24"/>
      <c r="O771" s="24"/>
      <c r="P771" s="24"/>
      <c r="Q771" s="24"/>
      <c r="R771" s="24"/>
      <c r="S771" s="24"/>
      <c r="T771" s="24"/>
      <c r="U771" s="24"/>
      <c r="V771" s="24"/>
      <c r="W771" s="24"/>
      <c r="X771" s="24"/>
      <c r="Y771" s="24"/>
      <c r="Z771" s="24"/>
      <c r="AA771" s="24"/>
      <c r="AB771" s="24"/>
      <c r="AC771" s="24"/>
      <c r="AD771" s="24"/>
      <c r="AE771" s="24"/>
      <c r="AF771" s="24"/>
      <c r="AG771" s="24"/>
      <c r="AH771" s="24"/>
      <c r="AI771" s="24"/>
      <c r="AJ771" s="24"/>
      <c r="AK771" s="24"/>
      <c r="AL771" s="24"/>
      <c r="AM771" s="24"/>
      <c r="AN771" s="24"/>
      <c r="AO771" s="24"/>
      <c r="AP771" s="24"/>
      <c r="AQ771" s="24"/>
      <c r="AR771" s="24"/>
      <c r="AS771" s="24"/>
      <c r="AT771" s="24"/>
      <c r="AU771" s="24"/>
      <c r="AV771" s="24"/>
      <c r="AW771" s="24"/>
      <c r="AX771" s="24"/>
      <c r="AY771" s="24"/>
      <c r="AZ771" s="24"/>
      <c r="BA771" s="24"/>
      <c r="BB771" s="24"/>
      <c r="BC771" s="24"/>
      <c r="BD771" s="24"/>
      <c r="BE771" s="24"/>
      <c r="BF771" s="24"/>
      <c r="BG771" s="24"/>
      <c r="BH771" s="24"/>
      <c r="BI771" s="24"/>
      <c r="BJ771" s="24"/>
      <c r="BK771" s="24"/>
      <c r="BL771" s="24"/>
      <c r="BM771" s="24"/>
      <c r="BN771" s="24"/>
      <c r="BO771" s="24"/>
      <c r="BP771" s="24"/>
      <c r="BQ771" s="24"/>
      <c r="BR771" s="24"/>
    </row>
    <row r="772" ht="17.25" customHeight="1">
      <c r="A772" s="26"/>
      <c r="B772" s="24"/>
      <c r="C772" s="24"/>
      <c r="D772" s="24"/>
      <c r="E772" s="24"/>
      <c r="F772" s="24"/>
      <c r="G772" s="24"/>
      <c r="H772" s="24"/>
      <c r="I772" s="24"/>
      <c r="J772" s="24"/>
      <c r="K772" s="24"/>
      <c r="L772" s="24"/>
      <c r="M772" s="24"/>
      <c r="N772" s="24"/>
      <c r="O772" s="24"/>
      <c r="P772" s="24"/>
      <c r="Q772" s="24"/>
      <c r="R772" s="24"/>
      <c r="S772" s="24"/>
      <c r="T772" s="24"/>
      <c r="U772" s="24"/>
      <c r="V772" s="24"/>
      <c r="W772" s="24"/>
      <c r="X772" s="24"/>
      <c r="Y772" s="24"/>
      <c r="Z772" s="24"/>
      <c r="AA772" s="24"/>
      <c r="AB772" s="24"/>
      <c r="AC772" s="24"/>
      <c r="AD772" s="24"/>
      <c r="AE772" s="24"/>
      <c r="AF772" s="24"/>
      <c r="AG772" s="24"/>
      <c r="AH772" s="24"/>
      <c r="AI772" s="24"/>
      <c r="AJ772" s="24"/>
      <c r="AK772" s="24"/>
      <c r="AL772" s="24"/>
      <c r="AM772" s="24"/>
      <c r="AN772" s="24"/>
      <c r="AO772" s="24"/>
      <c r="AP772" s="24"/>
      <c r="AQ772" s="24"/>
      <c r="AR772" s="24"/>
      <c r="AS772" s="24"/>
      <c r="AT772" s="24"/>
      <c r="AU772" s="24"/>
      <c r="AV772" s="24"/>
      <c r="AW772" s="24"/>
      <c r="AX772" s="24"/>
      <c r="AY772" s="24"/>
      <c r="AZ772" s="24"/>
      <c r="BA772" s="24"/>
      <c r="BB772" s="24"/>
      <c r="BC772" s="24"/>
      <c r="BD772" s="24"/>
      <c r="BE772" s="24"/>
      <c r="BF772" s="24"/>
      <c r="BG772" s="24"/>
      <c r="BH772" s="24"/>
      <c r="BI772" s="24"/>
      <c r="BJ772" s="24"/>
      <c r="BK772" s="24"/>
      <c r="BL772" s="24"/>
      <c r="BM772" s="24"/>
      <c r="BN772" s="24"/>
      <c r="BO772" s="24"/>
      <c r="BP772" s="24"/>
      <c r="BQ772" s="24"/>
      <c r="BR772" s="24"/>
    </row>
    <row r="773" ht="17.25" customHeight="1">
      <c r="A773" s="26"/>
      <c r="B773" s="24"/>
      <c r="C773" s="24"/>
      <c r="D773" s="24"/>
      <c r="E773" s="24"/>
      <c r="F773" s="24"/>
      <c r="G773" s="24"/>
      <c r="H773" s="24"/>
      <c r="I773" s="24"/>
      <c r="J773" s="24"/>
      <c r="K773" s="24"/>
      <c r="L773" s="24"/>
      <c r="M773" s="24"/>
      <c r="N773" s="24"/>
      <c r="O773" s="24"/>
      <c r="P773" s="24"/>
      <c r="Q773" s="24"/>
      <c r="R773" s="24"/>
      <c r="S773" s="24"/>
      <c r="T773" s="24"/>
      <c r="U773" s="24"/>
      <c r="V773" s="24"/>
      <c r="W773" s="24"/>
      <c r="X773" s="24"/>
      <c r="Y773" s="24"/>
      <c r="Z773" s="24"/>
      <c r="AA773" s="24"/>
      <c r="AB773" s="24"/>
      <c r="AC773" s="24"/>
      <c r="AD773" s="24"/>
      <c r="AE773" s="24"/>
      <c r="AF773" s="24"/>
      <c r="AG773" s="24"/>
      <c r="AH773" s="24"/>
      <c r="AI773" s="24"/>
      <c r="AJ773" s="24"/>
      <c r="AK773" s="24"/>
      <c r="AL773" s="24"/>
      <c r="AM773" s="24"/>
      <c r="AN773" s="24"/>
      <c r="AO773" s="24"/>
      <c r="AP773" s="24"/>
      <c r="AQ773" s="24"/>
      <c r="AR773" s="24"/>
      <c r="AS773" s="24"/>
      <c r="AT773" s="24"/>
      <c r="AU773" s="24"/>
      <c r="AV773" s="24"/>
      <c r="AW773" s="24"/>
      <c r="AX773" s="24"/>
      <c r="AY773" s="24"/>
      <c r="AZ773" s="24"/>
      <c r="BA773" s="24"/>
      <c r="BB773" s="24"/>
      <c r="BC773" s="24"/>
      <c r="BD773" s="24"/>
      <c r="BE773" s="24"/>
      <c r="BF773" s="24"/>
      <c r="BG773" s="24"/>
      <c r="BH773" s="24"/>
      <c r="BI773" s="24"/>
      <c r="BJ773" s="24"/>
      <c r="BK773" s="24"/>
      <c r="BL773" s="24"/>
      <c r="BM773" s="24"/>
      <c r="BN773" s="24"/>
      <c r="BO773" s="24"/>
      <c r="BP773" s="24"/>
      <c r="BQ773" s="24"/>
      <c r="BR773" s="24"/>
    </row>
    <row r="774" ht="17.25" customHeight="1">
      <c r="A774" s="26"/>
      <c r="B774" s="24"/>
      <c r="C774" s="24"/>
      <c r="D774" s="24"/>
      <c r="E774" s="24"/>
      <c r="F774" s="24"/>
      <c r="G774" s="24"/>
      <c r="H774" s="24"/>
      <c r="I774" s="24"/>
      <c r="J774" s="24"/>
      <c r="K774" s="24"/>
      <c r="L774" s="24"/>
      <c r="M774" s="24"/>
      <c r="N774" s="24"/>
      <c r="O774" s="24"/>
      <c r="P774" s="24"/>
      <c r="Q774" s="24"/>
      <c r="R774" s="24"/>
      <c r="S774" s="24"/>
      <c r="T774" s="24"/>
      <c r="U774" s="24"/>
      <c r="V774" s="24"/>
      <c r="W774" s="24"/>
      <c r="X774" s="24"/>
      <c r="Y774" s="24"/>
      <c r="Z774" s="24"/>
      <c r="AA774" s="24"/>
      <c r="AB774" s="24"/>
      <c r="AC774" s="24"/>
      <c r="AD774" s="24"/>
      <c r="AE774" s="24"/>
      <c r="AF774" s="24"/>
      <c r="AG774" s="24"/>
      <c r="AH774" s="24"/>
      <c r="AI774" s="24"/>
      <c r="AJ774" s="24"/>
      <c r="AK774" s="24"/>
      <c r="AL774" s="24"/>
      <c r="AM774" s="24"/>
      <c r="AN774" s="24"/>
      <c r="AO774" s="24"/>
      <c r="AP774" s="24"/>
      <c r="AQ774" s="24"/>
      <c r="AR774" s="24"/>
      <c r="AS774" s="24"/>
      <c r="AT774" s="24"/>
      <c r="AU774" s="24"/>
      <c r="AV774" s="24"/>
      <c r="AW774" s="24"/>
      <c r="AX774" s="24"/>
      <c r="AY774" s="24"/>
      <c r="AZ774" s="24"/>
      <c r="BA774" s="24"/>
      <c r="BB774" s="24"/>
      <c r="BC774" s="24"/>
      <c r="BD774" s="24"/>
      <c r="BE774" s="24"/>
      <c r="BF774" s="24"/>
      <c r="BG774" s="24"/>
      <c r="BH774" s="24"/>
      <c r="BI774" s="24"/>
      <c r="BJ774" s="24"/>
      <c r="BK774" s="24"/>
      <c r="BL774" s="24"/>
      <c r="BM774" s="24"/>
      <c r="BN774" s="24"/>
      <c r="BO774" s="24"/>
      <c r="BP774" s="24"/>
      <c r="BQ774" s="24"/>
      <c r="BR774" s="24"/>
    </row>
    <row r="775" ht="17.25" customHeight="1">
      <c r="A775" s="26"/>
      <c r="B775" s="24"/>
      <c r="C775" s="24"/>
      <c r="D775" s="24"/>
      <c r="E775" s="24"/>
      <c r="F775" s="24"/>
      <c r="G775" s="24"/>
      <c r="H775" s="24"/>
      <c r="I775" s="24"/>
      <c r="J775" s="24"/>
      <c r="K775" s="24"/>
      <c r="L775" s="24"/>
      <c r="M775" s="24"/>
      <c r="N775" s="24"/>
      <c r="O775" s="24"/>
      <c r="P775" s="24"/>
      <c r="Q775" s="24"/>
      <c r="R775" s="24"/>
      <c r="S775" s="24"/>
      <c r="T775" s="24"/>
      <c r="U775" s="24"/>
      <c r="V775" s="24"/>
      <c r="W775" s="24"/>
      <c r="X775" s="24"/>
      <c r="Y775" s="24"/>
      <c r="Z775" s="24"/>
      <c r="AA775" s="24"/>
      <c r="AB775" s="24"/>
      <c r="AC775" s="24"/>
      <c r="AD775" s="24"/>
      <c r="AE775" s="24"/>
      <c r="AF775" s="24"/>
      <c r="AG775" s="24"/>
      <c r="AH775" s="24"/>
      <c r="AI775" s="24"/>
      <c r="AJ775" s="24"/>
      <c r="AK775" s="24"/>
      <c r="AL775" s="24"/>
      <c r="AM775" s="24"/>
      <c r="AN775" s="24"/>
      <c r="AO775" s="24"/>
      <c r="AP775" s="24"/>
      <c r="AQ775" s="24"/>
      <c r="AR775" s="24"/>
      <c r="AS775" s="24"/>
      <c r="AT775" s="24"/>
      <c r="AU775" s="24"/>
      <c r="AV775" s="24"/>
      <c r="AW775" s="24"/>
      <c r="AX775" s="24"/>
      <c r="AY775" s="24"/>
      <c r="AZ775" s="24"/>
      <c r="BA775" s="24"/>
      <c r="BB775" s="24"/>
      <c r="BC775" s="24"/>
      <c r="BD775" s="24"/>
      <c r="BE775" s="24"/>
      <c r="BF775" s="24"/>
      <c r="BG775" s="24"/>
      <c r="BH775" s="24"/>
      <c r="BI775" s="24"/>
      <c r="BJ775" s="24"/>
      <c r="BK775" s="24"/>
      <c r="BL775" s="24"/>
      <c r="BM775" s="24"/>
      <c r="BN775" s="24"/>
      <c r="BO775" s="24"/>
      <c r="BP775" s="24"/>
      <c r="BQ775" s="24"/>
      <c r="BR775" s="24"/>
    </row>
    <row r="776" ht="17.25" customHeight="1">
      <c r="A776" s="26"/>
      <c r="B776" s="24"/>
      <c r="C776" s="24"/>
      <c r="D776" s="24"/>
      <c r="E776" s="24"/>
      <c r="F776" s="24"/>
      <c r="G776" s="24"/>
      <c r="H776" s="24"/>
      <c r="I776" s="24"/>
      <c r="J776" s="24"/>
      <c r="K776" s="24"/>
      <c r="L776" s="24"/>
      <c r="M776" s="24"/>
      <c r="N776" s="24"/>
      <c r="O776" s="24"/>
      <c r="P776" s="24"/>
      <c r="Q776" s="24"/>
      <c r="R776" s="24"/>
      <c r="S776" s="24"/>
      <c r="T776" s="24"/>
      <c r="U776" s="24"/>
      <c r="V776" s="24"/>
      <c r="W776" s="24"/>
      <c r="X776" s="24"/>
      <c r="Y776" s="24"/>
      <c r="Z776" s="24"/>
      <c r="AA776" s="24"/>
      <c r="AB776" s="24"/>
      <c r="AC776" s="24"/>
      <c r="AD776" s="24"/>
      <c r="AE776" s="24"/>
      <c r="AF776" s="24"/>
      <c r="AG776" s="24"/>
      <c r="AH776" s="24"/>
      <c r="AI776" s="24"/>
      <c r="AJ776" s="24"/>
      <c r="AK776" s="24"/>
      <c r="AL776" s="24"/>
      <c r="AM776" s="24"/>
      <c r="AN776" s="24"/>
      <c r="AO776" s="24"/>
      <c r="AP776" s="24"/>
      <c r="AQ776" s="24"/>
      <c r="AR776" s="24"/>
      <c r="AS776" s="24"/>
      <c r="AT776" s="24"/>
      <c r="AU776" s="24"/>
      <c r="AV776" s="24"/>
      <c r="AW776" s="24"/>
      <c r="AX776" s="24"/>
      <c r="AY776" s="24"/>
      <c r="AZ776" s="24"/>
      <c r="BA776" s="24"/>
      <c r="BB776" s="24"/>
      <c r="BC776" s="24"/>
      <c r="BD776" s="24"/>
      <c r="BE776" s="24"/>
      <c r="BF776" s="24"/>
      <c r="BG776" s="24"/>
      <c r="BH776" s="24"/>
      <c r="BI776" s="24"/>
      <c r="BJ776" s="24"/>
      <c r="BK776" s="24"/>
      <c r="BL776" s="24"/>
      <c r="BM776" s="24"/>
      <c r="BN776" s="24"/>
      <c r="BO776" s="24"/>
      <c r="BP776" s="24"/>
      <c r="BQ776" s="24"/>
      <c r="BR776" s="24"/>
    </row>
    <row r="777" ht="17.25" customHeight="1">
      <c r="A777" s="26"/>
      <c r="B777" s="24"/>
      <c r="C777" s="24"/>
      <c r="D777" s="24"/>
      <c r="E777" s="24"/>
      <c r="F777" s="24"/>
      <c r="G777" s="24"/>
      <c r="H777" s="24"/>
      <c r="I777" s="24"/>
      <c r="J777" s="24"/>
      <c r="K777" s="24"/>
      <c r="L777" s="24"/>
      <c r="M777" s="24"/>
      <c r="N777" s="24"/>
      <c r="O777" s="24"/>
      <c r="P777" s="24"/>
      <c r="Q777" s="24"/>
      <c r="R777" s="24"/>
      <c r="S777" s="24"/>
      <c r="T777" s="24"/>
      <c r="U777" s="24"/>
      <c r="V777" s="24"/>
      <c r="W777" s="24"/>
      <c r="X777" s="24"/>
      <c r="Y777" s="24"/>
      <c r="Z777" s="24"/>
      <c r="AA777" s="24"/>
      <c r="AB777" s="24"/>
      <c r="AC777" s="24"/>
      <c r="AD777" s="24"/>
      <c r="AE777" s="24"/>
      <c r="AF777" s="24"/>
      <c r="AG777" s="24"/>
      <c r="AH777" s="24"/>
      <c r="AI777" s="24"/>
      <c r="AJ777" s="24"/>
      <c r="AK777" s="24"/>
      <c r="AL777" s="24"/>
      <c r="AM777" s="24"/>
      <c r="AN777" s="24"/>
      <c r="AO777" s="24"/>
      <c r="AP777" s="24"/>
      <c r="AQ777" s="24"/>
      <c r="AR777" s="24"/>
      <c r="AS777" s="24"/>
      <c r="AT777" s="24"/>
      <c r="AU777" s="24"/>
      <c r="AV777" s="24"/>
      <c r="AW777" s="24"/>
      <c r="AX777" s="24"/>
      <c r="AY777" s="24"/>
      <c r="AZ777" s="24"/>
      <c r="BA777" s="24"/>
      <c r="BB777" s="24"/>
      <c r="BC777" s="24"/>
      <c r="BD777" s="24"/>
      <c r="BE777" s="24"/>
      <c r="BF777" s="24"/>
      <c r="BG777" s="24"/>
      <c r="BH777" s="24"/>
      <c r="BI777" s="24"/>
      <c r="BJ777" s="24"/>
      <c r="BK777" s="24"/>
      <c r="BL777" s="24"/>
      <c r="BM777" s="24"/>
      <c r="BN777" s="24"/>
      <c r="BO777" s="24"/>
      <c r="BP777" s="24"/>
      <c r="BQ777" s="24"/>
      <c r="BR777" s="24"/>
    </row>
    <row r="778" ht="17.25" customHeight="1">
      <c r="A778" s="26"/>
      <c r="B778" s="24"/>
      <c r="C778" s="24"/>
      <c r="D778" s="24"/>
      <c r="E778" s="24"/>
      <c r="F778" s="24"/>
      <c r="G778" s="24"/>
      <c r="H778" s="24"/>
      <c r="I778" s="24"/>
      <c r="J778" s="24"/>
      <c r="K778" s="24"/>
      <c r="L778" s="24"/>
      <c r="M778" s="24"/>
      <c r="N778" s="24"/>
      <c r="O778" s="24"/>
      <c r="P778" s="24"/>
      <c r="Q778" s="24"/>
      <c r="R778" s="24"/>
      <c r="S778" s="24"/>
      <c r="T778" s="24"/>
      <c r="U778" s="24"/>
      <c r="V778" s="24"/>
      <c r="W778" s="24"/>
      <c r="X778" s="24"/>
      <c r="Y778" s="24"/>
      <c r="Z778" s="24"/>
      <c r="AA778" s="24"/>
      <c r="AB778" s="24"/>
      <c r="AC778" s="24"/>
      <c r="AD778" s="24"/>
      <c r="AE778" s="24"/>
      <c r="AF778" s="24"/>
      <c r="AG778" s="24"/>
      <c r="AH778" s="24"/>
      <c r="AI778" s="24"/>
      <c r="AJ778" s="24"/>
      <c r="AK778" s="24"/>
      <c r="AL778" s="24"/>
      <c r="AM778" s="24"/>
      <c r="AN778" s="24"/>
      <c r="AO778" s="24"/>
      <c r="AP778" s="24"/>
      <c r="AQ778" s="24"/>
      <c r="AR778" s="24"/>
      <c r="AS778" s="24"/>
      <c r="AT778" s="24"/>
      <c r="AU778" s="24"/>
      <c r="AV778" s="24"/>
      <c r="AW778" s="24"/>
      <c r="AX778" s="24"/>
      <c r="AY778" s="24"/>
      <c r="AZ778" s="24"/>
      <c r="BA778" s="24"/>
      <c r="BB778" s="24"/>
      <c r="BC778" s="24"/>
      <c r="BD778" s="24"/>
      <c r="BE778" s="24"/>
      <c r="BF778" s="24"/>
      <c r="BG778" s="24"/>
      <c r="BH778" s="24"/>
      <c r="BI778" s="24"/>
      <c r="BJ778" s="24"/>
      <c r="BK778" s="24"/>
      <c r="BL778" s="24"/>
      <c r="BM778" s="24"/>
      <c r="BN778" s="24"/>
      <c r="BO778" s="24"/>
      <c r="BP778" s="24"/>
      <c r="BQ778" s="24"/>
      <c r="BR778" s="24"/>
    </row>
    <row r="779" ht="17.25" customHeight="1">
      <c r="A779" s="26"/>
      <c r="B779" s="24"/>
      <c r="C779" s="24"/>
      <c r="D779" s="24"/>
      <c r="E779" s="24"/>
      <c r="F779" s="24"/>
      <c r="G779" s="24"/>
      <c r="H779" s="24"/>
      <c r="I779" s="24"/>
      <c r="J779" s="24"/>
      <c r="K779" s="24"/>
      <c r="L779" s="24"/>
      <c r="M779" s="24"/>
      <c r="N779" s="24"/>
      <c r="O779" s="24"/>
      <c r="P779" s="24"/>
      <c r="Q779" s="24"/>
      <c r="R779" s="24"/>
      <c r="S779" s="24"/>
      <c r="T779" s="24"/>
      <c r="U779" s="24"/>
      <c r="V779" s="24"/>
      <c r="W779" s="24"/>
      <c r="X779" s="24"/>
      <c r="Y779" s="24"/>
      <c r="Z779" s="24"/>
      <c r="AA779" s="24"/>
      <c r="AB779" s="24"/>
      <c r="AC779" s="24"/>
      <c r="AD779" s="24"/>
      <c r="AE779" s="24"/>
      <c r="AF779" s="24"/>
      <c r="AG779" s="24"/>
      <c r="AH779" s="24"/>
      <c r="AI779" s="24"/>
      <c r="AJ779" s="24"/>
      <c r="AK779" s="24"/>
      <c r="AL779" s="24"/>
      <c r="AM779" s="24"/>
      <c r="AN779" s="24"/>
      <c r="AO779" s="24"/>
      <c r="AP779" s="24"/>
      <c r="AQ779" s="24"/>
      <c r="AR779" s="24"/>
      <c r="AS779" s="24"/>
      <c r="AT779" s="24"/>
      <c r="AU779" s="24"/>
      <c r="AV779" s="24"/>
      <c r="AW779" s="24"/>
      <c r="AX779" s="24"/>
      <c r="AY779" s="24"/>
      <c r="AZ779" s="24"/>
      <c r="BA779" s="24"/>
      <c r="BB779" s="24"/>
      <c r="BC779" s="24"/>
      <c r="BD779" s="24"/>
      <c r="BE779" s="24"/>
      <c r="BF779" s="24"/>
      <c r="BG779" s="24"/>
      <c r="BH779" s="24"/>
      <c r="BI779" s="24"/>
      <c r="BJ779" s="24"/>
      <c r="BK779" s="24"/>
      <c r="BL779" s="24"/>
      <c r="BM779" s="24"/>
      <c r="BN779" s="24"/>
      <c r="BO779" s="24"/>
      <c r="BP779" s="24"/>
      <c r="BQ779" s="24"/>
      <c r="BR779" s="24"/>
    </row>
    <row r="780" ht="17.25" customHeight="1">
      <c r="A780" s="26"/>
      <c r="B780" s="24"/>
      <c r="C780" s="24"/>
      <c r="D780" s="24"/>
      <c r="E780" s="24"/>
      <c r="F780" s="24"/>
      <c r="G780" s="24"/>
      <c r="H780" s="24"/>
      <c r="I780" s="24"/>
      <c r="J780" s="24"/>
      <c r="K780" s="24"/>
      <c r="L780" s="24"/>
      <c r="M780" s="24"/>
      <c r="N780" s="24"/>
      <c r="O780" s="24"/>
      <c r="P780" s="24"/>
      <c r="Q780" s="24"/>
      <c r="R780" s="24"/>
      <c r="S780" s="24"/>
      <c r="T780" s="24"/>
      <c r="U780" s="24"/>
      <c r="V780" s="24"/>
      <c r="W780" s="24"/>
      <c r="X780" s="24"/>
      <c r="Y780" s="24"/>
      <c r="Z780" s="24"/>
      <c r="AA780" s="24"/>
      <c r="AB780" s="24"/>
      <c r="AC780" s="24"/>
      <c r="AD780" s="24"/>
      <c r="AE780" s="24"/>
      <c r="AF780" s="24"/>
      <c r="AG780" s="24"/>
      <c r="AH780" s="24"/>
      <c r="AI780" s="24"/>
      <c r="AJ780" s="24"/>
      <c r="AK780" s="24"/>
      <c r="AL780" s="24"/>
      <c r="AM780" s="24"/>
      <c r="AN780" s="24"/>
      <c r="AO780" s="24"/>
      <c r="AP780" s="24"/>
      <c r="AQ780" s="24"/>
      <c r="AR780" s="24"/>
      <c r="AS780" s="24"/>
      <c r="AT780" s="24"/>
      <c r="AU780" s="24"/>
      <c r="AV780" s="24"/>
      <c r="AW780" s="24"/>
      <c r="AX780" s="24"/>
      <c r="AY780" s="24"/>
      <c r="AZ780" s="24"/>
      <c r="BA780" s="24"/>
      <c r="BB780" s="24"/>
      <c r="BC780" s="24"/>
      <c r="BD780" s="24"/>
      <c r="BE780" s="24"/>
      <c r="BF780" s="24"/>
      <c r="BG780" s="24"/>
      <c r="BH780" s="24"/>
      <c r="BI780" s="24"/>
      <c r="BJ780" s="24"/>
      <c r="BK780" s="24"/>
      <c r="BL780" s="24"/>
      <c r="BM780" s="24"/>
      <c r="BN780" s="24"/>
      <c r="BO780" s="24"/>
      <c r="BP780" s="24"/>
      <c r="BQ780" s="24"/>
      <c r="BR780" s="24"/>
    </row>
    <row r="781" ht="17.25" customHeight="1">
      <c r="A781" s="26"/>
      <c r="B781" s="24"/>
      <c r="C781" s="24"/>
      <c r="D781" s="24"/>
      <c r="E781" s="24"/>
      <c r="F781" s="24"/>
      <c r="G781" s="24"/>
      <c r="H781" s="24"/>
      <c r="I781" s="24"/>
      <c r="J781" s="24"/>
      <c r="K781" s="24"/>
      <c r="L781" s="24"/>
      <c r="M781" s="24"/>
      <c r="N781" s="24"/>
      <c r="O781" s="24"/>
      <c r="P781" s="24"/>
      <c r="Q781" s="24"/>
      <c r="R781" s="24"/>
      <c r="S781" s="24"/>
      <c r="T781" s="24"/>
      <c r="U781" s="24"/>
      <c r="V781" s="24"/>
      <c r="W781" s="24"/>
      <c r="X781" s="24"/>
      <c r="Y781" s="24"/>
      <c r="Z781" s="24"/>
      <c r="AA781" s="24"/>
      <c r="AB781" s="24"/>
      <c r="AC781" s="24"/>
      <c r="AD781" s="24"/>
      <c r="AE781" s="24"/>
      <c r="AF781" s="24"/>
      <c r="AG781" s="24"/>
      <c r="AH781" s="24"/>
      <c r="AI781" s="24"/>
      <c r="AJ781" s="24"/>
      <c r="AK781" s="24"/>
      <c r="AL781" s="24"/>
      <c r="AM781" s="24"/>
      <c r="AN781" s="24"/>
      <c r="AO781" s="24"/>
      <c r="AP781" s="24"/>
      <c r="AQ781" s="24"/>
      <c r="AR781" s="24"/>
      <c r="AS781" s="24"/>
      <c r="AT781" s="24"/>
      <c r="AU781" s="24"/>
      <c r="AV781" s="24"/>
      <c r="AW781" s="24"/>
      <c r="AX781" s="24"/>
      <c r="AY781" s="24"/>
      <c r="AZ781" s="24"/>
      <c r="BA781" s="24"/>
      <c r="BB781" s="24"/>
      <c r="BC781" s="24"/>
      <c r="BD781" s="24"/>
      <c r="BE781" s="24"/>
      <c r="BF781" s="24"/>
      <c r="BG781" s="24"/>
      <c r="BH781" s="24"/>
      <c r="BI781" s="24"/>
      <c r="BJ781" s="24"/>
      <c r="BK781" s="24"/>
      <c r="BL781" s="24"/>
      <c r="BM781" s="24"/>
      <c r="BN781" s="24"/>
      <c r="BO781" s="24"/>
      <c r="BP781" s="24"/>
      <c r="BQ781" s="24"/>
      <c r="BR781" s="24"/>
    </row>
    <row r="782" ht="17.25" customHeight="1">
      <c r="A782" s="26"/>
      <c r="B782" s="24"/>
      <c r="C782" s="24"/>
      <c r="D782" s="24"/>
      <c r="E782" s="24"/>
      <c r="F782" s="24"/>
      <c r="G782" s="24"/>
      <c r="H782" s="24"/>
      <c r="I782" s="24"/>
      <c r="J782" s="24"/>
      <c r="K782" s="24"/>
      <c r="L782" s="24"/>
      <c r="M782" s="24"/>
      <c r="N782" s="24"/>
      <c r="O782" s="24"/>
      <c r="P782" s="24"/>
      <c r="Q782" s="24"/>
      <c r="R782" s="24"/>
      <c r="S782" s="24"/>
      <c r="T782" s="24"/>
      <c r="U782" s="24"/>
      <c r="V782" s="24"/>
      <c r="W782" s="24"/>
      <c r="X782" s="24"/>
      <c r="Y782" s="24"/>
      <c r="Z782" s="24"/>
      <c r="AA782" s="24"/>
      <c r="AB782" s="24"/>
      <c r="AC782" s="24"/>
      <c r="AD782" s="24"/>
      <c r="AE782" s="24"/>
      <c r="AF782" s="24"/>
      <c r="AG782" s="24"/>
      <c r="AH782" s="24"/>
      <c r="AI782" s="24"/>
      <c r="AJ782" s="24"/>
      <c r="AK782" s="24"/>
      <c r="AL782" s="24"/>
      <c r="AM782" s="24"/>
      <c r="AN782" s="24"/>
      <c r="AO782" s="24"/>
      <c r="AP782" s="24"/>
      <c r="AQ782" s="24"/>
      <c r="AR782" s="24"/>
      <c r="AS782" s="24"/>
      <c r="AT782" s="24"/>
      <c r="AU782" s="24"/>
      <c r="AV782" s="24"/>
      <c r="AW782" s="24"/>
      <c r="AX782" s="24"/>
      <c r="AY782" s="24"/>
      <c r="AZ782" s="24"/>
      <c r="BA782" s="24"/>
      <c r="BB782" s="24"/>
      <c r="BC782" s="24"/>
      <c r="BD782" s="24"/>
      <c r="BE782" s="24"/>
      <c r="BF782" s="24"/>
      <c r="BG782" s="24"/>
      <c r="BH782" s="24"/>
      <c r="BI782" s="24"/>
      <c r="BJ782" s="24"/>
      <c r="BK782" s="24"/>
      <c r="BL782" s="24"/>
      <c r="BM782" s="24"/>
      <c r="BN782" s="24"/>
      <c r="BO782" s="24"/>
      <c r="BP782" s="24"/>
      <c r="BQ782" s="24"/>
      <c r="BR782" s="24"/>
    </row>
    <row r="783" ht="17.25" customHeight="1">
      <c r="A783" s="26"/>
      <c r="B783" s="24"/>
      <c r="C783" s="24"/>
      <c r="D783" s="24"/>
      <c r="E783" s="24"/>
      <c r="F783" s="24"/>
      <c r="G783" s="24"/>
      <c r="H783" s="24"/>
      <c r="I783" s="24"/>
      <c r="J783" s="24"/>
      <c r="K783" s="24"/>
      <c r="L783" s="24"/>
      <c r="M783" s="24"/>
      <c r="N783" s="24"/>
      <c r="O783" s="24"/>
      <c r="P783" s="24"/>
      <c r="Q783" s="24"/>
      <c r="R783" s="24"/>
      <c r="S783" s="24"/>
      <c r="T783" s="24"/>
      <c r="U783" s="24"/>
      <c r="V783" s="24"/>
      <c r="W783" s="24"/>
      <c r="X783" s="24"/>
      <c r="Y783" s="24"/>
      <c r="Z783" s="24"/>
      <c r="AA783" s="24"/>
      <c r="AB783" s="24"/>
      <c r="AC783" s="24"/>
      <c r="AD783" s="24"/>
      <c r="AE783" s="24"/>
      <c r="AF783" s="24"/>
      <c r="AG783" s="24"/>
      <c r="AH783" s="24"/>
      <c r="AI783" s="24"/>
      <c r="AJ783" s="24"/>
      <c r="AK783" s="24"/>
      <c r="AL783" s="24"/>
      <c r="AM783" s="24"/>
      <c r="AN783" s="24"/>
      <c r="AO783" s="24"/>
      <c r="AP783" s="24"/>
      <c r="AQ783" s="24"/>
      <c r="AR783" s="24"/>
      <c r="AS783" s="24"/>
      <c r="AT783" s="24"/>
      <c r="AU783" s="24"/>
      <c r="AV783" s="24"/>
      <c r="AW783" s="24"/>
      <c r="AX783" s="24"/>
      <c r="AY783" s="24"/>
      <c r="AZ783" s="24"/>
      <c r="BA783" s="24"/>
      <c r="BB783" s="24"/>
      <c r="BC783" s="24"/>
      <c r="BD783" s="24"/>
      <c r="BE783" s="24"/>
      <c r="BF783" s="24"/>
      <c r="BG783" s="24"/>
      <c r="BH783" s="24"/>
      <c r="BI783" s="24"/>
      <c r="BJ783" s="24"/>
      <c r="BK783" s="24"/>
      <c r="BL783" s="24"/>
      <c r="BM783" s="24"/>
      <c r="BN783" s="24"/>
      <c r="BO783" s="24"/>
      <c r="BP783" s="24"/>
      <c r="BQ783" s="24"/>
      <c r="BR783" s="24"/>
    </row>
    <row r="784" ht="17.25" customHeight="1">
      <c r="A784" s="26"/>
      <c r="B784" s="24"/>
      <c r="C784" s="24"/>
      <c r="D784" s="24"/>
      <c r="E784" s="24"/>
      <c r="F784" s="24"/>
      <c r="G784" s="24"/>
      <c r="H784" s="24"/>
      <c r="I784" s="24"/>
      <c r="J784" s="24"/>
      <c r="K784" s="24"/>
      <c r="L784" s="24"/>
      <c r="M784" s="24"/>
      <c r="N784" s="24"/>
      <c r="O784" s="24"/>
      <c r="P784" s="24"/>
      <c r="Q784" s="24"/>
      <c r="R784" s="24"/>
      <c r="S784" s="24"/>
      <c r="T784" s="24"/>
      <c r="U784" s="24"/>
      <c r="V784" s="24"/>
      <c r="W784" s="24"/>
      <c r="X784" s="24"/>
      <c r="Y784" s="24"/>
      <c r="Z784" s="24"/>
      <c r="AA784" s="24"/>
      <c r="AB784" s="24"/>
      <c r="AC784" s="24"/>
      <c r="AD784" s="24"/>
      <c r="AE784" s="24"/>
      <c r="AF784" s="24"/>
      <c r="AG784" s="24"/>
      <c r="AH784" s="24"/>
      <c r="AI784" s="24"/>
      <c r="AJ784" s="24"/>
      <c r="AK784" s="24"/>
      <c r="AL784" s="24"/>
      <c r="AM784" s="24"/>
      <c r="AN784" s="24"/>
      <c r="AO784" s="24"/>
      <c r="AP784" s="24"/>
      <c r="AQ784" s="24"/>
      <c r="AR784" s="24"/>
      <c r="AS784" s="24"/>
      <c r="AT784" s="24"/>
      <c r="AU784" s="24"/>
      <c r="AV784" s="24"/>
      <c r="AW784" s="24"/>
      <c r="AX784" s="24"/>
      <c r="AY784" s="24"/>
      <c r="AZ784" s="24"/>
      <c r="BA784" s="24"/>
      <c r="BB784" s="24"/>
      <c r="BC784" s="24"/>
      <c r="BD784" s="24"/>
      <c r="BE784" s="24"/>
      <c r="BF784" s="24"/>
      <c r="BG784" s="24"/>
      <c r="BH784" s="24"/>
      <c r="BI784" s="24"/>
      <c r="BJ784" s="24"/>
      <c r="BK784" s="24"/>
      <c r="BL784" s="24"/>
      <c r="BM784" s="24"/>
      <c r="BN784" s="24"/>
      <c r="BO784" s="24"/>
      <c r="BP784" s="24"/>
      <c r="BQ784" s="24"/>
      <c r="BR784" s="24"/>
    </row>
    <row r="785" ht="17.25" customHeight="1">
      <c r="A785" s="26"/>
      <c r="B785" s="24"/>
      <c r="C785" s="24"/>
      <c r="D785" s="24"/>
      <c r="E785" s="24"/>
      <c r="F785" s="24"/>
      <c r="G785" s="24"/>
      <c r="H785" s="24"/>
      <c r="I785" s="24"/>
      <c r="J785" s="24"/>
      <c r="K785" s="24"/>
      <c r="L785" s="24"/>
      <c r="M785" s="24"/>
      <c r="N785" s="24"/>
      <c r="O785" s="24"/>
      <c r="P785" s="24"/>
      <c r="Q785" s="24"/>
      <c r="R785" s="24"/>
      <c r="S785" s="24"/>
      <c r="T785" s="24"/>
      <c r="U785" s="24"/>
      <c r="V785" s="24"/>
      <c r="W785" s="24"/>
      <c r="X785" s="24"/>
      <c r="Y785" s="24"/>
      <c r="Z785" s="24"/>
      <c r="AA785" s="24"/>
      <c r="AB785" s="24"/>
      <c r="AC785" s="24"/>
      <c r="AD785" s="24"/>
      <c r="AE785" s="24"/>
      <c r="AF785" s="24"/>
      <c r="AG785" s="24"/>
      <c r="AH785" s="24"/>
      <c r="AI785" s="24"/>
      <c r="AJ785" s="24"/>
      <c r="AK785" s="24"/>
      <c r="AL785" s="24"/>
      <c r="AM785" s="24"/>
      <c r="AN785" s="24"/>
      <c r="AO785" s="24"/>
      <c r="AP785" s="24"/>
      <c r="AQ785" s="24"/>
      <c r="AR785" s="24"/>
      <c r="AS785" s="24"/>
      <c r="AT785" s="24"/>
      <c r="AU785" s="24"/>
      <c r="AV785" s="24"/>
      <c r="AW785" s="24"/>
      <c r="AX785" s="24"/>
      <c r="AY785" s="24"/>
      <c r="AZ785" s="24"/>
      <c r="BA785" s="24"/>
      <c r="BB785" s="24"/>
      <c r="BC785" s="24"/>
      <c r="BD785" s="24"/>
      <c r="BE785" s="24"/>
      <c r="BF785" s="24"/>
      <c r="BG785" s="24"/>
      <c r="BH785" s="24"/>
      <c r="BI785" s="24"/>
      <c r="BJ785" s="24"/>
      <c r="BK785" s="24"/>
      <c r="BL785" s="24"/>
      <c r="BM785" s="24"/>
      <c r="BN785" s="24"/>
      <c r="BO785" s="24"/>
      <c r="BP785" s="24"/>
      <c r="BQ785" s="24"/>
      <c r="BR785" s="24"/>
    </row>
    <row r="786" ht="17.25" customHeight="1">
      <c r="A786" s="26"/>
      <c r="B786" s="24"/>
      <c r="C786" s="24"/>
      <c r="D786" s="24"/>
      <c r="E786" s="24"/>
      <c r="F786" s="24"/>
      <c r="G786" s="24"/>
      <c r="H786" s="24"/>
      <c r="I786" s="24"/>
      <c r="J786" s="24"/>
      <c r="K786" s="24"/>
      <c r="L786" s="24"/>
      <c r="M786" s="24"/>
      <c r="N786" s="24"/>
      <c r="O786" s="24"/>
      <c r="P786" s="24"/>
      <c r="Q786" s="24"/>
      <c r="R786" s="24"/>
      <c r="S786" s="24"/>
      <c r="T786" s="24"/>
      <c r="U786" s="24"/>
      <c r="V786" s="24"/>
      <c r="W786" s="24"/>
      <c r="X786" s="24"/>
      <c r="Y786" s="24"/>
      <c r="Z786" s="24"/>
      <c r="AA786" s="24"/>
      <c r="AB786" s="24"/>
      <c r="AC786" s="24"/>
      <c r="AD786" s="24"/>
      <c r="AE786" s="24"/>
      <c r="AF786" s="24"/>
      <c r="AG786" s="24"/>
      <c r="AH786" s="24"/>
      <c r="AI786" s="24"/>
      <c r="AJ786" s="24"/>
      <c r="AK786" s="24"/>
      <c r="AL786" s="24"/>
      <c r="AM786" s="24"/>
      <c r="AN786" s="24"/>
      <c r="AO786" s="24"/>
      <c r="AP786" s="24"/>
      <c r="AQ786" s="24"/>
      <c r="AR786" s="24"/>
      <c r="AS786" s="24"/>
      <c r="AT786" s="24"/>
      <c r="AU786" s="24"/>
      <c r="AV786" s="24"/>
      <c r="AW786" s="24"/>
      <c r="AX786" s="24"/>
      <c r="AY786" s="24"/>
      <c r="AZ786" s="24"/>
      <c r="BA786" s="24"/>
      <c r="BB786" s="24"/>
      <c r="BC786" s="24"/>
      <c r="BD786" s="24"/>
      <c r="BE786" s="24"/>
      <c r="BF786" s="24"/>
      <c r="BG786" s="24"/>
      <c r="BH786" s="24"/>
      <c r="BI786" s="24"/>
      <c r="BJ786" s="24"/>
      <c r="BK786" s="24"/>
      <c r="BL786" s="24"/>
      <c r="BM786" s="24"/>
      <c r="BN786" s="24"/>
      <c r="BO786" s="24"/>
      <c r="BP786" s="24"/>
      <c r="BQ786" s="24"/>
      <c r="BR786" s="24"/>
    </row>
    <row r="787" ht="17.25" customHeight="1">
      <c r="A787" s="26"/>
      <c r="B787" s="24"/>
      <c r="C787" s="24"/>
      <c r="D787" s="24"/>
      <c r="E787" s="24"/>
      <c r="F787" s="24"/>
      <c r="G787" s="24"/>
      <c r="H787" s="24"/>
      <c r="I787" s="24"/>
      <c r="J787" s="24"/>
      <c r="K787" s="24"/>
      <c r="L787" s="24"/>
      <c r="M787" s="24"/>
      <c r="N787" s="24"/>
      <c r="O787" s="24"/>
      <c r="P787" s="24"/>
      <c r="Q787" s="24"/>
      <c r="R787" s="24"/>
      <c r="S787" s="24"/>
      <c r="T787" s="24"/>
      <c r="U787" s="24"/>
      <c r="V787" s="24"/>
      <c r="W787" s="24"/>
      <c r="X787" s="24"/>
      <c r="Y787" s="24"/>
      <c r="Z787" s="24"/>
      <c r="AA787" s="24"/>
      <c r="AB787" s="24"/>
      <c r="AC787" s="24"/>
      <c r="AD787" s="24"/>
      <c r="AE787" s="24"/>
      <c r="AF787" s="24"/>
      <c r="AG787" s="24"/>
      <c r="AH787" s="24"/>
      <c r="AI787" s="24"/>
      <c r="AJ787" s="24"/>
      <c r="AK787" s="24"/>
      <c r="AL787" s="24"/>
      <c r="AM787" s="24"/>
      <c r="AN787" s="24"/>
      <c r="AO787" s="24"/>
      <c r="AP787" s="24"/>
      <c r="AQ787" s="24"/>
      <c r="AR787" s="24"/>
      <c r="AS787" s="24"/>
      <c r="AT787" s="24"/>
      <c r="AU787" s="24"/>
      <c r="AV787" s="24"/>
      <c r="AW787" s="24"/>
      <c r="AX787" s="24"/>
      <c r="AY787" s="24"/>
      <c r="AZ787" s="24"/>
      <c r="BA787" s="24"/>
      <c r="BB787" s="24"/>
      <c r="BC787" s="24"/>
      <c r="BD787" s="24"/>
      <c r="BE787" s="24"/>
      <c r="BF787" s="24"/>
      <c r="BG787" s="24"/>
      <c r="BH787" s="24"/>
      <c r="BI787" s="24"/>
      <c r="BJ787" s="24"/>
      <c r="BK787" s="24"/>
      <c r="BL787" s="24"/>
      <c r="BM787" s="24"/>
      <c r="BN787" s="24"/>
      <c r="BO787" s="24"/>
      <c r="BP787" s="24"/>
      <c r="BQ787" s="24"/>
      <c r="BR787" s="24"/>
    </row>
    <row r="788" ht="17.25" customHeight="1">
      <c r="A788" s="26"/>
      <c r="B788" s="24"/>
      <c r="C788" s="24"/>
      <c r="D788" s="24"/>
      <c r="E788" s="24"/>
      <c r="F788" s="24"/>
      <c r="G788" s="24"/>
      <c r="H788" s="24"/>
      <c r="I788" s="24"/>
      <c r="J788" s="24"/>
      <c r="K788" s="24"/>
      <c r="L788" s="24"/>
      <c r="M788" s="24"/>
      <c r="N788" s="24"/>
      <c r="O788" s="24"/>
      <c r="P788" s="24"/>
      <c r="Q788" s="24"/>
      <c r="R788" s="24"/>
      <c r="S788" s="24"/>
      <c r="T788" s="24"/>
      <c r="U788" s="24"/>
      <c r="V788" s="24"/>
      <c r="W788" s="24"/>
      <c r="X788" s="24"/>
      <c r="Y788" s="24"/>
      <c r="Z788" s="24"/>
      <c r="AA788" s="24"/>
      <c r="AB788" s="24"/>
      <c r="AC788" s="24"/>
      <c r="AD788" s="24"/>
      <c r="AE788" s="24"/>
      <c r="AF788" s="24"/>
      <c r="AG788" s="24"/>
      <c r="AH788" s="24"/>
      <c r="AI788" s="24"/>
      <c r="AJ788" s="24"/>
      <c r="AK788" s="24"/>
      <c r="AL788" s="24"/>
      <c r="AM788" s="24"/>
      <c r="AN788" s="24"/>
      <c r="AO788" s="24"/>
      <c r="AP788" s="24"/>
      <c r="AQ788" s="24"/>
      <c r="AR788" s="24"/>
      <c r="AS788" s="24"/>
      <c r="AT788" s="24"/>
      <c r="AU788" s="24"/>
      <c r="AV788" s="24"/>
      <c r="AW788" s="24"/>
      <c r="AX788" s="24"/>
      <c r="AY788" s="24"/>
      <c r="AZ788" s="24"/>
      <c r="BA788" s="24"/>
      <c r="BB788" s="24"/>
      <c r="BC788" s="24"/>
      <c r="BD788" s="24"/>
      <c r="BE788" s="24"/>
      <c r="BF788" s="24"/>
      <c r="BG788" s="24"/>
      <c r="BH788" s="24"/>
      <c r="BI788" s="24"/>
      <c r="BJ788" s="24"/>
      <c r="BK788" s="24"/>
      <c r="BL788" s="24"/>
      <c r="BM788" s="24"/>
      <c r="BN788" s="24"/>
      <c r="BO788" s="24"/>
      <c r="BP788" s="24"/>
      <c r="BQ788" s="24"/>
      <c r="BR788" s="24"/>
    </row>
    <row r="789" ht="17.25" customHeight="1">
      <c r="A789" s="26"/>
      <c r="B789" s="24"/>
      <c r="C789" s="24"/>
      <c r="D789" s="24"/>
      <c r="E789" s="24"/>
      <c r="F789" s="24"/>
      <c r="G789" s="24"/>
      <c r="H789" s="24"/>
      <c r="I789" s="24"/>
      <c r="J789" s="24"/>
      <c r="K789" s="24"/>
      <c r="L789" s="24"/>
      <c r="M789" s="24"/>
      <c r="N789" s="24"/>
      <c r="O789" s="24"/>
      <c r="P789" s="24"/>
      <c r="Q789" s="24"/>
      <c r="R789" s="24"/>
      <c r="S789" s="24"/>
      <c r="T789" s="24"/>
      <c r="U789" s="24"/>
      <c r="V789" s="24"/>
      <c r="W789" s="24"/>
      <c r="X789" s="24"/>
      <c r="Y789" s="24"/>
      <c r="Z789" s="24"/>
      <c r="AA789" s="24"/>
      <c r="AB789" s="24"/>
      <c r="AC789" s="24"/>
      <c r="AD789" s="24"/>
      <c r="AE789" s="24"/>
      <c r="AF789" s="24"/>
      <c r="AG789" s="24"/>
      <c r="AH789" s="24"/>
      <c r="AI789" s="24"/>
      <c r="AJ789" s="24"/>
      <c r="AK789" s="24"/>
      <c r="AL789" s="24"/>
      <c r="AM789" s="24"/>
      <c r="AN789" s="24"/>
      <c r="AO789" s="24"/>
      <c r="AP789" s="24"/>
      <c r="AQ789" s="24"/>
      <c r="AR789" s="24"/>
      <c r="AS789" s="24"/>
      <c r="AT789" s="24"/>
      <c r="AU789" s="24"/>
      <c r="AV789" s="24"/>
      <c r="AW789" s="24"/>
      <c r="AX789" s="24"/>
      <c r="AY789" s="24"/>
      <c r="AZ789" s="24"/>
      <c r="BA789" s="24"/>
      <c r="BB789" s="24"/>
      <c r="BC789" s="24"/>
      <c r="BD789" s="24"/>
      <c r="BE789" s="24"/>
      <c r="BF789" s="24"/>
      <c r="BG789" s="24"/>
      <c r="BH789" s="24"/>
      <c r="BI789" s="24"/>
      <c r="BJ789" s="24"/>
      <c r="BK789" s="24"/>
      <c r="BL789" s="24"/>
      <c r="BM789" s="24"/>
      <c r="BN789" s="24"/>
      <c r="BO789" s="24"/>
      <c r="BP789" s="24"/>
      <c r="BQ789" s="24"/>
      <c r="BR789" s="24"/>
    </row>
    <row r="790" ht="17.25" customHeight="1">
      <c r="A790" s="26"/>
      <c r="B790" s="24"/>
      <c r="C790" s="24"/>
      <c r="D790" s="24"/>
      <c r="E790" s="24"/>
      <c r="F790" s="24"/>
      <c r="G790" s="24"/>
      <c r="H790" s="24"/>
      <c r="I790" s="24"/>
      <c r="J790" s="24"/>
      <c r="K790" s="24"/>
      <c r="L790" s="24"/>
      <c r="M790" s="24"/>
      <c r="N790" s="24"/>
      <c r="O790" s="24"/>
      <c r="P790" s="24"/>
      <c r="Q790" s="24"/>
      <c r="R790" s="24"/>
      <c r="S790" s="24"/>
      <c r="T790" s="24"/>
      <c r="U790" s="24"/>
      <c r="V790" s="24"/>
      <c r="W790" s="24"/>
      <c r="X790" s="24"/>
      <c r="Y790" s="24"/>
      <c r="Z790" s="24"/>
      <c r="AA790" s="24"/>
      <c r="AB790" s="24"/>
      <c r="AC790" s="24"/>
      <c r="AD790" s="24"/>
      <c r="AE790" s="24"/>
      <c r="AF790" s="24"/>
      <c r="AG790" s="24"/>
      <c r="AH790" s="24"/>
      <c r="AI790" s="24"/>
      <c r="AJ790" s="24"/>
      <c r="AK790" s="24"/>
      <c r="AL790" s="24"/>
      <c r="AM790" s="24"/>
      <c r="AN790" s="24"/>
      <c r="AO790" s="24"/>
      <c r="AP790" s="24"/>
      <c r="AQ790" s="24"/>
      <c r="AR790" s="24"/>
      <c r="AS790" s="24"/>
      <c r="AT790" s="24"/>
      <c r="AU790" s="24"/>
      <c r="AV790" s="24"/>
      <c r="AW790" s="24"/>
      <c r="AX790" s="24"/>
      <c r="AY790" s="24"/>
      <c r="AZ790" s="24"/>
      <c r="BA790" s="24"/>
      <c r="BB790" s="24"/>
      <c r="BC790" s="24"/>
      <c r="BD790" s="24"/>
      <c r="BE790" s="24"/>
      <c r="BF790" s="24"/>
      <c r="BG790" s="24"/>
      <c r="BH790" s="24"/>
      <c r="BI790" s="24"/>
      <c r="BJ790" s="24"/>
      <c r="BK790" s="24"/>
      <c r="BL790" s="24"/>
      <c r="BM790" s="24"/>
      <c r="BN790" s="24"/>
      <c r="BO790" s="24"/>
      <c r="BP790" s="24"/>
      <c r="BQ790" s="24"/>
      <c r="BR790" s="24"/>
    </row>
    <row r="791" ht="17.25" customHeight="1">
      <c r="A791" s="26"/>
      <c r="B791" s="24"/>
      <c r="C791" s="24"/>
      <c r="D791" s="24"/>
      <c r="E791" s="24"/>
      <c r="F791" s="24"/>
      <c r="G791" s="24"/>
      <c r="H791" s="24"/>
      <c r="I791" s="24"/>
      <c r="J791" s="24"/>
      <c r="K791" s="24"/>
      <c r="L791" s="24"/>
      <c r="M791" s="24"/>
      <c r="N791" s="24"/>
      <c r="O791" s="24"/>
      <c r="P791" s="24"/>
      <c r="Q791" s="24"/>
      <c r="R791" s="24"/>
      <c r="S791" s="24"/>
      <c r="T791" s="24"/>
      <c r="U791" s="24"/>
      <c r="V791" s="24"/>
      <c r="W791" s="24"/>
      <c r="X791" s="24"/>
      <c r="Y791" s="24"/>
      <c r="Z791" s="24"/>
      <c r="AA791" s="24"/>
      <c r="AB791" s="24"/>
      <c r="AC791" s="24"/>
      <c r="AD791" s="24"/>
      <c r="AE791" s="24"/>
      <c r="AF791" s="24"/>
      <c r="AG791" s="24"/>
      <c r="AH791" s="24"/>
      <c r="AI791" s="24"/>
      <c r="AJ791" s="24"/>
      <c r="AK791" s="24"/>
      <c r="AL791" s="24"/>
      <c r="AM791" s="24"/>
      <c r="AN791" s="24"/>
      <c r="AO791" s="24"/>
      <c r="AP791" s="24"/>
      <c r="AQ791" s="24"/>
      <c r="AR791" s="24"/>
      <c r="AS791" s="24"/>
      <c r="AT791" s="24"/>
      <c r="AU791" s="24"/>
      <c r="AV791" s="24"/>
      <c r="AW791" s="24"/>
      <c r="AX791" s="24"/>
      <c r="AY791" s="24"/>
      <c r="AZ791" s="24"/>
      <c r="BA791" s="24"/>
      <c r="BB791" s="24"/>
      <c r="BC791" s="24"/>
      <c r="BD791" s="24"/>
      <c r="BE791" s="24"/>
      <c r="BF791" s="24"/>
      <c r="BG791" s="24"/>
      <c r="BH791" s="24"/>
      <c r="BI791" s="24"/>
      <c r="BJ791" s="24"/>
      <c r="BK791" s="24"/>
      <c r="BL791" s="24"/>
      <c r="BM791" s="24"/>
      <c r="BN791" s="24"/>
      <c r="BO791" s="24"/>
      <c r="BP791" s="24"/>
      <c r="BQ791" s="24"/>
      <c r="BR791" s="24"/>
    </row>
    <row r="792" ht="17.25" customHeight="1">
      <c r="A792" s="26"/>
      <c r="B792" s="24"/>
      <c r="C792" s="24"/>
      <c r="D792" s="24"/>
      <c r="E792" s="24"/>
      <c r="F792" s="24"/>
      <c r="G792" s="24"/>
      <c r="H792" s="24"/>
      <c r="I792" s="24"/>
      <c r="J792" s="24"/>
      <c r="K792" s="24"/>
      <c r="L792" s="24"/>
      <c r="M792" s="24"/>
      <c r="N792" s="24"/>
      <c r="O792" s="24"/>
      <c r="P792" s="24"/>
      <c r="Q792" s="24"/>
      <c r="R792" s="24"/>
      <c r="S792" s="24"/>
      <c r="T792" s="24"/>
      <c r="U792" s="24"/>
      <c r="V792" s="24"/>
      <c r="W792" s="24"/>
      <c r="X792" s="24"/>
      <c r="Y792" s="24"/>
      <c r="Z792" s="24"/>
      <c r="AA792" s="24"/>
      <c r="AB792" s="24"/>
      <c r="AC792" s="24"/>
      <c r="AD792" s="24"/>
      <c r="AE792" s="24"/>
      <c r="AF792" s="24"/>
      <c r="AG792" s="24"/>
      <c r="AH792" s="24"/>
      <c r="AI792" s="24"/>
      <c r="AJ792" s="24"/>
      <c r="AK792" s="24"/>
      <c r="AL792" s="24"/>
      <c r="AM792" s="24"/>
      <c r="AN792" s="24"/>
      <c r="AO792" s="24"/>
      <c r="AP792" s="24"/>
      <c r="AQ792" s="24"/>
      <c r="AR792" s="24"/>
      <c r="AS792" s="24"/>
      <c r="AT792" s="24"/>
      <c r="AU792" s="24"/>
      <c r="AV792" s="24"/>
      <c r="AW792" s="24"/>
      <c r="AX792" s="24"/>
      <c r="AY792" s="24"/>
      <c r="AZ792" s="24"/>
      <c r="BA792" s="24"/>
      <c r="BB792" s="24"/>
      <c r="BC792" s="24"/>
      <c r="BD792" s="24"/>
      <c r="BE792" s="24"/>
      <c r="BF792" s="24"/>
      <c r="BG792" s="24"/>
      <c r="BH792" s="24"/>
      <c r="BI792" s="24"/>
      <c r="BJ792" s="24"/>
      <c r="BK792" s="24"/>
      <c r="BL792" s="24"/>
      <c r="BM792" s="24"/>
      <c r="BN792" s="24"/>
      <c r="BO792" s="24"/>
      <c r="BP792" s="24"/>
      <c r="BQ792" s="24"/>
      <c r="BR792" s="24"/>
    </row>
    <row r="793" ht="17.25" customHeight="1">
      <c r="A793" s="26"/>
      <c r="B793" s="24"/>
      <c r="C793" s="24"/>
      <c r="D793" s="24"/>
      <c r="E793" s="24"/>
      <c r="F793" s="24"/>
      <c r="G793" s="24"/>
      <c r="H793" s="24"/>
      <c r="I793" s="24"/>
      <c r="J793" s="24"/>
      <c r="K793" s="24"/>
      <c r="L793" s="24"/>
      <c r="M793" s="24"/>
      <c r="N793" s="24"/>
      <c r="O793" s="24"/>
      <c r="P793" s="24"/>
      <c r="Q793" s="24"/>
      <c r="R793" s="24"/>
      <c r="S793" s="24"/>
      <c r="T793" s="24"/>
      <c r="U793" s="24"/>
      <c r="V793" s="24"/>
      <c r="W793" s="24"/>
      <c r="X793" s="24"/>
      <c r="Y793" s="24"/>
      <c r="Z793" s="24"/>
      <c r="AA793" s="24"/>
      <c r="AB793" s="24"/>
      <c r="AC793" s="24"/>
      <c r="AD793" s="24"/>
      <c r="AE793" s="24"/>
      <c r="AF793" s="24"/>
      <c r="AG793" s="24"/>
      <c r="AH793" s="24"/>
      <c r="AI793" s="24"/>
      <c r="AJ793" s="24"/>
      <c r="AK793" s="24"/>
      <c r="AL793" s="24"/>
      <c r="AM793" s="24"/>
      <c r="AN793" s="24"/>
      <c r="AO793" s="24"/>
      <c r="AP793" s="24"/>
      <c r="AQ793" s="24"/>
      <c r="AR793" s="24"/>
      <c r="AS793" s="24"/>
      <c r="AT793" s="24"/>
      <c r="AU793" s="24"/>
      <c r="AV793" s="24"/>
      <c r="AW793" s="24"/>
      <c r="AX793" s="24"/>
      <c r="AY793" s="24"/>
      <c r="AZ793" s="24"/>
      <c r="BA793" s="24"/>
      <c r="BB793" s="24"/>
      <c r="BC793" s="24"/>
      <c r="BD793" s="24"/>
      <c r="BE793" s="24"/>
      <c r="BF793" s="24"/>
      <c r="BG793" s="24"/>
      <c r="BH793" s="24"/>
      <c r="BI793" s="24"/>
      <c r="BJ793" s="24"/>
      <c r="BK793" s="24"/>
      <c r="BL793" s="24"/>
      <c r="BM793" s="24"/>
      <c r="BN793" s="24"/>
      <c r="BO793" s="24"/>
      <c r="BP793" s="24"/>
      <c r="BQ793" s="24"/>
      <c r="BR793" s="24"/>
    </row>
    <row r="794" ht="17.25" customHeight="1">
      <c r="A794" s="26"/>
      <c r="B794" s="24"/>
      <c r="C794" s="24"/>
      <c r="D794" s="24"/>
      <c r="E794" s="24"/>
      <c r="F794" s="24"/>
      <c r="G794" s="24"/>
      <c r="H794" s="24"/>
      <c r="I794" s="24"/>
      <c r="J794" s="24"/>
      <c r="K794" s="24"/>
      <c r="L794" s="24"/>
      <c r="M794" s="24"/>
      <c r="N794" s="24"/>
      <c r="O794" s="24"/>
      <c r="P794" s="24"/>
      <c r="Q794" s="24"/>
      <c r="R794" s="24"/>
      <c r="S794" s="24"/>
      <c r="T794" s="24"/>
      <c r="U794" s="24"/>
      <c r="V794" s="24"/>
      <c r="W794" s="24"/>
      <c r="X794" s="24"/>
      <c r="Y794" s="24"/>
      <c r="Z794" s="24"/>
      <c r="AA794" s="24"/>
      <c r="AB794" s="24"/>
      <c r="AC794" s="24"/>
      <c r="AD794" s="24"/>
      <c r="AE794" s="24"/>
      <c r="AF794" s="24"/>
      <c r="AG794" s="24"/>
      <c r="AH794" s="24"/>
      <c r="AI794" s="24"/>
      <c r="AJ794" s="24"/>
      <c r="AK794" s="24"/>
      <c r="AL794" s="24"/>
      <c r="AM794" s="24"/>
      <c r="AN794" s="24"/>
      <c r="AO794" s="24"/>
      <c r="AP794" s="24"/>
      <c r="AQ794" s="24"/>
      <c r="AR794" s="24"/>
      <c r="AS794" s="24"/>
      <c r="AT794" s="24"/>
      <c r="AU794" s="24"/>
      <c r="AV794" s="24"/>
      <c r="AW794" s="24"/>
      <c r="AX794" s="24"/>
      <c r="AY794" s="24"/>
      <c r="AZ794" s="24"/>
      <c r="BA794" s="24"/>
      <c r="BB794" s="24"/>
      <c r="BC794" s="24"/>
      <c r="BD794" s="24"/>
      <c r="BE794" s="24"/>
      <c r="BF794" s="24"/>
      <c r="BG794" s="24"/>
      <c r="BH794" s="24"/>
      <c r="BI794" s="24"/>
      <c r="BJ794" s="24"/>
      <c r="BK794" s="24"/>
      <c r="BL794" s="24"/>
      <c r="BM794" s="24"/>
      <c r="BN794" s="24"/>
      <c r="BO794" s="24"/>
      <c r="BP794" s="24"/>
      <c r="BQ794" s="24"/>
      <c r="BR794" s="24"/>
    </row>
    <row r="795" ht="17.25" customHeight="1">
      <c r="A795" s="26"/>
      <c r="B795" s="24"/>
      <c r="C795" s="24"/>
      <c r="D795" s="24"/>
      <c r="E795" s="24"/>
      <c r="F795" s="24"/>
      <c r="G795" s="24"/>
      <c r="H795" s="24"/>
      <c r="I795" s="24"/>
      <c r="J795" s="24"/>
      <c r="K795" s="24"/>
      <c r="L795" s="24"/>
      <c r="M795" s="24"/>
      <c r="N795" s="24"/>
      <c r="O795" s="24"/>
      <c r="P795" s="24"/>
      <c r="Q795" s="24"/>
      <c r="R795" s="24"/>
      <c r="S795" s="24"/>
      <c r="T795" s="24"/>
      <c r="U795" s="24"/>
      <c r="V795" s="24"/>
      <c r="W795" s="24"/>
      <c r="X795" s="24"/>
      <c r="Y795" s="24"/>
      <c r="Z795" s="24"/>
      <c r="AA795" s="24"/>
      <c r="AB795" s="24"/>
      <c r="AC795" s="24"/>
      <c r="AD795" s="24"/>
      <c r="AE795" s="24"/>
      <c r="AF795" s="24"/>
      <c r="AG795" s="24"/>
      <c r="AH795" s="24"/>
      <c r="AI795" s="24"/>
      <c r="AJ795" s="24"/>
      <c r="AK795" s="24"/>
      <c r="AL795" s="24"/>
      <c r="AM795" s="24"/>
      <c r="AN795" s="24"/>
      <c r="AO795" s="24"/>
      <c r="AP795" s="24"/>
      <c r="AQ795" s="24"/>
      <c r="AR795" s="24"/>
      <c r="AS795" s="24"/>
      <c r="AT795" s="24"/>
      <c r="AU795" s="24"/>
      <c r="AV795" s="24"/>
      <c r="AW795" s="24"/>
      <c r="AX795" s="24"/>
      <c r="AY795" s="24"/>
      <c r="AZ795" s="24"/>
      <c r="BA795" s="24"/>
      <c r="BB795" s="24"/>
      <c r="BC795" s="24"/>
      <c r="BD795" s="24"/>
      <c r="BE795" s="24"/>
      <c r="BF795" s="24"/>
      <c r="BG795" s="24"/>
      <c r="BH795" s="24"/>
      <c r="BI795" s="24"/>
      <c r="BJ795" s="24"/>
      <c r="BK795" s="24"/>
      <c r="BL795" s="24"/>
      <c r="BM795" s="24"/>
      <c r="BN795" s="24"/>
      <c r="BO795" s="24"/>
      <c r="BP795" s="24"/>
      <c r="BQ795" s="24"/>
      <c r="BR795" s="24"/>
    </row>
    <row r="796" ht="17.25" customHeight="1">
      <c r="A796" s="26"/>
      <c r="B796" s="24"/>
      <c r="C796" s="24"/>
      <c r="D796" s="24"/>
      <c r="E796" s="24"/>
      <c r="F796" s="24"/>
      <c r="G796" s="24"/>
      <c r="H796" s="24"/>
      <c r="I796" s="24"/>
      <c r="J796" s="24"/>
      <c r="K796" s="24"/>
      <c r="L796" s="24"/>
      <c r="M796" s="24"/>
      <c r="N796" s="24"/>
      <c r="O796" s="24"/>
      <c r="P796" s="24"/>
      <c r="Q796" s="24"/>
      <c r="R796" s="24"/>
      <c r="S796" s="24"/>
      <c r="T796" s="24"/>
      <c r="U796" s="24"/>
      <c r="V796" s="24"/>
      <c r="W796" s="24"/>
      <c r="X796" s="24"/>
      <c r="Y796" s="24"/>
      <c r="Z796" s="24"/>
      <c r="AA796" s="24"/>
      <c r="AB796" s="24"/>
      <c r="AC796" s="24"/>
      <c r="AD796" s="24"/>
      <c r="AE796" s="24"/>
      <c r="AF796" s="24"/>
      <c r="AG796" s="24"/>
      <c r="AH796" s="24"/>
      <c r="AI796" s="24"/>
      <c r="AJ796" s="24"/>
      <c r="AK796" s="24"/>
      <c r="AL796" s="24"/>
      <c r="AM796" s="24"/>
      <c r="AN796" s="24"/>
      <c r="AO796" s="24"/>
      <c r="AP796" s="24"/>
      <c r="AQ796" s="24"/>
      <c r="AR796" s="24"/>
      <c r="AS796" s="24"/>
      <c r="AT796" s="24"/>
      <c r="AU796" s="24"/>
      <c r="AV796" s="24"/>
      <c r="AW796" s="24"/>
      <c r="AX796" s="24"/>
      <c r="AY796" s="24"/>
      <c r="AZ796" s="24"/>
      <c r="BA796" s="24"/>
      <c r="BB796" s="24"/>
      <c r="BC796" s="24"/>
      <c r="BD796" s="24"/>
      <c r="BE796" s="24"/>
      <c r="BF796" s="24"/>
      <c r="BG796" s="24"/>
      <c r="BH796" s="24"/>
      <c r="BI796" s="24"/>
      <c r="BJ796" s="24"/>
      <c r="BK796" s="24"/>
      <c r="BL796" s="24"/>
      <c r="BM796" s="24"/>
      <c r="BN796" s="24"/>
      <c r="BO796" s="24"/>
      <c r="BP796" s="24"/>
      <c r="BQ796" s="24"/>
      <c r="BR796" s="24"/>
    </row>
    <row r="797" ht="17.25" customHeight="1">
      <c r="A797" s="26"/>
      <c r="B797" s="24"/>
      <c r="C797" s="24"/>
      <c r="D797" s="24"/>
      <c r="E797" s="24"/>
      <c r="F797" s="24"/>
      <c r="G797" s="24"/>
      <c r="H797" s="24"/>
      <c r="I797" s="24"/>
      <c r="J797" s="24"/>
      <c r="K797" s="24"/>
      <c r="L797" s="24"/>
      <c r="M797" s="24"/>
      <c r="N797" s="24"/>
      <c r="O797" s="24"/>
      <c r="P797" s="24"/>
      <c r="Q797" s="24"/>
      <c r="R797" s="24"/>
      <c r="S797" s="24"/>
      <c r="T797" s="24"/>
      <c r="U797" s="24"/>
      <c r="V797" s="24"/>
      <c r="W797" s="24"/>
      <c r="X797" s="24"/>
      <c r="Y797" s="24"/>
      <c r="Z797" s="24"/>
      <c r="AA797" s="24"/>
      <c r="AB797" s="24"/>
      <c r="AC797" s="24"/>
      <c r="AD797" s="24"/>
      <c r="AE797" s="24"/>
      <c r="AF797" s="24"/>
      <c r="AG797" s="24"/>
      <c r="AH797" s="24"/>
      <c r="AI797" s="24"/>
      <c r="AJ797" s="24"/>
      <c r="AK797" s="24"/>
      <c r="AL797" s="24"/>
      <c r="AM797" s="24"/>
      <c r="AN797" s="24"/>
      <c r="AO797" s="24"/>
      <c r="AP797" s="24"/>
      <c r="AQ797" s="24"/>
      <c r="AR797" s="24"/>
      <c r="AS797" s="24"/>
      <c r="AT797" s="24"/>
      <c r="AU797" s="24"/>
      <c r="AV797" s="24"/>
      <c r="AW797" s="24"/>
      <c r="AX797" s="24"/>
      <c r="AY797" s="24"/>
      <c r="AZ797" s="24"/>
      <c r="BA797" s="24"/>
      <c r="BB797" s="24"/>
      <c r="BC797" s="24"/>
      <c r="BD797" s="24"/>
      <c r="BE797" s="24"/>
      <c r="BF797" s="24"/>
      <c r="BG797" s="24"/>
      <c r="BH797" s="24"/>
      <c r="BI797" s="24"/>
      <c r="BJ797" s="24"/>
      <c r="BK797" s="24"/>
      <c r="BL797" s="24"/>
      <c r="BM797" s="24"/>
      <c r="BN797" s="24"/>
      <c r="BO797" s="24"/>
      <c r="BP797" s="24"/>
      <c r="BQ797" s="24"/>
      <c r="BR797" s="24"/>
    </row>
    <row r="798" ht="17.25" customHeight="1">
      <c r="A798" s="26"/>
      <c r="B798" s="24"/>
      <c r="C798" s="24"/>
      <c r="D798" s="24"/>
      <c r="E798" s="24"/>
      <c r="F798" s="24"/>
      <c r="G798" s="24"/>
      <c r="H798" s="24"/>
      <c r="I798" s="24"/>
      <c r="J798" s="24"/>
      <c r="K798" s="24"/>
      <c r="L798" s="24"/>
      <c r="M798" s="24"/>
      <c r="N798" s="24"/>
      <c r="O798" s="24"/>
      <c r="P798" s="24"/>
      <c r="Q798" s="24"/>
      <c r="R798" s="24"/>
      <c r="S798" s="24"/>
      <c r="T798" s="24"/>
      <c r="U798" s="24"/>
      <c r="V798" s="24"/>
      <c r="W798" s="24"/>
      <c r="X798" s="24"/>
      <c r="Y798" s="24"/>
      <c r="Z798" s="24"/>
      <c r="AA798" s="24"/>
      <c r="AB798" s="24"/>
      <c r="AC798" s="24"/>
      <c r="AD798" s="24"/>
      <c r="AE798" s="24"/>
      <c r="AF798" s="24"/>
      <c r="AG798" s="24"/>
      <c r="AH798" s="24"/>
      <c r="AI798" s="24"/>
      <c r="AJ798" s="24"/>
      <c r="AK798" s="24"/>
      <c r="AL798" s="24"/>
      <c r="AM798" s="24"/>
      <c r="AN798" s="24"/>
      <c r="AO798" s="24"/>
      <c r="AP798" s="24"/>
      <c r="AQ798" s="24"/>
      <c r="AR798" s="24"/>
      <c r="AS798" s="24"/>
      <c r="AT798" s="24"/>
      <c r="AU798" s="24"/>
      <c r="AV798" s="24"/>
      <c r="AW798" s="24"/>
      <c r="AX798" s="24"/>
      <c r="AY798" s="24"/>
      <c r="AZ798" s="24"/>
      <c r="BA798" s="24"/>
      <c r="BB798" s="24"/>
      <c r="BC798" s="24"/>
      <c r="BD798" s="24"/>
      <c r="BE798" s="24"/>
      <c r="BF798" s="24"/>
      <c r="BG798" s="24"/>
      <c r="BH798" s="24"/>
      <c r="BI798" s="24"/>
      <c r="BJ798" s="24"/>
      <c r="BK798" s="24"/>
      <c r="BL798" s="24"/>
      <c r="BM798" s="24"/>
      <c r="BN798" s="24"/>
      <c r="BO798" s="24"/>
      <c r="BP798" s="24"/>
      <c r="BQ798" s="24"/>
      <c r="BR798" s="24"/>
    </row>
    <row r="799" ht="17.25" customHeight="1">
      <c r="A799" s="26"/>
      <c r="B799" s="24"/>
      <c r="C799" s="24"/>
      <c r="D799" s="24"/>
      <c r="E799" s="24"/>
      <c r="F799" s="24"/>
      <c r="G799" s="24"/>
      <c r="H799" s="24"/>
      <c r="I799" s="24"/>
      <c r="J799" s="24"/>
      <c r="K799" s="24"/>
      <c r="L799" s="24"/>
      <c r="M799" s="24"/>
      <c r="N799" s="24"/>
      <c r="O799" s="24"/>
      <c r="P799" s="24"/>
      <c r="Q799" s="24"/>
      <c r="R799" s="24"/>
      <c r="S799" s="24"/>
      <c r="T799" s="24"/>
      <c r="U799" s="24"/>
      <c r="V799" s="24"/>
      <c r="W799" s="24"/>
      <c r="X799" s="24"/>
      <c r="Y799" s="24"/>
      <c r="Z799" s="24"/>
      <c r="AA799" s="24"/>
      <c r="AB799" s="24"/>
      <c r="AC799" s="24"/>
      <c r="AD799" s="24"/>
      <c r="AE799" s="24"/>
      <c r="AF799" s="24"/>
      <c r="AG799" s="24"/>
      <c r="AH799" s="24"/>
      <c r="AI799" s="24"/>
      <c r="AJ799" s="24"/>
      <c r="AK799" s="24"/>
      <c r="AL799" s="24"/>
      <c r="AM799" s="24"/>
      <c r="AN799" s="24"/>
      <c r="AO799" s="24"/>
      <c r="AP799" s="24"/>
      <c r="AQ799" s="24"/>
      <c r="AR799" s="24"/>
      <c r="AS799" s="24"/>
      <c r="AT799" s="24"/>
      <c r="AU799" s="24"/>
      <c r="AV799" s="24"/>
      <c r="AW799" s="24"/>
      <c r="AX799" s="24"/>
      <c r="AY799" s="24"/>
      <c r="AZ799" s="24"/>
      <c r="BA799" s="24"/>
      <c r="BB799" s="24"/>
      <c r="BC799" s="24"/>
      <c r="BD799" s="24"/>
      <c r="BE799" s="24"/>
      <c r="BF799" s="24"/>
      <c r="BG799" s="24"/>
      <c r="BH799" s="24"/>
      <c r="BI799" s="24"/>
      <c r="BJ799" s="24"/>
      <c r="BK799" s="24"/>
      <c r="BL799" s="24"/>
      <c r="BM799" s="24"/>
      <c r="BN799" s="24"/>
      <c r="BO799" s="24"/>
      <c r="BP799" s="24"/>
      <c r="BQ799" s="24"/>
      <c r="BR799" s="24"/>
    </row>
    <row r="800" ht="17.25" customHeight="1">
      <c r="A800" s="26"/>
      <c r="B800" s="24"/>
      <c r="C800" s="24"/>
      <c r="D800" s="24"/>
      <c r="E800" s="24"/>
      <c r="F800" s="24"/>
      <c r="G800" s="24"/>
      <c r="H800" s="24"/>
      <c r="I800" s="24"/>
      <c r="J800" s="24"/>
      <c r="K800" s="24"/>
      <c r="L800" s="24"/>
      <c r="M800" s="24"/>
      <c r="N800" s="24"/>
      <c r="O800" s="24"/>
      <c r="P800" s="24"/>
      <c r="Q800" s="24"/>
      <c r="R800" s="24"/>
      <c r="S800" s="24"/>
      <c r="T800" s="24"/>
      <c r="U800" s="24"/>
      <c r="V800" s="24"/>
      <c r="W800" s="24"/>
      <c r="X800" s="24"/>
      <c r="Y800" s="24"/>
      <c r="Z800" s="24"/>
      <c r="AA800" s="24"/>
      <c r="AB800" s="24"/>
      <c r="AC800" s="24"/>
      <c r="AD800" s="24"/>
      <c r="AE800" s="24"/>
      <c r="AF800" s="24"/>
      <c r="AG800" s="24"/>
      <c r="AH800" s="24"/>
      <c r="AI800" s="24"/>
      <c r="AJ800" s="24"/>
      <c r="AK800" s="24"/>
      <c r="AL800" s="24"/>
      <c r="AM800" s="24"/>
      <c r="AN800" s="24"/>
      <c r="AO800" s="24"/>
      <c r="AP800" s="24"/>
      <c r="AQ800" s="24"/>
      <c r="AR800" s="24"/>
      <c r="AS800" s="24"/>
      <c r="AT800" s="24"/>
      <c r="AU800" s="24"/>
      <c r="AV800" s="24"/>
      <c r="AW800" s="24"/>
      <c r="AX800" s="24"/>
      <c r="AY800" s="24"/>
      <c r="AZ800" s="24"/>
      <c r="BA800" s="24"/>
      <c r="BB800" s="24"/>
      <c r="BC800" s="24"/>
      <c r="BD800" s="24"/>
      <c r="BE800" s="24"/>
      <c r="BF800" s="24"/>
      <c r="BG800" s="24"/>
      <c r="BH800" s="24"/>
      <c r="BI800" s="24"/>
      <c r="BJ800" s="24"/>
      <c r="BK800" s="24"/>
      <c r="BL800" s="24"/>
      <c r="BM800" s="24"/>
      <c r="BN800" s="24"/>
      <c r="BO800" s="24"/>
      <c r="BP800" s="24"/>
      <c r="BQ800" s="24"/>
      <c r="BR800" s="24"/>
    </row>
    <row r="801" ht="17.25" customHeight="1">
      <c r="A801" s="26"/>
      <c r="B801" s="24"/>
      <c r="C801" s="24"/>
      <c r="D801" s="24"/>
      <c r="E801" s="24"/>
      <c r="F801" s="24"/>
      <c r="G801" s="24"/>
      <c r="H801" s="24"/>
      <c r="I801" s="24"/>
      <c r="J801" s="24"/>
      <c r="K801" s="24"/>
      <c r="L801" s="24"/>
      <c r="M801" s="24"/>
      <c r="N801" s="24"/>
      <c r="O801" s="24"/>
      <c r="P801" s="24"/>
      <c r="Q801" s="24"/>
      <c r="R801" s="24"/>
      <c r="S801" s="24"/>
      <c r="T801" s="24"/>
      <c r="U801" s="24"/>
      <c r="V801" s="24"/>
      <c r="W801" s="24"/>
      <c r="X801" s="24"/>
      <c r="Y801" s="24"/>
      <c r="Z801" s="24"/>
      <c r="AA801" s="24"/>
      <c r="AB801" s="24"/>
      <c r="AC801" s="24"/>
      <c r="AD801" s="24"/>
      <c r="AE801" s="24"/>
      <c r="AF801" s="24"/>
      <c r="AG801" s="24"/>
      <c r="AH801" s="24"/>
      <c r="AI801" s="24"/>
      <c r="AJ801" s="24"/>
      <c r="AK801" s="24"/>
      <c r="AL801" s="24"/>
      <c r="AM801" s="24"/>
      <c r="AN801" s="24"/>
      <c r="AO801" s="24"/>
      <c r="AP801" s="24"/>
      <c r="AQ801" s="24"/>
      <c r="AR801" s="24"/>
      <c r="AS801" s="24"/>
      <c r="AT801" s="24"/>
      <c r="AU801" s="24"/>
      <c r="AV801" s="24"/>
      <c r="AW801" s="24"/>
      <c r="AX801" s="24"/>
      <c r="AY801" s="24"/>
      <c r="AZ801" s="24"/>
      <c r="BA801" s="24"/>
      <c r="BB801" s="24"/>
      <c r="BC801" s="24"/>
      <c r="BD801" s="24"/>
      <c r="BE801" s="24"/>
      <c r="BF801" s="24"/>
      <c r="BG801" s="24"/>
      <c r="BH801" s="24"/>
      <c r="BI801" s="24"/>
      <c r="BJ801" s="24"/>
      <c r="BK801" s="24"/>
      <c r="BL801" s="24"/>
      <c r="BM801" s="24"/>
      <c r="BN801" s="24"/>
      <c r="BO801" s="24"/>
      <c r="BP801" s="24"/>
      <c r="BQ801" s="24"/>
      <c r="BR801" s="24"/>
    </row>
    <row r="802" ht="17.25" customHeight="1">
      <c r="A802" s="26"/>
      <c r="B802" s="24"/>
      <c r="C802" s="24"/>
      <c r="D802" s="24"/>
      <c r="E802" s="24"/>
      <c r="F802" s="24"/>
      <c r="G802" s="24"/>
      <c r="H802" s="24"/>
      <c r="I802" s="24"/>
      <c r="J802" s="24"/>
      <c r="K802" s="24"/>
      <c r="L802" s="24"/>
      <c r="M802" s="24"/>
      <c r="N802" s="24"/>
      <c r="O802" s="24"/>
      <c r="P802" s="24"/>
      <c r="Q802" s="24"/>
      <c r="R802" s="24"/>
      <c r="S802" s="24"/>
      <c r="T802" s="24"/>
      <c r="U802" s="24"/>
      <c r="V802" s="24"/>
      <c r="W802" s="24"/>
      <c r="X802" s="24"/>
      <c r="Y802" s="24"/>
      <c r="Z802" s="24"/>
      <c r="AA802" s="24"/>
      <c r="AB802" s="24"/>
      <c r="AC802" s="24"/>
      <c r="AD802" s="24"/>
      <c r="AE802" s="24"/>
      <c r="AF802" s="24"/>
      <c r="AG802" s="24"/>
      <c r="AH802" s="24"/>
      <c r="AI802" s="24"/>
      <c r="AJ802" s="24"/>
      <c r="AK802" s="24"/>
      <c r="AL802" s="24"/>
      <c r="AM802" s="24"/>
      <c r="AN802" s="24"/>
      <c r="AO802" s="24"/>
      <c r="AP802" s="24"/>
      <c r="AQ802" s="24"/>
      <c r="AR802" s="24"/>
      <c r="AS802" s="24"/>
      <c r="AT802" s="24"/>
      <c r="AU802" s="24"/>
      <c r="AV802" s="24"/>
      <c r="AW802" s="24"/>
      <c r="AX802" s="24"/>
      <c r="AY802" s="24"/>
      <c r="AZ802" s="24"/>
      <c r="BA802" s="24"/>
      <c r="BB802" s="24"/>
      <c r="BC802" s="24"/>
      <c r="BD802" s="24"/>
      <c r="BE802" s="24"/>
      <c r="BF802" s="24"/>
      <c r="BG802" s="24"/>
      <c r="BH802" s="24"/>
      <c r="BI802" s="24"/>
      <c r="BJ802" s="24"/>
      <c r="BK802" s="24"/>
      <c r="BL802" s="24"/>
      <c r="BM802" s="24"/>
      <c r="BN802" s="24"/>
      <c r="BO802" s="24"/>
      <c r="BP802" s="24"/>
      <c r="BQ802" s="24"/>
      <c r="BR802" s="24"/>
    </row>
    <row r="803" ht="17.25" customHeight="1">
      <c r="A803" s="26"/>
      <c r="B803" s="24"/>
      <c r="C803" s="24"/>
      <c r="D803" s="24"/>
      <c r="E803" s="24"/>
      <c r="F803" s="24"/>
      <c r="G803" s="24"/>
      <c r="H803" s="24"/>
      <c r="I803" s="24"/>
      <c r="J803" s="24"/>
      <c r="K803" s="24"/>
      <c r="L803" s="24"/>
      <c r="M803" s="24"/>
      <c r="N803" s="24"/>
      <c r="O803" s="24"/>
      <c r="P803" s="24"/>
      <c r="Q803" s="24"/>
      <c r="R803" s="24"/>
      <c r="S803" s="24"/>
      <c r="T803" s="24"/>
      <c r="U803" s="24"/>
      <c r="V803" s="24"/>
      <c r="W803" s="24"/>
      <c r="X803" s="24"/>
      <c r="Y803" s="24"/>
      <c r="Z803" s="24"/>
      <c r="AA803" s="24"/>
      <c r="AB803" s="24"/>
      <c r="AC803" s="24"/>
      <c r="AD803" s="24"/>
      <c r="AE803" s="24"/>
      <c r="AF803" s="24"/>
      <c r="AG803" s="24"/>
      <c r="AH803" s="24"/>
      <c r="AI803" s="24"/>
      <c r="AJ803" s="24"/>
      <c r="AK803" s="24"/>
      <c r="AL803" s="24"/>
      <c r="AM803" s="24"/>
      <c r="AN803" s="24"/>
      <c r="AO803" s="24"/>
      <c r="AP803" s="24"/>
      <c r="AQ803" s="24"/>
      <c r="AR803" s="24"/>
      <c r="AS803" s="24"/>
      <c r="AT803" s="24"/>
      <c r="AU803" s="24"/>
      <c r="AV803" s="24"/>
      <c r="AW803" s="24"/>
      <c r="AX803" s="24"/>
      <c r="AY803" s="24"/>
      <c r="AZ803" s="24"/>
      <c r="BA803" s="24"/>
      <c r="BB803" s="24"/>
      <c r="BC803" s="24"/>
      <c r="BD803" s="24"/>
      <c r="BE803" s="24"/>
      <c r="BF803" s="24"/>
      <c r="BG803" s="24"/>
      <c r="BH803" s="24"/>
      <c r="BI803" s="24"/>
      <c r="BJ803" s="24"/>
      <c r="BK803" s="24"/>
      <c r="BL803" s="24"/>
      <c r="BM803" s="24"/>
      <c r="BN803" s="24"/>
      <c r="BO803" s="24"/>
      <c r="BP803" s="24"/>
      <c r="BQ803" s="24"/>
      <c r="BR803" s="24"/>
    </row>
    <row r="804" ht="17.25" customHeight="1">
      <c r="A804" s="26"/>
      <c r="B804" s="24"/>
      <c r="C804" s="24"/>
      <c r="D804" s="24"/>
      <c r="E804" s="24"/>
      <c r="F804" s="24"/>
      <c r="G804" s="24"/>
      <c r="H804" s="24"/>
      <c r="I804" s="24"/>
      <c r="J804" s="24"/>
      <c r="K804" s="24"/>
      <c r="L804" s="24"/>
      <c r="M804" s="24"/>
      <c r="N804" s="24"/>
      <c r="O804" s="24"/>
      <c r="P804" s="24"/>
      <c r="Q804" s="24"/>
      <c r="R804" s="24"/>
      <c r="S804" s="24"/>
      <c r="T804" s="24"/>
      <c r="U804" s="24"/>
      <c r="V804" s="24"/>
      <c r="W804" s="24"/>
      <c r="X804" s="24"/>
      <c r="Y804" s="24"/>
      <c r="Z804" s="24"/>
      <c r="AA804" s="24"/>
      <c r="AB804" s="24"/>
      <c r="AC804" s="24"/>
      <c r="AD804" s="24"/>
      <c r="AE804" s="24"/>
      <c r="AF804" s="24"/>
      <c r="AG804" s="24"/>
      <c r="AH804" s="24"/>
      <c r="AI804" s="24"/>
      <c r="AJ804" s="24"/>
      <c r="AK804" s="24"/>
      <c r="AL804" s="24"/>
      <c r="AM804" s="24"/>
      <c r="AN804" s="24"/>
      <c r="AO804" s="24"/>
      <c r="AP804" s="24"/>
      <c r="AQ804" s="24"/>
      <c r="AR804" s="24"/>
      <c r="AS804" s="24"/>
      <c r="AT804" s="24"/>
      <c r="AU804" s="24"/>
      <c r="AV804" s="24"/>
      <c r="AW804" s="24"/>
      <c r="AX804" s="24"/>
      <c r="AY804" s="24"/>
      <c r="AZ804" s="24"/>
      <c r="BA804" s="24"/>
      <c r="BB804" s="24"/>
      <c r="BC804" s="24"/>
      <c r="BD804" s="24"/>
      <c r="BE804" s="24"/>
      <c r="BF804" s="24"/>
      <c r="BG804" s="24"/>
      <c r="BH804" s="24"/>
      <c r="BI804" s="24"/>
      <c r="BJ804" s="24"/>
      <c r="BK804" s="24"/>
      <c r="BL804" s="24"/>
      <c r="BM804" s="24"/>
      <c r="BN804" s="24"/>
      <c r="BO804" s="24"/>
      <c r="BP804" s="24"/>
      <c r="BQ804" s="24"/>
      <c r="BR804" s="24"/>
    </row>
    <row r="805" ht="17.25" customHeight="1">
      <c r="A805" s="26"/>
      <c r="B805" s="24"/>
      <c r="C805" s="24"/>
      <c r="D805" s="24"/>
      <c r="E805" s="24"/>
      <c r="F805" s="24"/>
      <c r="G805" s="24"/>
      <c r="H805" s="24"/>
      <c r="I805" s="24"/>
      <c r="J805" s="24"/>
      <c r="K805" s="24"/>
      <c r="L805" s="24"/>
      <c r="M805" s="24"/>
      <c r="N805" s="24"/>
      <c r="O805" s="24"/>
      <c r="P805" s="24"/>
      <c r="Q805" s="24"/>
      <c r="R805" s="24"/>
      <c r="S805" s="24"/>
      <c r="T805" s="24"/>
      <c r="U805" s="24"/>
      <c r="V805" s="24"/>
      <c r="W805" s="24"/>
      <c r="X805" s="24"/>
      <c r="Y805" s="24"/>
      <c r="Z805" s="24"/>
      <c r="AA805" s="24"/>
      <c r="AB805" s="24"/>
      <c r="AC805" s="24"/>
      <c r="AD805" s="24"/>
      <c r="AE805" s="24"/>
      <c r="AF805" s="24"/>
      <c r="AG805" s="24"/>
      <c r="AH805" s="24"/>
      <c r="AI805" s="24"/>
      <c r="AJ805" s="24"/>
      <c r="AK805" s="24"/>
      <c r="AL805" s="24"/>
      <c r="AM805" s="24"/>
      <c r="AN805" s="24"/>
      <c r="AO805" s="24"/>
      <c r="AP805" s="24"/>
      <c r="AQ805" s="24"/>
      <c r="AR805" s="24"/>
      <c r="AS805" s="24"/>
      <c r="AT805" s="24"/>
      <c r="AU805" s="24"/>
      <c r="AV805" s="24"/>
      <c r="AW805" s="24"/>
      <c r="AX805" s="24"/>
      <c r="AY805" s="24"/>
      <c r="AZ805" s="24"/>
      <c r="BA805" s="24"/>
      <c r="BB805" s="24"/>
      <c r="BC805" s="24"/>
      <c r="BD805" s="24"/>
      <c r="BE805" s="24"/>
      <c r="BF805" s="24"/>
      <c r="BG805" s="24"/>
      <c r="BH805" s="24"/>
      <c r="BI805" s="24"/>
      <c r="BJ805" s="24"/>
      <c r="BK805" s="24"/>
      <c r="BL805" s="24"/>
      <c r="BM805" s="24"/>
      <c r="BN805" s="24"/>
      <c r="BO805" s="24"/>
      <c r="BP805" s="24"/>
      <c r="BQ805" s="24"/>
      <c r="BR805" s="24"/>
    </row>
    <row r="806" ht="17.25" customHeight="1">
      <c r="A806" s="26"/>
      <c r="B806" s="24"/>
      <c r="C806" s="24"/>
      <c r="D806" s="24"/>
      <c r="E806" s="24"/>
      <c r="F806" s="24"/>
      <c r="G806" s="24"/>
      <c r="H806" s="24"/>
      <c r="I806" s="24"/>
      <c r="J806" s="24"/>
      <c r="K806" s="24"/>
      <c r="L806" s="24"/>
      <c r="M806" s="24"/>
      <c r="N806" s="24"/>
      <c r="O806" s="24"/>
      <c r="P806" s="24"/>
      <c r="Q806" s="24"/>
      <c r="R806" s="24"/>
      <c r="S806" s="24"/>
      <c r="T806" s="24"/>
      <c r="U806" s="24"/>
      <c r="V806" s="24"/>
      <c r="W806" s="24"/>
      <c r="X806" s="24"/>
      <c r="Y806" s="24"/>
      <c r="Z806" s="24"/>
      <c r="AA806" s="24"/>
      <c r="AB806" s="24"/>
      <c r="AC806" s="24"/>
      <c r="AD806" s="24"/>
      <c r="AE806" s="24"/>
      <c r="AF806" s="24"/>
      <c r="AG806" s="24"/>
      <c r="AH806" s="24"/>
      <c r="AI806" s="24"/>
      <c r="AJ806" s="24"/>
      <c r="AK806" s="24"/>
      <c r="AL806" s="24"/>
      <c r="AM806" s="24"/>
      <c r="AN806" s="24"/>
      <c r="AO806" s="24"/>
      <c r="AP806" s="24"/>
      <c r="AQ806" s="24"/>
      <c r="AR806" s="24"/>
      <c r="AS806" s="24"/>
      <c r="AT806" s="24"/>
      <c r="AU806" s="24"/>
      <c r="AV806" s="24"/>
      <c r="AW806" s="24"/>
      <c r="AX806" s="24"/>
      <c r="AY806" s="24"/>
      <c r="AZ806" s="24"/>
      <c r="BA806" s="24"/>
      <c r="BB806" s="24"/>
      <c r="BC806" s="24"/>
      <c r="BD806" s="24"/>
      <c r="BE806" s="24"/>
      <c r="BF806" s="24"/>
      <c r="BG806" s="24"/>
      <c r="BH806" s="24"/>
      <c r="BI806" s="24"/>
      <c r="BJ806" s="24"/>
      <c r="BK806" s="24"/>
      <c r="BL806" s="24"/>
      <c r="BM806" s="24"/>
      <c r="BN806" s="24"/>
      <c r="BO806" s="24"/>
      <c r="BP806" s="24"/>
      <c r="BQ806" s="24"/>
      <c r="BR806" s="24"/>
    </row>
    <row r="807" ht="17.25" customHeight="1">
      <c r="A807" s="26"/>
      <c r="B807" s="24"/>
      <c r="C807" s="24"/>
      <c r="D807" s="24"/>
      <c r="E807" s="24"/>
      <c r="F807" s="24"/>
      <c r="G807" s="24"/>
      <c r="H807" s="24"/>
      <c r="I807" s="24"/>
      <c r="J807" s="24"/>
      <c r="K807" s="24"/>
      <c r="L807" s="24"/>
      <c r="M807" s="24"/>
      <c r="N807" s="24"/>
      <c r="O807" s="24"/>
      <c r="P807" s="24"/>
      <c r="Q807" s="24"/>
      <c r="R807" s="24"/>
      <c r="S807" s="24"/>
      <c r="T807" s="24"/>
      <c r="U807" s="24"/>
      <c r="V807" s="24"/>
      <c r="W807" s="24"/>
      <c r="X807" s="24"/>
      <c r="Y807" s="24"/>
      <c r="Z807" s="24"/>
      <c r="AA807" s="24"/>
      <c r="AB807" s="24"/>
      <c r="AC807" s="24"/>
      <c r="AD807" s="24"/>
      <c r="AE807" s="24"/>
      <c r="AF807" s="24"/>
      <c r="AG807" s="24"/>
      <c r="AH807" s="24"/>
      <c r="AI807" s="24"/>
      <c r="AJ807" s="24"/>
      <c r="AK807" s="24"/>
      <c r="AL807" s="24"/>
      <c r="AM807" s="24"/>
      <c r="AN807" s="24"/>
      <c r="AO807" s="24"/>
      <c r="AP807" s="24"/>
      <c r="AQ807" s="24"/>
      <c r="AR807" s="24"/>
      <c r="AS807" s="24"/>
      <c r="AT807" s="24"/>
      <c r="AU807" s="24"/>
      <c r="AV807" s="24"/>
      <c r="AW807" s="24"/>
      <c r="AX807" s="24"/>
      <c r="AY807" s="24"/>
      <c r="AZ807" s="24"/>
      <c r="BA807" s="24"/>
      <c r="BB807" s="24"/>
      <c r="BC807" s="24"/>
      <c r="BD807" s="24"/>
      <c r="BE807" s="24"/>
      <c r="BF807" s="24"/>
      <c r="BG807" s="24"/>
      <c r="BH807" s="24"/>
      <c r="BI807" s="24"/>
      <c r="BJ807" s="24"/>
      <c r="BK807" s="24"/>
      <c r="BL807" s="24"/>
      <c r="BM807" s="24"/>
      <c r="BN807" s="24"/>
      <c r="BO807" s="24"/>
      <c r="BP807" s="24"/>
      <c r="BQ807" s="24"/>
      <c r="BR807" s="24"/>
    </row>
    <row r="808" ht="17.25" customHeight="1">
      <c r="A808" s="26"/>
      <c r="B808" s="24"/>
      <c r="C808" s="24"/>
      <c r="D808" s="24"/>
      <c r="E808" s="24"/>
      <c r="F808" s="24"/>
      <c r="G808" s="24"/>
      <c r="H808" s="24"/>
      <c r="I808" s="24"/>
      <c r="J808" s="24"/>
      <c r="K808" s="24"/>
      <c r="L808" s="24"/>
      <c r="M808" s="24"/>
      <c r="N808" s="24"/>
      <c r="O808" s="24"/>
      <c r="P808" s="24"/>
      <c r="Q808" s="24"/>
      <c r="R808" s="24"/>
      <c r="S808" s="24"/>
      <c r="T808" s="24"/>
      <c r="U808" s="24"/>
      <c r="V808" s="24"/>
      <c r="W808" s="24"/>
      <c r="X808" s="24"/>
      <c r="Y808" s="24"/>
      <c r="Z808" s="24"/>
      <c r="AA808" s="24"/>
      <c r="AB808" s="24"/>
      <c r="AC808" s="24"/>
      <c r="AD808" s="24"/>
      <c r="AE808" s="24"/>
      <c r="AF808" s="24"/>
      <c r="AG808" s="24"/>
      <c r="AH808" s="24"/>
      <c r="AI808" s="24"/>
      <c r="AJ808" s="24"/>
      <c r="AK808" s="24"/>
      <c r="AL808" s="24"/>
      <c r="AM808" s="24"/>
      <c r="AN808" s="24"/>
      <c r="AO808" s="24"/>
      <c r="AP808" s="24"/>
      <c r="AQ808" s="24"/>
      <c r="AR808" s="24"/>
      <c r="AS808" s="24"/>
      <c r="AT808" s="24"/>
      <c r="AU808" s="24"/>
      <c r="AV808" s="24"/>
      <c r="AW808" s="24"/>
      <c r="AX808" s="24"/>
      <c r="AY808" s="24"/>
      <c r="AZ808" s="24"/>
      <c r="BA808" s="24"/>
      <c r="BB808" s="24"/>
      <c r="BC808" s="24"/>
      <c r="BD808" s="24"/>
      <c r="BE808" s="24"/>
      <c r="BF808" s="24"/>
      <c r="BG808" s="24"/>
      <c r="BH808" s="24"/>
      <c r="BI808" s="24"/>
      <c r="BJ808" s="24"/>
      <c r="BK808" s="24"/>
      <c r="BL808" s="24"/>
      <c r="BM808" s="24"/>
      <c r="BN808" s="24"/>
      <c r="BO808" s="24"/>
      <c r="BP808" s="24"/>
      <c r="BQ808" s="24"/>
      <c r="BR808" s="24"/>
    </row>
    <row r="809" ht="17.25" customHeight="1">
      <c r="A809" s="26"/>
      <c r="B809" s="24"/>
      <c r="C809" s="24"/>
      <c r="D809" s="24"/>
      <c r="E809" s="24"/>
      <c r="F809" s="24"/>
      <c r="G809" s="24"/>
      <c r="H809" s="24"/>
      <c r="I809" s="24"/>
      <c r="J809" s="24"/>
      <c r="K809" s="24"/>
      <c r="L809" s="24"/>
      <c r="M809" s="24"/>
      <c r="N809" s="24"/>
      <c r="O809" s="24"/>
      <c r="P809" s="24"/>
      <c r="Q809" s="24"/>
      <c r="R809" s="24"/>
      <c r="S809" s="24"/>
      <c r="T809" s="24"/>
      <c r="U809" s="24"/>
      <c r="V809" s="24"/>
      <c r="W809" s="24"/>
      <c r="X809" s="24"/>
      <c r="Y809" s="24"/>
      <c r="Z809" s="24"/>
      <c r="AA809" s="24"/>
      <c r="AB809" s="24"/>
      <c r="AC809" s="24"/>
      <c r="AD809" s="24"/>
      <c r="AE809" s="24"/>
      <c r="AF809" s="24"/>
      <c r="AG809" s="24"/>
      <c r="AH809" s="24"/>
      <c r="AI809" s="24"/>
      <c r="AJ809" s="24"/>
      <c r="AK809" s="24"/>
      <c r="AL809" s="24"/>
      <c r="AM809" s="24"/>
      <c r="AN809" s="24"/>
      <c r="AO809" s="24"/>
      <c r="AP809" s="24"/>
      <c r="AQ809" s="24"/>
      <c r="AR809" s="24"/>
      <c r="AS809" s="24"/>
      <c r="AT809" s="24"/>
      <c r="AU809" s="24"/>
      <c r="AV809" s="24"/>
      <c r="AW809" s="24"/>
      <c r="AX809" s="24"/>
      <c r="AY809" s="24"/>
      <c r="AZ809" s="24"/>
      <c r="BA809" s="24"/>
      <c r="BB809" s="24"/>
      <c r="BC809" s="24"/>
      <c r="BD809" s="24"/>
      <c r="BE809" s="24"/>
      <c r="BF809" s="24"/>
      <c r="BG809" s="24"/>
      <c r="BH809" s="24"/>
      <c r="BI809" s="24"/>
      <c r="BJ809" s="24"/>
      <c r="BK809" s="24"/>
      <c r="BL809" s="24"/>
      <c r="BM809" s="24"/>
      <c r="BN809" s="24"/>
      <c r="BO809" s="24"/>
      <c r="BP809" s="24"/>
      <c r="BQ809" s="24"/>
      <c r="BR809" s="24"/>
    </row>
    <row r="810" ht="17.25" customHeight="1">
      <c r="A810" s="26"/>
      <c r="B810" s="24"/>
      <c r="C810" s="24"/>
      <c r="D810" s="24"/>
      <c r="E810" s="24"/>
      <c r="F810" s="24"/>
      <c r="G810" s="24"/>
      <c r="H810" s="24"/>
      <c r="I810" s="24"/>
      <c r="J810" s="24"/>
      <c r="K810" s="24"/>
      <c r="L810" s="24"/>
      <c r="M810" s="24"/>
      <c r="N810" s="24"/>
      <c r="O810" s="24"/>
      <c r="P810" s="24"/>
      <c r="Q810" s="24"/>
      <c r="R810" s="24"/>
      <c r="S810" s="24"/>
      <c r="T810" s="24"/>
      <c r="U810" s="24"/>
      <c r="V810" s="24"/>
      <c r="W810" s="24"/>
      <c r="X810" s="24"/>
      <c r="Y810" s="24"/>
      <c r="Z810" s="24"/>
      <c r="AA810" s="24"/>
      <c r="AB810" s="24"/>
      <c r="AC810" s="24"/>
      <c r="AD810" s="24"/>
      <c r="AE810" s="24"/>
      <c r="AF810" s="24"/>
      <c r="AG810" s="24"/>
      <c r="AH810" s="24"/>
      <c r="AI810" s="24"/>
      <c r="AJ810" s="24"/>
      <c r="AK810" s="24"/>
      <c r="AL810" s="24"/>
      <c r="AM810" s="24"/>
      <c r="AN810" s="24"/>
      <c r="AO810" s="24"/>
      <c r="AP810" s="24"/>
      <c r="AQ810" s="24"/>
      <c r="AR810" s="24"/>
      <c r="AS810" s="24"/>
      <c r="AT810" s="24"/>
      <c r="AU810" s="24"/>
      <c r="AV810" s="24"/>
      <c r="AW810" s="24"/>
      <c r="AX810" s="24"/>
      <c r="AY810" s="24"/>
      <c r="AZ810" s="24"/>
      <c r="BA810" s="24"/>
      <c r="BB810" s="24"/>
      <c r="BC810" s="24"/>
      <c r="BD810" s="24"/>
      <c r="BE810" s="24"/>
      <c r="BF810" s="24"/>
      <c r="BG810" s="24"/>
      <c r="BH810" s="24"/>
      <c r="BI810" s="24"/>
      <c r="BJ810" s="24"/>
      <c r="BK810" s="24"/>
      <c r="BL810" s="24"/>
      <c r="BM810" s="24"/>
      <c r="BN810" s="24"/>
      <c r="BO810" s="24"/>
      <c r="BP810" s="24"/>
      <c r="BQ810" s="24"/>
      <c r="BR810" s="24"/>
    </row>
    <row r="811" ht="17.25" customHeight="1">
      <c r="A811" s="26"/>
      <c r="B811" s="24"/>
      <c r="C811" s="24"/>
      <c r="D811" s="24"/>
      <c r="E811" s="24"/>
      <c r="F811" s="24"/>
      <c r="G811" s="24"/>
      <c r="H811" s="24"/>
      <c r="I811" s="24"/>
      <c r="J811" s="24"/>
      <c r="K811" s="24"/>
      <c r="L811" s="24"/>
      <c r="M811" s="24"/>
      <c r="N811" s="24"/>
      <c r="O811" s="24"/>
      <c r="P811" s="24"/>
      <c r="Q811" s="24"/>
      <c r="R811" s="24"/>
      <c r="S811" s="24"/>
      <c r="T811" s="24"/>
      <c r="U811" s="24"/>
      <c r="V811" s="24"/>
      <c r="W811" s="24"/>
      <c r="X811" s="24"/>
      <c r="Y811" s="24"/>
      <c r="Z811" s="24"/>
      <c r="AA811" s="24"/>
      <c r="AB811" s="24"/>
      <c r="AC811" s="24"/>
      <c r="AD811" s="24"/>
      <c r="AE811" s="24"/>
      <c r="AF811" s="24"/>
      <c r="AG811" s="24"/>
      <c r="AH811" s="24"/>
      <c r="AI811" s="24"/>
      <c r="AJ811" s="24"/>
      <c r="AK811" s="24"/>
      <c r="AL811" s="24"/>
      <c r="AM811" s="24"/>
      <c r="AN811" s="24"/>
      <c r="AO811" s="24"/>
      <c r="AP811" s="24"/>
      <c r="AQ811" s="24"/>
      <c r="AR811" s="24"/>
      <c r="AS811" s="24"/>
      <c r="AT811" s="24"/>
      <c r="AU811" s="24"/>
      <c r="AV811" s="24"/>
      <c r="AW811" s="24"/>
      <c r="AX811" s="24"/>
      <c r="AY811" s="24"/>
      <c r="AZ811" s="24"/>
      <c r="BA811" s="24"/>
      <c r="BB811" s="24"/>
      <c r="BC811" s="24"/>
      <c r="BD811" s="24"/>
      <c r="BE811" s="24"/>
      <c r="BF811" s="24"/>
      <c r="BG811" s="24"/>
      <c r="BH811" s="24"/>
      <c r="BI811" s="24"/>
      <c r="BJ811" s="24"/>
      <c r="BK811" s="24"/>
      <c r="BL811" s="24"/>
      <c r="BM811" s="24"/>
      <c r="BN811" s="24"/>
      <c r="BO811" s="24"/>
      <c r="BP811" s="24"/>
      <c r="BQ811" s="24"/>
      <c r="BR811" s="24"/>
    </row>
    <row r="812" ht="17.25" customHeight="1">
      <c r="A812" s="26"/>
      <c r="B812" s="24"/>
      <c r="C812" s="24"/>
      <c r="D812" s="24"/>
      <c r="E812" s="24"/>
      <c r="F812" s="24"/>
      <c r="G812" s="24"/>
      <c r="H812" s="24"/>
      <c r="I812" s="24"/>
      <c r="J812" s="24"/>
      <c r="K812" s="24"/>
      <c r="L812" s="24"/>
      <c r="M812" s="24"/>
      <c r="N812" s="24"/>
      <c r="O812" s="24"/>
      <c r="P812" s="24"/>
      <c r="Q812" s="24"/>
      <c r="R812" s="24"/>
      <c r="S812" s="24"/>
      <c r="T812" s="24"/>
      <c r="U812" s="24"/>
      <c r="V812" s="24"/>
      <c r="W812" s="24"/>
      <c r="X812" s="24"/>
      <c r="Y812" s="24"/>
      <c r="Z812" s="24"/>
      <c r="AA812" s="24"/>
      <c r="AB812" s="24"/>
      <c r="AC812" s="24"/>
      <c r="AD812" s="24"/>
      <c r="AE812" s="24"/>
      <c r="AF812" s="24"/>
      <c r="AG812" s="24"/>
      <c r="AH812" s="24"/>
      <c r="AI812" s="24"/>
      <c r="AJ812" s="24"/>
      <c r="AK812" s="24"/>
      <c r="AL812" s="24"/>
      <c r="AM812" s="24"/>
      <c r="AN812" s="24"/>
      <c r="AO812" s="24"/>
      <c r="AP812" s="24"/>
      <c r="AQ812" s="24"/>
      <c r="AR812" s="24"/>
      <c r="AS812" s="24"/>
      <c r="AT812" s="24"/>
      <c r="AU812" s="24"/>
      <c r="AV812" s="24"/>
      <c r="AW812" s="24"/>
      <c r="AX812" s="24"/>
      <c r="AY812" s="24"/>
      <c r="AZ812" s="24"/>
      <c r="BA812" s="24"/>
      <c r="BB812" s="24"/>
      <c r="BC812" s="24"/>
      <c r="BD812" s="24"/>
      <c r="BE812" s="24"/>
      <c r="BF812" s="24"/>
      <c r="BG812" s="24"/>
      <c r="BH812" s="24"/>
      <c r="BI812" s="24"/>
      <c r="BJ812" s="24"/>
      <c r="BK812" s="24"/>
      <c r="BL812" s="24"/>
      <c r="BM812" s="24"/>
      <c r="BN812" s="24"/>
      <c r="BO812" s="24"/>
      <c r="BP812" s="24"/>
      <c r="BQ812" s="24"/>
      <c r="BR812" s="24"/>
    </row>
    <row r="813" ht="17.25" customHeight="1">
      <c r="A813" s="26"/>
      <c r="B813" s="24"/>
      <c r="C813" s="24"/>
      <c r="D813" s="24"/>
      <c r="E813" s="24"/>
      <c r="F813" s="24"/>
      <c r="G813" s="24"/>
      <c r="H813" s="24"/>
      <c r="I813" s="24"/>
      <c r="J813" s="24"/>
      <c r="K813" s="24"/>
      <c r="L813" s="24"/>
      <c r="M813" s="24"/>
      <c r="N813" s="24"/>
      <c r="O813" s="24"/>
      <c r="P813" s="24"/>
      <c r="Q813" s="24"/>
      <c r="R813" s="24"/>
      <c r="S813" s="24"/>
      <c r="T813" s="24"/>
      <c r="U813" s="24"/>
      <c r="V813" s="24"/>
      <c r="W813" s="24"/>
      <c r="X813" s="24"/>
      <c r="Y813" s="24"/>
      <c r="Z813" s="24"/>
      <c r="AA813" s="24"/>
      <c r="AB813" s="24"/>
      <c r="AC813" s="24"/>
      <c r="AD813" s="24"/>
      <c r="AE813" s="24"/>
      <c r="AF813" s="24"/>
      <c r="AG813" s="24"/>
      <c r="AH813" s="24"/>
      <c r="AI813" s="24"/>
      <c r="AJ813" s="24"/>
      <c r="AK813" s="24"/>
      <c r="AL813" s="24"/>
      <c r="AM813" s="24"/>
      <c r="AN813" s="24"/>
      <c r="AO813" s="24"/>
      <c r="AP813" s="24"/>
      <c r="AQ813" s="24"/>
      <c r="AR813" s="24"/>
      <c r="AS813" s="24"/>
      <c r="AT813" s="24"/>
      <c r="AU813" s="24"/>
      <c r="AV813" s="24"/>
      <c r="AW813" s="24"/>
      <c r="AX813" s="24"/>
      <c r="AY813" s="24"/>
      <c r="AZ813" s="24"/>
      <c r="BA813" s="24"/>
      <c r="BB813" s="24"/>
      <c r="BC813" s="24"/>
      <c r="BD813" s="24"/>
      <c r="BE813" s="24"/>
      <c r="BF813" s="24"/>
      <c r="BG813" s="24"/>
      <c r="BH813" s="24"/>
      <c r="BI813" s="24"/>
      <c r="BJ813" s="24"/>
      <c r="BK813" s="24"/>
      <c r="BL813" s="24"/>
      <c r="BM813" s="24"/>
      <c r="BN813" s="24"/>
      <c r="BO813" s="24"/>
      <c r="BP813" s="24"/>
      <c r="BQ813" s="24"/>
      <c r="BR813" s="24"/>
    </row>
    <row r="814" ht="17.25" customHeight="1">
      <c r="A814" s="26"/>
      <c r="B814" s="24"/>
      <c r="C814" s="24"/>
      <c r="D814" s="24"/>
      <c r="E814" s="24"/>
      <c r="F814" s="24"/>
      <c r="G814" s="24"/>
      <c r="H814" s="24"/>
      <c r="I814" s="24"/>
      <c r="J814" s="24"/>
      <c r="K814" s="24"/>
      <c r="L814" s="24"/>
      <c r="M814" s="24"/>
      <c r="N814" s="24"/>
      <c r="O814" s="24"/>
      <c r="P814" s="24"/>
      <c r="Q814" s="24"/>
      <c r="R814" s="24"/>
      <c r="S814" s="24"/>
      <c r="T814" s="24"/>
      <c r="U814" s="24"/>
      <c r="V814" s="24"/>
      <c r="W814" s="24"/>
      <c r="X814" s="24"/>
      <c r="Y814" s="24"/>
      <c r="Z814" s="24"/>
      <c r="AA814" s="24"/>
      <c r="AB814" s="24"/>
      <c r="AC814" s="24"/>
      <c r="AD814" s="24"/>
      <c r="AE814" s="24"/>
      <c r="AF814" s="24"/>
      <c r="AG814" s="24"/>
      <c r="AH814" s="24"/>
      <c r="AI814" s="24"/>
      <c r="AJ814" s="24"/>
      <c r="AK814" s="24"/>
      <c r="AL814" s="24"/>
      <c r="AM814" s="24"/>
      <c r="AN814" s="24"/>
      <c r="AO814" s="24"/>
      <c r="AP814" s="24"/>
      <c r="AQ814" s="24"/>
      <c r="AR814" s="24"/>
      <c r="AS814" s="24"/>
      <c r="AT814" s="24"/>
      <c r="AU814" s="24"/>
      <c r="AV814" s="24"/>
      <c r="AW814" s="24"/>
      <c r="AX814" s="24"/>
      <c r="AY814" s="24"/>
      <c r="AZ814" s="24"/>
      <c r="BA814" s="24"/>
      <c r="BB814" s="24"/>
      <c r="BC814" s="24"/>
      <c r="BD814" s="24"/>
      <c r="BE814" s="24"/>
      <c r="BF814" s="24"/>
      <c r="BG814" s="24"/>
      <c r="BH814" s="24"/>
      <c r="BI814" s="24"/>
      <c r="BJ814" s="24"/>
      <c r="BK814" s="24"/>
      <c r="BL814" s="24"/>
      <c r="BM814" s="24"/>
      <c r="BN814" s="24"/>
      <c r="BO814" s="24"/>
      <c r="BP814" s="24"/>
      <c r="BQ814" s="24"/>
      <c r="BR814" s="24"/>
    </row>
    <row r="815" ht="17.25" customHeight="1">
      <c r="A815" s="26"/>
      <c r="B815" s="24"/>
      <c r="C815" s="24"/>
      <c r="D815" s="24"/>
      <c r="E815" s="24"/>
      <c r="F815" s="24"/>
      <c r="G815" s="24"/>
      <c r="H815" s="24"/>
      <c r="I815" s="24"/>
      <c r="J815" s="24"/>
      <c r="K815" s="24"/>
      <c r="L815" s="24"/>
      <c r="M815" s="24"/>
      <c r="N815" s="24"/>
      <c r="O815" s="24"/>
      <c r="P815" s="24"/>
      <c r="Q815" s="24"/>
      <c r="R815" s="24"/>
      <c r="S815" s="24"/>
      <c r="T815" s="24"/>
      <c r="U815" s="24"/>
      <c r="V815" s="24"/>
      <c r="W815" s="24"/>
      <c r="X815" s="24"/>
      <c r="Y815" s="24"/>
      <c r="Z815" s="24"/>
      <c r="AA815" s="24"/>
      <c r="AB815" s="24"/>
      <c r="AC815" s="24"/>
      <c r="AD815" s="24"/>
      <c r="AE815" s="24"/>
      <c r="AF815" s="24"/>
      <c r="AG815" s="24"/>
      <c r="AH815" s="24"/>
      <c r="AI815" s="24"/>
      <c r="AJ815" s="24"/>
      <c r="AK815" s="24"/>
      <c r="AL815" s="24"/>
      <c r="AM815" s="24"/>
      <c r="AN815" s="24"/>
      <c r="AO815" s="24"/>
      <c r="AP815" s="24"/>
      <c r="AQ815" s="24"/>
      <c r="AR815" s="24"/>
      <c r="AS815" s="24"/>
      <c r="AT815" s="24"/>
      <c r="AU815" s="24"/>
      <c r="AV815" s="24"/>
      <c r="AW815" s="24"/>
      <c r="AX815" s="24"/>
      <c r="AY815" s="24"/>
      <c r="AZ815" s="24"/>
      <c r="BA815" s="24"/>
      <c r="BB815" s="24"/>
      <c r="BC815" s="24"/>
      <c r="BD815" s="24"/>
      <c r="BE815" s="24"/>
      <c r="BF815" s="24"/>
      <c r="BG815" s="24"/>
      <c r="BH815" s="24"/>
      <c r="BI815" s="24"/>
      <c r="BJ815" s="24"/>
      <c r="BK815" s="24"/>
      <c r="BL815" s="24"/>
      <c r="BM815" s="24"/>
      <c r="BN815" s="24"/>
      <c r="BO815" s="24"/>
      <c r="BP815" s="24"/>
      <c r="BQ815" s="24"/>
      <c r="BR815" s="24"/>
    </row>
    <row r="816" ht="17.25" customHeight="1">
      <c r="A816" s="26"/>
      <c r="B816" s="24"/>
      <c r="C816" s="24"/>
      <c r="D816" s="24"/>
      <c r="E816" s="24"/>
      <c r="F816" s="24"/>
      <c r="G816" s="24"/>
      <c r="H816" s="24"/>
      <c r="I816" s="24"/>
      <c r="J816" s="24"/>
      <c r="K816" s="24"/>
      <c r="L816" s="24"/>
      <c r="M816" s="24"/>
      <c r="N816" s="24"/>
      <c r="O816" s="24"/>
      <c r="P816" s="24"/>
      <c r="Q816" s="24"/>
      <c r="R816" s="24"/>
      <c r="S816" s="24"/>
      <c r="T816" s="24"/>
      <c r="U816" s="24"/>
      <c r="V816" s="24"/>
      <c r="W816" s="24"/>
      <c r="X816" s="24"/>
      <c r="Y816" s="24"/>
      <c r="Z816" s="24"/>
      <c r="AA816" s="24"/>
      <c r="AB816" s="24"/>
      <c r="AC816" s="24"/>
      <c r="AD816" s="24"/>
      <c r="AE816" s="24"/>
      <c r="AF816" s="24"/>
      <c r="AG816" s="24"/>
      <c r="AH816" s="24"/>
      <c r="AI816" s="24"/>
      <c r="AJ816" s="24"/>
      <c r="AK816" s="24"/>
      <c r="AL816" s="24"/>
      <c r="AM816" s="24"/>
      <c r="AN816" s="24"/>
      <c r="AO816" s="24"/>
      <c r="AP816" s="24"/>
      <c r="AQ816" s="24"/>
      <c r="AR816" s="24"/>
      <c r="AS816" s="24"/>
      <c r="AT816" s="24"/>
      <c r="AU816" s="24"/>
      <c r="AV816" s="24"/>
      <c r="AW816" s="24"/>
      <c r="AX816" s="24"/>
      <c r="AY816" s="24"/>
      <c r="AZ816" s="24"/>
      <c r="BA816" s="24"/>
      <c r="BB816" s="24"/>
      <c r="BC816" s="24"/>
      <c r="BD816" s="24"/>
      <c r="BE816" s="24"/>
      <c r="BF816" s="24"/>
      <c r="BG816" s="24"/>
      <c r="BH816" s="24"/>
      <c r="BI816" s="24"/>
      <c r="BJ816" s="24"/>
      <c r="BK816" s="24"/>
      <c r="BL816" s="24"/>
      <c r="BM816" s="24"/>
      <c r="BN816" s="24"/>
      <c r="BO816" s="24"/>
      <c r="BP816" s="24"/>
      <c r="BQ816" s="24"/>
      <c r="BR816" s="24"/>
    </row>
    <row r="817" ht="17.25" customHeight="1">
      <c r="A817" s="26"/>
      <c r="B817" s="24"/>
      <c r="C817" s="24"/>
      <c r="D817" s="24"/>
      <c r="E817" s="24"/>
      <c r="F817" s="24"/>
      <c r="G817" s="24"/>
      <c r="H817" s="24"/>
      <c r="I817" s="24"/>
      <c r="J817" s="24"/>
      <c r="K817" s="24"/>
      <c r="L817" s="24"/>
      <c r="M817" s="24"/>
      <c r="N817" s="24"/>
      <c r="O817" s="24"/>
      <c r="P817" s="24"/>
      <c r="Q817" s="24"/>
      <c r="R817" s="24"/>
      <c r="S817" s="24"/>
      <c r="T817" s="24"/>
      <c r="U817" s="24"/>
      <c r="V817" s="24"/>
      <c r="W817" s="24"/>
      <c r="X817" s="24"/>
      <c r="Y817" s="24"/>
      <c r="Z817" s="24"/>
      <c r="AA817" s="24"/>
      <c r="AB817" s="24"/>
      <c r="AC817" s="24"/>
      <c r="AD817" s="24"/>
      <c r="AE817" s="24"/>
      <c r="AF817" s="24"/>
      <c r="AG817" s="24"/>
      <c r="AH817" s="24"/>
      <c r="AI817" s="24"/>
      <c r="AJ817" s="24"/>
      <c r="AK817" s="24"/>
      <c r="AL817" s="24"/>
      <c r="AM817" s="24"/>
      <c r="AN817" s="24"/>
      <c r="AO817" s="24"/>
      <c r="AP817" s="24"/>
      <c r="AQ817" s="24"/>
      <c r="AR817" s="24"/>
      <c r="AS817" s="24"/>
      <c r="AT817" s="24"/>
      <c r="AU817" s="24"/>
      <c r="AV817" s="24"/>
      <c r="AW817" s="24"/>
      <c r="AX817" s="24"/>
      <c r="AY817" s="24"/>
      <c r="AZ817" s="24"/>
      <c r="BA817" s="24"/>
      <c r="BB817" s="24"/>
      <c r="BC817" s="24"/>
      <c r="BD817" s="24"/>
      <c r="BE817" s="24"/>
      <c r="BF817" s="24"/>
      <c r="BG817" s="24"/>
      <c r="BH817" s="24"/>
      <c r="BI817" s="24"/>
      <c r="BJ817" s="24"/>
      <c r="BK817" s="24"/>
      <c r="BL817" s="24"/>
      <c r="BM817" s="24"/>
      <c r="BN817" s="24"/>
      <c r="BO817" s="24"/>
      <c r="BP817" s="24"/>
      <c r="BQ817" s="24"/>
      <c r="BR817" s="24"/>
    </row>
    <row r="818" ht="17.25" customHeight="1">
      <c r="A818" s="26"/>
      <c r="B818" s="24"/>
      <c r="C818" s="24"/>
      <c r="D818" s="24"/>
      <c r="E818" s="24"/>
      <c r="F818" s="24"/>
      <c r="G818" s="24"/>
      <c r="H818" s="24"/>
      <c r="I818" s="24"/>
      <c r="J818" s="24"/>
      <c r="K818" s="24"/>
      <c r="L818" s="24"/>
      <c r="M818" s="24"/>
      <c r="N818" s="24"/>
      <c r="O818" s="24"/>
      <c r="P818" s="24"/>
      <c r="Q818" s="24"/>
      <c r="R818" s="24"/>
      <c r="S818" s="24"/>
      <c r="T818" s="24"/>
      <c r="U818" s="24"/>
      <c r="V818" s="24"/>
      <c r="W818" s="24"/>
      <c r="X818" s="24"/>
      <c r="Y818" s="24"/>
      <c r="Z818" s="24"/>
      <c r="AA818" s="24"/>
      <c r="AB818" s="24"/>
      <c r="AC818" s="24"/>
      <c r="AD818" s="24"/>
      <c r="AE818" s="24"/>
      <c r="AF818" s="24"/>
      <c r="AG818" s="24"/>
      <c r="AH818" s="24"/>
      <c r="AI818" s="24"/>
      <c r="AJ818" s="24"/>
      <c r="AK818" s="24"/>
      <c r="AL818" s="24"/>
      <c r="AM818" s="24"/>
      <c r="AN818" s="24"/>
      <c r="AO818" s="24"/>
      <c r="AP818" s="24"/>
      <c r="AQ818" s="24"/>
      <c r="AR818" s="24"/>
      <c r="AS818" s="24"/>
      <c r="AT818" s="24"/>
      <c r="AU818" s="24"/>
      <c r="AV818" s="24"/>
      <c r="AW818" s="24"/>
      <c r="AX818" s="24"/>
      <c r="AY818" s="24"/>
      <c r="AZ818" s="24"/>
      <c r="BA818" s="24"/>
      <c r="BB818" s="24"/>
      <c r="BC818" s="24"/>
      <c r="BD818" s="24"/>
      <c r="BE818" s="24"/>
      <c r="BF818" s="24"/>
      <c r="BG818" s="24"/>
      <c r="BH818" s="24"/>
      <c r="BI818" s="24"/>
      <c r="BJ818" s="24"/>
      <c r="BK818" s="24"/>
      <c r="BL818" s="24"/>
      <c r="BM818" s="24"/>
      <c r="BN818" s="24"/>
      <c r="BO818" s="24"/>
      <c r="BP818" s="24"/>
      <c r="BQ818" s="24"/>
      <c r="BR818" s="24"/>
    </row>
    <row r="819" ht="17.25" customHeight="1">
      <c r="A819" s="26"/>
      <c r="B819" s="24"/>
      <c r="C819" s="24"/>
      <c r="D819" s="24"/>
      <c r="E819" s="24"/>
      <c r="F819" s="24"/>
      <c r="G819" s="24"/>
      <c r="H819" s="24"/>
      <c r="I819" s="24"/>
      <c r="J819" s="24"/>
      <c r="K819" s="24"/>
      <c r="L819" s="24"/>
      <c r="M819" s="24"/>
      <c r="N819" s="24"/>
      <c r="O819" s="24"/>
      <c r="P819" s="24"/>
      <c r="Q819" s="24"/>
      <c r="R819" s="24"/>
      <c r="S819" s="24"/>
      <c r="T819" s="24"/>
      <c r="U819" s="24"/>
      <c r="V819" s="24"/>
      <c r="W819" s="24"/>
      <c r="X819" s="24"/>
      <c r="Y819" s="24"/>
      <c r="Z819" s="24"/>
      <c r="AA819" s="24"/>
      <c r="AB819" s="24"/>
      <c r="AC819" s="24"/>
      <c r="AD819" s="24"/>
      <c r="AE819" s="24"/>
      <c r="AF819" s="24"/>
      <c r="AG819" s="24"/>
      <c r="AH819" s="24"/>
      <c r="AI819" s="24"/>
      <c r="AJ819" s="24"/>
      <c r="AK819" s="24"/>
      <c r="AL819" s="24"/>
      <c r="AM819" s="24"/>
      <c r="AN819" s="24"/>
      <c r="AO819" s="24"/>
      <c r="AP819" s="24"/>
      <c r="AQ819" s="24"/>
      <c r="AR819" s="24"/>
      <c r="AS819" s="24"/>
      <c r="AT819" s="24"/>
      <c r="AU819" s="24"/>
      <c r="AV819" s="24"/>
      <c r="AW819" s="24"/>
      <c r="AX819" s="24"/>
      <c r="AY819" s="24"/>
      <c r="AZ819" s="24"/>
      <c r="BA819" s="24"/>
      <c r="BB819" s="24"/>
      <c r="BC819" s="24"/>
      <c r="BD819" s="24"/>
      <c r="BE819" s="24"/>
      <c r="BF819" s="24"/>
      <c r="BG819" s="24"/>
      <c r="BH819" s="24"/>
      <c r="BI819" s="24"/>
      <c r="BJ819" s="24"/>
      <c r="BK819" s="24"/>
      <c r="BL819" s="24"/>
      <c r="BM819" s="24"/>
      <c r="BN819" s="24"/>
      <c r="BO819" s="24"/>
      <c r="BP819" s="24"/>
      <c r="BQ819" s="24"/>
      <c r="BR819" s="24"/>
    </row>
    <row r="820" ht="17.25" customHeight="1">
      <c r="A820" s="26"/>
      <c r="B820" s="24"/>
      <c r="C820" s="24"/>
      <c r="D820" s="24"/>
      <c r="E820" s="24"/>
      <c r="F820" s="24"/>
      <c r="G820" s="24"/>
      <c r="H820" s="24"/>
      <c r="I820" s="24"/>
      <c r="J820" s="24"/>
      <c r="K820" s="24"/>
      <c r="L820" s="24"/>
      <c r="M820" s="24"/>
      <c r="N820" s="24"/>
      <c r="O820" s="24"/>
      <c r="P820" s="24"/>
      <c r="Q820" s="24"/>
      <c r="R820" s="24"/>
      <c r="S820" s="24"/>
      <c r="T820" s="24"/>
      <c r="U820" s="24"/>
      <c r="V820" s="24"/>
      <c r="W820" s="24"/>
      <c r="X820" s="24"/>
      <c r="Y820" s="24"/>
      <c r="Z820" s="24"/>
      <c r="AA820" s="24"/>
      <c r="AB820" s="24"/>
      <c r="AC820" s="24"/>
      <c r="AD820" s="24"/>
      <c r="AE820" s="24"/>
      <c r="AF820" s="24"/>
      <c r="AG820" s="24"/>
      <c r="AH820" s="24"/>
      <c r="AI820" s="24"/>
      <c r="AJ820" s="24"/>
      <c r="AK820" s="24"/>
      <c r="AL820" s="24"/>
      <c r="AM820" s="24"/>
      <c r="AN820" s="24"/>
      <c r="AO820" s="24"/>
      <c r="AP820" s="24"/>
      <c r="AQ820" s="24"/>
      <c r="AR820" s="24"/>
      <c r="AS820" s="24"/>
      <c r="AT820" s="24"/>
      <c r="AU820" s="24"/>
      <c r="AV820" s="24"/>
      <c r="AW820" s="24"/>
      <c r="AX820" s="24"/>
      <c r="AY820" s="24"/>
      <c r="AZ820" s="24"/>
      <c r="BA820" s="24"/>
      <c r="BB820" s="24"/>
      <c r="BC820" s="24"/>
      <c r="BD820" s="24"/>
      <c r="BE820" s="24"/>
      <c r="BF820" s="24"/>
      <c r="BG820" s="24"/>
      <c r="BH820" s="24"/>
      <c r="BI820" s="24"/>
      <c r="BJ820" s="24"/>
      <c r="BK820" s="24"/>
      <c r="BL820" s="24"/>
      <c r="BM820" s="24"/>
      <c r="BN820" s="24"/>
      <c r="BO820" s="24"/>
      <c r="BP820" s="24"/>
      <c r="BQ820" s="24"/>
      <c r="BR820" s="24"/>
    </row>
    <row r="821" ht="17.25" customHeight="1">
      <c r="A821" s="26"/>
      <c r="B821" s="24"/>
      <c r="C821" s="24"/>
      <c r="D821" s="24"/>
      <c r="E821" s="24"/>
      <c r="F821" s="24"/>
      <c r="G821" s="24"/>
      <c r="H821" s="24"/>
      <c r="I821" s="24"/>
      <c r="J821" s="24"/>
      <c r="K821" s="24"/>
      <c r="L821" s="24"/>
      <c r="M821" s="24"/>
      <c r="N821" s="24"/>
      <c r="O821" s="24"/>
      <c r="P821" s="24"/>
      <c r="Q821" s="24"/>
      <c r="R821" s="24"/>
      <c r="S821" s="24"/>
      <c r="T821" s="24"/>
      <c r="U821" s="24"/>
      <c r="V821" s="24"/>
      <c r="W821" s="24"/>
      <c r="X821" s="24"/>
      <c r="Y821" s="24"/>
      <c r="Z821" s="24"/>
      <c r="AA821" s="24"/>
      <c r="AB821" s="24"/>
      <c r="AC821" s="24"/>
      <c r="AD821" s="24"/>
      <c r="AE821" s="24"/>
      <c r="AF821" s="24"/>
      <c r="AG821" s="24"/>
      <c r="AH821" s="24"/>
      <c r="AI821" s="24"/>
      <c r="AJ821" s="24"/>
      <c r="AK821" s="24"/>
      <c r="AL821" s="24"/>
      <c r="AM821" s="24"/>
      <c r="AN821" s="24"/>
      <c r="AO821" s="24"/>
      <c r="AP821" s="24"/>
      <c r="AQ821" s="24"/>
      <c r="AR821" s="24"/>
      <c r="AS821" s="24"/>
      <c r="AT821" s="24"/>
      <c r="AU821" s="24"/>
      <c r="AV821" s="24"/>
      <c r="AW821" s="24"/>
      <c r="AX821" s="24"/>
      <c r="AY821" s="24"/>
      <c r="AZ821" s="24"/>
      <c r="BA821" s="24"/>
      <c r="BB821" s="24"/>
      <c r="BC821" s="24"/>
      <c r="BD821" s="24"/>
      <c r="BE821" s="24"/>
      <c r="BF821" s="24"/>
      <c r="BG821" s="24"/>
      <c r="BH821" s="24"/>
      <c r="BI821" s="24"/>
      <c r="BJ821" s="24"/>
      <c r="BK821" s="24"/>
      <c r="BL821" s="24"/>
      <c r="BM821" s="24"/>
      <c r="BN821" s="24"/>
      <c r="BO821" s="24"/>
      <c r="BP821" s="24"/>
      <c r="BQ821" s="24"/>
      <c r="BR821" s="24"/>
    </row>
    <row r="822" ht="17.25" customHeight="1">
      <c r="A822" s="26"/>
      <c r="B822" s="24"/>
      <c r="C822" s="24"/>
      <c r="D822" s="24"/>
      <c r="E822" s="24"/>
      <c r="F822" s="24"/>
      <c r="G822" s="24"/>
      <c r="H822" s="24"/>
      <c r="I822" s="24"/>
      <c r="J822" s="24"/>
      <c r="K822" s="24"/>
      <c r="L822" s="24"/>
      <c r="M822" s="24"/>
      <c r="N822" s="24"/>
      <c r="O822" s="24"/>
      <c r="P822" s="24"/>
      <c r="Q822" s="24"/>
      <c r="R822" s="24"/>
      <c r="S822" s="24"/>
      <c r="T822" s="24"/>
      <c r="U822" s="24"/>
      <c r="V822" s="24"/>
      <c r="W822" s="24"/>
      <c r="X822" s="24"/>
      <c r="Y822" s="24"/>
      <c r="Z822" s="24"/>
      <c r="AA822" s="24"/>
      <c r="AB822" s="24"/>
      <c r="AC822" s="24"/>
      <c r="AD822" s="24"/>
      <c r="AE822" s="24"/>
      <c r="AF822" s="24"/>
      <c r="AG822" s="24"/>
      <c r="AH822" s="24"/>
      <c r="AI822" s="24"/>
      <c r="AJ822" s="24"/>
      <c r="AK822" s="24"/>
      <c r="AL822" s="24"/>
      <c r="AM822" s="24"/>
      <c r="AN822" s="24"/>
      <c r="AO822" s="24"/>
      <c r="AP822" s="24"/>
      <c r="AQ822" s="24"/>
      <c r="AR822" s="24"/>
      <c r="AS822" s="24"/>
      <c r="AT822" s="24"/>
      <c r="AU822" s="24"/>
      <c r="AV822" s="24"/>
      <c r="AW822" s="24"/>
      <c r="AX822" s="24"/>
      <c r="AY822" s="24"/>
      <c r="AZ822" s="24"/>
      <c r="BA822" s="24"/>
      <c r="BB822" s="24"/>
      <c r="BC822" s="24"/>
      <c r="BD822" s="24"/>
      <c r="BE822" s="24"/>
      <c r="BF822" s="24"/>
      <c r="BG822" s="24"/>
      <c r="BH822" s="24"/>
      <c r="BI822" s="24"/>
      <c r="BJ822" s="24"/>
      <c r="BK822" s="24"/>
      <c r="BL822" s="24"/>
      <c r="BM822" s="24"/>
      <c r="BN822" s="24"/>
      <c r="BO822" s="24"/>
      <c r="BP822" s="24"/>
      <c r="BQ822" s="24"/>
      <c r="BR822" s="24"/>
    </row>
    <row r="823" ht="17.25" customHeight="1">
      <c r="A823" s="26"/>
      <c r="B823" s="24"/>
      <c r="C823" s="24"/>
      <c r="D823" s="24"/>
      <c r="E823" s="24"/>
      <c r="F823" s="24"/>
      <c r="G823" s="24"/>
      <c r="H823" s="24"/>
      <c r="I823" s="24"/>
      <c r="J823" s="24"/>
      <c r="K823" s="24"/>
      <c r="L823" s="24"/>
      <c r="M823" s="24"/>
      <c r="N823" s="24"/>
      <c r="O823" s="24"/>
      <c r="P823" s="24"/>
      <c r="Q823" s="24"/>
      <c r="R823" s="24"/>
      <c r="S823" s="24"/>
      <c r="T823" s="24"/>
      <c r="U823" s="24"/>
      <c r="V823" s="24"/>
      <c r="W823" s="24"/>
      <c r="X823" s="24"/>
      <c r="Y823" s="24"/>
      <c r="Z823" s="24"/>
      <c r="AA823" s="24"/>
      <c r="AB823" s="24"/>
      <c r="AC823" s="24"/>
      <c r="AD823" s="24"/>
      <c r="AE823" s="24"/>
      <c r="AF823" s="24"/>
      <c r="AG823" s="24"/>
      <c r="AH823" s="24"/>
      <c r="AI823" s="24"/>
      <c r="AJ823" s="24"/>
      <c r="AK823" s="24"/>
      <c r="AL823" s="24"/>
      <c r="AM823" s="24"/>
      <c r="AN823" s="24"/>
      <c r="AO823" s="24"/>
      <c r="AP823" s="24"/>
      <c r="AQ823" s="24"/>
      <c r="AR823" s="24"/>
      <c r="AS823" s="24"/>
      <c r="AT823" s="24"/>
      <c r="AU823" s="24"/>
      <c r="AV823" s="24"/>
      <c r="AW823" s="24"/>
      <c r="AX823" s="24"/>
      <c r="AY823" s="24"/>
      <c r="AZ823" s="24"/>
      <c r="BA823" s="24"/>
      <c r="BB823" s="24"/>
      <c r="BC823" s="24"/>
      <c r="BD823" s="24"/>
      <c r="BE823" s="24"/>
      <c r="BF823" s="24"/>
      <c r="BG823" s="24"/>
      <c r="BH823" s="24"/>
      <c r="BI823" s="24"/>
      <c r="BJ823" s="24"/>
      <c r="BK823" s="24"/>
      <c r="BL823" s="24"/>
      <c r="BM823" s="24"/>
      <c r="BN823" s="24"/>
      <c r="BO823" s="24"/>
      <c r="BP823" s="24"/>
      <c r="BQ823" s="24"/>
      <c r="BR823" s="24"/>
    </row>
    <row r="824" ht="17.25" customHeight="1">
      <c r="A824" s="26"/>
      <c r="B824" s="24"/>
      <c r="C824" s="24"/>
      <c r="D824" s="24"/>
      <c r="E824" s="24"/>
      <c r="F824" s="24"/>
      <c r="G824" s="24"/>
      <c r="H824" s="24"/>
      <c r="I824" s="24"/>
      <c r="J824" s="24"/>
      <c r="K824" s="24"/>
      <c r="L824" s="24"/>
      <c r="M824" s="24"/>
      <c r="N824" s="24"/>
      <c r="O824" s="24"/>
      <c r="P824" s="24"/>
      <c r="Q824" s="24"/>
      <c r="R824" s="24"/>
      <c r="S824" s="24"/>
      <c r="T824" s="24"/>
      <c r="U824" s="24"/>
      <c r="V824" s="24"/>
      <c r="W824" s="24"/>
      <c r="X824" s="24"/>
      <c r="Y824" s="24"/>
      <c r="Z824" s="24"/>
      <c r="AA824" s="24"/>
      <c r="AB824" s="24"/>
      <c r="AC824" s="24"/>
      <c r="AD824" s="24"/>
      <c r="AE824" s="24"/>
      <c r="AF824" s="24"/>
      <c r="AG824" s="24"/>
      <c r="AH824" s="24"/>
      <c r="AI824" s="24"/>
      <c r="AJ824" s="24"/>
      <c r="AK824" s="24"/>
      <c r="AL824" s="24"/>
      <c r="AM824" s="24"/>
      <c r="AN824" s="24"/>
      <c r="AO824" s="24"/>
      <c r="AP824" s="24"/>
      <c r="AQ824" s="24"/>
      <c r="AR824" s="24"/>
      <c r="AS824" s="24"/>
      <c r="AT824" s="24"/>
      <c r="AU824" s="24"/>
      <c r="AV824" s="24"/>
      <c r="AW824" s="24"/>
      <c r="AX824" s="24"/>
      <c r="AY824" s="24"/>
      <c r="AZ824" s="24"/>
      <c r="BA824" s="24"/>
      <c r="BB824" s="24"/>
      <c r="BC824" s="24"/>
      <c r="BD824" s="24"/>
      <c r="BE824" s="24"/>
      <c r="BF824" s="24"/>
      <c r="BG824" s="24"/>
      <c r="BH824" s="24"/>
      <c r="BI824" s="24"/>
      <c r="BJ824" s="24"/>
      <c r="BK824" s="24"/>
      <c r="BL824" s="24"/>
      <c r="BM824" s="24"/>
      <c r="BN824" s="24"/>
      <c r="BO824" s="24"/>
      <c r="BP824" s="24"/>
      <c r="BQ824" s="24"/>
      <c r="BR824" s="24"/>
    </row>
    <row r="825" ht="17.25" customHeight="1">
      <c r="A825" s="26"/>
      <c r="B825" s="24"/>
      <c r="C825" s="24"/>
      <c r="D825" s="24"/>
      <c r="E825" s="24"/>
      <c r="F825" s="24"/>
      <c r="G825" s="24"/>
      <c r="H825" s="24"/>
      <c r="I825" s="24"/>
      <c r="J825" s="24"/>
      <c r="K825" s="24"/>
      <c r="L825" s="24"/>
      <c r="M825" s="24"/>
      <c r="N825" s="24"/>
      <c r="O825" s="24"/>
      <c r="P825" s="24"/>
      <c r="Q825" s="24"/>
      <c r="R825" s="24"/>
      <c r="S825" s="24"/>
      <c r="T825" s="24"/>
      <c r="U825" s="24"/>
      <c r="V825" s="24"/>
      <c r="W825" s="24"/>
      <c r="X825" s="24"/>
      <c r="Y825" s="24"/>
      <c r="Z825" s="24"/>
      <c r="AA825" s="24"/>
      <c r="AB825" s="24"/>
      <c r="AC825" s="24"/>
      <c r="AD825" s="24"/>
      <c r="AE825" s="24"/>
      <c r="AF825" s="24"/>
      <c r="AG825" s="24"/>
      <c r="AH825" s="24"/>
      <c r="AI825" s="24"/>
      <c r="AJ825" s="24"/>
      <c r="AK825" s="24"/>
      <c r="AL825" s="24"/>
      <c r="AM825" s="24"/>
      <c r="AN825" s="24"/>
      <c r="AO825" s="24"/>
      <c r="AP825" s="24"/>
      <c r="AQ825" s="24"/>
      <c r="AR825" s="24"/>
      <c r="AS825" s="24"/>
      <c r="AT825" s="24"/>
      <c r="AU825" s="24"/>
      <c r="AV825" s="24"/>
      <c r="AW825" s="24"/>
      <c r="AX825" s="24"/>
      <c r="AY825" s="24"/>
      <c r="AZ825" s="24"/>
      <c r="BA825" s="24"/>
      <c r="BB825" s="24"/>
      <c r="BC825" s="24"/>
      <c r="BD825" s="24"/>
      <c r="BE825" s="24"/>
      <c r="BF825" s="24"/>
      <c r="BG825" s="24"/>
      <c r="BH825" s="24"/>
      <c r="BI825" s="24"/>
      <c r="BJ825" s="24"/>
      <c r="BK825" s="24"/>
      <c r="BL825" s="24"/>
      <c r="BM825" s="24"/>
      <c r="BN825" s="24"/>
      <c r="BO825" s="24"/>
      <c r="BP825" s="24"/>
      <c r="BQ825" s="24"/>
      <c r="BR825" s="24"/>
    </row>
    <row r="826" ht="17.25" customHeight="1">
      <c r="A826" s="26"/>
      <c r="B826" s="24"/>
      <c r="C826" s="24"/>
      <c r="D826" s="24"/>
      <c r="E826" s="24"/>
      <c r="F826" s="24"/>
      <c r="G826" s="24"/>
      <c r="H826" s="24"/>
      <c r="I826" s="24"/>
      <c r="J826" s="24"/>
      <c r="K826" s="24"/>
      <c r="L826" s="24"/>
      <c r="M826" s="24"/>
      <c r="N826" s="24"/>
      <c r="O826" s="24"/>
      <c r="P826" s="24"/>
      <c r="Q826" s="24"/>
      <c r="R826" s="24"/>
      <c r="S826" s="24"/>
      <c r="T826" s="24"/>
      <c r="U826" s="24"/>
      <c r="V826" s="24"/>
      <c r="W826" s="24"/>
      <c r="X826" s="24"/>
      <c r="Y826" s="24"/>
      <c r="Z826" s="24"/>
      <c r="AA826" s="24"/>
      <c r="AB826" s="24"/>
      <c r="AC826" s="24"/>
      <c r="AD826" s="24"/>
      <c r="AE826" s="24"/>
      <c r="AF826" s="24"/>
      <c r="AG826" s="24"/>
      <c r="AH826" s="24"/>
      <c r="AI826" s="24"/>
      <c r="AJ826" s="24"/>
      <c r="AK826" s="24"/>
      <c r="AL826" s="24"/>
      <c r="AM826" s="24"/>
      <c r="AN826" s="24"/>
      <c r="AO826" s="24"/>
      <c r="AP826" s="24"/>
      <c r="AQ826" s="24"/>
      <c r="AR826" s="24"/>
      <c r="AS826" s="24"/>
      <c r="AT826" s="24"/>
      <c r="AU826" s="24"/>
      <c r="AV826" s="24"/>
      <c r="AW826" s="24"/>
      <c r="AX826" s="24"/>
      <c r="AY826" s="24"/>
      <c r="AZ826" s="24"/>
      <c r="BA826" s="24"/>
      <c r="BB826" s="24"/>
      <c r="BC826" s="24"/>
      <c r="BD826" s="24"/>
      <c r="BE826" s="24"/>
      <c r="BF826" s="24"/>
      <c r="BG826" s="24"/>
      <c r="BH826" s="24"/>
      <c r="BI826" s="24"/>
      <c r="BJ826" s="24"/>
      <c r="BK826" s="24"/>
      <c r="BL826" s="24"/>
      <c r="BM826" s="24"/>
      <c r="BN826" s="24"/>
      <c r="BO826" s="24"/>
      <c r="BP826" s="24"/>
      <c r="BQ826" s="24"/>
      <c r="BR826" s="24"/>
    </row>
    <row r="827" ht="17.25" customHeight="1">
      <c r="A827" s="26"/>
      <c r="B827" s="24"/>
      <c r="C827" s="24"/>
      <c r="D827" s="24"/>
      <c r="E827" s="24"/>
      <c r="F827" s="24"/>
      <c r="G827" s="24"/>
      <c r="H827" s="24"/>
      <c r="I827" s="24"/>
      <c r="J827" s="24"/>
      <c r="K827" s="24"/>
      <c r="L827" s="24"/>
      <c r="M827" s="24"/>
      <c r="N827" s="24"/>
      <c r="O827" s="24"/>
      <c r="P827" s="24"/>
      <c r="Q827" s="24"/>
      <c r="R827" s="24"/>
      <c r="S827" s="24"/>
      <c r="T827" s="24"/>
      <c r="U827" s="24"/>
      <c r="V827" s="24"/>
      <c r="W827" s="24"/>
      <c r="X827" s="24"/>
      <c r="Y827" s="24"/>
      <c r="Z827" s="24"/>
      <c r="AA827" s="24"/>
      <c r="AB827" s="24"/>
      <c r="AC827" s="24"/>
      <c r="AD827" s="24"/>
      <c r="AE827" s="24"/>
      <c r="AF827" s="24"/>
      <c r="AG827" s="24"/>
      <c r="AH827" s="24"/>
      <c r="AI827" s="24"/>
      <c r="AJ827" s="24"/>
      <c r="AK827" s="24"/>
      <c r="AL827" s="24"/>
      <c r="AM827" s="24"/>
      <c r="AN827" s="24"/>
      <c r="AO827" s="24"/>
      <c r="AP827" s="24"/>
      <c r="AQ827" s="24"/>
      <c r="AR827" s="24"/>
      <c r="AS827" s="24"/>
      <c r="AT827" s="24"/>
      <c r="AU827" s="24"/>
      <c r="AV827" s="24"/>
      <c r="AW827" s="24"/>
      <c r="AX827" s="24"/>
      <c r="AY827" s="24"/>
      <c r="AZ827" s="24"/>
      <c r="BA827" s="24"/>
      <c r="BB827" s="24"/>
      <c r="BC827" s="24"/>
      <c r="BD827" s="24"/>
      <c r="BE827" s="24"/>
      <c r="BF827" s="24"/>
      <c r="BG827" s="24"/>
      <c r="BH827" s="24"/>
      <c r="BI827" s="24"/>
      <c r="BJ827" s="24"/>
      <c r="BK827" s="24"/>
      <c r="BL827" s="24"/>
      <c r="BM827" s="24"/>
      <c r="BN827" s="24"/>
      <c r="BO827" s="24"/>
      <c r="BP827" s="24"/>
      <c r="BQ827" s="24"/>
      <c r="BR827" s="24"/>
    </row>
    <row r="828" ht="17.25" customHeight="1">
      <c r="A828" s="26"/>
      <c r="B828" s="24"/>
      <c r="C828" s="24"/>
      <c r="D828" s="24"/>
      <c r="E828" s="24"/>
      <c r="F828" s="24"/>
      <c r="G828" s="24"/>
      <c r="H828" s="24"/>
      <c r="I828" s="24"/>
      <c r="J828" s="24"/>
      <c r="K828" s="24"/>
      <c r="L828" s="24"/>
      <c r="M828" s="24"/>
      <c r="N828" s="24"/>
      <c r="O828" s="24"/>
      <c r="P828" s="24"/>
      <c r="Q828" s="24"/>
      <c r="R828" s="24"/>
      <c r="S828" s="24"/>
      <c r="T828" s="24"/>
      <c r="U828" s="24"/>
      <c r="V828" s="24"/>
      <c r="W828" s="24"/>
      <c r="X828" s="24"/>
      <c r="Y828" s="24"/>
      <c r="Z828" s="24"/>
      <c r="AA828" s="24"/>
      <c r="AB828" s="24"/>
      <c r="AC828" s="24"/>
      <c r="AD828" s="24"/>
      <c r="AE828" s="24"/>
      <c r="AF828" s="24"/>
      <c r="AG828" s="24"/>
      <c r="AH828" s="24"/>
      <c r="AI828" s="24"/>
      <c r="AJ828" s="24"/>
      <c r="AK828" s="24"/>
      <c r="AL828" s="24"/>
      <c r="AM828" s="24"/>
      <c r="AN828" s="24"/>
      <c r="AO828" s="24"/>
      <c r="AP828" s="24"/>
      <c r="AQ828" s="24"/>
      <c r="AR828" s="24"/>
      <c r="AS828" s="24"/>
      <c r="AT828" s="24"/>
      <c r="AU828" s="24"/>
      <c r="AV828" s="24"/>
      <c r="AW828" s="24"/>
      <c r="AX828" s="24"/>
      <c r="AY828" s="24"/>
      <c r="AZ828" s="24"/>
      <c r="BA828" s="24"/>
      <c r="BB828" s="24"/>
      <c r="BC828" s="24"/>
      <c r="BD828" s="24"/>
      <c r="BE828" s="24"/>
      <c r="BF828" s="24"/>
      <c r="BG828" s="24"/>
      <c r="BH828" s="24"/>
      <c r="BI828" s="24"/>
      <c r="BJ828" s="24"/>
      <c r="BK828" s="24"/>
      <c r="BL828" s="24"/>
      <c r="BM828" s="24"/>
      <c r="BN828" s="24"/>
      <c r="BO828" s="24"/>
      <c r="BP828" s="24"/>
      <c r="BQ828" s="24"/>
      <c r="BR828" s="24"/>
    </row>
    <row r="829" ht="17.25" customHeight="1">
      <c r="A829" s="26"/>
      <c r="B829" s="24"/>
      <c r="C829" s="24"/>
      <c r="D829" s="24"/>
      <c r="E829" s="24"/>
      <c r="F829" s="24"/>
      <c r="G829" s="24"/>
      <c r="H829" s="24"/>
      <c r="I829" s="24"/>
      <c r="J829" s="24"/>
      <c r="K829" s="24"/>
      <c r="L829" s="24"/>
      <c r="M829" s="24"/>
      <c r="N829" s="24"/>
      <c r="O829" s="24"/>
      <c r="P829" s="24"/>
      <c r="Q829" s="24"/>
      <c r="R829" s="24"/>
      <c r="S829" s="24"/>
      <c r="T829" s="24"/>
      <c r="U829" s="24"/>
      <c r="V829" s="24"/>
      <c r="W829" s="24"/>
      <c r="X829" s="24"/>
      <c r="Y829" s="24"/>
      <c r="Z829" s="24"/>
      <c r="AA829" s="24"/>
      <c r="AB829" s="24"/>
      <c r="AC829" s="24"/>
      <c r="AD829" s="24"/>
      <c r="AE829" s="24"/>
      <c r="AF829" s="24"/>
      <c r="AG829" s="24"/>
      <c r="AH829" s="24"/>
      <c r="AI829" s="24"/>
      <c r="AJ829" s="24"/>
      <c r="AK829" s="24"/>
      <c r="AL829" s="24"/>
      <c r="AM829" s="24"/>
      <c r="AN829" s="24"/>
      <c r="AO829" s="24"/>
      <c r="AP829" s="24"/>
      <c r="AQ829" s="24"/>
      <c r="AR829" s="24"/>
      <c r="AS829" s="24"/>
      <c r="AT829" s="24"/>
      <c r="AU829" s="24"/>
      <c r="AV829" s="24"/>
      <c r="AW829" s="24"/>
      <c r="AX829" s="24"/>
      <c r="AY829" s="24"/>
      <c r="AZ829" s="24"/>
      <c r="BA829" s="24"/>
      <c r="BB829" s="24"/>
      <c r="BC829" s="24"/>
      <c r="BD829" s="24"/>
      <c r="BE829" s="24"/>
      <c r="BF829" s="24"/>
      <c r="BG829" s="24"/>
      <c r="BH829" s="24"/>
      <c r="BI829" s="24"/>
      <c r="BJ829" s="24"/>
      <c r="BK829" s="24"/>
      <c r="BL829" s="24"/>
      <c r="BM829" s="24"/>
      <c r="BN829" s="24"/>
      <c r="BO829" s="24"/>
      <c r="BP829" s="24"/>
      <c r="BQ829" s="24"/>
      <c r="BR829" s="24"/>
    </row>
    <row r="830" ht="17.25" customHeight="1">
      <c r="A830" s="26"/>
      <c r="B830" s="24"/>
      <c r="C830" s="24"/>
      <c r="D830" s="24"/>
      <c r="E830" s="24"/>
      <c r="F830" s="24"/>
      <c r="G830" s="24"/>
      <c r="H830" s="24"/>
      <c r="I830" s="24"/>
      <c r="J830" s="24"/>
      <c r="K830" s="24"/>
      <c r="L830" s="24"/>
      <c r="M830" s="24"/>
      <c r="N830" s="24"/>
      <c r="O830" s="24"/>
      <c r="P830" s="24"/>
      <c r="Q830" s="24"/>
      <c r="R830" s="24"/>
      <c r="S830" s="24"/>
      <c r="T830" s="24"/>
      <c r="U830" s="24"/>
      <c r="V830" s="24"/>
      <c r="W830" s="24"/>
      <c r="X830" s="24"/>
      <c r="Y830" s="24"/>
      <c r="Z830" s="24"/>
      <c r="AA830" s="24"/>
      <c r="AB830" s="24"/>
      <c r="AC830" s="24"/>
      <c r="AD830" s="24"/>
      <c r="AE830" s="24"/>
      <c r="AF830" s="24"/>
      <c r="AG830" s="24"/>
      <c r="AH830" s="24"/>
      <c r="AI830" s="24"/>
      <c r="AJ830" s="24"/>
      <c r="AK830" s="24"/>
      <c r="AL830" s="24"/>
      <c r="AM830" s="24"/>
      <c r="AN830" s="24"/>
      <c r="AO830" s="24"/>
      <c r="AP830" s="24"/>
      <c r="AQ830" s="24"/>
      <c r="AR830" s="24"/>
      <c r="AS830" s="24"/>
      <c r="AT830" s="24"/>
      <c r="AU830" s="24"/>
      <c r="AV830" s="24"/>
      <c r="AW830" s="24"/>
      <c r="AX830" s="24"/>
      <c r="AY830" s="24"/>
      <c r="AZ830" s="24"/>
      <c r="BA830" s="24"/>
      <c r="BB830" s="24"/>
      <c r="BC830" s="24"/>
      <c r="BD830" s="24"/>
      <c r="BE830" s="24"/>
      <c r="BF830" s="24"/>
      <c r="BG830" s="24"/>
      <c r="BH830" s="24"/>
      <c r="BI830" s="24"/>
      <c r="BJ830" s="24"/>
      <c r="BK830" s="24"/>
      <c r="BL830" s="24"/>
      <c r="BM830" s="24"/>
      <c r="BN830" s="24"/>
      <c r="BO830" s="24"/>
      <c r="BP830" s="24"/>
      <c r="BQ830" s="24"/>
      <c r="BR830" s="24"/>
    </row>
    <row r="831" ht="17.25" customHeight="1">
      <c r="A831" s="26"/>
      <c r="B831" s="24"/>
      <c r="C831" s="24"/>
      <c r="D831" s="24"/>
      <c r="E831" s="24"/>
      <c r="F831" s="24"/>
      <c r="G831" s="24"/>
      <c r="H831" s="24"/>
      <c r="I831" s="24"/>
      <c r="J831" s="24"/>
      <c r="K831" s="24"/>
      <c r="L831" s="24"/>
      <c r="M831" s="24"/>
      <c r="N831" s="24"/>
      <c r="O831" s="24"/>
      <c r="P831" s="24"/>
      <c r="Q831" s="24"/>
      <c r="R831" s="24"/>
      <c r="S831" s="24"/>
      <c r="T831" s="24"/>
      <c r="U831" s="24"/>
      <c r="V831" s="24"/>
      <c r="W831" s="24"/>
      <c r="X831" s="24"/>
      <c r="Y831" s="24"/>
      <c r="Z831" s="24"/>
      <c r="AA831" s="24"/>
      <c r="AB831" s="24"/>
      <c r="AC831" s="24"/>
      <c r="AD831" s="24"/>
      <c r="AE831" s="24"/>
      <c r="AF831" s="24"/>
      <c r="AG831" s="24"/>
      <c r="AH831" s="24"/>
      <c r="AI831" s="24"/>
      <c r="AJ831" s="24"/>
      <c r="AK831" s="24"/>
      <c r="AL831" s="24"/>
      <c r="AM831" s="24"/>
      <c r="AN831" s="24"/>
      <c r="AO831" s="24"/>
      <c r="AP831" s="24"/>
      <c r="AQ831" s="24"/>
      <c r="AR831" s="24"/>
      <c r="AS831" s="24"/>
      <c r="AT831" s="24"/>
      <c r="AU831" s="24"/>
      <c r="AV831" s="24"/>
      <c r="AW831" s="24"/>
      <c r="AX831" s="24"/>
      <c r="AY831" s="24"/>
      <c r="AZ831" s="24"/>
      <c r="BA831" s="24"/>
      <c r="BB831" s="24"/>
      <c r="BC831" s="24"/>
      <c r="BD831" s="24"/>
      <c r="BE831" s="24"/>
      <c r="BF831" s="24"/>
      <c r="BG831" s="24"/>
      <c r="BH831" s="24"/>
      <c r="BI831" s="24"/>
      <c r="BJ831" s="24"/>
      <c r="BK831" s="24"/>
      <c r="BL831" s="24"/>
      <c r="BM831" s="24"/>
      <c r="BN831" s="24"/>
      <c r="BO831" s="24"/>
      <c r="BP831" s="24"/>
      <c r="BQ831" s="24"/>
      <c r="BR831" s="24"/>
    </row>
    <row r="832" ht="17.25" customHeight="1">
      <c r="A832" s="26"/>
      <c r="B832" s="24"/>
      <c r="C832" s="24"/>
      <c r="D832" s="24"/>
      <c r="E832" s="24"/>
      <c r="F832" s="24"/>
      <c r="G832" s="24"/>
      <c r="H832" s="24"/>
      <c r="I832" s="24"/>
      <c r="J832" s="24"/>
      <c r="K832" s="24"/>
      <c r="L832" s="24"/>
      <c r="M832" s="24"/>
      <c r="N832" s="24"/>
      <c r="O832" s="24"/>
      <c r="P832" s="24"/>
      <c r="Q832" s="24"/>
      <c r="R832" s="24"/>
      <c r="S832" s="24"/>
      <c r="T832" s="24"/>
      <c r="U832" s="24"/>
      <c r="V832" s="24"/>
      <c r="W832" s="24"/>
      <c r="X832" s="24"/>
      <c r="Y832" s="24"/>
      <c r="Z832" s="24"/>
      <c r="AA832" s="24"/>
      <c r="AB832" s="24"/>
      <c r="AC832" s="24"/>
      <c r="AD832" s="24"/>
      <c r="AE832" s="24"/>
      <c r="AF832" s="24"/>
      <c r="AG832" s="24"/>
      <c r="AH832" s="24"/>
      <c r="AI832" s="24"/>
      <c r="AJ832" s="24"/>
      <c r="AK832" s="24"/>
      <c r="AL832" s="24"/>
      <c r="AM832" s="24"/>
      <c r="AN832" s="24"/>
      <c r="AO832" s="24"/>
      <c r="AP832" s="24"/>
      <c r="AQ832" s="24"/>
      <c r="AR832" s="24"/>
      <c r="AS832" s="24"/>
      <c r="AT832" s="24"/>
      <c r="AU832" s="24"/>
      <c r="AV832" s="24"/>
      <c r="AW832" s="24"/>
      <c r="AX832" s="24"/>
      <c r="AY832" s="24"/>
      <c r="AZ832" s="24"/>
      <c r="BA832" s="24"/>
      <c r="BB832" s="24"/>
      <c r="BC832" s="24"/>
      <c r="BD832" s="24"/>
      <c r="BE832" s="24"/>
      <c r="BF832" s="24"/>
      <c r="BG832" s="24"/>
      <c r="BH832" s="24"/>
      <c r="BI832" s="24"/>
      <c r="BJ832" s="24"/>
      <c r="BK832" s="24"/>
      <c r="BL832" s="24"/>
      <c r="BM832" s="24"/>
      <c r="BN832" s="24"/>
      <c r="BO832" s="24"/>
      <c r="BP832" s="24"/>
      <c r="BQ832" s="24"/>
      <c r="BR832" s="24"/>
    </row>
    <row r="833" ht="17.25" customHeight="1">
      <c r="A833" s="26"/>
      <c r="B833" s="24"/>
      <c r="C833" s="24"/>
      <c r="D833" s="24"/>
      <c r="E833" s="24"/>
      <c r="F833" s="24"/>
      <c r="G833" s="24"/>
      <c r="H833" s="24"/>
      <c r="I833" s="24"/>
      <c r="J833" s="24"/>
      <c r="K833" s="24"/>
      <c r="L833" s="24"/>
      <c r="M833" s="24"/>
      <c r="N833" s="24"/>
      <c r="O833" s="24"/>
      <c r="P833" s="24"/>
      <c r="Q833" s="24"/>
      <c r="R833" s="24"/>
      <c r="S833" s="24"/>
      <c r="T833" s="24"/>
      <c r="U833" s="24"/>
      <c r="V833" s="24"/>
      <c r="W833" s="24"/>
      <c r="X833" s="24"/>
      <c r="Y833" s="24"/>
      <c r="Z833" s="24"/>
      <c r="AA833" s="24"/>
      <c r="AB833" s="24"/>
      <c r="AC833" s="24"/>
      <c r="AD833" s="24"/>
      <c r="AE833" s="24"/>
      <c r="AF833" s="24"/>
      <c r="AG833" s="24"/>
      <c r="AH833" s="24"/>
      <c r="AI833" s="24"/>
      <c r="AJ833" s="24"/>
      <c r="AK833" s="24"/>
      <c r="AL833" s="24"/>
      <c r="AM833" s="24"/>
      <c r="AN833" s="24"/>
      <c r="AO833" s="24"/>
      <c r="AP833" s="24"/>
      <c r="AQ833" s="24"/>
      <c r="AR833" s="24"/>
      <c r="AS833" s="24"/>
      <c r="AT833" s="24"/>
      <c r="AU833" s="24"/>
      <c r="AV833" s="24"/>
      <c r="AW833" s="24"/>
      <c r="AX833" s="24"/>
      <c r="AY833" s="24"/>
      <c r="AZ833" s="24"/>
      <c r="BA833" s="24"/>
      <c r="BB833" s="24"/>
      <c r="BC833" s="24"/>
      <c r="BD833" s="24"/>
      <c r="BE833" s="24"/>
      <c r="BF833" s="24"/>
      <c r="BG833" s="24"/>
      <c r="BH833" s="24"/>
      <c r="BI833" s="24"/>
      <c r="BJ833" s="24"/>
      <c r="BK833" s="24"/>
      <c r="BL833" s="24"/>
      <c r="BM833" s="24"/>
      <c r="BN833" s="24"/>
      <c r="BO833" s="24"/>
      <c r="BP833" s="24"/>
      <c r="BQ833" s="24"/>
      <c r="BR833" s="24"/>
    </row>
    <row r="834" ht="17.25" customHeight="1">
      <c r="A834" s="26"/>
      <c r="B834" s="24"/>
      <c r="C834" s="24"/>
      <c r="D834" s="24"/>
      <c r="E834" s="24"/>
      <c r="F834" s="24"/>
      <c r="G834" s="24"/>
      <c r="H834" s="24"/>
      <c r="I834" s="24"/>
      <c r="J834" s="24"/>
      <c r="K834" s="24"/>
      <c r="L834" s="24"/>
      <c r="M834" s="24"/>
      <c r="N834" s="24"/>
      <c r="O834" s="24"/>
      <c r="P834" s="24"/>
      <c r="Q834" s="24"/>
      <c r="R834" s="24"/>
      <c r="S834" s="24"/>
      <c r="T834" s="24"/>
      <c r="U834" s="24"/>
      <c r="V834" s="24"/>
      <c r="W834" s="24"/>
      <c r="X834" s="24"/>
      <c r="Y834" s="24"/>
      <c r="Z834" s="24"/>
      <c r="AA834" s="24"/>
      <c r="AB834" s="24"/>
      <c r="AC834" s="24"/>
      <c r="AD834" s="24"/>
      <c r="AE834" s="24"/>
      <c r="AF834" s="24"/>
      <c r="AG834" s="24"/>
      <c r="AH834" s="24"/>
      <c r="AI834" s="24"/>
      <c r="AJ834" s="24"/>
      <c r="AK834" s="24"/>
      <c r="AL834" s="24"/>
      <c r="AM834" s="24"/>
      <c r="AN834" s="24"/>
      <c r="AO834" s="24"/>
      <c r="AP834" s="24"/>
      <c r="AQ834" s="24"/>
      <c r="AR834" s="24"/>
      <c r="AS834" s="24"/>
      <c r="AT834" s="24"/>
      <c r="AU834" s="24"/>
      <c r="AV834" s="24"/>
      <c r="AW834" s="24"/>
      <c r="AX834" s="24"/>
      <c r="AY834" s="24"/>
      <c r="AZ834" s="24"/>
      <c r="BA834" s="24"/>
      <c r="BB834" s="24"/>
      <c r="BC834" s="24"/>
      <c r="BD834" s="24"/>
      <c r="BE834" s="24"/>
      <c r="BF834" s="24"/>
      <c r="BG834" s="24"/>
      <c r="BH834" s="24"/>
      <c r="BI834" s="24"/>
      <c r="BJ834" s="24"/>
      <c r="BK834" s="24"/>
      <c r="BL834" s="24"/>
      <c r="BM834" s="24"/>
      <c r="BN834" s="24"/>
      <c r="BO834" s="24"/>
      <c r="BP834" s="24"/>
      <c r="BQ834" s="24"/>
      <c r="BR834" s="24"/>
    </row>
    <row r="835" ht="17.25" customHeight="1">
      <c r="A835" s="26"/>
      <c r="B835" s="24"/>
      <c r="C835" s="24"/>
      <c r="D835" s="24"/>
      <c r="E835" s="24"/>
      <c r="F835" s="24"/>
      <c r="G835" s="24"/>
      <c r="H835" s="24"/>
      <c r="I835" s="24"/>
      <c r="J835" s="24"/>
      <c r="K835" s="24"/>
      <c r="L835" s="24"/>
      <c r="M835" s="24"/>
      <c r="N835" s="24"/>
      <c r="O835" s="24"/>
      <c r="P835" s="24"/>
      <c r="Q835" s="24"/>
      <c r="R835" s="24"/>
      <c r="S835" s="24"/>
      <c r="T835" s="24"/>
      <c r="U835" s="24"/>
      <c r="V835" s="24"/>
      <c r="W835" s="24"/>
      <c r="X835" s="24"/>
      <c r="Y835" s="24"/>
      <c r="Z835" s="24"/>
      <c r="AA835" s="24"/>
      <c r="AB835" s="24"/>
      <c r="AC835" s="24"/>
      <c r="AD835" s="24"/>
      <c r="AE835" s="24"/>
      <c r="AF835" s="24"/>
      <c r="AG835" s="24"/>
      <c r="AH835" s="24"/>
      <c r="AI835" s="24"/>
      <c r="AJ835" s="24"/>
      <c r="AK835" s="24"/>
      <c r="AL835" s="24"/>
      <c r="AM835" s="24"/>
      <c r="AN835" s="24"/>
      <c r="AO835" s="24"/>
      <c r="AP835" s="24"/>
      <c r="AQ835" s="24"/>
      <c r="AR835" s="24"/>
      <c r="AS835" s="24"/>
      <c r="AT835" s="24"/>
      <c r="AU835" s="24"/>
      <c r="AV835" s="24"/>
      <c r="AW835" s="24"/>
      <c r="AX835" s="24"/>
      <c r="AY835" s="24"/>
      <c r="AZ835" s="24"/>
      <c r="BA835" s="24"/>
      <c r="BB835" s="24"/>
      <c r="BC835" s="24"/>
      <c r="BD835" s="24"/>
      <c r="BE835" s="24"/>
      <c r="BF835" s="24"/>
      <c r="BG835" s="24"/>
      <c r="BH835" s="24"/>
      <c r="BI835" s="24"/>
      <c r="BJ835" s="24"/>
      <c r="BK835" s="24"/>
      <c r="BL835" s="24"/>
      <c r="BM835" s="24"/>
      <c r="BN835" s="24"/>
      <c r="BO835" s="24"/>
      <c r="BP835" s="24"/>
      <c r="BQ835" s="24"/>
      <c r="BR835" s="24"/>
    </row>
    <row r="836" ht="17.25" customHeight="1">
      <c r="A836" s="26"/>
      <c r="B836" s="24"/>
      <c r="C836" s="24"/>
      <c r="D836" s="24"/>
      <c r="E836" s="24"/>
      <c r="F836" s="24"/>
      <c r="G836" s="24"/>
      <c r="H836" s="24"/>
      <c r="I836" s="24"/>
      <c r="J836" s="24"/>
      <c r="K836" s="24"/>
      <c r="L836" s="24"/>
      <c r="M836" s="24"/>
      <c r="N836" s="24"/>
      <c r="O836" s="24"/>
      <c r="P836" s="24"/>
      <c r="Q836" s="24"/>
      <c r="R836" s="24"/>
      <c r="S836" s="24"/>
      <c r="T836" s="24"/>
      <c r="U836" s="24"/>
      <c r="V836" s="24"/>
      <c r="W836" s="24"/>
      <c r="X836" s="24"/>
      <c r="Y836" s="24"/>
      <c r="Z836" s="24"/>
      <c r="AA836" s="24"/>
      <c r="AB836" s="24"/>
      <c r="AC836" s="24"/>
      <c r="AD836" s="24"/>
      <c r="AE836" s="24"/>
      <c r="AF836" s="24"/>
      <c r="AG836" s="24"/>
      <c r="AH836" s="24"/>
      <c r="AI836" s="24"/>
      <c r="AJ836" s="24"/>
      <c r="AK836" s="24"/>
      <c r="AL836" s="24"/>
      <c r="AM836" s="24"/>
      <c r="AN836" s="24"/>
      <c r="AO836" s="24"/>
      <c r="AP836" s="24"/>
      <c r="AQ836" s="24"/>
      <c r="AR836" s="24"/>
      <c r="AS836" s="24"/>
      <c r="AT836" s="24"/>
      <c r="AU836" s="24"/>
      <c r="AV836" s="24"/>
      <c r="AW836" s="24"/>
      <c r="AX836" s="24"/>
      <c r="AY836" s="24"/>
      <c r="AZ836" s="24"/>
      <c r="BA836" s="24"/>
      <c r="BB836" s="24"/>
      <c r="BC836" s="24"/>
      <c r="BD836" s="24"/>
      <c r="BE836" s="24"/>
      <c r="BF836" s="24"/>
      <c r="BG836" s="24"/>
      <c r="BH836" s="24"/>
      <c r="BI836" s="24"/>
      <c r="BJ836" s="24"/>
      <c r="BK836" s="24"/>
      <c r="BL836" s="24"/>
      <c r="BM836" s="24"/>
      <c r="BN836" s="24"/>
      <c r="BO836" s="24"/>
      <c r="BP836" s="24"/>
      <c r="BQ836" s="24"/>
      <c r="BR836" s="24"/>
    </row>
    <row r="837" ht="17.25" customHeight="1">
      <c r="A837" s="26"/>
      <c r="B837" s="24"/>
      <c r="C837" s="24"/>
      <c r="D837" s="24"/>
      <c r="E837" s="24"/>
      <c r="F837" s="24"/>
      <c r="G837" s="24"/>
      <c r="H837" s="24"/>
      <c r="I837" s="24"/>
      <c r="J837" s="24"/>
      <c r="K837" s="24"/>
      <c r="L837" s="24"/>
      <c r="M837" s="24"/>
      <c r="N837" s="24"/>
      <c r="O837" s="24"/>
      <c r="P837" s="24"/>
      <c r="Q837" s="24"/>
      <c r="R837" s="24"/>
      <c r="S837" s="24"/>
      <c r="T837" s="24"/>
      <c r="U837" s="24"/>
      <c r="V837" s="24"/>
      <c r="W837" s="24"/>
      <c r="X837" s="24"/>
      <c r="Y837" s="24"/>
      <c r="Z837" s="24"/>
      <c r="AA837" s="24"/>
      <c r="AB837" s="24"/>
      <c r="AC837" s="24"/>
      <c r="AD837" s="24"/>
      <c r="AE837" s="24"/>
      <c r="AF837" s="24"/>
      <c r="AG837" s="24"/>
      <c r="AH837" s="24"/>
      <c r="AI837" s="24"/>
      <c r="AJ837" s="24"/>
      <c r="AK837" s="24"/>
      <c r="AL837" s="24"/>
      <c r="AM837" s="24"/>
      <c r="AN837" s="24"/>
      <c r="AO837" s="24"/>
      <c r="AP837" s="24"/>
      <c r="AQ837" s="24"/>
      <c r="AR837" s="24"/>
      <c r="AS837" s="24"/>
      <c r="AT837" s="24"/>
      <c r="AU837" s="24"/>
      <c r="AV837" s="24"/>
      <c r="AW837" s="24"/>
      <c r="AX837" s="24"/>
      <c r="AY837" s="24"/>
      <c r="AZ837" s="24"/>
      <c r="BA837" s="24"/>
      <c r="BB837" s="24"/>
      <c r="BC837" s="24"/>
      <c r="BD837" s="24"/>
      <c r="BE837" s="24"/>
      <c r="BF837" s="24"/>
      <c r="BG837" s="24"/>
      <c r="BH837" s="24"/>
      <c r="BI837" s="24"/>
      <c r="BJ837" s="24"/>
      <c r="BK837" s="24"/>
      <c r="BL837" s="24"/>
      <c r="BM837" s="24"/>
      <c r="BN837" s="24"/>
      <c r="BO837" s="24"/>
      <c r="BP837" s="24"/>
      <c r="BQ837" s="24"/>
      <c r="BR837" s="24"/>
    </row>
    <row r="838" ht="17.25" customHeight="1">
      <c r="A838" s="26"/>
      <c r="B838" s="24"/>
      <c r="C838" s="24"/>
      <c r="D838" s="24"/>
      <c r="E838" s="24"/>
      <c r="F838" s="24"/>
      <c r="G838" s="24"/>
      <c r="H838" s="24"/>
      <c r="I838" s="24"/>
      <c r="J838" s="24"/>
      <c r="K838" s="24"/>
      <c r="L838" s="24"/>
      <c r="M838" s="24"/>
      <c r="N838" s="24"/>
      <c r="O838" s="24"/>
      <c r="P838" s="24"/>
      <c r="Q838" s="24"/>
      <c r="R838" s="24"/>
      <c r="S838" s="24"/>
      <c r="T838" s="24"/>
      <c r="U838" s="24"/>
      <c r="V838" s="24"/>
      <c r="W838" s="24"/>
      <c r="X838" s="24"/>
      <c r="Y838" s="24"/>
      <c r="Z838" s="24"/>
      <c r="AA838" s="24"/>
      <c r="AB838" s="24"/>
      <c r="AC838" s="24"/>
      <c r="AD838" s="24"/>
      <c r="AE838" s="24"/>
      <c r="AF838" s="24"/>
      <c r="AG838" s="24"/>
      <c r="AH838" s="24"/>
      <c r="AI838" s="24"/>
      <c r="AJ838" s="24"/>
      <c r="AK838" s="24"/>
      <c r="AL838" s="24"/>
      <c r="AM838" s="24"/>
      <c r="AN838" s="24"/>
      <c r="AO838" s="24"/>
      <c r="AP838" s="24"/>
      <c r="AQ838" s="24"/>
      <c r="AR838" s="24"/>
      <c r="AS838" s="24"/>
      <c r="AT838" s="24"/>
      <c r="AU838" s="24"/>
      <c r="AV838" s="24"/>
      <c r="AW838" s="24"/>
      <c r="AX838" s="24"/>
      <c r="AY838" s="24"/>
      <c r="AZ838" s="24"/>
      <c r="BA838" s="24"/>
      <c r="BB838" s="24"/>
      <c r="BC838" s="24"/>
      <c r="BD838" s="24"/>
      <c r="BE838" s="24"/>
      <c r="BF838" s="24"/>
      <c r="BG838" s="24"/>
      <c r="BH838" s="24"/>
      <c r="BI838" s="24"/>
      <c r="BJ838" s="24"/>
      <c r="BK838" s="24"/>
      <c r="BL838" s="24"/>
      <c r="BM838" s="24"/>
      <c r="BN838" s="24"/>
      <c r="BO838" s="24"/>
      <c r="BP838" s="24"/>
      <c r="BQ838" s="24"/>
      <c r="BR838" s="24"/>
    </row>
    <row r="839" ht="17.25" customHeight="1">
      <c r="A839" s="26"/>
      <c r="B839" s="24"/>
      <c r="C839" s="24"/>
      <c r="D839" s="24"/>
      <c r="E839" s="24"/>
      <c r="F839" s="24"/>
      <c r="G839" s="24"/>
      <c r="H839" s="24"/>
      <c r="I839" s="24"/>
      <c r="J839" s="24"/>
      <c r="K839" s="24"/>
      <c r="L839" s="24"/>
      <c r="M839" s="24"/>
      <c r="N839" s="24"/>
      <c r="O839" s="24"/>
      <c r="P839" s="24"/>
      <c r="Q839" s="24"/>
      <c r="R839" s="24"/>
      <c r="S839" s="24"/>
      <c r="T839" s="24"/>
      <c r="U839" s="24"/>
      <c r="V839" s="24"/>
      <c r="W839" s="24"/>
      <c r="X839" s="24"/>
      <c r="Y839" s="24"/>
      <c r="Z839" s="24"/>
      <c r="AA839" s="24"/>
      <c r="AB839" s="24"/>
      <c r="AC839" s="24"/>
      <c r="AD839" s="24"/>
      <c r="AE839" s="24"/>
      <c r="AF839" s="24"/>
      <c r="AG839" s="24"/>
      <c r="AH839" s="24"/>
      <c r="AI839" s="24"/>
      <c r="AJ839" s="24"/>
      <c r="AK839" s="24"/>
      <c r="AL839" s="24"/>
      <c r="AM839" s="24"/>
      <c r="AN839" s="24"/>
      <c r="AO839" s="24"/>
      <c r="AP839" s="24"/>
      <c r="AQ839" s="24"/>
      <c r="AR839" s="24"/>
      <c r="AS839" s="24"/>
      <c r="AT839" s="24"/>
      <c r="AU839" s="24"/>
      <c r="AV839" s="24"/>
      <c r="AW839" s="24"/>
      <c r="AX839" s="24"/>
      <c r="AY839" s="24"/>
      <c r="AZ839" s="24"/>
      <c r="BA839" s="24"/>
      <c r="BB839" s="24"/>
      <c r="BC839" s="24"/>
      <c r="BD839" s="24"/>
      <c r="BE839" s="24"/>
      <c r="BF839" s="24"/>
      <c r="BG839" s="24"/>
      <c r="BH839" s="24"/>
      <c r="BI839" s="24"/>
      <c r="BJ839" s="24"/>
      <c r="BK839" s="24"/>
      <c r="BL839" s="24"/>
      <c r="BM839" s="24"/>
      <c r="BN839" s="24"/>
      <c r="BO839" s="24"/>
      <c r="BP839" s="24"/>
      <c r="BQ839" s="24"/>
      <c r="BR839" s="24"/>
    </row>
    <row r="840" ht="17.25" customHeight="1">
      <c r="A840" s="26"/>
      <c r="B840" s="24"/>
      <c r="C840" s="24"/>
      <c r="D840" s="24"/>
      <c r="E840" s="24"/>
      <c r="F840" s="24"/>
      <c r="G840" s="24"/>
      <c r="H840" s="24"/>
      <c r="I840" s="24"/>
      <c r="J840" s="24"/>
      <c r="K840" s="24"/>
      <c r="L840" s="24"/>
      <c r="M840" s="24"/>
      <c r="N840" s="24"/>
      <c r="O840" s="24"/>
      <c r="P840" s="24"/>
      <c r="Q840" s="24"/>
      <c r="R840" s="24"/>
      <c r="S840" s="24"/>
      <c r="T840" s="24"/>
      <c r="U840" s="24"/>
      <c r="V840" s="24"/>
      <c r="W840" s="24"/>
      <c r="X840" s="24"/>
      <c r="Y840" s="24"/>
      <c r="Z840" s="24"/>
      <c r="AA840" s="24"/>
      <c r="AB840" s="24"/>
      <c r="AC840" s="24"/>
      <c r="AD840" s="24"/>
      <c r="AE840" s="24"/>
      <c r="AF840" s="24"/>
      <c r="AG840" s="24"/>
      <c r="AH840" s="24"/>
      <c r="AI840" s="24"/>
      <c r="AJ840" s="24"/>
      <c r="AK840" s="24"/>
      <c r="AL840" s="24"/>
      <c r="AM840" s="24"/>
      <c r="AN840" s="24"/>
      <c r="AO840" s="24"/>
      <c r="AP840" s="24"/>
      <c r="AQ840" s="24"/>
      <c r="AR840" s="24"/>
      <c r="AS840" s="24"/>
      <c r="AT840" s="24"/>
      <c r="AU840" s="24"/>
      <c r="AV840" s="24"/>
      <c r="AW840" s="24"/>
      <c r="AX840" s="24"/>
      <c r="AY840" s="24"/>
      <c r="AZ840" s="24"/>
      <c r="BA840" s="24"/>
      <c r="BB840" s="24"/>
      <c r="BC840" s="24"/>
      <c r="BD840" s="24"/>
      <c r="BE840" s="24"/>
      <c r="BF840" s="24"/>
      <c r="BG840" s="24"/>
      <c r="BH840" s="24"/>
      <c r="BI840" s="24"/>
      <c r="BJ840" s="24"/>
      <c r="BK840" s="24"/>
      <c r="BL840" s="24"/>
      <c r="BM840" s="24"/>
      <c r="BN840" s="24"/>
      <c r="BO840" s="24"/>
      <c r="BP840" s="24"/>
      <c r="BQ840" s="24"/>
      <c r="BR840" s="24"/>
    </row>
    <row r="841" ht="17.25" customHeight="1">
      <c r="A841" s="26"/>
      <c r="B841" s="24"/>
      <c r="C841" s="24"/>
      <c r="D841" s="24"/>
      <c r="E841" s="24"/>
      <c r="F841" s="24"/>
      <c r="G841" s="24"/>
      <c r="H841" s="24"/>
      <c r="I841" s="24"/>
      <c r="J841" s="24"/>
      <c r="K841" s="24"/>
      <c r="L841" s="24"/>
      <c r="M841" s="24"/>
      <c r="N841" s="24"/>
      <c r="O841" s="24"/>
      <c r="P841" s="24"/>
      <c r="Q841" s="24"/>
      <c r="R841" s="24"/>
      <c r="S841" s="24"/>
      <c r="T841" s="24"/>
      <c r="U841" s="24"/>
      <c r="V841" s="24"/>
      <c r="W841" s="24"/>
      <c r="X841" s="24"/>
      <c r="Y841" s="24"/>
      <c r="Z841" s="24"/>
      <c r="AA841" s="24"/>
      <c r="AB841" s="24"/>
      <c r="AC841" s="24"/>
      <c r="AD841" s="24"/>
      <c r="AE841" s="24"/>
      <c r="AF841" s="24"/>
      <c r="AG841" s="24"/>
      <c r="AH841" s="24"/>
      <c r="AI841" s="24"/>
      <c r="AJ841" s="24"/>
      <c r="AK841" s="24"/>
      <c r="AL841" s="24"/>
      <c r="AM841" s="24"/>
      <c r="AN841" s="24"/>
      <c r="AO841" s="24"/>
      <c r="AP841" s="24"/>
      <c r="AQ841" s="24"/>
      <c r="AR841" s="24"/>
      <c r="AS841" s="24"/>
      <c r="AT841" s="24"/>
      <c r="AU841" s="24"/>
      <c r="AV841" s="24"/>
      <c r="AW841" s="24"/>
      <c r="AX841" s="24"/>
      <c r="AY841" s="24"/>
      <c r="AZ841" s="24"/>
      <c r="BA841" s="24"/>
      <c r="BB841" s="24"/>
      <c r="BC841" s="24"/>
      <c r="BD841" s="24"/>
      <c r="BE841" s="24"/>
      <c r="BF841" s="24"/>
      <c r="BG841" s="24"/>
      <c r="BH841" s="24"/>
      <c r="BI841" s="24"/>
      <c r="BJ841" s="24"/>
      <c r="BK841" s="24"/>
      <c r="BL841" s="24"/>
      <c r="BM841" s="24"/>
      <c r="BN841" s="24"/>
      <c r="BO841" s="24"/>
      <c r="BP841" s="24"/>
      <c r="BQ841" s="24"/>
      <c r="BR841" s="24"/>
    </row>
    <row r="842" ht="17.25" customHeight="1">
      <c r="A842" s="26"/>
      <c r="B842" s="24"/>
      <c r="C842" s="24"/>
      <c r="D842" s="24"/>
      <c r="E842" s="24"/>
      <c r="F842" s="24"/>
      <c r="G842" s="24"/>
      <c r="H842" s="24"/>
      <c r="I842" s="24"/>
      <c r="J842" s="24"/>
      <c r="K842" s="24"/>
      <c r="L842" s="24"/>
      <c r="M842" s="24"/>
      <c r="N842" s="24"/>
      <c r="O842" s="24"/>
      <c r="P842" s="24"/>
      <c r="Q842" s="24"/>
      <c r="R842" s="24"/>
      <c r="S842" s="24"/>
      <c r="T842" s="24"/>
      <c r="U842" s="24"/>
      <c r="V842" s="24"/>
      <c r="W842" s="24"/>
      <c r="X842" s="24"/>
      <c r="Y842" s="24"/>
      <c r="Z842" s="24"/>
      <c r="AA842" s="24"/>
      <c r="AB842" s="24"/>
      <c r="AC842" s="24"/>
      <c r="AD842" s="24"/>
      <c r="AE842" s="24"/>
      <c r="AF842" s="24"/>
      <c r="AG842" s="24"/>
      <c r="AH842" s="24"/>
      <c r="AI842" s="24"/>
      <c r="AJ842" s="24"/>
      <c r="AK842" s="24"/>
      <c r="AL842" s="24"/>
      <c r="AM842" s="24"/>
      <c r="AN842" s="24"/>
      <c r="AO842" s="24"/>
      <c r="AP842" s="24"/>
      <c r="AQ842" s="24"/>
      <c r="AR842" s="24"/>
      <c r="AS842" s="24"/>
      <c r="AT842" s="24"/>
      <c r="AU842" s="24"/>
      <c r="AV842" s="24"/>
      <c r="AW842" s="24"/>
      <c r="AX842" s="24"/>
      <c r="AY842" s="24"/>
      <c r="AZ842" s="24"/>
      <c r="BA842" s="24"/>
      <c r="BB842" s="24"/>
      <c r="BC842" s="24"/>
      <c r="BD842" s="24"/>
      <c r="BE842" s="24"/>
      <c r="BF842" s="24"/>
      <c r="BG842" s="24"/>
      <c r="BH842" s="24"/>
      <c r="BI842" s="24"/>
      <c r="BJ842" s="24"/>
      <c r="BK842" s="24"/>
      <c r="BL842" s="24"/>
      <c r="BM842" s="24"/>
      <c r="BN842" s="24"/>
      <c r="BO842" s="24"/>
      <c r="BP842" s="24"/>
      <c r="BQ842" s="24"/>
      <c r="BR842" s="24"/>
    </row>
    <row r="843" ht="17.25" customHeight="1">
      <c r="A843" s="26"/>
      <c r="B843" s="24"/>
      <c r="C843" s="24"/>
      <c r="D843" s="24"/>
      <c r="E843" s="24"/>
      <c r="F843" s="24"/>
      <c r="G843" s="24"/>
      <c r="H843" s="24"/>
      <c r="I843" s="24"/>
      <c r="J843" s="24"/>
      <c r="K843" s="24"/>
      <c r="L843" s="24"/>
      <c r="M843" s="24"/>
      <c r="N843" s="24"/>
      <c r="O843" s="24"/>
      <c r="P843" s="24"/>
      <c r="Q843" s="24"/>
      <c r="R843" s="24"/>
      <c r="S843" s="24"/>
      <c r="T843" s="24"/>
      <c r="U843" s="24"/>
      <c r="V843" s="24"/>
      <c r="W843" s="24"/>
      <c r="X843" s="24"/>
      <c r="Y843" s="24"/>
      <c r="Z843" s="24"/>
      <c r="AA843" s="24"/>
      <c r="AB843" s="24"/>
      <c r="AC843" s="24"/>
      <c r="AD843" s="24"/>
      <c r="AE843" s="24"/>
      <c r="AF843" s="24"/>
      <c r="AG843" s="24"/>
      <c r="AH843" s="24"/>
      <c r="AI843" s="24"/>
      <c r="AJ843" s="24"/>
      <c r="AK843" s="24"/>
      <c r="AL843" s="24"/>
      <c r="AM843" s="24"/>
      <c r="AN843" s="24"/>
      <c r="AO843" s="24"/>
      <c r="AP843" s="24"/>
      <c r="AQ843" s="24"/>
      <c r="AR843" s="24"/>
      <c r="AS843" s="24"/>
      <c r="AT843" s="24"/>
      <c r="AU843" s="24"/>
      <c r="AV843" s="24"/>
      <c r="AW843" s="24"/>
      <c r="AX843" s="24"/>
      <c r="AY843" s="24"/>
      <c r="AZ843" s="24"/>
      <c r="BA843" s="24"/>
      <c r="BB843" s="24"/>
      <c r="BC843" s="24"/>
      <c r="BD843" s="24"/>
      <c r="BE843" s="24"/>
      <c r="BF843" s="24"/>
      <c r="BG843" s="24"/>
      <c r="BH843" s="24"/>
      <c r="BI843" s="24"/>
      <c r="BJ843" s="24"/>
      <c r="BK843" s="24"/>
      <c r="BL843" s="24"/>
      <c r="BM843" s="24"/>
      <c r="BN843" s="24"/>
      <c r="BO843" s="24"/>
      <c r="BP843" s="24"/>
      <c r="BQ843" s="24"/>
      <c r="BR843" s="24"/>
    </row>
    <row r="844" ht="17.25" customHeight="1">
      <c r="A844" s="26"/>
      <c r="B844" s="24"/>
      <c r="C844" s="24"/>
      <c r="D844" s="24"/>
      <c r="E844" s="24"/>
      <c r="F844" s="24"/>
      <c r="G844" s="24"/>
      <c r="H844" s="24"/>
      <c r="I844" s="24"/>
      <c r="J844" s="24"/>
      <c r="K844" s="24"/>
      <c r="L844" s="24"/>
      <c r="M844" s="24"/>
      <c r="N844" s="24"/>
      <c r="O844" s="24"/>
      <c r="P844" s="24"/>
      <c r="Q844" s="24"/>
      <c r="R844" s="24"/>
      <c r="S844" s="24"/>
      <c r="T844" s="24"/>
      <c r="U844" s="24"/>
      <c r="V844" s="24"/>
      <c r="W844" s="24"/>
      <c r="X844" s="24"/>
      <c r="Y844" s="24"/>
      <c r="Z844" s="24"/>
      <c r="AA844" s="24"/>
      <c r="AB844" s="24"/>
      <c r="AC844" s="24"/>
      <c r="AD844" s="24"/>
      <c r="AE844" s="24"/>
      <c r="AF844" s="24"/>
      <c r="AG844" s="24"/>
      <c r="AH844" s="24"/>
      <c r="AI844" s="24"/>
      <c r="AJ844" s="24"/>
      <c r="AK844" s="24"/>
      <c r="AL844" s="24"/>
      <c r="AM844" s="24"/>
      <c r="AN844" s="24"/>
      <c r="AO844" s="24"/>
      <c r="AP844" s="24"/>
      <c r="AQ844" s="24"/>
      <c r="AR844" s="24"/>
      <c r="AS844" s="24"/>
      <c r="AT844" s="24"/>
      <c r="AU844" s="24"/>
      <c r="AV844" s="24"/>
      <c r="AW844" s="24"/>
      <c r="AX844" s="24"/>
      <c r="AY844" s="24"/>
      <c r="AZ844" s="24"/>
      <c r="BA844" s="24"/>
      <c r="BB844" s="24"/>
      <c r="BC844" s="24"/>
      <c r="BD844" s="24"/>
      <c r="BE844" s="24"/>
      <c r="BF844" s="24"/>
      <c r="BG844" s="24"/>
      <c r="BH844" s="24"/>
      <c r="BI844" s="24"/>
      <c r="BJ844" s="24"/>
      <c r="BK844" s="24"/>
      <c r="BL844" s="24"/>
      <c r="BM844" s="24"/>
      <c r="BN844" s="24"/>
      <c r="BO844" s="24"/>
      <c r="BP844" s="24"/>
      <c r="BQ844" s="24"/>
      <c r="BR844" s="24"/>
    </row>
    <row r="845" ht="17.25" customHeight="1">
      <c r="A845" s="26"/>
      <c r="B845" s="24"/>
      <c r="C845" s="24"/>
      <c r="D845" s="24"/>
      <c r="E845" s="24"/>
      <c r="F845" s="24"/>
      <c r="G845" s="24"/>
      <c r="H845" s="24"/>
      <c r="I845" s="24"/>
      <c r="J845" s="24"/>
      <c r="K845" s="24"/>
      <c r="L845" s="24"/>
      <c r="M845" s="24"/>
      <c r="N845" s="24"/>
      <c r="O845" s="24"/>
      <c r="P845" s="24"/>
      <c r="Q845" s="24"/>
      <c r="R845" s="24"/>
      <c r="S845" s="24"/>
      <c r="T845" s="24"/>
      <c r="U845" s="24"/>
      <c r="V845" s="24"/>
      <c r="W845" s="24"/>
      <c r="X845" s="24"/>
      <c r="Y845" s="24"/>
      <c r="Z845" s="24"/>
      <c r="AA845" s="24"/>
      <c r="AB845" s="24"/>
      <c r="AC845" s="24"/>
      <c r="AD845" s="24"/>
      <c r="AE845" s="24"/>
      <c r="AF845" s="24"/>
      <c r="AG845" s="24"/>
      <c r="AH845" s="24"/>
      <c r="AI845" s="24"/>
      <c r="AJ845" s="24"/>
      <c r="AK845" s="24"/>
      <c r="AL845" s="24"/>
      <c r="AM845" s="24"/>
      <c r="AN845" s="24"/>
      <c r="AO845" s="24"/>
      <c r="AP845" s="24"/>
      <c r="AQ845" s="24"/>
      <c r="AR845" s="24"/>
      <c r="AS845" s="24"/>
      <c r="AT845" s="24"/>
      <c r="AU845" s="24"/>
      <c r="AV845" s="24"/>
      <c r="AW845" s="24"/>
      <c r="AX845" s="24"/>
      <c r="AY845" s="24"/>
      <c r="AZ845" s="24"/>
      <c r="BA845" s="24"/>
      <c r="BB845" s="24"/>
      <c r="BC845" s="24"/>
      <c r="BD845" s="24"/>
      <c r="BE845" s="24"/>
      <c r="BF845" s="24"/>
      <c r="BG845" s="24"/>
      <c r="BH845" s="24"/>
      <c r="BI845" s="24"/>
      <c r="BJ845" s="24"/>
      <c r="BK845" s="24"/>
      <c r="BL845" s="24"/>
      <c r="BM845" s="24"/>
      <c r="BN845" s="24"/>
      <c r="BO845" s="24"/>
      <c r="BP845" s="24"/>
      <c r="BQ845" s="24"/>
      <c r="BR845" s="24"/>
    </row>
    <row r="846" ht="17.25" customHeight="1">
      <c r="A846" s="26"/>
      <c r="B846" s="24"/>
      <c r="C846" s="24"/>
      <c r="D846" s="24"/>
      <c r="E846" s="24"/>
      <c r="F846" s="24"/>
      <c r="G846" s="24"/>
      <c r="H846" s="24"/>
      <c r="I846" s="24"/>
      <c r="J846" s="24"/>
      <c r="K846" s="24"/>
      <c r="L846" s="24"/>
      <c r="M846" s="24"/>
      <c r="N846" s="24"/>
      <c r="O846" s="24"/>
      <c r="P846" s="24"/>
      <c r="Q846" s="24"/>
      <c r="R846" s="24"/>
      <c r="S846" s="24"/>
      <c r="T846" s="24"/>
      <c r="U846" s="24"/>
      <c r="V846" s="24"/>
      <c r="W846" s="24"/>
      <c r="X846" s="24"/>
      <c r="Y846" s="24"/>
      <c r="Z846" s="24"/>
      <c r="AA846" s="24"/>
      <c r="AB846" s="24"/>
      <c r="AC846" s="24"/>
      <c r="AD846" s="24"/>
      <c r="AE846" s="24"/>
      <c r="AF846" s="24"/>
      <c r="AG846" s="24"/>
      <c r="AH846" s="24"/>
      <c r="AI846" s="24"/>
      <c r="AJ846" s="24"/>
      <c r="AK846" s="24"/>
      <c r="AL846" s="24"/>
      <c r="AM846" s="24"/>
      <c r="AN846" s="24"/>
      <c r="AO846" s="24"/>
      <c r="AP846" s="24"/>
      <c r="AQ846" s="24"/>
      <c r="AR846" s="24"/>
      <c r="AS846" s="24"/>
      <c r="AT846" s="24"/>
      <c r="AU846" s="24"/>
      <c r="AV846" s="24"/>
      <c r="AW846" s="24"/>
      <c r="AX846" s="24"/>
      <c r="AY846" s="24"/>
      <c r="AZ846" s="24"/>
      <c r="BA846" s="24"/>
      <c r="BB846" s="24"/>
      <c r="BC846" s="24"/>
      <c r="BD846" s="24"/>
      <c r="BE846" s="24"/>
      <c r="BF846" s="24"/>
      <c r="BG846" s="24"/>
      <c r="BH846" s="24"/>
      <c r="BI846" s="24"/>
      <c r="BJ846" s="24"/>
      <c r="BK846" s="24"/>
      <c r="BL846" s="24"/>
      <c r="BM846" s="24"/>
      <c r="BN846" s="24"/>
      <c r="BO846" s="24"/>
      <c r="BP846" s="24"/>
      <c r="BQ846" s="24"/>
      <c r="BR846" s="24"/>
    </row>
    <row r="847" ht="17.25" customHeight="1">
      <c r="A847" s="26"/>
      <c r="B847" s="24"/>
      <c r="C847" s="24"/>
      <c r="D847" s="24"/>
      <c r="E847" s="24"/>
      <c r="F847" s="24"/>
      <c r="G847" s="24"/>
      <c r="H847" s="24"/>
      <c r="I847" s="24"/>
      <c r="J847" s="24"/>
      <c r="K847" s="24"/>
      <c r="L847" s="24"/>
      <c r="M847" s="24"/>
      <c r="N847" s="24"/>
      <c r="O847" s="24"/>
      <c r="P847" s="24"/>
      <c r="Q847" s="24"/>
      <c r="R847" s="24"/>
      <c r="S847" s="24"/>
      <c r="T847" s="24"/>
      <c r="U847" s="24"/>
      <c r="V847" s="24"/>
      <c r="W847" s="24"/>
      <c r="X847" s="24"/>
      <c r="Y847" s="24"/>
      <c r="Z847" s="24"/>
      <c r="AA847" s="24"/>
      <c r="AB847" s="24"/>
      <c r="AC847" s="24"/>
      <c r="AD847" s="24"/>
      <c r="AE847" s="24"/>
      <c r="AF847" s="24"/>
      <c r="AG847" s="24"/>
      <c r="AH847" s="24"/>
      <c r="AI847" s="24"/>
      <c r="AJ847" s="24"/>
      <c r="AK847" s="24"/>
      <c r="AL847" s="24"/>
      <c r="AM847" s="24"/>
      <c r="AN847" s="24"/>
      <c r="AO847" s="24"/>
      <c r="AP847" s="24"/>
      <c r="AQ847" s="24"/>
      <c r="AR847" s="24"/>
      <c r="AS847" s="24"/>
      <c r="AT847" s="24"/>
      <c r="AU847" s="24"/>
      <c r="AV847" s="24"/>
      <c r="AW847" s="24"/>
      <c r="AX847" s="24"/>
      <c r="AY847" s="24"/>
      <c r="AZ847" s="24"/>
      <c r="BA847" s="24"/>
      <c r="BB847" s="24"/>
      <c r="BC847" s="24"/>
      <c r="BD847" s="24"/>
      <c r="BE847" s="24"/>
      <c r="BF847" s="24"/>
      <c r="BG847" s="24"/>
      <c r="BH847" s="24"/>
      <c r="BI847" s="24"/>
      <c r="BJ847" s="24"/>
      <c r="BK847" s="24"/>
      <c r="BL847" s="24"/>
      <c r="BM847" s="24"/>
      <c r="BN847" s="24"/>
      <c r="BO847" s="24"/>
      <c r="BP847" s="24"/>
      <c r="BQ847" s="24"/>
      <c r="BR847" s="24"/>
    </row>
    <row r="848" ht="17.25" customHeight="1">
      <c r="A848" s="26"/>
      <c r="B848" s="24"/>
      <c r="C848" s="24"/>
      <c r="D848" s="24"/>
      <c r="E848" s="24"/>
      <c r="F848" s="24"/>
      <c r="G848" s="24"/>
      <c r="H848" s="24"/>
      <c r="I848" s="24"/>
      <c r="J848" s="24"/>
      <c r="K848" s="24"/>
      <c r="L848" s="24"/>
      <c r="M848" s="24"/>
      <c r="N848" s="24"/>
      <c r="O848" s="24"/>
      <c r="P848" s="24"/>
      <c r="Q848" s="24"/>
      <c r="R848" s="24"/>
      <c r="S848" s="24"/>
      <c r="T848" s="24"/>
      <c r="U848" s="24"/>
      <c r="V848" s="24"/>
      <c r="W848" s="24"/>
      <c r="X848" s="24"/>
      <c r="Y848" s="24"/>
      <c r="Z848" s="24"/>
      <c r="AA848" s="24"/>
      <c r="AB848" s="24"/>
      <c r="AC848" s="24"/>
      <c r="AD848" s="24"/>
      <c r="AE848" s="24"/>
      <c r="AF848" s="24"/>
      <c r="AG848" s="24"/>
      <c r="AH848" s="24"/>
      <c r="AI848" s="24"/>
      <c r="AJ848" s="24"/>
      <c r="AK848" s="24"/>
      <c r="AL848" s="24"/>
      <c r="AM848" s="24"/>
      <c r="AN848" s="24"/>
      <c r="AO848" s="24"/>
      <c r="AP848" s="24"/>
      <c r="AQ848" s="24"/>
      <c r="AR848" s="24"/>
      <c r="AS848" s="24"/>
      <c r="AT848" s="24"/>
      <c r="AU848" s="24"/>
      <c r="AV848" s="24"/>
      <c r="AW848" s="24"/>
      <c r="AX848" s="24"/>
      <c r="AY848" s="24"/>
      <c r="AZ848" s="24"/>
      <c r="BA848" s="24"/>
      <c r="BB848" s="24"/>
      <c r="BC848" s="24"/>
      <c r="BD848" s="24"/>
      <c r="BE848" s="24"/>
      <c r="BF848" s="24"/>
      <c r="BG848" s="24"/>
      <c r="BH848" s="24"/>
      <c r="BI848" s="24"/>
      <c r="BJ848" s="24"/>
      <c r="BK848" s="24"/>
      <c r="BL848" s="24"/>
      <c r="BM848" s="24"/>
      <c r="BN848" s="24"/>
      <c r="BO848" s="24"/>
      <c r="BP848" s="24"/>
      <c r="BQ848" s="24"/>
      <c r="BR848" s="24"/>
    </row>
    <row r="849" ht="17.25" customHeight="1">
      <c r="A849" s="26"/>
      <c r="B849" s="24"/>
      <c r="C849" s="24"/>
      <c r="D849" s="24"/>
      <c r="E849" s="24"/>
      <c r="F849" s="24"/>
      <c r="G849" s="24"/>
      <c r="H849" s="24"/>
      <c r="I849" s="24"/>
      <c r="J849" s="24"/>
      <c r="K849" s="24"/>
      <c r="L849" s="24"/>
      <c r="M849" s="24"/>
      <c r="N849" s="24"/>
      <c r="O849" s="24"/>
      <c r="P849" s="24"/>
      <c r="Q849" s="24"/>
      <c r="R849" s="24"/>
      <c r="S849" s="24"/>
      <c r="T849" s="24"/>
      <c r="U849" s="24"/>
      <c r="V849" s="24"/>
      <c r="W849" s="24"/>
      <c r="X849" s="24"/>
      <c r="Y849" s="24"/>
      <c r="Z849" s="24"/>
      <c r="AA849" s="24"/>
      <c r="AB849" s="24"/>
      <c r="AC849" s="24"/>
      <c r="AD849" s="24"/>
      <c r="AE849" s="24"/>
      <c r="AF849" s="24"/>
      <c r="AG849" s="24"/>
      <c r="AH849" s="24"/>
      <c r="AI849" s="24"/>
      <c r="AJ849" s="24"/>
      <c r="AK849" s="24"/>
      <c r="AL849" s="24"/>
      <c r="AM849" s="24"/>
      <c r="AN849" s="24"/>
      <c r="AO849" s="24"/>
      <c r="AP849" s="24"/>
      <c r="AQ849" s="24"/>
      <c r="AR849" s="24"/>
      <c r="AS849" s="24"/>
      <c r="AT849" s="24"/>
      <c r="AU849" s="24"/>
      <c r="AV849" s="24"/>
      <c r="AW849" s="24"/>
      <c r="AX849" s="24"/>
      <c r="AY849" s="24"/>
      <c r="AZ849" s="24"/>
      <c r="BA849" s="24"/>
      <c r="BB849" s="24"/>
      <c r="BC849" s="24"/>
      <c r="BD849" s="24"/>
      <c r="BE849" s="24"/>
      <c r="BF849" s="24"/>
      <c r="BG849" s="24"/>
      <c r="BH849" s="24"/>
      <c r="BI849" s="24"/>
      <c r="BJ849" s="24"/>
      <c r="BK849" s="24"/>
      <c r="BL849" s="24"/>
      <c r="BM849" s="24"/>
      <c r="BN849" s="24"/>
      <c r="BO849" s="24"/>
      <c r="BP849" s="24"/>
      <c r="BQ849" s="24"/>
      <c r="BR849" s="24"/>
    </row>
    <row r="850" ht="17.25" customHeight="1">
      <c r="A850" s="26"/>
      <c r="B850" s="24"/>
      <c r="C850" s="24"/>
      <c r="D850" s="24"/>
      <c r="E850" s="24"/>
      <c r="F850" s="24"/>
      <c r="G850" s="24"/>
      <c r="H850" s="24"/>
      <c r="I850" s="24"/>
      <c r="J850" s="24"/>
      <c r="K850" s="24"/>
      <c r="L850" s="24"/>
      <c r="M850" s="24"/>
      <c r="N850" s="24"/>
      <c r="O850" s="24"/>
      <c r="P850" s="24"/>
      <c r="Q850" s="24"/>
      <c r="R850" s="24"/>
      <c r="S850" s="24"/>
      <c r="T850" s="24"/>
      <c r="U850" s="24"/>
      <c r="V850" s="24"/>
      <c r="W850" s="24"/>
      <c r="X850" s="24"/>
      <c r="Y850" s="24"/>
      <c r="Z850" s="24"/>
      <c r="AA850" s="24"/>
      <c r="AB850" s="24"/>
      <c r="AC850" s="24"/>
      <c r="AD850" s="24"/>
      <c r="AE850" s="24"/>
      <c r="AF850" s="24"/>
      <c r="AG850" s="24"/>
      <c r="AH850" s="24"/>
      <c r="AI850" s="24"/>
      <c r="AJ850" s="24"/>
      <c r="AK850" s="24"/>
      <c r="AL850" s="24"/>
      <c r="AM850" s="24"/>
      <c r="AN850" s="24"/>
      <c r="AO850" s="24"/>
      <c r="AP850" s="24"/>
      <c r="AQ850" s="24"/>
      <c r="AR850" s="24"/>
      <c r="AS850" s="24"/>
      <c r="AT850" s="24"/>
      <c r="AU850" s="24"/>
      <c r="AV850" s="24"/>
      <c r="AW850" s="24"/>
      <c r="AX850" s="24"/>
      <c r="AY850" s="24"/>
      <c r="AZ850" s="24"/>
      <c r="BA850" s="24"/>
      <c r="BB850" s="24"/>
      <c r="BC850" s="24"/>
      <c r="BD850" s="24"/>
      <c r="BE850" s="24"/>
      <c r="BF850" s="24"/>
      <c r="BG850" s="24"/>
      <c r="BH850" s="24"/>
      <c r="BI850" s="24"/>
      <c r="BJ850" s="24"/>
      <c r="BK850" s="24"/>
      <c r="BL850" s="24"/>
      <c r="BM850" s="24"/>
      <c r="BN850" s="24"/>
      <c r="BO850" s="24"/>
      <c r="BP850" s="24"/>
      <c r="BQ850" s="24"/>
      <c r="BR850" s="24"/>
    </row>
    <row r="851" ht="17.25" customHeight="1">
      <c r="A851" s="26"/>
      <c r="B851" s="24"/>
      <c r="C851" s="24"/>
      <c r="D851" s="24"/>
      <c r="E851" s="24"/>
      <c r="F851" s="24"/>
      <c r="G851" s="24"/>
      <c r="H851" s="24"/>
      <c r="I851" s="24"/>
      <c r="J851" s="24"/>
      <c r="K851" s="24"/>
      <c r="L851" s="24"/>
      <c r="M851" s="24"/>
      <c r="N851" s="24"/>
      <c r="O851" s="24"/>
      <c r="P851" s="24"/>
      <c r="Q851" s="24"/>
      <c r="R851" s="24"/>
      <c r="S851" s="24"/>
      <c r="T851" s="24"/>
      <c r="U851" s="24"/>
      <c r="V851" s="24"/>
      <c r="W851" s="24"/>
      <c r="X851" s="24"/>
      <c r="Y851" s="24"/>
      <c r="Z851" s="24"/>
      <c r="AA851" s="24"/>
      <c r="AB851" s="24"/>
      <c r="AC851" s="24"/>
      <c r="AD851" s="24"/>
      <c r="AE851" s="24"/>
      <c r="AF851" s="24"/>
      <c r="AG851" s="24"/>
      <c r="AH851" s="24"/>
      <c r="AI851" s="24"/>
      <c r="AJ851" s="24"/>
      <c r="AK851" s="24"/>
      <c r="AL851" s="24"/>
      <c r="AM851" s="24"/>
      <c r="AN851" s="24"/>
      <c r="AO851" s="24"/>
      <c r="AP851" s="24"/>
      <c r="AQ851" s="24"/>
      <c r="AR851" s="24"/>
      <c r="AS851" s="24"/>
      <c r="AT851" s="24"/>
      <c r="AU851" s="24"/>
      <c r="AV851" s="24"/>
      <c r="AW851" s="24"/>
      <c r="AX851" s="24"/>
      <c r="AY851" s="24"/>
      <c r="AZ851" s="24"/>
      <c r="BA851" s="24"/>
      <c r="BB851" s="24"/>
      <c r="BC851" s="24"/>
      <c r="BD851" s="24"/>
      <c r="BE851" s="24"/>
      <c r="BF851" s="24"/>
      <c r="BG851" s="24"/>
      <c r="BH851" s="24"/>
      <c r="BI851" s="24"/>
      <c r="BJ851" s="24"/>
      <c r="BK851" s="24"/>
      <c r="BL851" s="24"/>
      <c r="BM851" s="24"/>
      <c r="BN851" s="24"/>
      <c r="BO851" s="24"/>
      <c r="BP851" s="24"/>
      <c r="BQ851" s="24"/>
      <c r="BR851" s="24"/>
    </row>
    <row r="852" ht="17.25" customHeight="1">
      <c r="A852" s="26"/>
      <c r="B852" s="24"/>
      <c r="C852" s="24"/>
      <c r="D852" s="24"/>
      <c r="E852" s="24"/>
      <c r="F852" s="24"/>
      <c r="G852" s="24"/>
      <c r="H852" s="24"/>
      <c r="I852" s="24"/>
      <c r="J852" s="24"/>
      <c r="K852" s="24"/>
      <c r="L852" s="24"/>
      <c r="M852" s="24"/>
      <c r="N852" s="24"/>
      <c r="O852" s="24"/>
      <c r="P852" s="24"/>
      <c r="Q852" s="24"/>
      <c r="R852" s="24"/>
      <c r="S852" s="24"/>
      <c r="T852" s="24"/>
      <c r="U852" s="24"/>
      <c r="V852" s="24"/>
      <c r="W852" s="24"/>
      <c r="X852" s="24"/>
      <c r="Y852" s="24"/>
      <c r="Z852" s="24"/>
      <c r="AA852" s="24"/>
      <c r="AB852" s="24"/>
      <c r="AC852" s="24"/>
      <c r="AD852" s="24"/>
      <c r="AE852" s="24"/>
      <c r="AF852" s="24"/>
      <c r="AG852" s="24"/>
      <c r="AH852" s="24"/>
      <c r="AI852" s="24"/>
      <c r="AJ852" s="24"/>
      <c r="AK852" s="24"/>
      <c r="AL852" s="24"/>
      <c r="AM852" s="24"/>
      <c r="AN852" s="24"/>
      <c r="AO852" s="24"/>
      <c r="AP852" s="24"/>
      <c r="AQ852" s="24"/>
      <c r="AR852" s="24"/>
      <c r="AS852" s="24"/>
      <c r="AT852" s="24"/>
      <c r="AU852" s="24"/>
      <c r="AV852" s="24"/>
      <c r="AW852" s="24"/>
      <c r="AX852" s="24"/>
      <c r="AY852" s="24"/>
      <c r="AZ852" s="24"/>
      <c r="BA852" s="24"/>
      <c r="BB852" s="24"/>
      <c r="BC852" s="24"/>
      <c r="BD852" s="24"/>
      <c r="BE852" s="24"/>
      <c r="BF852" s="24"/>
      <c r="BG852" s="24"/>
      <c r="BH852" s="24"/>
      <c r="BI852" s="24"/>
      <c r="BJ852" s="24"/>
      <c r="BK852" s="24"/>
      <c r="BL852" s="24"/>
      <c r="BM852" s="24"/>
      <c r="BN852" s="24"/>
      <c r="BO852" s="24"/>
      <c r="BP852" s="24"/>
      <c r="BQ852" s="24"/>
      <c r="BR852" s="24"/>
    </row>
    <row r="853" ht="17.25" customHeight="1">
      <c r="A853" s="26"/>
      <c r="B853" s="24"/>
      <c r="C853" s="24"/>
      <c r="D853" s="24"/>
      <c r="E853" s="24"/>
      <c r="F853" s="24"/>
      <c r="G853" s="24"/>
      <c r="H853" s="24"/>
      <c r="I853" s="24"/>
      <c r="J853" s="24"/>
      <c r="K853" s="24"/>
      <c r="L853" s="24"/>
      <c r="M853" s="24"/>
      <c r="N853" s="24"/>
      <c r="O853" s="24"/>
      <c r="P853" s="24"/>
      <c r="Q853" s="24"/>
      <c r="R853" s="24"/>
      <c r="S853" s="24"/>
      <c r="T853" s="24"/>
      <c r="U853" s="24"/>
      <c r="V853" s="24"/>
      <c r="W853" s="24"/>
      <c r="X853" s="24"/>
      <c r="Y853" s="24"/>
      <c r="Z853" s="24"/>
      <c r="AA853" s="24"/>
      <c r="AB853" s="24"/>
      <c r="AC853" s="24"/>
      <c r="AD853" s="24"/>
      <c r="AE853" s="24"/>
      <c r="AF853" s="24"/>
      <c r="AG853" s="24"/>
      <c r="AH853" s="24"/>
      <c r="AI853" s="24"/>
      <c r="AJ853" s="24"/>
      <c r="AK853" s="24"/>
      <c r="AL853" s="24"/>
      <c r="AM853" s="24"/>
      <c r="AN853" s="24"/>
      <c r="AO853" s="24"/>
      <c r="AP853" s="24"/>
      <c r="AQ853" s="24"/>
      <c r="AR853" s="24"/>
      <c r="AS853" s="24"/>
      <c r="AT853" s="24"/>
      <c r="AU853" s="24"/>
      <c r="AV853" s="24"/>
      <c r="AW853" s="24"/>
      <c r="AX853" s="24"/>
      <c r="AY853" s="24"/>
      <c r="AZ853" s="24"/>
      <c r="BA853" s="24"/>
      <c r="BB853" s="24"/>
      <c r="BC853" s="24"/>
      <c r="BD853" s="24"/>
      <c r="BE853" s="24"/>
      <c r="BF853" s="24"/>
      <c r="BG853" s="24"/>
      <c r="BH853" s="24"/>
      <c r="BI853" s="24"/>
      <c r="BJ853" s="24"/>
      <c r="BK853" s="24"/>
      <c r="BL853" s="24"/>
      <c r="BM853" s="24"/>
      <c r="BN853" s="24"/>
      <c r="BO853" s="24"/>
      <c r="BP853" s="24"/>
      <c r="BQ853" s="24"/>
      <c r="BR853" s="24"/>
    </row>
    <row r="854" ht="17.25" customHeight="1">
      <c r="A854" s="26"/>
      <c r="B854" s="24"/>
      <c r="C854" s="24"/>
      <c r="D854" s="24"/>
      <c r="E854" s="24"/>
      <c r="F854" s="24"/>
      <c r="G854" s="24"/>
      <c r="H854" s="24"/>
      <c r="I854" s="24"/>
      <c r="J854" s="24"/>
      <c r="K854" s="24"/>
      <c r="L854" s="24"/>
      <c r="M854" s="24"/>
      <c r="N854" s="24"/>
      <c r="O854" s="24"/>
      <c r="P854" s="24"/>
      <c r="Q854" s="24"/>
      <c r="R854" s="24"/>
      <c r="S854" s="24"/>
      <c r="T854" s="24"/>
      <c r="U854" s="24"/>
      <c r="V854" s="24"/>
      <c r="W854" s="24"/>
      <c r="X854" s="24"/>
      <c r="Y854" s="24"/>
      <c r="Z854" s="24"/>
      <c r="AA854" s="24"/>
      <c r="AB854" s="24"/>
      <c r="AC854" s="24"/>
      <c r="AD854" s="24"/>
      <c r="AE854" s="24"/>
      <c r="AF854" s="24"/>
      <c r="AG854" s="24"/>
      <c r="AH854" s="24"/>
      <c r="AI854" s="24"/>
      <c r="AJ854" s="24"/>
      <c r="AK854" s="24"/>
      <c r="AL854" s="24"/>
      <c r="AM854" s="24"/>
      <c r="AN854" s="24"/>
      <c r="AO854" s="24"/>
      <c r="AP854" s="24"/>
      <c r="AQ854" s="24"/>
      <c r="AR854" s="24"/>
      <c r="AS854" s="24"/>
      <c r="AT854" s="24"/>
      <c r="AU854" s="24"/>
      <c r="AV854" s="24"/>
      <c r="AW854" s="24"/>
      <c r="AX854" s="24"/>
      <c r="AY854" s="24"/>
      <c r="AZ854" s="24"/>
      <c r="BA854" s="24"/>
      <c r="BB854" s="24"/>
      <c r="BC854" s="24"/>
      <c r="BD854" s="24"/>
      <c r="BE854" s="24"/>
      <c r="BF854" s="24"/>
      <c r="BG854" s="24"/>
      <c r="BH854" s="24"/>
      <c r="BI854" s="24"/>
      <c r="BJ854" s="24"/>
      <c r="BK854" s="24"/>
      <c r="BL854" s="24"/>
      <c r="BM854" s="24"/>
      <c r="BN854" s="24"/>
      <c r="BO854" s="24"/>
      <c r="BP854" s="24"/>
      <c r="BQ854" s="24"/>
      <c r="BR854" s="24"/>
    </row>
    <row r="855" ht="17.25" customHeight="1">
      <c r="A855" s="26"/>
      <c r="B855" s="24"/>
      <c r="C855" s="24"/>
      <c r="D855" s="24"/>
      <c r="E855" s="24"/>
      <c r="F855" s="24"/>
      <c r="G855" s="24"/>
      <c r="H855" s="24"/>
      <c r="I855" s="24"/>
      <c r="J855" s="24"/>
      <c r="K855" s="24"/>
      <c r="L855" s="24"/>
      <c r="M855" s="24"/>
      <c r="N855" s="24"/>
      <c r="O855" s="24"/>
      <c r="P855" s="24"/>
      <c r="Q855" s="24"/>
      <c r="R855" s="24"/>
      <c r="S855" s="24"/>
      <c r="T855" s="24"/>
      <c r="U855" s="24"/>
      <c r="V855" s="24"/>
      <c r="W855" s="24"/>
      <c r="X855" s="24"/>
      <c r="Y855" s="24"/>
      <c r="Z855" s="24"/>
      <c r="AA855" s="24"/>
      <c r="AB855" s="24"/>
      <c r="AC855" s="24"/>
      <c r="AD855" s="24"/>
      <c r="AE855" s="24"/>
      <c r="AF855" s="24"/>
      <c r="AG855" s="24"/>
      <c r="AH855" s="24"/>
      <c r="AI855" s="24"/>
      <c r="AJ855" s="24"/>
      <c r="AK855" s="24"/>
      <c r="AL855" s="24"/>
      <c r="AM855" s="24"/>
      <c r="AN855" s="24"/>
      <c r="AO855" s="24"/>
      <c r="AP855" s="24"/>
      <c r="AQ855" s="24"/>
      <c r="AR855" s="24"/>
      <c r="AS855" s="24"/>
      <c r="AT855" s="24"/>
      <c r="AU855" s="24"/>
      <c r="AV855" s="24"/>
      <c r="AW855" s="24"/>
      <c r="AX855" s="24"/>
      <c r="AY855" s="24"/>
      <c r="AZ855" s="24"/>
      <c r="BA855" s="24"/>
      <c r="BB855" s="24"/>
      <c r="BC855" s="24"/>
      <c r="BD855" s="24"/>
      <c r="BE855" s="24"/>
      <c r="BF855" s="24"/>
      <c r="BG855" s="24"/>
      <c r="BH855" s="24"/>
      <c r="BI855" s="24"/>
      <c r="BJ855" s="24"/>
      <c r="BK855" s="24"/>
      <c r="BL855" s="24"/>
      <c r="BM855" s="24"/>
      <c r="BN855" s="24"/>
      <c r="BO855" s="24"/>
      <c r="BP855" s="24"/>
      <c r="BQ855" s="24"/>
      <c r="BR855" s="24"/>
    </row>
    <row r="856" ht="17.25" customHeight="1">
      <c r="A856" s="26"/>
      <c r="B856" s="24"/>
      <c r="C856" s="24"/>
      <c r="D856" s="24"/>
      <c r="E856" s="24"/>
      <c r="F856" s="24"/>
      <c r="G856" s="24"/>
      <c r="H856" s="24"/>
      <c r="I856" s="24"/>
      <c r="J856" s="24"/>
      <c r="K856" s="24"/>
      <c r="L856" s="24"/>
      <c r="M856" s="24"/>
      <c r="N856" s="24"/>
      <c r="O856" s="24"/>
      <c r="P856" s="24"/>
      <c r="Q856" s="24"/>
      <c r="R856" s="24"/>
      <c r="S856" s="24"/>
      <c r="T856" s="24"/>
      <c r="U856" s="24"/>
      <c r="V856" s="24"/>
      <c r="W856" s="24"/>
      <c r="X856" s="24"/>
      <c r="Y856" s="24"/>
      <c r="Z856" s="24"/>
      <c r="AA856" s="24"/>
      <c r="AB856" s="24"/>
      <c r="AC856" s="24"/>
      <c r="AD856" s="24"/>
      <c r="AE856" s="24"/>
      <c r="AF856" s="24"/>
      <c r="AG856" s="24"/>
      <c r="AH856" s="24"/>
      <c r="AI856" s="24"/>
      <c r="AJ856" s="24"/>
      <c r="AK856" s="24"/>
      <c r="AL856" s="24"/>
      <c r="AM856" s="24"/>
      <c r="AN856" s="24"/>
      <c r="AO856" s="24"/>
      <c r="AP856" s="24"/>
      <c r="AQ856" s="24"/>
      <c r="AR856" s="24"/>
      <c r="AS856" s="24"/>
      <c r="AT856" s="24"/>
      <c r="AU856" s="24"/>
      <c r="AV856" s="24"/>
      <c r="AW856" s="24"/>
      <c r="AX856" s="24"/>
      <c r="AY856" s="24"/>
      <c r="AZ856" s="24"/>
      <c r="BA856" s="24"/>
      <c r="BB856" s="24"/>
      <c r="BC856" s="24"/>
      <c r="BD856" s="24"/>
      <c r="BE856" s="24"/>
      <c r="BF856" s="24"/>
      <c r="BG856" s="24"/>
      <c r="BH856" s="24"/>
      <c r="BI856" s="24"/>
      <c r="BJ856" s="24"/>
      <c r="BK856" s="24"/>
      <c r="BL856" s="24"/>
      <c r="BM856" s="24"/>
      <c r="BN856" s="24"/>
      <c r="BO856" s="24"/>
      <c r="BP856" s="24"/>
      <c r="BQ856" s="24"/>
      <c r="BR856" s="24"/>
    </row>
    <row r="857" ht="17.25" customHeight="1">
      <c r="A857" s="26"/>
      <c r="B857" s="24"/>
      <c r="C857" s="24"/>
      <c r="D857" s="24"/>
      <c r="E857" s="24"/>
      <c r="F857" s="24"/>
      <c r="G857" s="24"/>
      <c r="H857" s="24"/>
      <c r="I857" s="24"/>
      <c r="J857" s="24"/>
      <c r="K857" s="24"/>
      <c r="L857" s="24"/>
      <c r="M857" s="24"/>
      <c r="N857" s="24"/>
      <c r="O857" s="24"/>
      <c r="P857" s="24"/>
      <c r="Q857" s="24"/>
      <c r="R857" s="24"/>
      <c r="S857" s="24"/>
      <c r="T857" s="24"/>
      <c r="U857" s="24"/>
      <c r="V857" s="24"/>
      <c r="W857" s="24"/>
      <c r="X857" s="24"/>
      <c r="Y857" s="24"/>
      <c r="Z857" s="24"/>
      <c r="AA857" s="24"/>
      <c r="AB857" s="24"/>
      <c r="AC857" s="24"/>
      <c r="AD857" s="24"/>
      <c r="AE857" s="24"/>
      <c r="AF857" s="24"/>
      <c r="AG857" s="24"/>
      <c r="AH857" s="24"/>
      <c r="AI857" s="24"/>
      <c r="AJ857" s="24"/>
      <c r="AK857" s="24"/>
      <c r="AL857" s="24"/>
      <c r="AM857" s="24"/>
      <c r="AN857" s="24"/>
      <c r="AO857" s="24"/>
      <c r="AP857" s="24"/>
      <c r="AQ857" s="24"/>
      <c r="AR857" s="24"/>
      <c r="AS857" s="24"/>
      <c r="AT857" s="24"/>
      <c r="AU857" s="24"/>
      <c r="AV857" s="24"/>
      <c r="AW857" s="24"/>
      <c r="AX857" s="24"/>
      <c r="AY857" s="24"/>
      <c r="AZ857" s="24"/>
      <c r="BA857" s="24"/>
      <c r="BB857" s="24"/>
      <c r="BC857" s="24"/>
      <c r="BD857" s="24"/>
      <c r="BE857" s="24"/>
      <c r="BF857" s="24"/>
      <c r="BG857" s="24"/>
      <c r="BH857" s="24"/>
      <c r="BI857" s="24"/>
      <c r="BJ857" s="24"/>
      <c r="BK857" s="24"/>
      <c r="BL857" s="24"/>
      <c r="BM857" s="24"/>
      <c r="BN857" s="24"/>
      <c r="BO857" s="24"/>
      <c r="BP857" s="24"/>
      <c r="BQ857" s="24"/>
      <c r="BR857" s="24"/>
    </row>
    <row r="858" ht="17.25" customHeight="1">
      <c r="A858" s="26"/>
      <c r="B858" s="24"/>
      <c r="C858" s="24"/>
      <c r="D858" s="24"/>
      <c r="E858" s="24"/>
      <c r="F858" s="24"/>
      <c r="G858" s="24"/>
      <c r="H858" s="24"/>
      <c r="I858" s="24"/>
      <c r="J858" s="24"/>
      <c r="K858" s="24"/>
      <c r="L858" s="24"/>
      <c r="M858" s="24"/>
      <c r="N858" s="24"/>
      <c r="O858" s="24"/>
      <c r="P858" s="24"/>
      <c r="Q858" s="24"/>
      <c r="R858" s="24"/>
      <c r="S858" s="24"/>
      <c r="T858" s="24"/>
      <c r="U858" s="24"/>
      <c r="V858" s="24"/>
      <c r="W858" s="24"/>
      <c r="X858" s="24"/>
      <c r="Y858" s="24"/>
      <c r="Z858" s="24"/>
      <c r="AA858" s="24"/>
      <c r="AB858" s="24"/>
      <c r="AC858" s="24"/>
      <c r="AD858" s="24"/>
      <c r="AE858" s="24"/>
      <c r="AF858" s="24"/>
      <c r="AG858" s="24"/>
      <c r="AH858" s="24"/>
      <c r="AI858" s="24"/>
      <c r="AJ858" s="24"/>
      <c r="AK858" s="24"/>
      <c r="AL858" s="24"/>
      <c r="AM858" s="24"/>
      <c r="AN858" s="24"/>
      <c r="AO858" s="24"/>
      <c r="AP858" s="24"/>
      <c r="AQ858" s="24"/>
      <c r="AR858" s="24"/>
      <c r="AS858" s="24"/>
      <c r="AT858" s="24"/>
      <c r="AU858" s="24"/>
      <c r="AV858" s="24"/>
      <c r="AW858" s="24"/>
      <c r="AX858" s="24"/>
      <c r="AY858" s="24"/>
      <c r="AZ858" s="24"/>
      <c r="BA858" s="24"/>
      <c r="BB858" s="24"/>
      <c r="BC858" s="24"/>
      <c r="BD858" s="24"/>
      <c r="BE858" s="24"/>
      <c r="BF858" s="24"/>
      <c r="BG858" s="24"/>
      <c r="BH858" s="24"/>
      <c r="BI858" s="24"/>
      <c r="BJ858" s="24"/>
      <c r="BK858" s="24"/>
      <c r="BL858" s="24"/>
      <c r="BM858" s="24"/>
      <c r="BN858" s="24"/>
      <c r="BO858" s="24"/>
      <c r="BP858" s="24"/>
      <c r="BQ858" s="24"/>
      <c r="BR858" s="24"/>
    </row>
    <row r="859" ht="17.25" customHeight="1">
      <c r="A859" s="26"/>
      <c r="B859" s="24"/>
      <c r="C859" s="24"/>
      <c r="D859" s="24"/>
      <c r="E859" s="24"/>
      <c r="F859" s="24"/>
      <c r="G859" s="24"/>
      <c r="H859" s="24"/>
      <c r="I859" s="24"/>
      <c r="J859" s="24"/>
      <c r="K859" s="24"/>
      <c r="L859" s="24"/>
      <c r="M859" s="24"/>
      <c r="N859" s="24"/>
      <c r="O859" s="24"/>
      <c r="P859" s="24"/>
      <c r="Q859" s="24"/>
      <c r="R859" s="24"/>
      <c r="S859" s="24"/>
      <c r="T859" s="24"/>
      <c r="U859" s="24"/>
      <c r="V859" s="24"/>
      <c r="W859" s="24"/>
      <c r="X859" s="24"/>
      <c r="Y859" s="24"/>
      <c r="Z859" s="24"/>
      <c r="AA859" s="24"/>
      <c r="AB859" s="24"/>
      <c r="AC859" s="24"/>
      <c r="AD859" s="24"/>
      <c r="AE859" s="24"/>
      <c r="AF859" s="24"/>
      <c r="AG859" s="24"/>
      <c r="AH859" s="24"/>
      <c r="AI859" s="24"/>
      <c r="AJ859" s="24"/>
      <c r="AK859" s="24"/>
      <c r="AL859" s="24"/>
      <c r="AM859" s="24"/>
      <c r="AN859" s="24"/>
      <c r="AO859" s="24"/>
      <c r="AP859" s="24"/>
      <c r="AQ859" s="24"/>
      <c r="AR859" s="24"/>
      <c r="AS859" s="24"/>
      <c r="AT859" s="24"/>
      <c r="AU859" s="24"/>
      <c r="AV859" s="24"/>
      <c r="AW859" s="24"/>
      <c r="AX859" s="24"/>
      <c r="AY859" s="24"/>
      <c r="AZ859" s="24"/>
      <c r="BA859" s="24"/>
      <c r="BB859" s="24"/>
      <c r="BC859" s="24"/>
      <c r="BD859" s="24"/>
      <c r="BE859" s="24"/>
      <c r="BF859" s="24"/>
      <c r="BG859" s="24"/>
      <c r="BH859" s="24"/>
      <c r="BI859" s="24"/>
      <c r="BJ859" s="24"/>
      <c r="BK859" s="24"/>
      <c r="BL859" s="24"/>
      <c r="BM859" s="24"/>
      <c r="BN859" s="24"/>
      <c r="BO859" s="24"/>
      <c r="BP859" s="24"/>
      <c r="BQ859" s="24"/>
      <c r="BR859" s="24"/>
    </row>
    <row r="860" ht="17.25" customHeight="1">
      <c r="A860" s="26"/>
      <c r="B860" s="24"/>
      <c r="C860" s="24"/>
      <c r="D860" s="24"/>
      <c r="E860" s="24"/>
      <c r="F860" s="24"/>
      <c r="G860" s="24"/>
      <c r="H860" s="24"/>
      <c r="I860" s="24"/>
      <c r="J860" s="24"/>
      <c r="K860" s="24"/>
      <c r="L860" s="24"/>
      <c r="M860" s="24"/>
      <c r="N860" s="24"/>
      <c r="O860" s="24"/>
      <c r="P860" s="24"/>
      <c r="Q860" s="24"/>
      <c r="R860" s="24"/>
      <c r="S860" s="24"/>
      <c r="T860" s="24"/>
      <c r="U860" s="24"/>
      <c r="V860" s="24"/>
      <c r="W860" s="24"/>
      <c r="X860" s="24"/>
      <c r="Y860" s="24"/>
      <c r="Z860" s="24"/>
      <c r="AA860" s="24"/>
      <c r="AB860" s="24"/>
      <c r="AC860" s="24"/>
      <c r="AD860" s="24"/>
      <c r="AE860" s="24"/>
      <c r="AF860" s="24"/>
      <c r="AG860" s="24"/>
      <c r="AH860" s="24"/>
      <c r="AI860" s="24"/>
      <c r="AJ860" s="24"/>
      <c r="AK860" s="24"/>
      <c r="AL860" s="24"/>
      <c r="AM860" s="24"/>
      <c r="AN860" s="24"/>
      <c r="AO860" s="24"/>
      <c r="AP860" s="24"/>
      <c r="AQ860" s="24"/>
      <c r="AR860" s="24"/>
      <c r="AS860" s="24"/>
      <c r="AT860" s="24"/>
      <c r="AU860" s="24"/>
      <c r="AV860" s="24"/>
      <c r="AW860" s="24"/>
      <c r="AX860" s="24"/>
      <c r="AY860" s="24"/>
      <c r="AZ860" s="24"/>
      <c r="BA860" s="24"/>
      <c r="BB860" s="24"/>
      <c r="BC860" s="24"/>
      <c r="BD860" s="24"/>
      <c r="BE860" s="24"/>
      <c r="BF860" s="24"/>
      <c r="BG860" s="24"/>
      <c r="BH860" s="24"/>
      <c r="BI860" s="24"/>
      <c r="BJ860" s="24"/>
      <c r="BK860" s="24"/>
      <c r="BL860" s="24"/>
      <c r="BM860" s="24"/>
      <c r="BN860" s="24"/>
      <c r="BO860" s="24"/>
      <c r="BP860" s="24"/>
      <c r="BQ860" s="24"/>
      <c r="BR860" s="24"/>
    </row>
    <row r="861" ht="17.25" customHeight="1">
      <c r="A861" s="26"/>
      <c r="B861" s="24"/>
      <c r="C861" s="24"/>
      <c r="D861" s="24"/>
      <c r="E861" s="24"/>
      <c r="F861" s="24"/>
      <c r="G861" s="24"/>
      <c r="H861" s="24"/>
      <c r="I861" s="24"/>
      <c r="J861" s="24"/>
      <c r="K861" s="24"/>
      <c r="L861" s="24"/>
      <c r="M861" s="24"/>
      <c r="N861" s="24"/>
      <c r="O861" s="24"/>
      <c r="P861" s="24"/>
      <c r="Q861" s="24"/>
      <c r="R861" s="24"/>
      <c r="S861" s="24"/>
      <c r="T861" s="24"/>
      <c r="U861" s="24"/>
      <c r="V861" s="24"/>
      <c r="W861" s="24"/>
      <c r="X861" s="24"/>
      <c r="Y861" s="24"/>
      <c r="Z861" s="24"/>
      <c r="AA861" s="24"/>
      <c r="AB861" s="24"/>
      <c r="AC861" s="24"/>
      <c r="AD861" s="24"/>
      <c r="AE861" s="24"/>
      <c r="AF861" s="24"/>
      <c r="AG861" s="24"/>
      <c r="AH861" s="24"/>
      <c r="AI861" s="24"/>
      <c r="AJ861" s="24"/>
      <c r="AK861" s="24"/>
      <c r="AL861" s="24"/>
      <c r="AM861" s="24"/>
      <c r="AN861" s="24"/>
      <c r="AO861" s="24"/>
      <c r="AP861" s="24"/>
      <c r="AQ861" s="24"/>
      <c r="AR861" s="24"/>
      <c r="AS861" s="24"/>
      <c r="AT861" s="24"/>
      <c r="AU861" s="24"/>
      <c r="AV861" s="24"/>
      <c r="AW861" s="24"/>
      <c r="AX861" s="24"/>
      <c r="AY861" s="24"/>
      <c r="AZ861" s="24"/>
      <c r="BA861" s="24"/>
      <c r="BB861" s="24"/>
      <c r="BC861" s="24"/>
      <c r="BD861" s="24"/>
      <c r="BE861" s="24"/>
      <c r="BF861" s="24"/>
      <c r="BG861" s="24"/>
      <c r="BH861" s="24"/>
      <c r="BI861" s="24"/>
      <c r="BJ861" s="24"/>
      <c r="BK861" s="24"/>
      <c r="BL861" s="24"/>
      <c r="BM861" s="24"/>
      <c r="BN861" s="24"/>
      <c r="BO861" s="24"/>
      <c r="BP861" s="24"/>
      <c r="BQ861" s="24"/>
      <c r="BR861" s="24"/>
    </row>
    <row r="862" ht="17.25" customHeight="1">
      <c r="A862" s="26"/>
      <c r="B862" s="24"/>
      <c r="C862" s="24"/>
      <c r="D862" s="24"/>
      <c r="E862" s="24"/>
      <c r="F862" s="24"/>
      <c r="G862" s="24"/>
      <c r="H862" s="24"/>
      <c r="I862" s="24"/>
      <c r="J862" s="24"/>
      <c r="K862" s="24"/>
      <c r="L862" s="24"/>
      <c r="M862" s="24"/>
      <c r="N862" s="24"/>
      <c r="O862" s="24"/>
      <c r="P862" s="24"/>
      <c r="Q862" s="24"/>
      <c r="R862" s="24"/>
      <c r="S862" s="24"/>
      <c r="T862" s="24"/>
      <c r="U862" s="24"/>
      <c r="V862" s="24"/>
      <c r="W862" s="24"/>
      <c r="X862" s="24"/>
      <c r="Y862" s="24"/>
      <c r="Z862" s="24"/>
      <c r="AA862" s="24"/>
      <c r="AB862" s="24"/>
      <c r="AC862" s="24"/>
      <c r="AD862" s="24"/>
      <c r="AE862" s="24"/>
      <c r="AF862" s="24"/>
      <c r="AG862" s="24"/>
      <c r="AH862" s="24"/>
      <c r="AI862" s="24"/>
      <c r="AJ862" s="24"/>
      <c r="AK862" s="24"/>
      <c r="AL862" s="24"/>
      <c r="AM862" s="24"/>
      <c r="AN862" s="24"/>
      <c r="AO862" s="24"/>
      <c r="AP862" s="24"/>
      <c r="AQ862" s="24"/>
      <c r="AR862" s="24"/>
      <c r="AS862" s="24"/>
      <c r="AT862" s="24"/>
      <c r="AU862" s="24"/>
      <c r="AV862" s="24"/>
      <c r="AW862" s="24"/>
      <c r="AX862" s="24"/>
      <c r="AY862" s="24"/>
      <c r="AZ862" s="24"/>
      <c r="BA862" s="24"/>
      <c r="BB862" s="24"/>
      <c r="BC862" s="24"/>
      <c r="BD862" s="24"/>
      <c r="BE862" s="24"/>
      <c r="BF862" s="24"/>
      <c r="BG862" s="24"/>
      <c r="BH862" s="24"/>
      <c r="BI862" s="24"/>
      <c r="BJ862" s="24"/>
      <c r="BK862" s="24"/>
      <c r="BL862" s="24"/>
      <c r="BM862" s="24"/>
      <c r="BN862" s="24"/>
      <c r="BO862" s="24"/>
      <c r="BP862" s="24"/>
      <c r="BQ862" s="24"/>
      <c r="BR862" s="24"/>
    </row>
    <row r="863" ht="17.25" customHeight="1">
      <c r="A863" s="26"/>
      <c r="B863" s="24"/>
      <c r="C863" s="24"/>
      <c r="D863" s="24"/>
      <c r="E863" s="24"/>
      <c r="F863" s="24"/>
      <c r="G863" s="24"/>
      <c r="H863" s="24"/>
      <c r="I863" s="24"/>
      <c r="J863" s="24"/>
      <c r="K863" s="24"/>
      <c r="L863" s="24"/>
      <c r="M863" s="24"/>
      <c r="N863" s="24"/>
      <c r="O863" s="24"/>
      <c r="P863" s="24"/>
      <c r="Q863" s="24"/>
      <c r="R863" s="24"/>
      <c r="S863" s="24"/>
      <c r="T863" s="24"/>
      <c r="U863" s="24"/>
      <c r="V863" s="24"/>
      <c r="W863" s="24"/>
      <c r="X863" s="24"/>
      <c r="Y863" s="24"/>
      <c r="Z863" s="24"/>
      <c r="AA863" s="24"/>
      <c r="AB863" s="24"/>
      <c r="AC863" s="24"/>
      <c r="AD863" s="24"/>
      <c r="AE863" s="24"/>
      <c r="AF863" s="24"/>
      <c r="AG863" s="24"/>
      <c r="AH863" s="24"/>
      <c r="AI863" s="24"/>
      <c r="AJ863" s="24"/>
      <c r="AK863" s="24"/>
      <c r="AL863" s="24"/>
      <c r="AM863" s="24"/>
      <c r="AN863" s="24"/>
      <c r="AO863" s="24"/>
      <c r="AP863" s="24"/>
      <c r="AQ863" s="24"/>
      <c r="AR863" s="24"/>
      <c r="AS863" s="24"/>
      <c r="AT863" s="24"/>
      <c r="AU863" s="24"/>
      <c r="AV863" s="24"/>
      <c r="AW863" s="24"/>
      <c r="AX863" s="24"/>
      <c r="AY863" s="24"/>
      <c r="AZ863" s="24"/>
      <c r="BA863" s="24"/>
      <c r="BB863" s="24"/>
      <c r="BC863" s="24"/>
      <c r="BD863" s="24"/>
      <c r="BE863" s="24"/>
      <c r="BF863" s="24"/>
      <c r="BG863" s="24"/>
      <c r="BH863" s="24"/>
      <c r="BI863" s="24"/>
      <c r="BJ863" s="24"/>
      <c r="BK863" s="24"/>
      <c r="BL863" s="24"/>
      <c r="BM863" s="24"/>
      <c r="BN863" s="24"/>
      <c r="BO863" s="24"/>
      <c r="BP863" s="24"/>
      <c r="BQ863" s="24"/>
      <c r="BR863" s="24"/>
    </row>
    <row r="864" ht="17.25" customHeight="1">
      <c r="A864" s="26"/>
      <c r="B864" s="24"/>
      <c r="C864" s="24"/>
      <c r="D864" s="24"/>
      <c r="E864" s="24"/>
      <c r="F864" s="24"/>
      <c r="G864" s="24"/>
      <c r="H864" s="24"/>
      <c r="I864" s="24"/>
      <c r="J864" s="24"/>
      <c r="K864" s="24"/>
      <c r="L864" s="24"/>
      <c r="M864" s="24"/>
      <c r="N864" s="24"/>
      <c r="O864" s="24"/>
      <c r="P864" s="24"/>
      <c r="Q864" s="24"/>
      <c r="R864" s="24"/>
      <c r="S864" s="24"/>
      <c r="T864" s="24"/>
      <c r="U864" s="24"/>
      <c r="V864" s="24"/>
      <c r="W864" s="24"/>
      <c r="X864" s="24"/>
      <c r="Y864" s="24"/>
      <c r="Z864" s="24"/>
      <c r="AA864" s="24"/>
      <c r="AB864" s="24"/>
      <c r="AC864" s="24"/>
      <c r="AD864" s="24"/>
      <c r="AE864" s="24"/>
      <c r="AF864" s="24"/>
      <c r="AG864" s="24"/>
      <c r="AH864" s="24"/>
      <c r="AI864" s="24"/>
      <c r="AJ864" s="24"/>
      <c r="AK864" s="24"/>
      <c r="AL864" s="24"/>
      <c r="AM864" s="24"/>
      <c r="AN864" s="24"/>
      <c r="AO864" s="24"/>
      <c r="AP864" s="24"/>
      <c r="AQ864" s="24"/>
      <c r="AR864" s="24"/>
      <c r="AS864" s="24"/>
      <c r="AT864" s="24"/>
      <c r="AU864" s="24"/>
      <c r="AV864" s="24"/>
      <c r="AW864" s="24"/>
      <c r="AX864" s="24"/>
      <c r="AY864" s="24"/>
      <c r="AZ864" s="24"/>
      <c r="BA864" s="24"/>
      <c r="BB864" s="24"/>
      <c r="BC864" s="24"/>
      <c r="BD864" s="24"/>
      <c r="BE864" s="24"/>
      <c r="BF864" s="24"/>
      <c r="BG864" s="24"/>
      <c r="BH864" s="24"/>
      <c r="BI864" s="24"/>
      <c r="BJ864" s="24"/>
      <c r="BK864" s="24"/>
      <c r="BL864" s="24"/>
      <c r="BM864" s="24"/>
      <c r="BN864" s="24"/>
      <c r="BO864" s="24"/>
      <c r="BP864" s="24"/>
      <c r="BQ864" s="24"/>
      <c r="BR864" s="24"/>
    </row>
    <row r="865" ht="17.25" customHeight="1">
      <c r="A865" s="26"/>
      <c r="B865" s="24"/>
      <c r="C865" s="24"/>
      <c r="D865" s="24"/>
      <c r="E865" s="24"/>
      <c r="F865" s="24"/>
      <c r="G865" s="24"/>
      <c r="H865" s="24"/>
      <c r="I865" s="24"/>
      <c r="J865" s="24"/>
      <c r="K865" s="24"/>
      <c r="L865" s="24"/>
      <c r="M865" s="24"/>
      <c r="N865" s="24"/>
      <c r="O865" s="24"/>
      <c r="P865" s="24"/>
      <c r="Q865" s="24"/>
      <c r="R865" s="24"/>
      <c r="S865" s="24"/>
      <c r="T865" s="24"/>
      <c r="U865" s="24"/>
      <c r="V865" s="24"/>
      <c r="W865" s="24"/>
      <c r="X865" s="24"/>
      <c r="Y865" s="24"/>
      <c r="Z865" s="24"/>
      <c r="AA865" s="24"/>
      <c r="AB865" s="24"/>
      <c r="AC865" s="24"/>
      <c r="AD865" s="24"/>
      <c r="AE865" s="24"/>
      <c r="AF865" s="24"/>
      <c r="AG865" s="24"/>
      <c r="AH865" s="24"/>
      <c r="AI865" s="24"/>
      <c r="AJ865" s="24"/>
      <c r="AK865" s="24"/>
      <c r="AL865" s="24"/>
      <c r="AM865" s="24"/>
      <c r="AN865" s="24"/>
      <c r="AO865" s="24"/>
      <c r="AP865" s="24"/>
      <c r="AQ865" s="24"/>
      <c r="AR865" s="24"/>
      <c r="AS865" s="24"/>
      <c r="AT865" s="24"/>
      <c r="AU865" s="24"/>
      <c r="AV865" s="24"/>
      <c r="AW865" s="24"/>
      <c r="AX865" s="24"/>
      <c r="AY865" s="24"/>
      <c r="AZ865" s="24"/>
      <c r="BA865" s="24"/>
      <c r="BB865" s="24"/>
      <c r="BC865" s="24"/>
      <c r="BD865" s="24"/>
      <c r="BE865" s="24"/>
      <c r="BF865" s="24"/>
      <c r="BG865" s="24"/>
      <c r="BH865" s="24"/>
      <c r="BI865" s="24"/>
      <c r="BJ865" s="24"/>
      <c r="BK865" s="24"/>
      <c r="BL865" s="24"/>
      <c r="BM865" s="24"/>
      <c r="BN865" s="24"/>
      <c r="BO865" s="24"/>
      <c r="BP865" s="24"/>
      <c r="BQ865" s="24"/>
      <c r="BR865" s="24"/>
    </row>
    <row r="866" ht="17.25" customHeight="1">
      <c r="A866" s="26"/>
      <c r="B866" s="24"/>
      <c r="C866" s="24"/>
      <c r="D866" s="24"/>
      <c r="E866" s="24"/>
      <c r="F866" s="24"/>
      <c r="G866" s="24"/>
      <c r="H866" s="24"/>
      <c r="I866" s="24"/>
      <c r="J866" s="24"/>
      <c r="K866" s="24"/>
      <c r="L866" s="24"/>
      <c r="M866" s="24"/>
      <c r="N866" s="24"/>
      <c r="O866" s="24"/>
      <c r="P866" s="24"/>
      <c r="Q866" s="24"/>
      <c r="R866" s="24"/>
      <c r="S866" s="24"/>
      <c r="T866" s="24"/>
      <c r="U866" s="24"/>
      <c r="V866" s="24"/>
      <c r="W866" s="24"/>
      <c r="X866" s="24"/>
      <c r="Y866" s="24"/>
      <c r="Z866" s="24"/>
      <c r="AA866" s="24"/>
      <c r="AB866" s="24"/>
      <c r="AC866" s="24"/>
      <c r="AD866" s="24"/>
      <c r="AE866" s="24"/>
      <c r="AF866" s="24"/>
      <c r="AG866" s="24"/>
      <c r="AH866" s="24"/>
      <c r="AI866" s="24"/>
      <c r="AJ866" s="24"/>
      <c r="AK866" s="24"/>
      <c r="AL866" s="24"/>
      <c r="AM866" s="24"/>
      <c r="AN866" s="24"/>
      <c r="AO866" s="24"/>
      <c r="AP866" s="24"/>
      <c r="AQ866" s="24"/>
      <c r="AR866" s="24"/>
      <c r="AS866" s="24"/>
      <c r="AT866" s="24"/>
      <c r="AU866" s="24"/>
      <c r="AV866" s="24"/>
      <c r="AW866" s="24"/>
      <c r="AX866" s="24"/>
      <c r="AY866" s="24"/>
      <c r="AZ866" s="24"/>
      <c r="BA866" s="24"/>
      <c r="BB866" s="24"/>
      <c r="BC866" s="24"/>
      <c r="BD866" s="24"/>
      <c r="BE866" s="24"/>
      <c r="BF866" s="24"/>
      <c r="BG866" s="24"/>
      <c r="BH866" s="24"/>
      <c r="BI866" s="24"/>
      <c r="BJ866" s="24"/>
      <c r="BK866" s="24"/>
      <c r="BL866" s="24"/>
      <c r="BM866" s="24"/>
      <c r="BN866" s="24"/>
      <c r="BO866" s="24"/>
      <c r="BP866" s="24"/>
      <c r="BQ866" s="24"/>
      <c r="BR866" s="24"/>
    </row>
    <row r="867" ht="17.25" customHeight="1">
      <c r="A867" s="26"/>
      <c r="B867" s="24"/>
      <c r="C867" s="24"/>
      <c r="D867" s="24"/>
      <c r="E867" s="24"/>
      <c r="F867" s="24"/>
      <c r="G867" s="24"/>
      <c r="H867" s="24"/>
      <c r="I867" s="24"/>
      <c r="J867" s="24"/>
      <c r="K867" s="24"/>
      <c r="L867" s="24"/>
      <c r="M867" s="24"/>
      <c r="N867" s="24"/>
      <c r="O867" s="24"/>
      <c r="P867" s="24"/>
      <c r="Q867" s="24"/>
      <c r="R867" s="24"/>
      <c r="S867" s="24"/>
      <c r="T867" s="24"/>
      <c r="U867" s="24"/>
      <c r="V867" s="24"/>
      <c r="W867" s="24"/>
      <c r="X867" s="24"/>
      <c r="Y867" s="24"/>
      <c r="Z867" s="24"/>
      <c r="AA867" s="24"/>
      <c r="AB867" s="24"/>
      <c r="AC867" s="24"/>
      <c r="AD867" s="24"/>
      <c r="AE867" s="24"/>
      <c r="AF867" s="24"/>
      <c r="AG867" s="24"/>
      <c r="AH867" s="24"/>
      <c r="AI867" s="24"/>
      <c r="AJ867" s="24"/>
      <c r="AK867" s="24"/>
      <c r="AL867" s="24"/>
      <c r="AM867" s="24"/>
      <c r="AN867" s="24"/>
      <c r="AO867" s="24"/>
      <c r="AP867" s="24"/>
      <c r="AQ867" s="24"/>
      <c r="AR867" s="24"/>
      <c r="AS867" s="24"/>
      <c r="AT867" s="24"/>
      <c r="AU867" s="24"/>
      <c r="AV867" s="24"/>
      <c r="AW867" s="24"/>
      <c r="AX867" s="24"/>
      <c r="AY867" s="24"/>
      <c r="AZ867" s="24"/>
      <c r="BA867" s="24"/>
      <c r="BB867" s="24"/>
      <c r="BC867" s="24"/>
      <c r="BD867" s="24"/>
      <c r="BE867" s="24"/>
      <c r="BF867" s="24"/>
      <c r="BG867" s="24"/>
      <c r="BH867" s="24"/>
      <c r="BI867" s="24"/>
      <c r="BJ867" s="24"/>
      <c r="BK867" s="24"/>
      <c r="BL867" s="24"/>
      <c r="BM867" s="24"/>
      <c r="BN867" s="24"/>
      <c r="BO867" s="24"/>
      <c r="BP867" s="24"/>
      <c r="BQ867" s="24"/>
      <c r="BR867" s="24"/>
    </row>
    <row r="868" ht="17.25" customHeight="1">
      <c r="A868" s="26"/>
      <c r="B868" s="24"/>
      <c r="C868" s="24"/>
      <c r="D868" s="24"/>
      <c r="E868" s="24"/>
      <c r="F868" s="24"/>
      <c r="G868" s="24"/>
      <c r="H868" s="24"/>
      <c r="I868" s="24"/>
      <c r="J868" s="24"/>
      <c r="K868" s="24"/>
      <c r="L868" s="24"/>
      <c r="M868" s="24"/>
      <c r="N868" s="24"/>
      <c r="O868" s="24"/>
      <c r="P868" s="24"/>
      <c r="Q868" s="24"/>
      <c r="R868" s="24"/>
      <c r="S868" s="24"/>
      <c r="T868" s="24"/>
      <c r="U868" s="24"/>
      <c r="V868" s="24"/>
      <c r="W868" s="24"/>
      <c r="X868" s="24"/>
      <c r="Y868" s="24"/>
      <c r="Z868" s="24"/>
      <c r="AA868" s="24"/>
      <c r="AB868" s="24"/>
      <c r="AC868" s="24"/>
      <c r="AD868" s="24"/>
      <c r="AE868" s="24"/>
      <c r="AF868" s="24"/>
      <c r="AG868" s="24"/>
      <c r="AH868" s="24"/>
      <c r="AI868" s="24"/>
      <c r="AJ868" s="24"/>
      <c r="AK868" s="24"/>
      <c r="AL868" s="24"/>
      <c r="AM868" s="24"/>
      <c r="AN868" s="24"/>
      <c r="AO868" s="24"/>
      <c r="AP868" s="24"/>
      <c r="AQ868" s="24"/>
      <c r="AR868" s="24"/>
      <c r="AS868" s="24"/>
      <c r="AT868" s="24"/>
      <c r="AU868" s="24"/>
      <c r="AV868" s="24"/>
      <c r="AW868" s="24"/>
      <c r="AX868" s="24"/>
      <c r="AY868" s="24"/>
      <c r="AZ868" s="24"/>
      <c r="BA868" s="24"/>
      <c r="BB868" s="24"/>
      <c r="BC868" s="24"/>
      <c r="BD868" s="24"/>
      <c r="BE868" s="24"/>
      <c r="BF868" s="24"/>
      <c r="BG868" s="24"/>
      <c r="BH868" s="24"/>
      <c r="BI868" s="24"/>
      <c r="BJ868" s="24"/>
      <c r="BK868" s="24"/>
      <c r="BL868" s="24"/>
      <c r="BM868" s="24"/>
      <c r="BN868" s="24"/>
      <c r="BO868" s="24"/>
      <c r="BP868" s="24"/>
      <c r="BQ868" s="24"/>
      <c r="BR868" s="24"/>
    </row>
    <row r="869" ht="17.25" customHeight="1">
      <c r="A869" s="26"/>
      <c r="B869" s="24"/>
      <c r="C869" s="24"/>
      <c r="D869" s="24"/>
      <c r="E869" s="24"/>
      <c r="F869" s="24"/>
      <c r="G869" s="24"/>
      <c r="H869" s="24"/>
      <c r="I869" s="24"/>
      <c r="J869" s="24"/>
      <c r="K869" s="24"/>
      <c r="L869" s="24"/>
      <c r="M869" s="24"/>
      <c r="N869" s="24"/>
      <c r="O869" s="24"/>
      <c r="P869" s="24"/>
      <c r="Q869" s="24"/>
      <c r="R869" s="24"/>
      <c r="S869" s="24"/>
      <c r="T869" s="24"/>
      <c r="U869" s="24"/>
      <c r="V869" s="24"/>
      <c r="W869" s="24"/>
      <c r="X869" s="24"/>
      <c r="Y869" s="24"/>
      <c r="Z869" s="24"/>
      <c r="AA869" s="24"/>
      <c r="AB869" s="24"/>
      <c r="AC869" s="24"/>
      <c r="AD869" s="24"/>
      <c r="AE869" s="24"/>
      <c r="AF869" s="24"/>
      <c r="AG869" s="24"/>
      <c r="AH869" s="24"/>
      <c r="AI869" s="24"/>
      <c r="AJ869" s="24"/>
      <c r="AK869" s="24"/>
      <c r="AL869" s="24"/>
      <c r="AM869" s="24"/>
      <c r="AN869" s="24"/>
      <c r="AO869" s="24"/>
      <c r="AP869" s="24"/>
      <c r="AQ869" s="24"/>
      <c r="AR869" s="24"/>
      <c r="AS869" s="24"/>
      <c r="AT869" s="24"/>
      <c r="AU869" s="24"/>
      <c r="AV869" s="24"/>
      <c r="AW869" s="24"/>
      <c r="AX869" s="24"/>
      <c r="AY869" s="24"/>
      <c r="AZ869" s="24"/>
      <c r="BA869" s="24"/>
      <c r="BB869" s="24"/>
      <c r="BC869" s="24"/>
      <c r="BD869" s="24"/>
      <c r="BE869" s="24"/>
      <c r="BF869" s="24"/>
      <c r="BG869" s="24"/>
      <c r="BH869" s="24"/>
      <c r="BI869" s="24"/>
      <c r="BJ869" s="24"/>
      <c r="BK869" s="24"/>
      <c r="BL869" s="24"/>
      <c r="BM869" s="24"/>
      <c r="BN869" s="24"/>
      <c r="BO869" s="24"/>
      <c r="BP869" s="24"/>
      <c r="BQ869" s="24"/>
      <c r="BR869" s="24"/>
    </row>
    <row r="870" ht="17.25" customHeight="1">
      <c r="A870" s="26"/>
      <c r="B870" s="24"/>
      <c r="C870" s="24"/>
      <c r="D870" s="24"/>
      <c r="E870" s="24"/>
      <c r="F870" s="24"/>
      <c r="G870" s="24"/>
      <c r="H870" s="24"/>
      <c r="I870" s="24"/>
      <c r="J870" s="24"/>
      <c r="K870" s="24"/>
      <c r="L870" s="24"/>
      <c r="M870" s="24"/>
      <c r="N870" s="24"/>
      <c r="O870" s="24"/>
      <c r="P870" s="24"/>
      <c r="Q870" s="24"/>
      <c r="R870" s="24"/>
      <c r="S870" s="24"/>
      <c r="T870" s="24"/>
      <c r="U870" s="24"/>
      <c r="V870" s="24"/>
      <c r="W870" s="24"/>
      <c r="X870" s="24"/>
      <c r="Y870" s="24"/>
      <c r="Z870" s="24"/>
      <c r="AA870" s="24"/>
      <c r="AB870" s="24"/>
      <c r="AC870" s="24"/>
      <c r="AD870" s="24"/>
      <c r="AE870" s="24"/>
      <c r="AF870" s="24"/>
      <c r="AG870" s="24"/>
      <c r="AH870" s="24"/>
      <c r="AI870" s="24"/>
      <c r="AJ870" s="24"/>
      <c r="AK870" s="24"/>
      <c r="AL870" s="24"/>
      <c r="AM870" s="24"/>
      <c r="AN870" s="24"/>
      <c r="AO870" s="24"/>
      <c r="AP870" s="24"/>
      <c r="AQ870" s="24"/>
      <c r="AR870" s="24"/>
      <c r="AS870" s="24"/>
      <c r="AT870" s="24"/>
      <c r="AU870" s="24"/>
      <c r="AV870" s="24"/>
      <c r="AW870" s="24"/>
      <c r="AX870" s="24"/>
      <c r="AY870" s="24"/>
      <c r="AZ870" s="24"/>
      <c r="BA870" s="24"/>
      <c r="BB870" s="24"/>
      <c r="BC870" s="24"/>
      <c r="BD870" s="24"/>
      <c r="BE870" s="24"/>
      <c r="BF870" s="24"/>
      <c r="BG870" s="24"/>
      <c r="BH870" s="24"/>
      <c r="BI870" s="24"/>
      <c r="BJ870" s="24"/>
      <c r="BK870" s="24"/>
      <c r="BL870" s="24"/>
      <c r="BM870" s="24"/>
      <c r="BN870" s="24"/>
      <c r="BO870" s="24"/>
      <c r="BP870" s="24"/>
      <c r="BQ870" s="24"/>
      <c r="BR870" s="24"/>
    </row>
    <row r="871" ht="17.25" customHeight="1">
      <c r="A871" s="26"/>
      <c r="B871" s="24"/>
      <c r="C871" s="24"/>
      <c r="D871" s="24"/>
      <c r="E871" s="24"/>
      <c r="F871" s="24"/>
      <c r="G871" s="24"/>
      <c r="H871" s="24"/>
      <c r="I871" s="24"/>
      <c r="J871" s="24"/>
      <c r="K871" s="24"/>
      <c r="L871" s="24"/>
      <c r="M871" s="24"/>
      <c r="N871" s="24"/>
      <c r="O871" s="24"/>
      <c r="P871" s="24"/>
      <c r="Q871" s="24"/>
      <c r="R871" s="24"/>
      <c r="S871" s="24"/>
      <c r="T871" s="24"/>
      <c r="U871" s="24"/>
      <c r="V871" s="24"/>
      <c r="W871" s="24"/>
      <c r="X871" s="24"/>
      <c r="Y871" s="24"/>
      <c r="Z871" s="24"/>
      <c r="AA871" s="24"/>
      <c r="AB871" s="24"/>
      <c r="AC871" s="24"/>
      <c r="AD871" s="24"/>
      <c r="AE871" s="24"/>
      <c r="AF871" s="24"/>
      <c r="AG871" s="24"/>
      <c r="AH871" s="24"/>
      <c r="AI871" s="24"/>
      <c r="AJ871" s="24"/>
      <c r="AK871" s="24"/>
      <c r="AL871" s="24"/>
      <c r="AM871" s="24"/>
      <c r="AN871" s="24"/>
      <c r="AO871" s="24"/>
      <c r="AP871" s="24"/>
      <c r="AQ871" s="24"/>
      <c r="AR871" s="24"/>
      <c r="AS871" s="24"/>
      <c r="AT871" s="24"/>
      <c r="AU871" s="24"/>
      <c r="AV871" s="24"/>
      <c r="AW871" s="24"/>
      <c r="AX871" s="24"/>
      <c r="AY871" s="24"/>
      <c r="AZ871" s="24"/>
      <c r="BA871" s="24"/>
      <c r="BB871" s="24"/>
      <c r="BC871" s="24"/>
      <c r="BD871" s="24"/>
      <c r="BE871" s="24"/>
      <c r="BF871" s="24"/>
      <c r="BG871" s="24"/>
      <c r="BH871" s="24"/>
      <c r="BI871" s="24"/>
      <c r="BJ871" s="24"/>
      <c r="BK871" s="24"/>
      <c r="BL871" s="24"/>
      <c r="BM871" s="24"/>
      <c r="BN871" s="24"/>
      <c r="BO871" s="24"/>
      <c r="BP871" s="24"/>
      <c r="BQ871" s="24"/>
      <c r="BR871" s="24"/>
    </row>
    <row r="872" ht="17.25" customHeight="1">
      <c r="A872" s="26"/>
      <c r="B872" s="24"/>
      <c r="C872" s="24"/>
      <c r="D872" s="24"/>
      <c r="E872" s="24"/>
      <c r="F872" s="24"/>
      <c r="G872" s="24"/>
      <c r="H872" s="24"/>
      <c r="I872" s="24"/>
      <c r="J872" s="24"/>
      <c r="K872" s="24"/>
      <c r="L872" s="24"/>
      <c r="M872" s="24"/>
      <c r="N872" s="24"/>
      <c r="O872" s="24"/>
      <c r="P872" s="24"/>
      <c r="Q872" s="24"/>
      <c r="R872" s="24"/>
      <c r="S872" s="24"/>
      <c r="T872" s="24"/>
      <c r="U872" s="24"/>
      <c r="V872" s="24"/>
      <c r="W872" s="24"/>
      <c r="X872" s="24"/>
      <c r="Y872" s="24"/>
      <c r="Z872" s="24"/>
      <c r="AA872" s="24"/>
      <c r="AB872" s="24"/>
      <c r="AC872" s="24"/>
      <c r="AD872" s="24"/>
      <c r="AE872" s="24"/>
      <c r="AF872" s="24"/>
      <c r="AG872" s="24"/>
      <c r="AH872" s="24"/>
      <c r="AI872" s="24"/>
      <c r="AJ872" s="24"/>
      <c r="AK872" s="24"/>
      <c r="AL872" s="24"/>
      <c r="AM872" s="24"/>
      <c r="AN872" s="24"/>
      <c r="AO872" s="24"/>
      <c r="AP872" s="24"/>
      <c r="AQ872" s="24"/>
      <c r="AR872" s="24"/>
      <c r="AS872" s="24"/>
      <c r="AT872" s="24"/>
      <c r="AU872" s="24"/>
      <c r="AV872" s="24"/>
      <c r="AW872" s="24"/>
      <c r="AX872" s="24"/>
      <c r="AY872" s="24"/>
      <c r="AZ872" s="24"/>
      <c r="BA872" s="24"/>
      <c r="BB872" s="24"/>
      <c r="BC872" s="24"/>
      <c r="BD872" s="24"/>
      <c r="BE872" s="24"/>
      <c r="BF872" s="24"/>
      <c r="BG872" s="24"/>
      <c r="BH872" s="24"/>
      <c r="BI872" s="24"/>
      <c r="BJ872" s="24"/>
      <c r="BK872" s="24"/>
      <c r="BL872" s="24"/>
      <c r="BM872" s="24"/>
      <c r="BN872" s="24"/>
      <c r="BO872" s="24"/>
      <c r="BP872" s="24"/>
      <c r="BQ872" s="24"/>
      <c r="BR872" s="24"/>
    </row>
    <row r="873" ht="17.25" customHeight="1">
      <c r="A873" s="26"/>
      <c r="B873" s="24"/>
      <c r="C873" s="24"/>
      <c r="D873" s="24"/>
      <c r="E873" s="24"/>
      <c r="F873" s="24"/>
      <c r="G873" s="24"/>
      <c r="H873" s="24"/>
      <c r="I873" s="24"/>
      <c r="J873" s="24"/>
      <c r="K873" s="24"/>
      <c r="L873" s="24"/>
      <c r="M873" s="24"/>
      <c r="N873" s="24"/>
      <c r="O873" s="24"/>
      <c r="P873" s="24"/>
      <c r="Q873" s="24"/>
      <c r="R873" s="24"/>
      <c r="S873" s="24"/>
      <c r="T873" s="24"/>
      <c r="U873" s="24"/>
      <c r="V873" s="24"/>
      <c r="W873" s="24"/>
      <c r="X873" s="24"/>
      <c r="Y873" s="24"/>
      <c r="Z873" s="24"/>
      <c r="AA873" s="24"/>
      <c r="AB873" s="24"/>
      <c r="AC873" s="24"/>
      <c r="AD873" s="24"/>
      <c r="AE873" s="24"/>
      <c r="AF873" s="24"/>
      <c r="AG873" s="24"/>
      <c r="AH873" s="24"/>
      <c r="AI873" s="24"/>
      <c r="AJ873" s="24"/>
      <c r="AK873" s="24"/>
      <c r="AL873" s="24"/>
      <c r="AM873" s="24"/>
      <c r="AN873" s="24"/>
      <c r="AO873" s="24"/>
      <c r="AP873" s="24"/>
      <c r="AQ873" s="24"/>
      <c r="AR873" s="24"/>
      <c r="AS873" s="24"/>
      <c r="AT873" s="24"/>
      <c r="AU873" s="24"/>
      <c r="AV873" s="24"/>
      <c r="AW873" s="24"/>
      <c r="AX873" s="24"/>
      <c r="AY873" s="24"/>
      <c r="AZ873" s="24"/>
      <c r="BA873" s="24"/>
      <c r="BB873" s="24"/>
      <c r="BC873" s="24"/>
      <c r="BD873" s="24"/>
      <c r="BE873" s="24"/>
      <c r="BF873" s="24"/>
      <c r="BG873" s="24"/>
      <c r="BH873" s="24"/>
      <c r="BI873" s="24"/>
      <c r="BJ873" s="24"/>
      <c r="BK873" s="24"/>
      <c r="BL873" s="24"/>
      <c r="BM873" s="24"/>
      <c r="BN873" s="24"/>
      <c r="BO873" s="24"/>
      <c r="BP873" s="24"/>
      <c r="BQ873" s="24"/>
      <c r="BR873" s="24"/>
    </row>
    <row r="874" ht="17.25" customHeight="1">
      <c r="A874" s="26"/>
      <c r="B874" s="24"/>
      <c r="C874" s="24"/>
      <c r="D874" s="24"/>
      <c r="E874" s="24"/>
      <c r="F874" s="24"/>
      <c r="G874" s="24"/>
      <c r="H874" s="24"/>
      <c r="I874" s="24"/>
      <c r="J874" s="24"/>
      <c r="K874" s="24"/>
      <c r="L874" s="24"/>
      <c r="M874" s="24"/>
      <c r="N874" s="24"/>
      <c r="O874" s="24"/>
      <c r="P874" s="24"/>
      <c r="Q874" s="24"/>
      <c r="R874" s="24"/>
      <c r="S874" s="24"/>
      <c r="T874" s="24"/>
      <c r="U874" s="24"/>
      <c r="V874" s="24"/>
      <c r="W874" s="24"/>
      <c r="X874" s="24"/>
      <c r="Y874" s="24"/>
      <c r="Z874" s="24"/>
      <c r="AA874" s="24"/>
      <c r="AB874" s="24"/>
      <c r="AC874" s="24"/>
      <c r="AD874" s="24"/>
      <c r="AE874" s="24"/>
      <c r="AF874" s="24"/>
      <c r="AG874" s="24"/>
      <c r="AH874" s="24"/>
      <c r="AI874" s="24"/>
      <c r="AJ874" s="24"/>
      <c r="AK874" s="24"/>
      <c r="AL874" s="24"/>
      <c r="AM874" s="24"/>
      <c r="AN874" s="24"/>
      <c r="AO874" s="24"/>
      <c r="AP874" s="24"/>
      <c r="AQ874" s="24"/>
      <c r="AR874" s="24"/>
      <c r="AS874" s="24"/>
      <c r="AT874" s="24"/>
      <c r="AU874" s="24"/>
      <c r="AV874" s="24"/>
      <c r="AW874" s="24"/>
      <c r="AX874" s="24"/>
      <c r="AY874" s="24"/>
      <c r="AZ874" s="24"/>
      <c r="BA874" s="24"/>
      <c r="BB874" s="24"/>
      <c r="BC874" s="24"/>
      <c r="BD874" s="24"/>
      <c r="BE874" s="24"/>
      <c r="BF874" s="24"/>
      <c r="BG874" s="24"/>
      <c r="BH874" s="24"/>
      <c r="BI874" s="24"/>
      <c r="BJ874" s="24"/>
      <c r="BK874" s="24"/>
      <c r="BL874" s="24"/>
      <c r="BM874" s="24"/>
      <c r="BN874" s="24"/>
      <c r="BO874" s="24"/>
      <c r="BP874" s="24"/>
      <c r="BQ874" s="24"/>
      <c r="BR874" s="24"/>
    </row>
    <row r="875" ht="17.25" customHeight="1">
      <c r="A875" s="26"/>
      <c r="B875" s="24"/>
      <c r="C875" s="24"/>
      <c r="D875" s="24"/>
      <c r="E875" s="24"/>
      <c r="F875" s="24"/>
      <c r="G875" s="24"/>
      <c r="H875" s="24"/>
      <c r="I875" s="24"/>
      <c r="J875" s="24"/>
      <c r="K875" s="24"/>
      <c r="L875" s="24"/>
      <c r="M875" s="24"/>
      <c r="N875" s="24"/>
      <c r="O875" s="24"/>
      <c r="P875" s="24"/>
      <c r="Q875" s="24"/>
      <c r="R875" s="24"/>
      <c r="S875" s="24"/>
      <c r="T875" s="24"/>
      <c r="U875" s="24"/>
      <c r="V875" s="24"/>
      <c r="W875" s="24"/>
      <c r="X875" s="24"/>
      <c r="Y875" s="24"/>
      <c r="Z875" s="24"/>
      <c r="AA875" s="24"/>
      <c r="AB875" s="24"/>
      <c r="AC875" s="24"/>
      <c r="AD875" s="24"/>
      <c r="AE875" s="24"/>
      <c r="AF875" s="24"/>
      <c r="AG875" s="24"/>
      <c r="AH875" s="24"/>
      <c r="AI875" s="24"/>
      <c r="AJ875" s="24"/>
      <c r="AK875" s="24"/>
      <c r="AL875" s="24"/>
      <c r="AM875" s="24"/>
      <c r="AN875" s="24"/>
      <c r="AO875" s="24"/>
      <c r="AP875" s="24"/>
      <c r="AQ875" s="24"/>
      <c r="AR875" s="24"/>
      <c r="AS875" s="24"/>
      <c r="AT875" s="24"/>
      <c r="AU875" s="24"/>
      <c r="AV875" s="24"/>
      <c r="AW875" s="24"/>
      <c r="AX875" s="24"/>
      <c r="AY875" s="24"/>
      <c r="AZ875" s="24"/>
      <c r="BA875" s="24"/>
      <c r="BB875" s="24"/>
      <c r="BC875" s="24"/>
      <c r="BD875" s="24"/>
      <c r="BE875" s="24"/>
      <c r="BF875" s="24"/>
      <c r="BG875" s="24"/>
      <c r="BH875" s="24"/>
      <c r="BI875" s="24"/>
      <c r="BJ875" s="24"/>
      <c r="BK875" s="24"/>
      <c r="BL875" s="24"/>
      <c r="BM875" s="24"/>
      <c r="BN875" s="24"/>
      <c r="BO875" s="24"/>
      <c r="BP875" s="24"/>
      <c r="BQ875" s="24"/>
      <c r="BR875" s="24"/>
    </row>
    <row r="876" ht="17.25" customHeight="1">
      <c r="A876" s="26"/>
      <c r="B876" s="24"/>
      <c r="C876" s="24"/>
      <c r="D876" s="24"/>
      <c r="E876" s="24"/>
      <c r="F876" s="24"/>
      <c r="G876" s="24"/>
      <c r="H876" s="24"/>
      <c r="I876" s="24"/>
      <c r="J876" s="24"/>
      <c r="K876" s="24"/>
      <c r="L876" s="24"/>
      <c r="M876" s="24"/>
      <c r="N876" s="24"/>
      <c r="O876" s="24"/>
      <c r="P876" s="24"/>
      <c r="Q876" s="24"/>
      <c r="R876" s="24"/>
      <c r="S876" s="24"/>
      <c r="T876" s="24"/>
      <c r="U876" s="24"/>
      <c r="V876" s="24"/>
      <c r="W876" s="24"/>
      <c r="X876" s="24"/>
      <c r="Y876" s="24"/>
      <c r="Z876" s="24"/>
      <c r="AA876" s="24"/>
      <c r="AB876" s="24"/>
      <c r="AC876" s="24"/>
      <c r="AD876" s="24"/>
      <c r="AE876" s="24"/>
      <c r="AF876" s="24"/>
      <c r="AG876" s="24"/>
      <c r="AH876" s="24"/>
      <c r="AI876" s="24"/>
      <c r="AJ876" s="24"/>
      <c r="AK876" s="24"/>
      <c r="AL876" s="24"/>
      <c r="AM876" s="24"/>
      <c r="AN876" s="24"/>
      <c r="AO876" s="24"/>
      <c r="AP876" s="24"/>
      <c r="AQ876" s="24"/>
      <c r="AR876" s="24"/>
      <c r="AS876" s="24"/>
      <c r="AT876" s="24"/>
      <c r="AU876" s="24"/>
      <c r="AV876" s="24"/>
      <c r="AW876" s="24"/>
      <c r="AX876" s="24"/>
      <c r="AY876" s="24"/>
      <c r="AZ876" s="24"/>
      <c r="BA876" s="24"/>
      <c r="BB876" s="24"/>
      <c r="BC876" s="24"/>
      <c r="BD876" s="24"/>
      <c r="BE876" s="24"/>
      <c r="BF876" s="24"/>
      <c r="BG876" s="24"/>
      <c r="BH876" s="24"/>
      <c r="BI876" s="24"/>
      <c r="BJ876" s="24"/>
      <c r="BK876" s="24"/>
      <c r="BL876" s="24"/>
      <c r="BM876" s="24"/>
      <c r="BN876" s="24"/>
      <c r="BO876" s="24"/>
      <c r="BP876" s="24"/>
      <c r="BQ876" s="24"/>
      <c r="BR876" s="24"/>
    </row>
    <row r="877" ht="17.25" customHeight="1">
      <c r="A877" s="26"/>
      <c r="B877" s="24"/>
      <c r="C877" s="24"/>
      <c r="D877" s="24"/>
      <c r="E877" s="24"/>
      <c r="F877" s="24"/>
      <c r="G877" s="24"/>
      <c r="H877" s="24"/>
      <c r="I877" s="24"/>
      <c r="J877" s="24"/>
      <c r="K877" s="24"/>
      <c r="L877" s="24"/>
      <c r="M877" s="24"/>
      <c r="N877" s="24"/>
      <c r="O877" s="24"/>
      <c r="P877" s="24"/>
      <c r="Q877" s="24"/>
      <c r="R877" s="24"/>
      <c r="S877" s="24"/>
      <c r="T877" s="24"/>
      <c r="U877" s="24"/>
      <c r="V877" s="24"/>
      <c r="W877" s="24"/>
      <c r="X877" s="24"/>
      <c r="Y877" s="24"/>
      <c r="Z877" s="24"/>
      <c r="AA877" s="24"/>
      <c r="AB877" s="24"/>
      <c r="AC877" s="24"/>
      <c r="AD877" s="24"/>
      <c r="AE877" s="24"/>
      <c r="AF877" s="24"/>
      <c r="AG877" s="24"/>
      <c r="AH877" s="24"/>
      <c r="AI877" s="24"/>
      <c r="AJ877" s="24"/>
      <c r="AK877" s="24"/>
      <c r="AL877" s="24"/>
      <c r="AM877" s="24"/>
      <c r="AN877" s="24"/>
      <c r="AO877" s="24"/>
      <c r="AP877" s="24"/>
      <c r="AQ877" s="24"/>
      <c r="AR877" s="24"/>
      <c r="AS877" s="24"/>
      <c r="AT877" s="24"/>
      <c r="AU877" s="24"/>
      <c r="AV877" s="24"/>
      <c r="AW877" s="24"/>
      <c r="AX877" s="24"/>
      <c r="AY877" s="24"/>
      <c r="AZ877" s="24"/>
      <c r="BA877" s="24"/>
      <c r="BB877" s="24"/>
      <c r="BC877" s="24"/>
      <c r="BD877" s="24"/>
      <c r="BE877" s="24"/>
      <c r="BF877" s="24"/>
      <c r="BG877" s="24"/>
      <c r="BH877" s="24"/>
      <c r="BI877" s="24"/>
      <c r="BJ877" s="24"/>
      <c r="BK877" s="24"/>
      <c r="BL877" s="24"/>
      <c r="BM877" s="24"/>
      <c r="BN877" s="24"/>
      <c r="BO877" s="24"/>
      <c r="BP877" s="24"/>
      <c r="BQ877" s="24"/>
      <c r="BR877" s="24"/>
    </row>
    <row r="878" ht="17.25" customHeight="1">
      <c r="A878" s="26"/>
      <c r="B878" s="24"/>
      <c r="C878" s="24"/>
      <c r="D878" s="24"/>
      <c r="E878" s="24"/>
      <c r="F878" s="24"/>
      <c r="G878" s="24"/>
      <c r="H878" s="24"/>
      <c r="I878" s="24"/>
      <c r="J878" s="24"/>
      <c r="K878" s="24"/>
      <c r="L878" s="24"/>
      <c r="M878" s="24"/>
      <c r="N878" s="24"/>
      <c r="O878" s="24"/>
      <c r="P878" s="24"/>
      <c r="Q878" s="24"/>
      <c r="R878" s="24"/>
      <c r="S878" s="24"/>
      <c r="T878" s="24"/>
      <c r="U878" s="24"/>
      <c r="V878" s="24"/>
      <c r="W878" s="24"/>
      <c r="X878" s="24"/>
      <c r="Y878" s="24"/>
      <c r="Z878" s="24"/>
      <c r="AA878" s="24"/>
      <c r="AB878" s="24"/>
      <c r="AC878" s="24"/>
      <c r="AD878" s="24"/>
      <c r="AE878" s="24"/>
      <c r="AF878" s="24"/>
      <c r="AG878" s="24"/>
      <c r="AH878" s="24"/>
      <c r="AI878" s="24"/>
      <c r="AJ878" s="24"/>
      <c r="AK878" s="24"/>
      <c r="AL878" s="24"/>
      <c r="AM878" s="24"/>
      <c r="AN878" s="24"/>
      <c r="AO878" s="24"/>
      <c r="AP878" s="24"/>
      <c r="AQ878" s="24"/>
      <c r="AR878" s="24"/>
      <c r="AS878" s="24"/>
      <c r="AT878" s="24"/>
      <c r="AU878" s="24"/>
      <c r="AV878" s="24"/>
      <c r="AW878" s="24"/>
      <c r="AX878" s="24"/>
      <c r="AY878" s="24"/>
      <c r="AZ878" s="24"/>
      <c r="BA878" s="24"/>
      <c r="BB878" s="24"/>
      <c r="BC878" s="24"/>
      <c r="BD878" s="24"/>
      <c r="BE878" s="24"/>
      <c r="BF878" s="24"/>
      <c r="BG878" s="24"/>
      <c r="BH878" s="24"/>
      <c r="BI878" s="24"/>
      <c r="BJ878" s="24"/>
      <c r="BK878" s="24"/>
      <c r="BL878" s="24"/>
      <c r="BM878" s="24"/>
      <c r="BN878" s="24"/>
      <c r="BO878" s="24"/>
      <c r="BP878" s="24"/>
      <c r="BQ878" s="24"/>
      <c r="BR878" s="24"/>
    </row>
    <row r="879" ht="17.25" customHeight="1">
      <c r="A879" s="26"/>
      <c r="B879" s="24"/>
      <c r="C879" s="24"/>
      <c r="D879" s="24"/>
      <c r="E879" s="24"/>
      <c r="F879" s="24"/>
      <c r="G879" s="24"/>
      <c r="H879" s="24"/>
      <c r="I879" s="24"/>
      <c r="J879" s="24"/>
      <c r="K879" s="24"/>
      <c r="L879" s="24"/>
      <c r="M879" s="24"/>
      <c r="N879" s="24"/>
      <c r="O879" s="24"/>
      <c r="P879" s="24"/>
      <c r="Q879" s="24"/>
      <c r="R879" s="24"/>
      <c r="S879" s="24"/>
      <c r="T879" s="24"/>
      <c r="U879" s="24"/>
      <c r="V879" s="24"/>
      <c r="W879" s="24"/>
      <c r="X879" s="24"/>
      <c r="Y879" s="24"/>
      <c r="Z879" s="24"/>
      <c r="AA879" s="24"/>
      <c r="AB879" s="24"/>
      <c r="AC879" s="24"/>
      <c r="AD879" s="24"/>
      <c r="AE879" s="24"/>
      <c r="AF879" s="24"/>
      <c r="AG879" s="24"/>
      <c r="AH879" s="24"/>
      <c r="AI879" s="24"/>
      <c r="AJ879" s="24"/>
      <c r="AK879" s="24"/>
      <c r="AL879" s="24"/>
      <c r="AM879" s="24"/>
      <c r="AN879" s="24"/>
      <c r="AO879" s="24"/>
      <c r="AP879" s="24"/>
      <c r="AQ879" s="24"/>
      <c r="AR879" s="24"/>
      <c r="AS879" s="24"/>
      <c r="AT879" s="24"/>
      <c r="AU879" s="24"/>
      <c r="AV879" s="24"/>
      <c r="AW879" s="24"/>
      <c r="AX879" s="24"/>
      <c r="AY879" s="24"/>
      <c r="AZ879" s="24"/>
      <c r="BA879" s="24"/>
      <c r="BB879" s="24"/>
      <c r="BC879" s="24"/>
      <c r="BD879" s="24"/>
      <c r="BE879" s="24"/>
      <c r="BF879" s="24"/>
      <c r="BG879" s="24"/>
      <c r="BH879" s="24"/>
      <c r="BI879" s="24"/>
      <c r="BJ879" s="24"/>
      <c r="BK879" s="24"/>
      <c r="BL879" s="24"/>
      <c r="BM879" s="24"/>
      <c r="BN879" s="24"/>
      <c r="BO879" s="24"/>
      <c r="BP879" s="24"/>
      <c r="BQ879" s="24"/>
      <c r="BR879" s="24"/>
    </row>
    <row r="880" ht="17.25" customHeight="1">
      <c r="A880" s="26"/>
      <c r="B880" s="24"/>
      <c r="C880" s="24"/>
      <c r="D880" s="24"/>
      <c r="E880" s="24"/>
      <c r="F880" s="24"/>
      <c r="G880" s="24"/>
      <c r="H880" s="24"/>
      <c r="I880" s="24"/>
      <c r="J880" s="24"/>
      <c r="K880" s="24"/>
      <c r="L880" s="24"/>
      <c r="M880" s="24"/>
      <c r="N880" s="24"/>
      <c r="O880" s="24"/>
      <c r="P880" s="24"/>
      <c r="Q880" s="24"/>
      <c r="R880" s="24"/>
      <c r="S880" s="24"/>
      <c r="T880" s="24"/>
      <c r="U880" s="24"/>
      <c r="V880" s="24"/>
      <c r="W880" s="24"/>
      <c r="X880" s="24"/>
      <c r="Y880" s="24"/>
      <c r="Z880" s="24"/>
      <c r="AA880" s="24"/>
      <c r="AB880" s="24"/>
      <c r="AC880" s="24"/>
      <c r="AD880" s="24"/>
      <c r="AE880" s="24"/>
      <c r="AF880" s="24"/>
      <c r="AG880" s="24"/>
      <c r="AH880" s="24"/>
      <c r="AI880" s="24"/>
      <c r="AJ880" s="24"/>
      <c r="AK880" s="24"/>
      <c r="AL880" s="24"/>
      <c r="AM880" s="24"/>
      <c r="AN880" s="24"/>
      <c r="AO880" s="24"/>
      <c r="AP880" s="24"/>
      <c r="AQ880" s="24"/>
      <c r="AR880" s="24"/>
      <c r="AS880" s="24"/>
      <c r="AT880" s="24"/>
      <c r="AU880" s="24"/>
      <c r="AV880" s="24"/>
      <c r="AW880" s="24"/>
      <c r="AX880" s="24"/>
      <c r="AY880" s="24"/>
      <c r="AZ880" s="24"/>
      <c r="BA880" s="24"/>
      <c r="BB880" s="24"/>
      <c r="BC880" s="24"/>
      <c r="BD880" s="24"/>
      <c r="BE880" s="24"/>
      <c r="BF880" s="24"/>
      <c r="BG880" s="24"/>
      <c r="BH880" s="24"/>
      <c r="BI880" s="24"/>
      <c r="BJ880" s="24"/>
      <c r="BK880" s="24"/>
      <c r="BL880" s="24"/>
      <c r="BM880" s="24"/>
      <c r="BN880" s="24"/>
      <c r="BO880" s="24"/>
      <c r="BP880" s="24"/>
      <c r="BQ880" s="24"/>
      <c r="BR880" s="24"/>
    </row>
    <row r="881" ht="17.25" customHeight="1">
      <c r="A881" s="26"/>
      <c r="B881" s="24"/>
      <c r="C881" s="24"/>
      <c r="D881" s="24"/>
      <c r="E881" s="24"/>
      <c r="F881" s="24"/>
      <c r="G881" s="24"/>
      <c r="H881" s="24"/>
      <c r="I881" s="24"/>
      <c r="J881" s="24"/>
      <c r="K881" s="24"/>
      <c r="L881" s="24"/>
      <c r="M881" s="24"/>
      <c r="N881" s="24"/>
      <c r="O881" s="24"/>
      <c r="P881" s="24"/>
      <c r="Q881" s="24"/>
      <c r="R881" s="24"/>
      <c r="S881" s="24"/>
      <c r="T881" s="24"/>
      <c r="U881" s="24"/>
      <c r="V881" s="24"/>
      <c r="W881" s="24"/>
      <c r="X881" s="24"/>
      <c r="Y881" s="24"/>
      <c r="Z881" s="24"/>
      <c r="AA881" s="24"/>
      <c r="AB881" s="24"/>
      <c r="AC881" s="24"/>
      <c r="AD881" s="24"/>
      <c r="AE881" s="24"/>
      <c r="AF881" s="24"/>
      <c r="AG881" s="24"/>
      <c r="AH881" s="24"/>
      <c r="AI881" s="24"/>
      <c r="AJ881" s="24"/>
      <c r="AK881" s="24"/>
      <c r="AL881" s="24"/>
      <c r="AM881" s="24"/>
      <c r="AN881" s="24"/>
      <c r="AO881" s="24"/>
      <c r="AP881" s="24"/>
      <c r="AQ881" s="24"/>
      <c r="AR881" s="24"/>
      <c r="AS881" s="24"/>
      <c r="AT881" s="24"/>
      <c r="AU881" s="24"/>
      <c r="AV881" s="24"/>
      <c r="AW881" s="24"/>
      <c r="AX881" s="24"/>
      <c r="AY881" s="24"/>
      <c r="AZ881" s="24"/>
      <c r="BA881" s="24"/>
      <c r="BB881" s="24"/>
      <c r="BC881" s="24"/>
      <c r="BD881" s="24"/>
      <c r="BE881" s="24"/>
      <c r="BF881" s="24"/>
      <c r="BG881" s="24"/>
      <c r="BH881" s="24"/>
      <c r="BI881" s="24"/>
      <c r="BJ881" s="24"/>
      <c r="BK881" s="24"/>
      <c r="BL881" s="24"/>
      <c r="BM881" s="24"/>
      <c r="BN881" s="24"/>
      <c r="BO881" s="24"/>
      <c r="BP881" s="24"/>
      <c r="BQ881" s="24"/>
      <c r="BR881" s="24"/>
    </row>
    <row r="882" ht="17.25" customHeight="1">
      <c r="A882" s="26"/>
      <c r="B882" s="24"/>
      <c r="C882" s="24"/>
      <c r="D882" s="24"/>
      <c r="E882" s="24"/>
      <c r="F882" s="24"/>
      <c r="G882" s="24"/>
      <c r="H882" s="24"/>
      <c r="I882" s="24"/>
      <c r="J882" s="24"/>
      <c r="K882" s="24"/>
      <c r="L882" s="24"/>
      <c r="M882" s="24"/>
      <c r="N882" s="24"/>
      <c r="O882" s="24"/>
      <c r="P882" s="24"/>
      <c r="Q882" s="24"/>
      <c r="R882" s="24"/>
      <c r="S882" s="24"/>
      <c r="T882" s="24"/>
      <c r="U882" s="24"/>
      <c r="V882" s="24"/>
      <c r="W882" s="24"/>
      <c r="X882" s="24"/>
      <c r="Y882" s="24"/>
      <c r="Z882" s="24"/>
      <c r="AA882" s="24"/>
      <c r="AB882" s="24"/>
      <c r="AC882" s="24"/>
      <c r="AD882" s="24"/>
      <c r="AE882" s="24"/>
      <c r="AF882" s="24"/>
      <c r="AG882" s="24"/>
      <c r="AH882" s="24"/>
      <c r="AI882" s="24"/>
      <c r="AJ882" s="24"/>
      <c r="AK882" s="24"/>
      <c r="AL882" s="24"/>
      <c r="AM882" s="24"/>
      <c r="AN882" s="24"/>
      <c r="AO882" s="24"/>
      <c r="AP882" s="24"/>
      <c r="AQ882" s="24"/>
      <c r="AR882" s="24"/>
      <c r="AS882" s="24"/>
      <c r="AT882" s="24"/>
      <c r="AU882" s="24"/>
      <c r="AV882" s="24"/>
      <c r="AW882" s="24"/>
      <c r="AX882" s="24"/>
      <c r="AY882" s="24"/>
      <c r="AZ882" s="24"/>
      <c r="BA882" s="24"/>
      <c r="BB882" s="24"/>
      <c r="BC882" s="24"/>
      <c r="BD882" s="24"/>
      <c r="BE882" s="24"/>
      <c r="BF882" s="24"/>
      <c r="BG882" s="24"/>
      <c r="BH882" s="24"/>
      <c r="BI882" s="24"/>
      <c r="BJ882" s="24"/>
      <c r="BK882" s="24"/>
      <c r="BL882" s="24"/>
      <c r="BM882" s="24"/>
      <c r="BN882" s="24"/>
      <c r="BO882" s="24"/>
      <c r="BP882" s="24"/>
      <c r="BQ882" s="24"/>
      <c r="BR882" s="24"/>
    </row>
    <row r="883" ht="17.25" customHeight="1">
      <c r="A883" s="26"/>
      <c r="B883" s="24"/>
      <c r="C883" s="24"/>
      <c r="D883" s="24"/>
      <c r="E883" s="24"/>
      <c r="F883" s="24"/>
      <c r="G883" s="24"/>
      <c r="H883" s="24"/>
      <c r="I883" s="24"/>
      <c r="J883" s="24"/>
      <c r="K883" s="24"/>
      <c r="L883" s="24"/>
      <c r="M883" s="24"/>
      <c r="N883" s="24"/>
      <c r="O883" s="24"/>
      <c r="P883" s="24"/>
      <c r="Q883" s="24"/>
      <c r="R883" s="24"/>
      <c r="S883" s="24"/>
      <c r="T883" s="24"/>
      <c r="U883" s="24"/>
      <c r="V883" s="24"/>
      <c r="W883" s="24"/>
      <c r="X883" s="24"/>
      <c r="Y883" s="24"/>
      <c r="Z883" s="24"/>
      <c r="AA883" s="24"/>
      <c r="AB883" s="24"/>
      <c r="AC883" s="24"/>
      <c r="AD883" s="24"/>
      <c r="AE883" s="24"/>
      <c r="AF883" s="24"/>
      <c r="AG883" s="24"/>
      <c r="AH883" s="24"/>
      <c r="AI883" s="24"/>
      <c r="AJ883" s="24"/>
      <c r="AK883" s="24"/>
      <c r="AL883" s="24"/>
      <c r="AM883" s="24"/>
      <c r="AN883" s="24"/>
      <c r="AO883" s="24"/>
      <c r="AP883" s="24"/>
      <c r="AQ883" s="24"/>
      <c r="AR883" s="24"/>
      <c r="AS883" s="24"/>
      <c r="AT883" s="24"/>
      <c r="AU883" s="24"/>
      <c r="AV883" s="24"/>
      <c r="AW883" s="24"/>
      <c r="AX883" s="24"/>
      <c r="AY883" s="24"/>
      <c r="AZ883" s="24"/>
      <c r="BA883" s="24"/>
      <c r="BB883" s="24"/>
      <c r="BC883" s="24"/>
      <c r="BD883" s="24"/>
      <c r="BE883" s="24"/>
      <c r="BF883" s="24"/>
      <c r="BG883" s="24"/>
      <c r="BH883" s="24"/>
      <c r="BI883" s="24"/>
      <c r="BJ883" s="24"/>
      <c r="BK883" s="24"/>
      <c r="BL883" s="24"/>
      <c r="BM883" s="24"/>
      <c r="BN883" s="24"/>
      <c r="BO883" s="24"/>
      <c r="BP883" s="24"/>
      <c r="BQ883" s="24"/>
      <c r="BR883" s="24"/>
    </row>
    <row r="884" ht="17.25" customHeight="1">
      <c r="A884" s="26"/>
      <c r="B884" s="24"/>
      <c r="C884" s="24"/>
      <c r="D884" s="24"/>
      <c r="E884" s="24"/>
      <c r="F884" s="24"/>
      <c r="G884" s="24"/>
      <c r="H884" s="24"/>
      <c r="I884" s="24"/>
      <c r="J884" s="24"/>
      <c r="K884" s="24"/>
      <c r="L884" s="24"/>
      <c r="M884" s="24"/>
      <c r="N884" s="24"/>
      <c r="O884" s="24"/>
      <c r="P884" s="24"/>
      <c r="Q884" s="24"/>
      <c r="R884" s="24"/>
      <c r="S884" s="24"/>
      <c r="T884" s="24"/>
      <c r="U884" s="24"/>
      <c r="V884" s="24"/>
      <c r="W884" s="24"/>
      <c r="X884" s="24"/>
      <c r="Y884" s="24"/>
      <c r="Z884" s="24"/>
      <c r="AA884" s="24"/>
      <c r="AB884" s="24"/>
      <c r="AC884" s="24"/>
      <c r="AD884" s="24"/>
      <c r="AE884" s="24"/>
      <c r="AF884" s="24"/>
      <c r="AG884" s="24"/>
      <c r="AH884" s="24"/>
      <c r="AI884" s="24"/>
      <c r="AJ884" s="24"/>
      <c r="AK884" s="24"/>
      <c r="AL884" s="24"/>
      <c r="AM884" s="24"/>
      <c r="AN884" s="24"/>
      <c r="AO884" s="24"/>
      <c r="AP884" s="24"/>
      <c r="AQ884" s="24"/>
      <c r="AR884" s="24"/>
      <c r="AS884" s="24"/>
      <c r="AT884" s="24"/>
      <c r="AU884" s="24"/>
      <c r="AV884" s="24"/>
      <c r="AW884" s="24"/>
      <c r="AX884" s="24"/>
      <c r="AY884" s="24"/>
      <c r="AZ884" s="24"/>
      <c r="BA884" s="24"/>
      <c r="BB884" s="24"/>
      <c r="BC884" s="24"/>
      <c r="BD884" s="24"/>
      <c r="BE884" s="24"/>
      <c r="BF884" s="24"/>
      <c r="BG884" s="24"/>
      <c r="BH884" s="24"/>
      <c r="BI884" s="24"/>
      <c r="BJ884" s="24"/>
      <c r="BK884" s="24"/>
      <c r="BL884" s="24"/>
      <c r="BM884" s="24"/>
      <c r="BN884" s="24"/>
      <c r="BO884" s="24"/>
      <c r="BP884" s="24"/>
      <c r="BQ884" s="24"/>
      <c r="BR884" s="24"/>
    </row>
    <row r="885" ht="17.25" customHeight="1">
      <c r="A885" s="26"/>
      <c r="B885" s="24"/>
      <c r="C885" s="24"/>
      <c r="D885" s="24"/>
      <c r="E885" s="24"/>
      <c r="F885" s="24"/>
      <c r="G885" s="24"/>
      <c r="H885" s="24"/>
      <c r="I885" s="24"/>
      <c r="J885" s="24"/>
      <c r="K885" s="24"/>
      <c r="L885" s="24"/>
      <c r="M885" s="24"/>
      <c r="N885" s="24"/>
      <c r="O885" s="24"/>
      <c r="P885" s="24"/>
      <c r="Q885" s="24"/>
      <c r="R885" s="24"/>
      <c r="S885" s="24"/>
      <c r="T885" s="24"/>
      <c r="U885" s="24"/>
      <c r="V885" s="24"/>
      <c r="W885" s="24"/>
      <c r="X885" s="24"/>
      <c r="Y885" s="24"/>
      <c r="Z885" s="24"/>
      <c r="AA885" s="24"/>
      <c r="AB885" s="24"/>
      <c r="AC885" s="24"/>
      <c r="AD885" s="24"/>
      <c r="AE885" s="24"/>
      <c r="AF885" s="24"/>
      <c r="AG885" s="24"/>
      <c r="AH885" s="24"/>
      <c r="AI885" s="24"/>
      <c r="AJ885" s="24"/>
      <c r="AK885" s="24"/>
      <c r="AL885" s="24"/>
      <c r="AM885" s="24"/>
      <c r="AN885" s="24"/>
      <c r="AO885" s="24"/>
      <c r="AP885" s="24"/>
      <c r="AQ885" s="24"/>
      <c r="AR885" s="24"/>
      <c r="AS885" s="24"/>
      <c r="AT885" s="24"/>
      <c r="AU885" s="24"/>
      <c r="AV885" s="24"/>
      <c r="AW885" s="24"/>
      <c r="AX885" s="24"/>
      <c r="AY885" s="24"/>
      <c r="AZ885" s="24"/>
      <c r="BA885" s="24"/>
      <c r="BB885" s="24"/>
      <c r="BC885" s="24"/>
      <c r="BD885" s="24"/>
      <c r="BE885" s="24"/>
      <c r="BF885" s="24"/>
      <c r="BG885" s="24"/>
      <c r="BH885" s="24"/>
      <c r="BI885" s="24"/>
      <c r="BJ885" s="24"/>
      <c r="BK885" s="24"/>
      <c r="BL885" s="24"/>
      <c r="BM885" s="24"/>
      <c r="BN885" s="24"/>
      <c r="BO885" s="24"/>
      <c r="BP885" s="24"/>
      <c r="BQ885" s="24"/>
      <c r="BR885" s="24"/>
    </row>
    <row r="886" ht="17.25" customHeight="1">
      <c r="A886" s="26"/>
      <c r="B886" s="24"/>
      <c r="C886" s="24"/>
      <c r="D886" s="24"/>
      <c r="E886" s="24"/>
      <c r="F886" s="24"/>
      <c r="G886" s="24"/>
      <c r="H886" s="24"/>
      <c r="I886" s="24"/>
      <c r="J886" s="24"/>
      <c r="K886" s="24"/>
      <c r="L886" s="24"/>
      <c r="M886" s="24"/>
      <c r="N886" s="24"/>
      <c r="O886" s="24"/>
      <c r="P886" s="24"/>
      <c r="Q886" s="24"/>
      <c r="R886" s="24"/>
      <c r="S886" s="24"/>
      <c r="T886" s="24"/>
      <c r="U886" s="24"/>
      <c r="V886" s="24"/>
      <c r="W886" s="24"/>
      <c r="X886" s="24"/>
      <c r="Y886" s="24"/>
      <c r="Z886" s="24"/>
      <c r="AA886" s="24"/>
      <c r="AB886" s="24"/>
      <c r="AC886" s="24"/>
      <c r="AD886" s="24"/>
      <c r="AE886" s="24"/>
      <c r="AF886" s="24"/>
      <c r="AG886" s="24"/>
      <c r="AH886" s="24"/>
      <c r="AI886" s="24"/>
      <c r="AJ886" s="24"/>
      <c r="AK886" s="24"/>
      <c r="AL886" s="24"/>
      <c r="AM886" s="24"/>
      <c r="AN886" s="24"/>
      <c r="AO886" s="24"/>
      <c r="AP886" s="24"/>
      <c r="AQ886" s="24"/>
      <c r="AR886" s="24"/>
      <c r="AS886" s="24"/>
      <c r="AT886" s="24"/>
      <c r="AU886" s="24"/>
      <c r="AV886" s="24"/>
      <c r="AW886" s="24"/>
      <c r="AX886" s="24"/>
      <c r="AY886" s="24"/>
      <c r="AZ886" s="24"/>
      <c r="BA886" s="24"/>
      <c r="BB886" s="24"/>
      <c r="BC886" s="24"/>
      <c r="BD886" s="24"/>
      <c r="BE886" s="24"/>
      <c r="BF886" s="24"/>
      <c r="BG886" s="24"/>
      <c r="BH886" s="24"/>
      <c r="BI886" s="24"/>
      <c r="BJ886" s="24"/>
      <c r="BK886" s="24"/>
      <c r="BL886" s="24"/>
      <c r="BM886" s="24"/>
      <c r="BN886" s="24"/>
      <c r="BO886" s="24"/>
      <c r="BP886" s="24"/>
      <c r="BQ886" s="24"/>
      <c r="BR886" s="24"/>
    </row>
    <row r="887" ht="17.25" customHeight="1">
      <c r="A887" s="26"/>
      <c r="B887" s="24"/>
      <c r="C887" s="24"/>
      <c r="D887" s="24"/>
      <c r="E887" s="24"/>
      <c r="F887" s="24"/>
      <c r="G887" s="24"/>
      <c r="H887" s="24"/>
      <c r="I887" s="24"/>
      <c r="J887" s="24"/>
      <c r="K887" s="24"/>
      <c r="L887" s="24"/>
      <c r="M887" s="24"/>
      <c r="N887" s="24"/>
      <c r="O887" s="24"/>
      <c r="P887" s="24"/>
      <c r="Q887" s="24"/>
      <c r="R887" s="24"/>
      <c r="S887" s="24"/>
      <c r="T887" s="24"/>
      <c r="U887" s="24"/>
      <c r="V887" s="24"/>
      <c r="W887" s="24"/>
      <c r="X887" s="24"/>
      <c r="Y887" s="24"/>
      <c r="Z887" s="24"/>
      <c r="AA887" s="24"/>
      <c r="AB887" s="24"/>
      <c r="AC887" s="24"/>
      <c r="AD887" s="24"/>
      <c r="AE887" s="24"/>
      <c r="AF887" s="24"/>
      <c r="AG887" s="24"/>
      <c r="AH887" s="24"/>
      <c r="AI887" s="24"/>
      <c r="AJ887" s="24"/>
      <c r="AK887" s="24"/>
      <c r="AL887" s="24"/>
      <c r="AM887" s="24"/>
      <c r="AN887" s="24"/>
      <c r="AO887" s="24"/>
      <c r="AP887" s="24"/>
      <c r="AQ887" s="24"/>
      <c r="AR887" s="24"/>
      <c r="AS887" s="24"/>
      <c r="AT887" s="24"/>
      <c r="AU887" s="24"/>
      <c r="AV887" s="24"/>
      <c r="AW887" s="24"/>
      <c r="AX887" s="24"/>
      <c r="AY887" s="24"/>
      <c r="AZ887" s="24"/>
      <c r="BA887" s="24"/>
      <c r="BB887" s="24"/>
      <c r="BC887" s="24"/>
      <c r="BD887" s="24"/>
      <c r="BE887" s="24"/>
      <c r="BF887" s="24"/>
      <c r="BG887" s="24"/>
      <c r="BH887" s="24"/>
      <c r="BI887" s="24"/>
      <c r="BJ887" s="24"/>
      <c r="BK887" s="24"/>
      <c r="BL887" s="24"/>
      <c r="BM887" s="24"/>
      <c r="BN887" s="24"/>
      <c r="BO887" s="24"/>
      <c r="BP887" s="24"/>
      <c r="BQ887" s="24"/>
      <c r="BR887" s="24"/>
    </row>
    <row r="888" ht="17.25" customHeight="1">
      <c r="A888" s="26"/>
      <c r="B888" s="24"/>
      <c r="C888" s="24"/>
      <c r="D888" s="24"/>
      <c r="E888" s="24"/>
      <c r="F888" s="24"/>
      <c r="G888" s="24"/>
      <c r="H888" s="24"/>
      <c r="I888" s="24"/>
      <c r="J888" s="24"/>
      <c r="K888" s="24"/>
      <c r="L888" s="24"/>
      <c r="M888" s="24"/>
      <c r="N888" s="24"/>
      <c r="O888" s="24"/>
      <c r="P888" s="24"/>
      <c r="Q888" s="24"/>
      <c r="R888" s="24"/>
      <c r="S888" s="24"/>
      <c r="T888" s="24"/>
      <c r="U888" s="24"/>
      <c r="V888" s="24"/>
      <c r="W888" s="24"/>
      <c r="X888" s="24"/>
      <c r="Y888" s="24"/>
      <c r="Z888" s="24"/>
      <c r="AA888" s="24"/>
      <c r="AB888" s="24"/>
      <c r="AC888" s="24"/>
      <c r="AD888" s="24"/>
      <c r="AE888" s="24"/>
      <c r="AF888" s="24"/>
      <c r="AG888" s="24"/>
      <c r="AH888" s="24"/>
      <c r="AI888" s="24"/>
      <c r="AJ888" s="24"/>
      <c r="AK888" s="24"/>
      <c r="AL888" s="24"/>
      <c r="AM888" s="24"/>
      <c r="AN888" s="24"/>
      <c r="AO888" s="24"/>
      <c r="AP888" s="24"/>
      <c r="AQ888" s="24"/>
      <c r="AR888" s="24"/>
      <c r="AS888" s="24"/>
      <c r="AT888" s="24"/>
      <c r="AU888" s="24"/>
      <c r="AV888" s="24"/>
      <c r="AW888" s="24"/>
      <c r="AX888" s="24"/>
      <c r="AY888" s="24"/>
      <c r="AZ888" s="24"/>
      <c r="BA888" s="24"/>
      <c r="BB888" s="24"/>
      <c r="BC888" s="24"/>
      <c r="BD888" s="24"/>
      <c r="BE888" s="24"/>
      <c r="BF888" s="24"/>
      <c r="BG888" s="24"/>
      <c r="BH888" s="24"/>
      <c r="BI888" s="24"/>
      <c r="BJ888" s="24"/>
      <c r="BK888" s="24"/>
      <c r="BL888" s="24"/>
      <c r="BM888" s="24"/>
      <c r="BN888" s="24"/>
      <c r="BO888" s="24"/>
      <c r="BP888" s="24"/>
      <c r="BQ888" s="24"/>
      <c r="BR888" s="24"/>
    </row>
    <row r="889" ht="17.25" customHeight="1">
      <c r="A889" s="26"/>
      <c r="B889" s="24"/>
      <c r="C889" s="24"/>
      <c r="D889" s="24"/>
      <c r="E889" s="24"/>
      <c r="F889" s="24"/>
      <c r="G889" s="24"/>
      <c r="H889" s="24"/>
      <c r="I889" s="24"/>
      <c r="J889" s="24"/>
      <c r="K889" s="24"/>
      <c r="L889" s="24"/>
      <c r="M889" s="24"/>
      <c r="N889" s="24"/>
      <c r="O889" s="24"/>
      <c r="P889" s="24"/>
      <c r="Q889" s="24"/>
      <c r="R889" s="24"/>
      <c r="S889" s="24"/>
      <c r="T889" s="24"/>
      <c r="U889" s="24"/>
      <c r="V889" s="24"/>
      <c r="W889" s="24"/>
      <c r="X889" s="24"/>
      <c r="Y889" s="24"/>
      <c r="Z889" s="24"/>
      <c r="AA889" s="24"/>
      <c r="AB889" s="24"/>
      <c r="AC889" s="24"/>
      <c r="AD889" s="24"/>
      <c r="AE889" s="24"/>
      <c r="AF889" s="24"/>
      <c r="AG889" s="24"/>
      <c r="AH889" s="24"/>
      <c r="AI889" s="24"/>
      <c r="AJ889" s="24"/>
      <c r="AK889" s="24"/>
      <c r="AL889" s="24"/>
      <c r="AM889" s="24"/>
      <c r="AN889" s="24"/>
      <c r="AO889" s="24"/>
      <c r="AP889" s="24"/>
      <c r="AQ889" s="24"/>
      <c r="AR889" s="24"/>
      <c r="AS889" s="24"/>
      <c r="AT889" s="24"/>
      <c r="AU889" s="24"/>
      <c r="AV889" s="24"/>
      <c r="AW889" s="24"/>
      <c r="AX889" s="24"/>
      <c r="AY889" s="24"/>
      <c r="AZ889" s="24"/>
      <c r="BA889" s="24"/>
      <c r="BB889" s="24"/>
      <c r="BC889" s="24"/>
      <c r="BD889" s="24"/>
      <c r="BE889" s="24"/>
      <c r="BF889" s="24"/>
      <c r="BG889" s="24"/>
      <c r="BH889" s="24"/>
      <c r="BI889" s="24"/>
      <c r="BJ889" s="24"/>
      <c r="BK889" s="24"/>
      <c r="BL889" s="24"/>
      <c r="BM889" s="24"/>
      <c r="BN889" s="24"/>
      <c r="BO889" s="24"/>
      <c r="BP889" s="24"/>
      <c r="BQ889" s="24"/>
      <c r="BR889" s="24"/>
    </row>
    <row r="890" ht="17.25" customHeight="1">
      <c r="A890" s="26"/>
      <c r="B890" s="24"/>
      <c r="C890" s="24"/>
      <c r="D890" s="24"/>
      <c r="E890" s="24"/>
      <c r="F890" s="24"/>
      <c r="G890" s="24"/>
      <c r="H890" s="24"/>
      <c r="I890" s="24"/>
      <c r="J890" s="24"/>
      <c r="K890" s="24"/>
      <c r="L890" s="24"/>
      <c r="M890" s="24"/>
      <c r="N890" s="24"/>
      <c r="O890" s="24"/>
      <c r="P890" s="24"/>
      <c r="Q890" s="24"/>
      <c r="R890" s="24"/>
      <c r="S890" s="24"/>
      <c r="T890" s="24"/>
      <c r="U890" s="24"/>
      <c r="V890" s="24"/>
      <c r="W890" s="24"/>
      <c r="X890" s="24"/>
      <c r="Y890" s="24"/>
      <c r="Z890" s="24"/>
      <c r="AA890" s="24"/>
      <c r="AB890" s="24"/>
      <c r="AC890" s="24"/>
      <c r="AD890" s="24"/>
      <c r="AE890" s="24"/>
      <c r="AF890" s="24"/>
      <c r="AG890" s="24"/>
      <c r="AH890" s="24"/>
      <c r="AI890" s="24"/>
      <c r="AJ890" s="24"/>
      <c r="AK890" s="24"/>
      <c r="AL890" s="24"/>
      <c r="AM890" s="24"/>
      <c r="AN890" s="24"/>
      <c r="AO890" s="24"/>
      <c r="AP890" s="24"/>
      <c r="AQ890" s="24"/>
      <c r="AR890" s="24"/>
      <c r="AS890" s="24"/>
      <c r="AT890" s="24"/>
      <c r="AU890" s="24"/>
      <c r="AV890" s="24"/>
      <c r="AW890" s="24"/>
      <c r="AX890" s="24"/>
      <c r="AY890" s="24"/>
      <c r="AZ890" s="24"/>
      <c r="BA890" s="24"/>
      <c r="BB890" s="24"/>
      <c r="BC890" s="24"/>
      <c r="BD890" s="24"/>
      <c r="BE890" s="24"/>
      <c r="BF890" s="24"/>
      <c r="BG890" s="24"/>
      <c r="BH890" s="24"/>
      <c r="BI890" s="24"/>
      <c r="BJ890" s="24"/>
      <c r="BK890" s="24"/>
      <c r="BL890" s="24"/>
      <c r="BM890" s="24"/>
      <c r="BN890" s="24"/>
      <c r="BO890" s="24"/>
      <c r="BP890" s="24"/>
      <c r="BQ890" s="24"/>
      <c r="BR890" s="24"/>
    </row>
    <row r="891" ht="17.25" customHeight="1">
      <c r="A891" s="26"/>
      <c r="B891" s="24"/>
      <c r="C891" s="24"/>
      <c r="D891" s="24"/>
      <c r="E891" s="24"/>
      <c r="F891" s="24"/>
      <c r="G891" s="24"/>
      <c r="H891" s="24"/>
      <c r="I891" s="24"/>
      <c r="J891" s="24"/>
      <c r="K891" s="24"/>
      <c r="L891" s="24"/>
      <c r="M891" s="24"/>
      <c r="N891" s="24"/>
      <c r="O891" s="24"/>
      <c r="P891" s="24"/>
      <c r="Q891" s="24"/>
      <c r="R891" s="24"/>
      <c r="S891" s="24"/>
      <c r="T891" s="24"/>
      <c r="U891" s="24"/>
      <c r="V891" s="24"/>
      <c r="W891" s="24"/>
      <c r="X891" s="24"/>
      <c r="Y891" s="24"/>
      <c r="Z891" s="24"/>
      <c r="AA891" s="24"/>
      <c r="AB891" s="24"/>
      <c r="AC891" s="24"/>
      <c r="AD891" s="24"/>
      <c r="AE891" s="24"/>
      <c r="AF891" s="24"/>
      <c r="AG891" s="24"/>
      <c r="AH891" s="24"/>
      <c r="AI891" s="24"/>
      <c r="AJ891" s="24"/>
      <c r="AK891" s="24"/>
      <c r="AL891" s="24"/>
      <c r="AM891" s="24"/>
      <c r="AN891" s="24"/>
      <c r="AO891" s="24"/>
      <c r="AP891" s="24"/>
      <c r="AQ891" s="24"/>
      <c r="AR891" s="24"/>
      <c r="AS891" s="24"/>
      <c r="AT891" s="24"/>
      <c r="AU891" s="24"/>
      <c r="AV891" s="24"/>
      <c r="AW891" s="24"/>
      <c r="AX891" s="24"/>
      <c r="AY891" s="24"/>
      <c r="AZ891" s="24"/>
      <c r="BA891" s="24"/>
      <c r="BB891" s="24"/>
      <c r="BC891" s="24"/>
      <c r="BD891" s="24"/>
      <c r="BE891" s="24"/>
      <c r="BF891" s="24"/>
      <c r="BG891" s="24"/>
      <c r="BH891" s="24"/>
      <c r="BI891" s="24"/>
      <c r="BJ891" s="24"/>
      <c r="BK891" s="24"/>
      <c r="BL891" s="24"/>
      <c r="BM891" s="24"/>
      <c r="BN891" s="24"/>
      <c r="BO891" s="24"/>
      <c r="BP891" s="24"/>
      <c r="BQ891" s="24"/>
      <c r="BR891" s="24"/>
    </row>
    <row r="892" ht="17.25" customHeight="1">
      <c r="A892" s="26"/>
      <c r="B892" s="24"/>
      <c r="C892" s="24"/>
      <c r="D892" s="24"/>
      <c r="E892" s="24"/>
      <c r="F892" s="24"/>
      <c r="G892" s="24"/>
      <c r="H892" s="24"/>
      <c r="I892" s="24"/>
      <c r="J892" s="24"/>
      <c r="K892" s="24"/>
      <c r="L892" s="24"/>
      <c r="M892" s="24"/>
      <c r="N892" s="24"/>
      <c r="O892" s="24"/>
      <c r="P892" s="24"/>
      <c r="Q892" s="24"/>
      <c r="R892" s="24"/>
      <c r="S892" s="24"/>
      <c r="T892" s="24"/>
      <c r="U892" s="24"/>
      <c r="V892" s="24"/>
      <c r="W892" s="24"/>
      <c r="X892" s="24"/>
      <c r="Y892" s="24"/>
      <c r="Z892" s="24"/>
      <c r="AA892" s="24"/>
      <c r="AB892" s="24"/>
      <c r="AC892" s="24"/>
      <c r="AD892" s="24"/>
      <c r="AE892" s="24"/>
      <c r="AF892" s="24"/>
      <c r="AG892" s="24"/>
      <c r="AH892" s="24"/>
      <c r="AI892" s="24"/>
      <c r="AJ892" s="24"/>
      <c r="AK892" s="24"/>
      <c r="AL892" s="24"/>
      <c r="AM892" s="24"/>
      <c r="AN892" s="24"/>
      <c r="AO892" s="24"/>
      <c r="AP892" s="24"/>
      <c r="AQ892" s="24"/>
      <c r="AR892" s="24"/>
      <c r="AS892" s="24"/>
      <c r="AT892" s="24"/>
      <c r="AU892" s="24"/>
      <c r="AV892" s="24"/>
      <c r="AW892" s="24"/>
      <c r="AX892" s="24"/>
      <c r="AY892" s="24"/>
      <c r="AZ892" s="24"/>
      <c r="BA892" s="24"/>
      <c r="BB892" s="24"/>
      <c r="BC892" s="24"/>
      <c r="BD892" s="24"/>
      <c r="BE892" s="24"/>
      <c r="BF892" s="24"/>
      <c r="BG892" s="24"/>
      <c r="BH892" s="24"/>
      <c r="BI892" s="24"/>
      <c r="BJ892" s="24"/>
      <c r="BK892" s="24"/>
      <c r="BL892" s="24"/>
      <c r="BM892" s="24"/>
      <c r="BN892" s="24"/>
      <c r="BO892" s="24"/>
      <c r="BP892" s="24"/>
      <c r="BQ892" s="24"/>
      <c r="BR892" s="24"/>
    </row>
    <row r="893" ht="17.25" customHeight="1">
      <c r="A893" s="26"/>
      <c r="B893" s="24"/>
      <c r="C893" s="24"/>
      <c r="D893" s="24"/>
      <c r="E893" s="24"/>
      <c r="F893" s="24"/>
      <c r="G893" s="24"/>
      <c r="H893" s="24"/>
      <c r="I893" s="24"/>
      <c r="J893" s="24"/>
      <c r="K893" s="24"/>
      <c r="L893" s="24"/>
      <c r="M893" s="24"/>
      <c r="N893" s="24"/>
      <c r="O893" s="24"/>
      <c r="P893" s="24"/>
      <c r="Q893" s="24"/>
      <c r="R893" s="24"/>
      <c r="S893" s="24"/>
      <c r="T893" s="24"/>
      <c r="U893" s="24"/>
      <c r="V893" s="24"/>
      <c r="W893" s="24"/>
      <c r="X893" s="24"/>
      <c r="Y893" s="24"/>
      <c r="Z893" s="24"/>
      <c r="AA893" s="24"/>
      <c r="AB893" s="24"/>
      <c r="AC893" s="24"/>
      <c r="AD893" s="24"/>
      <c r="AE893" s="24"/>
      <c r="AF893" s="24"/>
      <c r="AG893" s="24"/>
      <c r="AH893" s="24"/>
      <c r="AI893" s="24"/>
      <c r="AJ893" s="24"/>
      <c r="AK893" s="24"/>
      <c r="AL893" s="24"/>
      <c r="AM893" s="24"/>
      <c r="AN893" s="24"/>
      <c r="AO893" s="24"/>
      <c r="AP893" s="24"/>
      <c r="AQ893" s="24"/>
      <c r="AR893" s="24"/>
      <c r="AS893" s="24"/>
      <c r="AT893" s="24"/>
      <c r="AU893" s="24"/>
      <c r="AV893" s="24"/>
      <c r="AW893" s="24"/>
      <c r="AX893" s="24"/>
      <c r="AY893" s="24"/>
      <c r="AZ893" s="24"/>
      <c r="BA893" s="24"/>
      <c r="BB893" s="24"/>
      <c r="BC893" s="24"/>
      <c r="BD893" s="24"/>
      <c r="BE893" s="24"/>
      <c r="BF893" s="24"/>
      <c r="BG893" s="24"/>
      <c r="BH893" s="24"/>
      <c r="BI893" s="24"/>
      <c r="BJ893" s="24"/>
      <c r="BK893" s="24"/>
      <c r="BL893" s="24"/>
      <c r="BM893" s="24"/>
      <c r="BN893" s="24"/>
      <c r="BO893" s="24"/>
      <c r="BP893" s="24"/>
      <c r="BQ893" s="24"/>
      <c r="BR893" s="24"/>
    </row>
    <row r="894" ht="17.25" customHeight="1">
      <c r="A894" s="26"/>
      <c r="B894" s="24"/>
      <c r="C894" s="24"/>
      <c r="D894" s="24"/>
      <c r="E894" s="24"/>
      <c r="F894" s="24"/>
      <c r="G894" s="24"/>
      <c r="H894" s="24"/>
      <c r="I894" s="24"/>
      <c r="J894" s="24"/>
      <c r="K894" s="24"/>
      <c r="L894" s="24"/>
      <c r="M894" s="24"/>
      <c r="N894" s="24"/>
      <c r="O894" s="24"/>
      <c r="P894" s="24"/>
      <c r="Q894" s="24"/>
      <c r="R894" s="24"/>
      <c r="S894" s="24"/>
      <c r="T894" s="24"/>
      <c r="U894" s="24"/>
      <c r="V894" s="24"/>
      <c r="W894" s="24"/>
      <c r="X894" s="24"/>
      <c r="Y894" s="24"/>
      <c r="Z894" s="24"/>
      <c r="AA894" s="24"/>
      <c r="AB894" s="24"/>
      <c r="AC894" s="24"/>
      <c r="AD894" s="24"/>
      <c r="AE894" s="24"/>
      <c r="AF894" s="24"/>
      <c r="AG894" s="24"/>
      <c r="AH894" s="24"/>
      <c r="AI894" s="24"/>
      <c r="AJ894" s="24"/>
      <c r="AK894" s="24"/>
      <c r="AL894" s="24"/>
      <c r="AM894" s="24"/>
      <c r="AN894" s="24"/>
      <c r="AO894" s="24"/>
      <c r="AP894" s="24"/>
      <c r="AQ894" s="24"/>
      <c r="AR894" s="24"/>
      <c r="AS894" s="24"/>
      <c r="AT894" s="24"/>
      <c r="AU894" s="24"/>
      <c r="AV894" s="24"/>
      <c r="AW894" s="24"/>
      <c r="AX894" s="24"/>
      <c r="AY894" s="24"/>
      <c r="AZ894" s="24"/>
      <c r="BA894" s="24"/>
      <c r="BB894" s="24"/>
      <c r="BC894" s="24"/>
      <c r="BD894" s="24"/>
      <c r="BE894" s="24"/>
      <c r="BF894" s="24"/>
      <c r="BG894" s="24"/>
      <c r="BH894" s="24"/>
      <c r="BI894" s="24"/>
      <c r="BJ894" s="24"/>
      <c r="BK894" s="24"/>
      <c r="BL894" s="24"/>
      <c r="BM894" s="24"/>
      <c r="BN894" s="24"/>
      <c r="BO894" s="24"/>
      <c r="BP894" s="24"/>
      <c r="BQ894" s="24"/>
      <c r="BR894" s="24"/>
    </row>
    <row r="895" ht="17.25" customHeight="1">
      <c r="A895" s="26"/>
      <c r="B895" s="24"/>
      <c r="C895" s="24"/>
      <c r="D895" s="24"/>
      <c r="E895" s="24"/>
      <c r="F895" s="24"/>
      <c r="G895" s="24"/>
      <c r="H895" s="24"/>
      <c r="I895" s="24"/>
      <c r="J895" s="24"/>
      <c r="K895" s="24"/>
      <c r="L895" s="24"/>
      <c r="M895" s="24"/>
      <c r="N895" s="24"/>
      <c r="O895" s="24"/>
      <c r="P895" s="24"/>
      <c r="Q895" s="24"/>
      <c r="R895" s="24"/>
      <c r="S895" s="24"/>
      <c r="T895" s="24"/>
      <c r="U895" s="24"/>
      <c r="V895" s="24"/>
      <c r="W895" s="24"/>
      <c r="X895" s="24"/>
      <c r="Y895" s="24"/>
      <c r="Z895" s="24"/>
      <c r="AA895" s="24"/>
      <c r="AB895" s="24"/>
      <c r="AC895" s="24"/>
      <c r="AD895" s="24"/>
      <c r="AE895" s="24"/>
      <c r="AF895" s="24"/>
      <c r="AG895" s="24"/>
      <c r="AH895" s="24"/>
      <c r="AI895" s="24"/>
      <c r="AJ895" s="24"/>
      <c r="AK895" s="24"/>
      <c r="AL895" s="24"/>
      <c r="AM895" s="24"/>
      <c r="AN895" s="24"/>
      <c r="AO895" s="24"/>
      <c r="AP895" s="24"/>
      <c r="AQ895" s="24"/>
      <c r="AR895" s="24"/>
      <c r="AS895" s="24"/>
      <c r="AT895" s="24"/>
      <c r="AU895" s="24"/>
      <c r="AV895" s="24"/>
      <c r="AW895" s="24"/>
      <c r="AX895" s="24"/>
      <c r="AY895" s="24"/>
      <c r="AZ895" s="24"/>
      <c r="BA895" s="24"/>
      <c r="BB895" s="24"/>
      <c r="BC895" s="24"/>
      <c r="BD895" s="24"/>
      <c r="BE895" s="24"/>
      <c r="BF895" s="24"/>
      <c r="BG895" s="24"/>
      <c r="BH895" s="24"/>
      <c r="BI895" s="24"/>
      <c r="BJ895" s="24"/>
      <c r="BK895" s="24"/>
      <c r="BL895" s="24"/>
      <c r="BM895" s="24"/>
      <c r="BN895" s="24"/>
      <c r="BO895" s="24"/>
      <c r="BP895" s="24"/>
      <c r="BQ895" s="24"/>
      <c r="BR895" s="24"/>
    </row>
    <row r="896" ht="17.25" customHeight="1">
      <c r="A896" s="26"/>
      <c r="B896" s="24"/>
      <c r="C896" s="24"/>
      <c r="D896" s="24"/>
      <c r="E896" s="24"/>
      <c r="F896" s="24"/>
      <c r="G896" s="24"/>
      <c r="H896" s="24"/>
      <c r="I896" s="24"/>
      <c r="J896" s="24"/>
      <c r="K896" s="24"/>
      <c r="L896" s="24"/>
      <c r="M896" s="24"/>
      <c r="N896" s="24"/>
      <c r="O896" s="24"/>
      <c r="P896" s="24"/>
      <c r="Q896" s="24"/>
      <c r="R896" s="24"/>
      <c r="S896" s="24"/>
      <c r="T896" s="24"/>
      <c r="U896" s="24"/>
      <c r="V896" s="24"/>
      <c r="W896" s="24"/>
      <c r="X896" s="24"/>
      <c r="Y896" s="24"/>
      <c r="Z896" s="24"/>
      <c r="AA896" s="24"/>
      <c r="AB896" s="24"/>
      <c r="AC896" s="24"/>
      <c r="AD896" s="24"/>
      <c r="AE896" s="24"/>
      <c r="AF896" s="24"/>
      <c r="AG896" s="24"/>
      <c r="AH896" s="24"/>
      <c r="AI896" s="24"/>
      <c r="AJ896" s="24"/>
      <c r="AK896" s="24"/>
      <c r="AL896" s="24"/>
      <c r="AM896" s="24"/>
      <c r="AN896" s="24"/>
      <c r="AO896" s="24"/>
      <c r="AP896" s="24"/>
      <c r="AQ896" s="24"/>
      <c r="AR896" s="24"/>
      <c r="AS896" s="24"/>
      <c r="AT896" s="24"/>
      <c r="AU896" s="24"/>
      <c r="AV896" s="24"/>
      <c r="AW896" s="24"/>
      <c r="AX896" s="24"/>
      <c r="AY896" s="24"/>
      <c r="AZ896" s="24"/>
      <c r="BA896" s="24"/>
      <c r="BB896" s="24"/>
      <c r="BC896" s="24"/>
      <c r="BD896" s="24"/>
      <c r="BE896" s="24"/>
      <c r="BF896" s="24"/>
      <c r="BG896" s="24"/>
      <c r="BH896" s="24"/>
      <c r="BI896" s="24"/>
      <c r="BJ896" s="24"/>
      <c r="BK896" s="24"/>
      <c r="BL896" s="24"/>
      <c r="BM896" s="24"/>
      <c r="BN896" s="24"/>
      <c r="BO896" s="24"/>
      <c r="BP896" s="24"/>
      <c r="BQ896" s="24"/>
      <c r="BR896" s="24"/>
    </row>
    <row r="897" ht="17.25" customHeight="1">
      <c r="A897" s="26"/>
      <c r="B897" s="24"/>
      <c r="C897" s="24"/>
      <c r="D897" s="24"/>
      <c r="E897" s="24"/>
      <c r="F897" s="24"/>
      <c r="G897" s="24"/>
      <c r="H897" s="24"/>
      <c r="I897" s="24"/>
      <c r="J897" s="24"/>
      <c r="K897" s="24"/>
      <c r="L897" s="24"/>
      <c r="M897" s="24"/>
      <c r="N897" s="24"/>
      <c r="O897" s="24"/>
      <c r="P897" s="24"/>
      <c r="Q897" s="24"/>
      <c r="R897" s="24"/>
      <c r="S897" s="24"/>
      <c r="T897" s="24"/>
      <c r="U897" s="24"/>
      <c r="V897" s="24"/>
      <c r="W897" s="24"/>
      <c r="X897" s="24"/>
      <c r="Y897" s="24"/>
      <c r="Z897" s="24"/>
      <c r="AA897" s="24"/>
      <c r="AB897" s="24"/>
      <c r="AC897" s="24"/>
      <c r="AD897" s="24"/>
      <c r="AE897" s="24"/>
      <c r="AF897" s="24"/>
      <c r="AG897" s="24"/>
      <c r="AH897" s="24"/>
      <c r="AI897" s="24"/>
      <c r="AJ897" s="24"/>
      <c r="AK897" s="24"/>
      <c r="AL897" s="24"/>
      <c r="AM897" s="24"/>
      <c r="AN897" s="24"/>
      <c r="AO897" s="24"/>
      <c r="AP897" s="24"/>
      <c r="AQ897" s="24"/>
      <c r="AR897" s="24"/>
      <c r="AS897" s="24"/>
      <c r="AT897" s="24"/>
      <c r="AU897" s="24"/>
      <c r="AV897" s="24"/>
      <c r="AW897" s="24"/>
      <c r="AX897" s="24"/>
      <c r="AY897" s="24"/>
      <c r="AZ897" s="24"/>
      <c r="BA897" s="24"/>
      <c r="BB897" s="24"/>
      <c r="BC897" s="24"/>
      <c r="BD897" s="24"/>
      <c r="BE897" s="24"/>
      <c r="BF897" s="24"/>
      <c r="BG897" s="24"/>
      <c r="BH897" s="24"/>
      <c r="BI897" s="24"/>
      <c r="BJ897" s="24"/>
      <c r="BK897" s="24"/>
      <c r="BL897" s="24"/>
      <c r="BM897" s="24"/>
      <c r="BN897" s="24"/>
      <c r="BO897" s="24"/>
      <c r="BP897" s="24"/>
      <c r="BQ897" s="24"/>
      <c r="BR897" s="24"/>
    </row>
    <row r="898" ht="17.25" customHeight="1">
      <c r="A898" s="26"/>
      <c r="B898" s="24"/>
      <c r="C898" s="24"/>
      <c r="D898" s="24"/>
      <c r="E898" s="24"/>
      <c r="F898" s="24"/>
      <c r="G898" s="24"/>
      <c r="H898" s="24"/>
      <c r="I898" s="24"/>
      <c r="J898" s="24"/>
      <c r="K898" s="24"/>
      <c r="L898" s="24"/>
      <c r="M898" s="24"/>
      <c r="N898" s="24"/>
      <c r="O898" s="24"/>
      <c r="P898" s="24"/>
      <c r="Q898" s="24"/>
      <c r="R898" s="24"/>
      <c r="S898" s="24"/>
      <c r="T898" s="24"/>
      <c r="U898" s="24"/>
      <c r="V898" s="24"/>
      <c r="W898" s="24"/>
      <c r="X898" s="24"/>
      <c r="Y898" s="24"/>
      <c r="Z898" s="24"/>
      <c r="AA898" s="24"/>
      <c r="AB898" s="24"/>
      <c r="AC898" s="24"/>
      <c r="AD898" s="24"/>
      <c r="AE898" s="24"/>
      <c r="AF898" s="24"/>
      <c r="AG898" s="24"/>
      <c r="AH898" s="24"/>
      <c r="AI898" s="24"/>
      <c r="AJ898" s="24"/>
      <c r="AK898" s="24"/>
      <c r="AL898" s="24"/>
      <c r="AM898" s="24"/>
      <c r="AN898" s="24"/>
      <c r="AO898" s="24"/>
      <c r="AP898" s="24"/>
      <c r="AQ898" s="24"/>
      <c r="AR898" s="24"/>
      <c r="AS898" s="24"/>
      <c r="AT898" s="24"/>
      <c r="AU898" s="24"/>
      <c r="AV898" s="24"/>
      <c r="AW898" s="24"/>
      <c r="AX898" s="24"/>
      <c r="AY898" s="24"/>
      <c r="AZ898" s="24"/>
      <c r="BA898" s="24"/>
      <c r="BB898" s="24"/>
      <c r="BC898" s="24"/>
      <c r="BD898" s="24"/>
      <c r="BE898" s="24"/>
      <c r="BF898" s="24"/>
      <c r="BG898" s="24"/>
      <c r="BH898" s="24"/>
      <c r="BI898" s="24"/>
      <c r="BJ898" s="24"/>
      <c r="BK898" s="24"/>
      <c r="BL898" s="24"/>
      <c r="BM898" s="24"/>
      <c r="BN898" s="24"/>
      <c r="BO898" s="24"/>
      <c r="BP898" s="24"/>
      <c r="BQ898" s="24"/>
      <c r="BR898" s="24"/>
    </row>
    <row r="899" ht="17.25" customHeight="1">
      <c r="A899" s="26"/>
      <c r="B899" s="24"/>
      <c r="C899" s="24"/>
      <c r="D899" s="24"/>
      <c r="E899" s="24"/>
      <c r="F899" s="24"/>
      <c r="G899" s="24"/>
      <c r="H899" s="24"/>
      <c r="I899" s="24"/>
      <c r="J899" s="24"/>
      <c r="K899" s="24"/>
      <c r="L899" s="24"/>
      <c r="M899" s="24"/>
      <c r="N899" s="24"/>
      <c r="O899" s="24"/>
      <c r="P899" s="24"/>
      <c r="Q899" s="24"/>
      <c r="R899" s="24"/>
      <c r="S899" s="24"/>
      <c r="T899" s="24"/>
      <c r="U899" s="24"/>
      <c r="V899" s="24"/>
      <c r="W899" s="24"/>
      <c r="X899" s="24"/>
      <c r="Y899" s="24"/>
      <c r="Z899" s="24"/>
      <c r="AA899" s="24"/>
      <c r="AB899" s="24"/>
      <c r="AC899" s="24"/>
      <c r="AD899" s="24"/>
      <c r="AE899" s="24"/>
      <c r="AF899" s="24"/>
      <c r="AG899" s="24"/>
      <c r="AH899" s="24"/>
      <c r="AI899" s="24"/>
      <c r="AJ899" s="24"/>
      <c r="AK899" s="24"/>
      <c r="AL899" s="24"/>
      <c r="AM899" s="24"/>
      <c r="AN899" s="24"/>
      <c r="AO899" s="24"/>
      <c r="AP899" s="24"/>
      <c r="AQ899" s="24"/>
      <c r="AR899" s="24"/>
      <c r="AS899" s="24"/>
      <c r="AT899" s="24"/>
      <c r="AU899" s="24"/>
      <c r="AV899" s="24"/>
      <c r="AW899" s="24"/>
      <c r="AX899" s="24"/>
      <c r="AY899" s="24"/>
      <c r="AZ899" s="24"/>
      <c r="BA899" s="24"/>
      <c r="BB899" s="24"/>
      <c r="BC899" s="24"/>
      <c r="BD899" s="24"/>
      <c r="BE899" s="24"/>
      <c r="BF899" s="24"/>
      <c r="BG899" s="24"/>
      <c r="BH899" s="24"/>
      <c r="BI899" s="24"/>
      <c r="BJ899" s="24"/>
      <c r="BK899" s="24"/>
      <c r="BL899" s="24"/>
      <c r="BM899" s="24"/>
      <c r="BN899" s="24"/>
      <c r="BO899" s="24"/>
      <c r="BP899" s="24"/>
      <c r="BQ899" s="24"/>
      <c r="BR899" s="24"/>
    </row>
    <row r="900" ht="17.25" customHeight="1">
      <c r="A900" s="26"/>
      <c r="B900" s="24"/>
      <c r="C900" s="24"/>
      <c r="D900" s="24"/>
      <c r="E900" s="24"/>
      <c r="F900" s="24"/>
      <c r="G900" s="24"/>
      <c r="H900" s="24"/>
      <c r="I900" s="24"/>
      <c r="J900" s="24"/>
      <c r="K900" s="24"/>
      <c r="L900" s="24"/>
      <c r="M900" s="24"/>
      <c r="N900" s="24"/>
      <c r="O900" s="24"/>
      <c r="P900" s="24"/>
      <c r="Q900" s="24"/>
      <c r="R900" s="24"/>
      <c r="S900" s="24"/>
      <c r="T900" s="24"/>
      <c r="U900" s="24"/>
      <c r="V900" s="24"/>
      <c r="W900" s="24"/>
      <c r="X900" s="24"/>
      <c r="Y900" s="24"/>
      <c r="Z900" s="24"/>
      <c r="AA900" s="24"/>
      <c r="AB900" s="24"/>
      <c r="AC900" s="24"/>
      <c r="AD900" s="24"/>
      <c r="AE900" s="24"/>
      <c r="AF900" s="24"/>
      <c r="AG900" s="24"/>
      <c r="AH900" s="24"/>
      <c r="AI900" s="24"/>
      <c r="AJ900" s="24"/>
      <c r="AK900" s="24"/>
      <c r="AL900" s="24"/>
      <c r="AM900" s="24"/>
      <c r="AN900" s="24"/>
      <c r="AO900" s="24"/>
      <c r="AP900" s="24"/>
      <c r="AQ900" s="24"/>
      <c r="AR900" s="24"/>
      <c r="AS900" s="24"/>
      <c r="AT900" s="24"/>
      <c r="AU900" s="24"/>
      <c r="AV900" s="24"/>
      <c r="AW900" s="24"/>
      <c r="AX900" s="24"/>
      <c r="AY900" s="24"/>
      <c r="AZ900" s="24"/>
      <c r="BA900" s="24"/>
      <c r="BB900" s="24"/>
      <c r="BC900" s="24"/>
      <c r="BD900" s="24"/>
      <c r="BE900" s="24"/>
      <c r="BF900" s="24"/>
      <c r="BG900" s="24"/>
      <c r="BH900" s="24"/>
      <c r="BI900" s="24"/>
      <c r="BJ900" s="24"/>
      <c r="BK900" s="24"/>
      <c r="BL900" s="24"/>
      <c r="BM900" s="24"/>
      <c r="BN900" s="24"/>
      <c r="BO900" s="24"/>
      <c r="BP900" s="24"/>
      <c r="BQ900" s="24"/>
      <c r="BR900" s="24"/>
    </row>
    <row r="901" ht="17.25" customHeight="1">
      <c r="A901" s="26"/>
      <c r="B901" s="24"/>
      <c r="C901" s="24"/>
      <c r="D901" s="24"/>
      <c r="E901" s="24"/>
      <c r="F901" s="24"/>
      <c r="G901" s="24"/>
      <c r="H901" s="24"/>
      <c r="I901" s="24"/>
      <c r="J901" s="24"/>
      <c r="K901" s="24"/>
      <c r="L901" s="24"/>
      <c r="M901" s="24"/>
      <c r="N901" s="24"/>
      <c r="O901" s="24"/>
      <c r="P901" s="24"/>
      <c r="Q901" s="24"/>
      <c r="R901" s="24"/>
      <c r="S901" s="24"/>
      <c r="T901" s="24"/>
      <c r="U901" s="24"/>
      <c r="V901" s="24"/>
      <c r="W901" s="24"/>
      <c r="X901" s="24"/>
      <c r="Y901" s="24"/>
      <c r="Z901" s="24"/>
      <c r="AA901" s="24"/>
      <c r="AB901" s="24"/>
      <c r="AC901" s="24"/>
      <c r="AD901" s="24"/>
      <c r="AE901" s="24"/>
      <c r="AF901" s="24"/>
      <c r="AG901" s="24"/>
      <c r="AH901" s="24"/>
      <c r="AI901" s="24"/>
      <c r="AJ901" s="24"/>
      <c r="AK901" s="24"/>
      <c r="AL901" s="24"/>
      <c r="AM901" s="24"/>
      <c r="AN901" s="24"/>
      <c r="AO901" s="24"/>
      <c r="AP901" s="24"/>
      <c r="AQ901" s="24"/>
      <c r="AR901" s="24"/>
      <c r="AS901" s="24"/>
      <c r="AT901" s="24"/>
      <c r="AU901" s="24"/>
      <c r="AV901" s="24"/>
      <c r="AW901" s="24"/>
      <c r="AX901" s="24"/>
      <c r="AY901" s="24"/>
      <c r="AZ901" s="24"/>
      <c r="BA901" s="24"/>
      <c r="BB901" s="24"/>
      <c r="BC901" s="24"/>
      <c r="BD901" s="24"/>
      <c r="BE901" s="24"/>
      <c r="BF901" s="24"/>
      <c r="BG901" s="24"/>
      <c r="BH901" s="24"/>
      <c r="BI901" s="24"/>
      <c r="BJ901" s="24"/>
      <c r="BK901" s="24"/>
      <c r="BL901" s="24"/>
      <c r="BM901" s="24"/>
      <c r="BN901" s="24"/>
      <c r="BO901" s="24"/>
      <c r="BP901" s="24"/>
      <c r="BQ901" s="24"/>
      <c r="BR901" s="24"/>
    </row>
    <row r="902" ht="17.25" customHeight="1">
      <c r="A902" s="26"/>
      <c r="B902" s="24"/>
      <c r="C902" s="24"/>
      <c r="D902" s="24"/>
      <c r="E902" s="24"/>
      <c r="F902" s="24"/>
      <c r="G902" s="24"/>
      <c r="H902" s="24"/>
      <c r="I902" s="24"/>
      <c r="J902" s="24"/>
      <c r="K902" s="24"/>
      <c r="L902" s="24"/>
      <c r="M902" s="24"/>
      <c r="N902" s="24"/>
      <c r="O902" s="24"/>
      <c r="P902" s="24"/>
      <c r="Q902" s="24"/>
      <c r="R902" s="24"/>
      <c r="S902" s="24"/>
      <c r="T902" s="24"/>
      <c r="U902" s="24"/>
      <c r="V902" s="24"/>
      <c r="W902" s="24"/>
      <c r="X902" s="24"/>
      <c r="Y902" s="24"/>
      <c r="Z902" s="24"/>
      <c r="AA902" s="24"/>
      <c r="AB902" s="24"/>
      <c r="AC902" s="24"/>
      <c r="AD902" s="24"/>
      <c r="AE902" s="24"/>
      <c r="AF902" s="24"/>
      <c r="AG902" s="24"/>
      <c r="AH902" s="24"/>
      <c r="AI902" s="24"/>
      <c r="AJ902" s="24"/>
      <c r="AK902" s="24"/>
      <c r="AL902" s="24"/>
      <c r="AM902" s="24"/>
      <c r="AN902" s="24"/>
      <c r="AO902" s="24"/>
      <c r="AP902" s="24"/>
      <c r="AQ902" s="24"/>
      <c r="AR902" s="24"/>
      <c r="AS902" s="24"/>
      <c r="AT902" s="24"/>
      <c r="AU902" s="24"/>
      <c r="AV902" s="24"/>
      <c r="AW902" s="24"/>
      <c r="AX902" s="24"/>
      <c r="AY902" s="24"/>
      <c r="AZ902" s="24"/>
      <c r="BA902" s="24"/>
      <c r="BB902" s="24"/>
      <c r="BC902" s="24"/>
      <c r="BD902" s="24"/>
      <c r="BE902" s="24"/>
      <c r="BF902" s="24"/>
      <c r="BG902" s="24"/>
      <c r="BH902" s="24"/>
      <c r="BI902" s="24"/>
      <c r="BJ902" s="24"/>
      <c r="BK902" s="24"/>
      <c r="BL902" s="24"/>
      <c r="BM902" s="24"/>
      <c r="BN902" s="24"/>
      <c r="BO902" s="24"/>
      <c r="BP902" s="24"/>
      <c r="BQ902" s="24"/>
      <c r="BR902" s="24"/>
    </row>
    <row r="903" ht="17.25" customHeight="1">
      <c r="A903" s="26"/>
      <c r="B903" s="24"/>
      <c r="C903" s="24"/>
      <c r="D903" s="24"/>
      <c r="E903" s="24"/>
      <c r="F903" s="24"/>
      <c r="G903" s="24"/>
      <c r="H903" s="24"/>
      <c r="I903" s="24"/>
      <c r="J903" s="24"/>
      <c r="K903" s="24"/>
      <c r="L903" s="24"/>
      <c r="M903" s="24"/>
      <c r="N903" s="24"/>
      <c r="O903" s="24"/>
      <c r="P903" s="24"/>
      <c r="Q903" s="24"/>
      <c r="R903" s="24"/>
      <c r="S903" s="24"/>
      <c r="T903" s="24"/>
      <c r="U903" s="24"/>
      <c r="V903" s="24"/>
      <c r="W903" s="24"/>
      <c r="X903" s="24"/>
      <c r="Y903" s="24"/>
      <c r="Z903" s="24"/>
      <c r="AA903" s="24"/>
      <c r="AB903" s="24"/>
      <c r="AC903" s="24"/>
      <c r="AD903" s="24"/>
      <c r="AE903" s="24"/>
      <c r="AF903" s="24"/>
      <c r="AG903" s="24"/>
      <c r="AH903" s="24"/>
      <c r="AI903" s="24"/>
      <c r="AJ903" s="24"/>
      <c r="AK903" s="24"/>
      <c r="AL903" s="24"/>
      <c r="AM903" s="24"/>
      <c r="AN903" s="24"/>
      <c r="AO903" s="24"/>
      <c r="AP903" s="24"/>
      <c r="AQ903" s="24"/>
      <c r="AR903" s="24"/>
      <c r="AS903" s="24"/>
      <c r="AT903" s="24"/>
      <c r="AU903" s="24"/>
      <c r="AV903" s="24"/>
      <c r="AW903" s="24"/>
      <c r="AX903" s="24"/>
      <c r="AY903" s="24"/>
      <c r="AZ903" s="24"/>
      <c r="BA903" s="24"/>
      <c r="BB903" s="24"/>
      <c r="BC903" s="24"/>
      <c r="BD903" s="24"/>
      <c r="BE903" s="24"/>
      <c r="BF903" s="24"/>
      <c r="BG903" s="24"/>
      <c r="BH903" s="24"/>
      <c r="BI903" s="24"/>
      <c r="BJ903" s="24"/>
      <c r="BK903" s="24"/>
      <c r="BL903" s="24"/>
      <c r="BM903" s="24"/>
      <c r="BN903" s="24"/>
      <c r="BO903" s="24"/>
      <c r="BP903" s="24"/>
      <c r="BQ903" s="24"/>
      <c r="BR903" s="24"/>
    </row>
    <row r="904" ht="17.25" customHeight="1">
      <c r="A904" s="26"/>
      <c r="B904" s="24"/>
      <c r="C904" s="24"/>
      <c r="D904" s="24"/>
      <c r="E904" s="24"/>
      <c r="F904" s="24"/>
      <c r="G904" s="24"/>
      <c r="H904" s="24"/>
      <c r="I904" s="24"/>
      <c r="J904" s="24"/>
      <c r="K904" s="24"/>
      <c r="L904" s="24"/>
      <c r="M904" s="24"/>
      <c r="N904" s="24"/>
      <c r="O904" s="24"/>
      <c r="P904" s="24"/>
      <c r="Q904" s="24"/>
      <c r="R904" s="24"/>
      <c r="S904" s="24"/>
      <c r="T904" s="24"/>
      <c r="U904" s="24"/>
      <c r="V904" s="24"/>
      <c r="W904" s="24"/>
      <c r="X904" s="24"/>
      <c r="Y904" s="24"/>
      <c r="Z904" s="24"/>
      <c r="AA904" s="24"/>
      <c r="AB904" s="24"/>
      <c r="AC904" s="24"/>
      <c r="AD904" s="24"/>
      <c r="AE904" s="24"/>
      <c r="AF904" s="24"/>
      <c r="AG904" s="24"/>
      <c r="AH904" s="24"/>
      <c r="AI904" s="24"/>
      <c r="AJ904" s="24"/>
      <c r="AK904" s="24"/>
      <c r="AL904" s="24"/>
      <c r="AM904" s="24"/>
      <c r="AN904" s="24"/>
      <c r="AO904" s="24"/>
      <c r="AP904" s="24"/>
      <c r="AQ904" s="24"/>
      <c r="AR904" s="24"/>
      <c r="AS904" s="24"/>
      <c r="AT904" s="24"/>
      <c r="AU904" s="24"/>
      <c r="AV904" s="24"/>
      <c r="AW904" s="24"/>
      <c r="AX904" s="24"/>
      <c r="AY904" s="24"/>
      <c r="AZ904" s="24"/>
      <c r="BA904" s="24"/>
      <c r="BB904" s="24"/>
      <c r="BC904" s="24"/>
      <c r="BD904" s="24"/>
      <c r="BE904" s="24"/>
      <c r="BF904" s="24"/>
      <c r="BG904" s="24"/>
      <c r="BH904" s="24"/>
      <c r="BI904" s="24"/>
      <c r="BJ904" s="24"/>
      <c r="BK904" s="24"/>
      <c r="BL904" s="24"/>
      <c r="BM904" s="24"/>
      <c r="BN904" s="24"/>
      <c r="BO904" s="24"/>
      <c r="BP904" s="24"/>
      <c r="BQ904" s="24"/>
      <c r="BR904" s="24"/>
    </row>
    <row r="905" ht="17.25" customHeight="1">
      <c r="A905" s="26"/>
      <c r="B905" s="24"/>
      <c r="C905" s="24"/>
      <c r="D905" s="24"/>
      <c r="E905" s="24"/>
      <c r="F905" s="24"/>
      <c r="G905" s="24"/>
      <c r="H905" s="24"/>
      <c r="I905" s="24"/>
      <c r="J905" s="24"/>
      <c r="K905" s="24"/>
      <c r="L905" s="24"/>
      <c r="M905" s="24"/>
      <c r="N905" s="24"/>
      <c r="O905" s="24"/>
      <c r="P905" s="24"/>
      <c r="Q905" s="24"/>
      <c r="R905" s="24"/>
      <c r="S905" s="24"/>
      <c r="T905" s="24"/>
      <c r="U905" s="24"/>
      <c r="V905" s="24"/>
      <c r="W905" s="24"/>
      <c r="X905" s="24"/>
      <c r="Y905" s="24"/>
      <c r="Z905" s="24"/>
      <c r="AA905" s="24"/>
      <c r="AB905" s="24"/>
      <c r="AC905" s="24"/>
      <c r="AD905" s="24"/>
      <c r="AE905" s="24"/>
      <c r="AF905" s="24"/>
      <c r="AG905" s="24"/>
      <c r="AH905" s="24"/>
      <c r="AI905" s="24"/>
      <c r="AJ905" s="24"/>
      <c r="AK905" s="24"/>
      <c r="AL905" s="24"/>
      <c r="AM905" s="24"/>
      <c r="AN905" s="24"/>
      <c r="AO905" s="24"/>
      <c r="AP905" s="24"/>
      <c r="AQ905" s="24"/>
      <c r="AR905" s="24"/>
      <c r="AS905" s="24"/>
      <c r="AT905" s="24"/>
      <c r="AU905" s="24"/>
      <c r="AV905" s="24"/>
      <c r="AW905" s="24"/>
      <c r="AX905" s="24"/>
      <c r="AY905" s="24"/>
      <c r="AZ905" s="24"/>
      <c r="BA905" s="24"/>
      <c r="BB905" s="24"/>
      <c r="BC905" s="24"/>
      <c r="BD905" s="24"/>
      <c r="BE905" s="24"/>
      <c r="BF905" s="24"/>
      <c r="BG905" s="24"/>
      <c r="BH905" s="24"/>
      <c r="BI905" s="24"/>
      <c r="BJ905" s="24"/>
      <c r="BK905" s="24"/>
      <c r="BL905" s="24"/>
      <c r="BM905" s="24"/>
      <c r="BN905" s="24"/>
      <c r="BO905" s="24"/>
      <c r="BP905" s="24"/>
      <c r="BQ905" s="24"/>
      <c r="BR905" s="24"/>
    </row>
    <row r="906" ht="17.25" customHeight="1">
      <c r="A906" s="26"/>
      <c r="B906" s="24"/>
      <c r="C906" s="24"/>
      <c r="D906" s="24"/>
      <c r="E906" s="24"/>
      <c r="F906" s="24"/>
      <c r="G906" s="24"/>
      <c r="H906" s="24"/>
      <c r="I906" s="24"/>
      <c r="J906" s="24"/>
      <c r="K906" s="24"/>
      <c r="L906" s="24"/>
      <c r="M906" s="24"/>
      <c r="N906" s="24"/>
      <c r="O906" s="24"/>
      <c r="P906" s="24"/>
      <c r="Q906" s="24"/>
      <c r="R906" s="24"/>
      <c r="S906" s="24"/>
      <c r="T906" s="24"/>
      <c r="U906" s="24"/>
      <c r="V906" s="24"/>
      <c r="W906" s="24"/>
      <c r="X906" s="24"/>
      <c r="Y906" s="24"/>
      <c r="Z906" s="24"/>
      <c r="AA906" s="24"/>
      <c r="AB906" s="24"/>
      <c r="AC906" s="24"/>
      <c r="AD906" s="24"/>
      <c r="AE906" s="24"/>
      <c r="AF906" s="24"/>
      <c r="AG906" s="24"/>
      <c r="AH906" s="24"/>
      <c r="AI906" s="24"/>
      <c r="AJ906" s="24"/>
      <c r="AK906" s="24"/>
      <c r="AL906" s="24"/>
      <c r="AM906" s="24"/>
      <c r="AN906" s="24"/>
      <c r="AO906" s="24"/>
      <c r="AP906" s="24"/>
      <c r="AQ906" s="24"/>
      <c r="AR906" s="24"/>
      <c r="AS906" s="24"/>
      <c r="AT906" s="24"/>
      <c r="AU906" s="24"/>
      <c r="AV906" s="24"/>
      <c r="AW906" s="24"/>
      <c r="AX906" s="24"/>
      <c r="AY906" s="24"/>
      <c r="AZ906" s="24"/>
      <c r="BA906" s="24"/>
      <c r="BB906" s="24"/>
      <c r="BC906" s="24"/>
      <c r="BD906" s="24"/>
      <c r="BE906" s="24"/>
      <c r="BF906" s="24"/>
      <c r="BG906" s="24"/>
      <c r="BH906" s="24"/>
      <c r="BI906" s="24"/>
      <c r="BJ906" s="24"/>
      <c r="BK906" s="24"/>
      <c r="BL906" s="24"/>
      <c r="BM906" s="24"/>
      <c r="BN906" s="24"/>
      <c r="BO906" s="24"/>
      <c r="BP906" s="24"/>
      <c r="BQ906" s="24"/>
      <c r="BR906" s="24"/>
    </row>
    <row r="907" ht="17.25" customHeight="1">
      <c r="A907" s="26"/>
      <c r="B907" s="24"/>
      <c r="C907" s="24"/>
      <c r="D907" s="24"/>
      <c r="E907" s="24"/>
      <c r="F907" s="24"/>
      <c r="G907" s="24"/>
      <c r="H907" s="24"/>
      <c r="I907" s="24"/>
      <c r="J907" s="24"/>
      <c r="K907" s="24"/>
      <c r="L907" s="24"/>
      <c r="M907" s="24"/>
      <c r="N907" s="24"/>
      <c r="O907" s="24"/>
      <c r="P907" s="24"/>
      <c r="Q907" s="24"/>
      <c r="R907" s="24"/>
      <c r="S907" s="24"/>
      <c r="T907" s="24"/>
      <c r="U907" s="24"/>
      <c r="V907" s="24"/>
      <c r="W907" s="24"/>
      <c r="X907" s="24"/>
      <c r="Y907" s="24"/>
      <c r="Z907" s="24"/>
      <c r="AA907" s="24"/>
      <c r="AB907" s="24"/>
      <c r="AC907" s="24"/>
      <c r="AD907" s="24"/>
      <c r="AE907" s="24"/>
      <c r="AF907" s="24"/>
      <c r="AG907" s="24"/>
      <c r="AH907" s="24"/>
      <c r="AI907" s="24"/>
      <c r="AJ907" s="24"/>
      <c r="AK907" s="24"/>
      <c r="AL907" s="24"/>
      <c r="AM907" s="24"/>
      <c r="AN907" s="24"/>
      <c r="AO907" s="24"/>
      <c r="AP907" s="24"/>
      <c r="AQ907" s="24"/>
      <c r="AR907" s="24"/>
      <c r="AS907" s="24"/>
      <c r="AT907" s="24"/>
      <c r="AU907" s="24"/>
      <c r="AV907" s="24"/>
      <c r="AW907" s="24"/>
      <c r="AX907" s="24"/>
      <c r="AY907" s="24"/>
      <c r="AZ907" s="24"/>
      <c r="BA907" s="24"/>
      <c r="BB907" s="24"/>
      <c r="BC907" s="24"/>
      <c r="BD907" s="24"/>
      <c r="BE907" s="24"/>
      <c r="BF907" s="24"/>
      <c r="BG907" s="24"/>
      <c r="BH907" s="24"/>
      <c r="BI907" s="24"/>
      <c r="BJ907" s="24"/>
      <c r="BK907" s="24"/>
      <c r="BL907" s="24"/>
      <c r="BM907" s="24"/>
      <c r="BN907" s="24"/>
      <c r="BO907" s="24"/>
      <c r="BP907" s="24"/>
      <c r="BQ907" s="24"/>
      <c r="BR907" s="24"/>
    </row>
    <row r="908" ht="17.25" customHeight="1">
      <c r="A908" s="26"/>
      <c r="B908" s="24"/>
      <c r="C908" s="24"/>
      <c r="D908" s="24"/>
      <c r="E908" s="24"/>
      <c r="F908" s="24"/>
      <c r="G908" s="24"/>
      <c r="H908" s="24"/>
      <c r="I908" s="24"/>
      <c r="J908" s="24"/>
      <c r="K908" s="24"/>
      <c r="L908" s="24"/>
      <c r="M908" s="24"/>
      <c r="N908" s="24"/>
      <c r="O908" s="24"/>
      <c r="P908" s="24"/>
      <c r="Q908" s="24"/>
      <c r="R908" s="24"/>
      <c r="S908" s="24"/>
      <c r="T908" s="24"/>
      <c r="U908" s="24"/>
      <c r="V908" s="24"/>
      <c r="W908" s="24"/>
      <c r="X908" s="24"/>
      <c r="Y908" s="24"/>
      <c r="Z908" s="24"/>
      <c r="AA908" s="24"/>
      <c r="AB908" s="24"/>
      <c r="AC908" s="24"/>
      <c r="AD908" s="24"/>
      <c r="AE908" s="24"/>
      <c r="AF908" s="24"/>
      <c r="AG908" s="24"/>
      <c r="AH908" s="24"/>
      <c r="AI908" s="24"/>
      <c r="AJ908" s="24"/>
      <c r="AK908" s="24"/>
      <c r="AL908" s="24"/>
      <c r="AM908" s="24"/>
      <c r="AN908" s="24"/>
      <c r="AO908" s="24"/>
      <c r="AP908" s="24"/>
      <c r="AQ908" s="24"/>
      <c r="AR908" s="24"/>
      <c r="AS908" s="24"/>
      <c r="AT908" s="24"/>
      <c r="AU908" s="24"/>
      <c r="AV908" s="24"/>
      <c r="AW908" s="24"/>
      <c r="AX908" s="24"/>
      <c r="AY908" s="24"/>
      <c r="AZ908" s="24"/>
      <c r="BA908" s="24"/>
      <c r="BB908" s="24"/>
      <c r="BC908" s="24"/>
      <c r="BD908" s="24"/>
      <c r="BE908" s="24"/>
      <c r="BF908" s="24"/>
      <c r="BG908" s="24"/>
      <c r="BH908" s="24"/>
      <c r="BI908" s="24"/>
      <c r="BJ908" s="24"/>
      <c r="BK908" s="24"/>
      <c r="BL908" s="24"/>
      <c r="BM908" s="24"/>
      <c r="BN908" s="24"/>
      <c r="BO908" s="24"/>
      <c r="BP908" s="24"/>
      <c r="BQ908" s="24"/>
      <c r="BR908" s="24"/>
    </row>
    <row r="909" ht="17.25" customHeight="1">
      <c r="A909" s="26"/>
      <c r="B909" s="24"/>
      <c r="C909" s="24"/>
      <c r="D909" s="24"/>
      <c r="E909" s="24"/>
      <c r="F909" s="24"/>
      <c r="G909" s="24"/>
      <c r="H909" s="24"/>
      <c r="I909" s="24"/>
      <c r="J909" s="24"/>
      <c r="K909" s="24"/>
      <c r="L909" s="24"/>
      <c r="M909" s="24"/>
      <c r="N909" s="24"/>
      <c r="O909" s="24"/>
      <c r="P909" s="24"/>
      <c r="Q909" s="24"/>
      <c r="R909" s="24"/>
      <c r="S909" s="24"/>
      <c r="T909" s="24"/>
      <c r="U909" s="24"/>
      <c r="V909" s="24"/>
      <c r="W909" s="24"/>
      <c r="X909" s="24"/>
      <c r="Y909" s="24"/>
      <c r="Z909" s="24"/>
      <c r="AA909" s="24"/>
      <c r="AB909" s="24"/>
      <c r="AC909" s="24"/>
      <c r="AD909" s="24"/>
      <c r="AE909" s="24"/>
      <c r="AF909" s="24"/>
      <c r="AG909" s="24"/>
      <c r="AH909" s="24"/>
      <c r="AI909" s="24"/>
      <c r="AJ909" s="24"/>
      <c r="AK909" s="24"/>
      <c r="AL909" s="24"/>
      <c r="AM909" s="24"/>
      <c r="AN909" s="24"/>
      <c r="AO909" s="24"/>
      <c r="AP909" s="24"/>
      <c r="AQ909" s="24"/>
      <c r="AR909" s="24"/>
      <c r="AS909" s="24"/>
      <c r="AT909" s="24"/>
      <c r="AU909" s="24"/>
      <c r="AV909" s="24"/>
      <c r="AW909" s="24"/>
      <c r="AX909" s="24"/>
      <c r="AY909" s="24"/>
      <c r="AZ909" s="24"/>
      <c r="BA909" s="24"/>
      <c r="BB909" s="24"/>
      <c r="BC909" s="24"/>
      <c r="BD909" s="24"/>
      <c r="BE909" s="24"/>
      <c r="BF909" s="24"/>
      <c r="BG909" s="24"/>
      <c r="BH909" s="24"/>
      <c r="BI909" s="24"/>
      <c r="BJ909" s="24"/>
      <c r="BK909" s="24"/>
      <c r="BL909" s="24"/>
      <c r="BM909" s="24"/>
      <c r="BN909" s="24"/>
      <c r="BO909" s="24"/>
      <c r="BP909" s="24"/>
      <c r="BQ909" s="24"/>
      <c r="BR909" s="24"/>
    </row>
    <row r="910" ht="17.25" customHeight="1">
      <c r="A910" s="26"/>
      <c r="B910" s="24"/>
      <c r="C910" s="24"/>
      <c r="D910" s="24"/>
      <c r="E910" s="24"/>
      <c r="F910" s="24"/>
      <c r="G910" s="24"/>
      <c r="H910" s="24"/>
      <c r="I910" s="24"/>
      <c r="J910" s="24"/>
      <c r="K910" s="24"/>
      <c r="L910" s="24"/>
      <c r="M910" s="24"/>
      <c r="N910" s="24"/>
      <c r="O910" s="24"/>
      <c r="P910" s="24"/>
      <c r="Q910" s="24"/>
      <c r="R910" s="24"/>
      <c r="S910" s="24"/>
      <c r="T910" s="24"/>
      <c r="U910" s="24"/>
      <c r="V910" s="24"/>
      <c r="W910" s="24"/>
      <c r="X910" s="24"/>
      <c r="Y910" s="24"/>
      <c r="Z910" s="24"/>
      <c r="AA910" s="24"/>
      <c r="AB910" s="24"/>
      <c r="AC910" s="24"/>
      <c r="AD910" s="24"/>
      <c r="AE910" s="24"/>
      <c r="AF910" s="24"/>
      <c r="AG910" s="24"/>
      <c r="AH910" s="24"/>
      <c r="AI910" s="24"/>
      <c r="AJ910" s="24"/>
      <c r="AK910" s="24"/>
      <c r="AL910" s="24"/>
      <c r="AM910" s="24"/>
      <c r="AN910" s="24"/>
      <c r="AO910" s="24"/>
      <c r="AP910" s="24"/>
      <c r="AQ910" s="24"/>
      <c r="AR910" s="24"/>
      <c r="AS910" s="24"/>
      <c r="AT910" s="24"/>
      <c r="AU910" s="24"/>
      <c r="AV910" s="24"/>
      <c r="AW910" s="24"/>
      <c r="AX910" s="24"/>
      <c r="AY910" s="24"/>
      <c r="AZ910" s="24"/>
      <c r="BA910" s="24"/>
      <c r="BB910" s="24"/>
      <c r="BC910" s="24"/>
      <c r="BD910" s="24"/>
      <c r="BE910" s="24"/>
      <c r="BF910" s="24"/>
      <c r="BG910" s="24"/>
      <c r="BH910" s="24"/>
      <c r="BI910" s="24"/>
      <c r="BJ910" s="24"/>
      <c r="BK910" s="24"/>
      <c r="BL910" s="24"/>
      <c r="BM910" s="24"/>
      <c r="BN910" s="24"/>
      <c r="BO910" s="24"/>
      <c r="BP910" s="24"/>
      <c r="BQ910" s="24"/>
      <c r="BR910" s="24"/>
    </row>
    <row r="911" ht="17.25" customHeight="1">
      <c r="A911" s="26"/>
      <c r="B911" s="24"/>
      <c r="C911" s="24"/>
      <c r="D911" s="24"/>
      <c r="E911" s="24"/>
      <c r="F911" s="24"/>
      <c r="G911" s="24"/>
      <c r="H911" s="24"/>
      <c r="I911" s="24"/>
      <c r="J911" s="24"/>
      <c r="K911" s="24"/>
      <c r="L911" s="24"/>
      <c r="M911" s="24"/>
      <c r="N911" s="24"/>
      <c r="O911" s="24"/>
      <c r="P911" s="24"/>
      <c r="Q911" s="24"/>
      <c r="R911" s="24"/>
      <c r="S911" s="24"/>
      <c r="T911" s="24"/>
      <c r="U911" s="24"/>
      <c r="V911" s="24"/>
      <c r="W911" s="24"/>
      <c r="X911" s="24"/>
      <c r="Y911" s="24"/>
      <c r="Z911" s="24"/>
      <c r="AA911" s="24"/>
      <c r="AB911" s="24"/>
      <c r="AC911" s="24"/>
      <c r="AD911" s="24"/>
      <c r="AE911" s="24"/>
      <c r="AF911" s="24"/>
      <c r="AG911" s="24"/>
      <c r="AH911" s="24"/>
      <c r="AI911" s="24"/>
      <c r="AJ911" s="24"/>
      <c r="AK911" s="24"/>
      <c r="AL911" s="24"/>
      <c r="AM911" s="24"/>
      <c r="AN911" s="24"/>
      <c r="AO911" s="24"/>
      <c r="AP911" s="24"/>
      <c r="AQ911" s="24"/>
      <c r="AR911" s="24"/>
      <c r="AS911" s="24"/>
      <c r="AT911" s="24"/>
      <c r="AU911" s="24"/>
      <c r="AV911" s="24"/>
      <c r="AW911" s="24"/>
      <c r="AX911" s="24"/>
      <c r="AY911" s="24"/>
      <c r="AZ911" s="24"/>
      <c r="BA911" s="24"/>
      <c r="BB911" s="24"/>
      <c r="BC911" s="24"/>
      <c r="BD911" s="24"/>
      <c r="BE911" s="24"/>
      <c r="BF911" s="24"/>
      <c r="BG911" s="24"/>
      <c r="BH911" s="24"/>
      <c r="BI911" s="24"/>
      <c r="BJ911" s="24"/>
      <c r="BK911" s="24"/>
      <c r="BL911" s="24"/>
      <c r="BM911" s="24"/>
      <c r="BN911" s="24"/>
      <c r="BO911" s="24"/>
      <c r="BP911" s="24"/>
      <c r="BQ911" s="24"/>
      <c r="BR911" s="24"/>
    </row>
    <row r="912" ht="17.25" customHeight="1">
      <c r="A912" s="26"/>
      <c r="B912" s="24"/>
      <c r="C912" s="24"/>
      <c r="D912" s="24"/>
      <c r="E912" s="24"/>
      <c r="F912" s="24"/>
      <c r="G912" s="24"/>
      <c r="H912" s="24"/>
      <c r="I912" s="24"/>
      <c r="J912" s="24"/>
      <c r="K912" s="24"/>
      <c r="L912" s="24"/>
      <c r="M912" s="24"/>
      <c r="N912" s="24"/>
      <c r="O912" s="24"/>
      <c r="P912" s="24"/>
      <c r="Q912" s="24"/>
      <c r="R912" s="24"/>
      <c r="S912" s="24"/>
      <c r="T912" s="24"/>
      <c r="U912" s="24"/>
      <c r="V912" s="24"/>
      <c r="W912" s="24"/>
      <c r="X912" s="24"/>
      <c r="Y912" s="24"/>
      <c r="Z912" s="24"/>
      <c r="AA912" s="24"/>
      <c r="AB912" s="24"/>
      <c r="AC912" s="24"/>
      <c r="AD912" s="24"/>
      <c r="AE912" s="24"/>
      <c r="AF912" s="24"/>
      <c r="AG912" s="24"/>
      <c r="AH912" s="24"/>
      <c r="AI912" s="24"/>
      <c r="AJ912" s="24"/>
      <c r="AK912" s="24"/>
      <c r="AL912" s="24"/>
      <c r="AM912" s="24"/>
      <c r="AN912" s="24"/>
      <c r="AO912" s="24"/>
      <c r="AP912" s="24"/>
      <c r="AQ912" s="24"/>
      <c r="AR912" s="24"/>
      <c r="AS912" s="24"/>
      <c r="AT912" s="24"/>
      <c r="AU912" s="24"/>
      <c r="AV912" s="24"/>
      <c r="AW912" s="24"/>
      <c r="AX912" s="24"/>
      <c r="AY912" s="24"/>
      <c r="AZ912" s="24"/>
      <c r="BA912" s="24"/>
      <c r="BB912" s="24"/>
      <c r="BC912" s="24"/>
      <c r="BD912" s="24"/>
      <c r="BE912" s="24"/>
      <c r="BF912" s="24"/>
      <c r="BG912" s="24"/>
      <c r="BH912" s="24"/>
      <c r="BI912" s="24"/>
      <c r="BJ912" s="24"/>
      <c r="BK912" s="24"/>
      <c r="BL912" s="24"/>
      <c r="BM912" s="24"/>
      <c r="BN912" s="24"/>
      <c r="BO912" s="24"/>
      <c r="BP912" s="24"/>
      <c r="BQ912" s="24"/>
      <c r="BR912" s="24"/>
    </row>
    <row r="913" ht="17.25" customHeight="1">
      <c r="A913" s="26"/>
      <c r="B913" s="24"/>
      <c r="C913" s="24"/>
      <c r="D913" s="24"/>
      <c r="E913" s="24"/>
      <c r="F913" s="24"/>
      <c r="G913" s="24"/>
      <c r="H913" s="24"/>
      <c r="I913" s="24"/>
      <c r="J913" s="24"/>
      <c r="K913" s="24"/>
      <c r="L913" s="24"/>
      <c r="M913" s="24"/>
      <c r="N913" s="24"/>
      <c r="O913" s="24"/>
      <c r="P913" s="24"/>
      <c r="Q913" s="24"/>
      <c r="R913" s="24"/>
      <c r="S913" s="24"/>
      <c r="T913" s="24"/>
      <c r="U913" s="24"/>
      <c r="V913" s="24"/>
      <c r="W913" s="24"/>
      <c r="X913" s="24"/>
      <c r="Y913" s="24"/>
      <c r="Z913" s="24"/>
      <c r="AA913" s="24"/>
      <c r="AB913" s="24"/>
      <c r="AC913" s="24"/>
      <c r="AD913" s="24"/>
      <c r="AE913" s="24"/>
      <c r="AF913" s="24"/>
      <c r="AG913" s="24"/>
      <c r="AH913" s="24"/>
      <c r="AI913" s="24"/>
      <c r="AJ913" s="24"/>
      <c r="AK913" s="24"/>
      <c r="AL913" s="24"/>
      <c r="AM913" s="24"/>
      <c r="AN913" s="24"/>
      <c r="AO913" s="24"/>
      <c r="AP913" s="24"/>
      <c r="AQ913" s="24"/>
      <c r="AR913" s="24"/>
      <c r="AS913" s="24"/>
      <c r="AT913" s="24"/>
      <c r="AU913" s="24"/>
      <c r="AV913" s="24"/>
      <c r="AW913" s="24"/>
      <c r="AX913" s="24"/>
      <c r="AY913" s="24"/>
      <c r="AZ913" s="24"/>
      <c r="BA913" s="24"/>
      <c r="BB913" s="24"/>
      <c r="BC913" s="24"/>
      <c r="BD913" s="24"/>
      <c r="BE913" s="24"/>
      <c r="BF913" s="24"/>
      <c r="BG913" s="24"/>
      <c r="BH913" s="24"/>
      <c r="BI913" s="24"/>
      <c r="BJ913" s="24"/>
      <c r="BK913" s="24"/>
      <c r="BL913" s="24"/>
      <c r="BM913" s="24"/>
      <c r="BN913" s="24"/>
      <c r="BO913" s="24"/>
      <c r="BP913" s="24"/>
      <c r="BQ913" s="24"/>
      <c r="BR913" s="24"/>
    </row>
    <row r="914" ht="17.25" customHeight="1">
      <c r="A914" s="26"/>
      <c r="B914" s="24"/>
      <c r="C914" s="24"/>
      <c r="D914" s="24"/>
      <c r="E914" s="24"/>
      <c r="F914" s="24"/>
      <c r="G914" s="24"/>
      <c r="H914" s="24"/>
      <c r="I914" s="24"/>
      <c r="J914" s="24"/>
      <c r="K914" s="24"/>
      <c r="L914" s="24"/>
      <c r="M914" s="24"/>
      <c r="N914" s="24"/>
      <c r="O914" s="24"/>
      <c r="P914" s="24"/>
      <c r="Q914" s="24"/>
      <c r="R914" s="24"/>
      <c r="S914" s="24"/>
      <c r="T914" s="24"/>
      <c r="U914" s="24"/>
      <c r="V914" s="24"/>
      <c r="W914" s="24"/>
      <c r="X914" s="24"/>
      <c r="Y914" s="24"/>
      <c r="Z914" s="24"/>
      <c r="AA914" s="24"/>
      <c r="AB914" s="24"/>
      <c r="AC914" s="24"/>
      <c r="AD914" s="24"/>
      <c r="AE914" s="24"/>
      <c r="AF914" s="24"/>
      <c r="AG914" s="24"/>
      <c r="AH914" s="24"/>
      <c r="AI914" s="24"/>
      <c r="AJ914" s="24"/>
      <c r="AK914" s="24"/>
      <c r="AL914" s="24"/>
      <c r="AM914" s="24"/>
      <c r="AN914" s="24"/>
      <c r="AO914" s="24"/>
      <c r="AP914" s="24"/>
      <c r="AQ914" s="24"/>
      <c r="AR914" s="24"/>
      <c r="AS914" s="24"/>
      <c r="AT914" s="24"/>
      <c r="AU914" s="24"/>
      <c r="AV914" s="24"/>
      <c r="AW914" s="24"/>
      <c r="AX914" s="24"/>
      <c r="AY914" s="24"/>
      <c r="AZ914" s="24"/>
      <c r="BA914" s="24"/>
      <c r="BB914" s="24"/>
      <c r="BC914" s="24"/>
      <c r="BD914" s="24"/>
      <c r="BE914" s="24"/>
      <c r="BF914" s="24"/>
      <c r="BG914" s="24"/>
      <c r="BH914" s="24"/>
      <c r="BI914" s="24"/>
      <c r="BJ914" s="24"/>
      <c r="BK914" s="24"/>
      <c r="BL914" s="24"/>
      <c r="BM914" s="24"/>
      <c r="BN914" s="24"/>
      <c r="BO914" s="24"/>
      <c r="BP914" s="24"/>
      <c r="BQ914" s="24"/>
      <c r="BR914" s="24"/>
    </row>
    <row r="915" ht="17.25" customHeight="1">
      <c r="A915" s="26"/>
      <c r="B915" s="24"/>
      <c r="C915" s="24"/>
      <c r="D915" s="24"/>
      <c r="E915" s="24"/>
      <c r="F915" s="24"/>
      <c r="G915" s="24"/>
      <c r="H915" s="24"/>
      <c r="I915" s="24"/>
      <c r="J915" s="24"/>
      <c r="K915" s="24"/>
      <c r="L915" s="24"/>
      <c r="M915" s="24"/>
      <c r="N915" s="24"/>
      <c r="O915" s="24"/>
      <c r="P915" s="24"/>
      <c r="Q915" s="24"/>
      <c r="R915" s="24"/>
      <c r="S915" s="24"/>
      <c r="T915" s="24"/>
      <c r="U915" s="24"/>
      <c r="V915" s="24"/>
      <c r="W915" s="24"/>
      <c r="X915" s="24"/>
      <c r="Y915" s="24"/>
      <c r="Z915" s="24"/>
      <c r="AA915" s="24"/>
      <c r="AB915" s="24"/>
      <c r="AC915" s="24"/>
      <c r="AD915" s="24"/>
      <c r="AE915" s="24"/>
      <c r="AF915" s="24"/>
      <c r="AG915" s="24"/>
      <c r="AH915" s="24"/>
      <c r="AI915" s="24"/>
      <c r="AJ915" s="24"/>
      <c r="AK915" s="24"/>
      <c r="AL915" s="24"/>
      <c r="AM915" s="24"/>
      <c r="AN915" s="24"/>
      <c r="AO915" s="24"/>
      <c r="AP915" s="24"/>
      <c r="AQ915" s="24"/>
      <c r="AR915" s="24"/>
      <c r="AS915" s="24"/>
      <c r="AT915" s="24"/>
      <c r="AU915" s="24"/>
      <c r="AV915" s="24"/>
      <c r="AW915" s="24"/>
      <c r="AX915" s="24"/>
      <c r="AY915" s="24"/>
      <c r="AZ915" s="24"/>
      <c r="BA915" s="24"/>
      <c r="BB915" s="24"/>
      <c r="BC915" s="24"/>
      <c r="BD915" s="24"/>
      <c r="BE915" s="24"/>
      <c r="BF915" s="24"/>
      <c r="BG915" s="24"/>
      <c r="BH915" s="24"/>
      <c r="BI915" s="24"/>
      <c r="BJ915" s="24"/>
      <c r="BK915" s="24"/>
      <c r="BL915" s="24"/>
      <c r="BM915" s="24"/>
      <c r="BN915" s="24"/>
      <c r="BO915" s="24"/>
      <c r="BP915" s="24"/>
      <c r="BQ915" s="24"/>
      <c r="BR915" s="24"/>
    </row>
    <row r="916" ht="17.25" customHeight="1">
      <c r="A916" s="26"/>
      <c r="B916" s="24"/>
      <c r="C916" s="24"/>
      <c r="D916" s="24"/>
      <c r="E916" s="24"/>
      <c r="F916" s="24"/>
      <c r="G916" s="24"/>
      <c r="H916" s="24"/>
      <c r="I916" s="24"/>
      <c r="J916" s="24"/>
      <c r="K916" s="24"/>
      <c r="L916" s="24"/>
      <c r="M916" s="24"/>
      <c r="N916" s="24"/>
      <c r="O916" s="24"/>
      <c r="P916" s="24"/>
      <c r="Q916" s="24"/>
      <c r="R916" s="24"/>
      <c r="S916" s="24"/>
      <c r="T916" s="24"/>
      <c r="U916" s="24"/>
      <c r="V916" s="24"/>
      <c r="W916" s="24"/>
      <c r="X916" s="24"/>
      <c r="Y916" s="24"/>
      <c r="Z916" s="24"/>
      <c r="AA916" s="24"/>
      <c r="AB916" s="24"/>
      <c r="AC916" s="24"/>
      <c r="AD916" s="24"/>
      <c r="AE916" s="24"/>
      <c r="AF916" s="24"/>
      <c r="AG916" s="24"/>
      <c r="AH916" s="24"/>
      <c r="AI916" s="24"/>
      <c r="AJ916" s="24"/>
      <c r="AK916" s="24"/>
      <c r="AL916" s="24"/>
      <c r="AM916" s="24"/>
      <c r="AN916" s="24"/>
      <c r="AO916" s="24"/>
      <c r="AP916" s="24"/>
      <c r="AQ916" s="24"/>
      <c r="AR916" s="24"/>
      <c r="AS916" s="24"/>
      <c r="AT916" s="24"/>
      <c r="AU916" s="24"/>
      <c r="AV916" s="24"/>
      <c r="AW916" s="24"/>
      <c r="AX916" s="24"/>
      <c r="AY916" s="24"/>
      <c r="AZ916" s="24"/>
      <c r="BA916" s="24"/>
      <c r="BB916" s="24"/>
      <c r="BC916" s="24"/>
      <c r="BD916" s="24"/>
      <c r="BE916" s="24"/>
      <c r="BF916" s="24"/>
      <c r="BG916" s="24"/>
      <c r="BH916" s="24"/>
      <c r="BI916" s="24"/>
      <c r="BJ916" s="24"/>
      <c r="BK916" s="24"/>
      <c r="BL916" s="24"/>
      <c r="BM916" s="24"/>
      <c r="BN916" s="24"/>
      <c r="BO916" s="24"/>
      <c r="BP916" s="24"/>
      <c r="BQ916" s="24"/>
      <c r="BR916" s="24"/>
    </row>
    <row r="917" ht="17.25" customHeight="1">
      <c r="A917" s="26"/>
      <c r="B917" s="24"/>
      <c r="C917" s="24"/>
      <c r="D917" s="24"/>
      <c r="E917" s="24"/>
      <c r="F917" s="24"/>
      <c r="G917" s="24"/>
      <c r="H917" s="24"/>
      <c r="I917" s="24"/>
      <c r="J917" s="24"/>
      <c r="K917" s="24"/>
      <c r="L917" s="24"/>
      <c r="M917" s="24"/>
      <c r="N917" s="24"/>
      <c r="O917" s="24"/>
      <c r="P917" s="24"/>
      <c r="Q917" s="24"/>
      <c r="R917" s="24"/>
      <c r="S917" s="24"/>
      <c r="T917" s="24"/>
      <c r="U917" s="24"/>
      <c r="V917" s="24"/>
      <c r="W917" s="24"/>
      <c r="X917" s="24"/>
      <c r="Y917" s="24"/>
      <c r="Z917" s="24"/>
      <c r="AA917" s="24"/>
      <c r="AB917" s="24"/>
      <c r="AC917" s="24"/>
      <c r="AD917" s="24"/>
      <c r="AE917" s="24"/>
      <c r="AF917" s="24"/>
      <c r="AG917" s="24"/>
      <c r="AH917" s="24"/>
      <c r="AI917" s="24"/>
      <c r="AJ917" s="24"/>
      <c r="AK917" s="24"/>
      <c r="AL917" s="24"/>
      <c r="AM917" s="24"/>
      <c r="AN917" s="24"/>
      <c r="AO917" s="24"/>
      <c r="AP917" s="24"/>
      <c r="AQ917" s="24"/>
      <c r="AR917" s="24"/>
      <c r="AS917" s="24"/>
      <c r="AT917" s="24"/>
      <c r="AU917" s="24"/>
      <c r="AV917" s="24"/>
      <c r="AW917" s="24"/>
      <c r="AX917" s="24"/>
      <c r="AY917" s="24"/>
      <c r="AZ917" s="24"/>
      <c r="BA917" s="24"/>
      <c r="BB917" s="24"/>
      <c r="BC917" s="24"/>
      <c r="BD917" s="24"/>
      <c r="BE917" s="24"/>
      <c r="BF917" s="24"/>
      <c r="BG917" s="24"/>
      <c r="BH917" s="24"/>
      <c r="BI917" s="24"/>
      <c r="BJ917" s="24"/>
      <c r="BK917" s="24"/>
      <c r="BL917" s="24"/>
      <c r="BM917" s="24"/>
      <c r="BN917" s="24"/>
      <c r="BO917" s="24"/>
      <c r="BP917" s="24"/>
      <c r="BQ917" s="24"/>
      <c r="BR917" s="24"/>
    </row>
    <row r="918" ht="17.25" customHeight="1">
      <c r="A918" s="26"/>
      <c r="B918" s="24"/>
      <c r="C918" s="24"/>
      <c r="D918" s="24"/>
      <c r="E918" s="24"/>
      <c r="F918" s="24"/>
      <c r="G918" s="24"/>
      <c r="H918" s="24"/>
      <c r="I918" s="24"/>
      <c r="J918" s="24"/>
      <c r="K918" s="24"/>
      <c r="L918" s="24"/>
      <c r="M918" s="24"/>
      <c r="N918" s="24"/>
      <c r="O918" s="24"/>
      <c r="P918" s="24"/>
      <c r="Q918" s="24"/>
      <c r="R918" s="24"/>
      <c r="S918" s="24"/>
      <c r="T918" s="24"/>
      <c r="U918" s="24"/>
      <c r="V918" s="24"/>
      <c r="W918" s="24"/>
      <c r="X918" s="24"/>
      <c r="Y918" s="24"/>
      <c r="Z918" s="24"/>
      <c r="AA918" s="24"/>
      <c r="AB918" s="24"/>
      <c r="AC918" s="24"/>
      <c r="AD918" s="24"/>
      <c r="AE918" s="24"/>
      <c r="AF918" s="24"/>
      <c r="AG918" s="24"/>
      <c r="AH918" s="24"/>
      <c r="AI918" s="24"/>
      <c r="AJ918" s="24"/>
      <c r="AK918" s="24"/>
      <c r="AL918" s="24"/>
      <c r="AM918" s="24"/>
      <c r="AN918" s="24"/>
      <c r="AO918" s="24"/>
      <c r="AP918" s="24"/>
      <c r="AQ918" s="24"/>
      <c r="AR918" s="24"/>
      <c r="AS918" s="24"/>
      <c r="AT918" s="24"/>
      <c r="AU918" s="24"/>
      <c r="AV918" s="24"/>
      <c r="AW918" s="24"/>
      <c r="AX918" s="24"/>
      <c r="AY918" s="24"/>
      <c r="AZ918" s="24"/>
      <c r="BA918" s="24"/>
      <c r="BB918" s="24"/>
      <c r="BC918" s="24"/>
      <c r="BD918" s="24"/>
      <c r="BE918" s="24"/>
      <c r="BF918" s="24"/>
      <c r="BG918" s="24"/>
      <c r="BH918" s="24"/>
      <c r="BI918" s="24"/>
      <c r="BJ918" s="24"/>
      <c r="BK918" s="24"/>
      <c r="BL918" s="24"/>
      <c r="BM918" s="24"/>
      <c r="BN918" s="24"/>
      <c r="BO918" s="24"/>
      <c r="BP918" s="24"/>
      <c r="BQ918" s="24"/>
      <c r="BR918" s="24"/>
    </row>
    <row r="919" ht="17.25" customHeight="1">
      <c r="A919" s="26"/>
      <c r="B919" s="24"/>
      <c r="C919" s="24"/>
      <c r="D919" s="24"/>
      <c r="E919" s="24"/>
      <c r="F919" s="24"/>
      <c r="G919" s="24"/>
      <c r="H919" s="24"/>
      <c r="I919" s="24"/>
      <c r="J919" s="24"/>
      <c r="K919" s="24"/>
      <c r="L919" s="24"/>
      <c r="M919" s="24"/>
      <c r="N919" s="24"/>
      <c r="O919" s="24"/>
      <c r="P919" s="24"/>
      <c r="Q919" s="24"/>
      <c r="R919" s="24"/>
      <c r="S919" s="24"/>
      <c r="T919" s="24"/>
      <c r="U919" s="24"/>
      <c r="V919" s="24"/>
      <c r="W919" s="24"/>
      <c r="X919" s="24"/>
      <c r="Y919" s="24"/>
      <c r="Z919" s="24"/>
      <c r="AA919" s="24"/>
      <c r="AB919" s="24"/>
      <c r="AC919" s="24"/>
      <c r="AD919" s="24"/>
      <c r="AE919" s="24"/>
      <c r="AF919" s="24"/>
      <c r="AG919" s="24"/>
      <c r="AH919" s="24"/>
      <c r="AI919" s="24"/>
      <c r="AJ919" s="24"/>
      <c r="AK919" s="24"/>
      <c r="AL919" s="24"/>
      <c r="AM919" s="24"/>
      <c r="AN919" s="24"/>
      <c r="AO919" s="24"/>
      <c r="AP919" s="24"/>
      <c r="AQ919" s="24"/>
      <c r="AR919" s="24"/>
      <c r="AS919" s="24"/>
      <c r="AT919" s="24"/>
      <c r="AU919" s="24"/>
      <c r="AV919" s="24"/>
      <c r="AW919" s="24"/>
      <c r="AX919" s="24"/>
      <c r="AY919" s="24"/>
      <c r="AZ919" s="24"/>
      <c r="BA919" s="24"/>
      <c r="BB919" s="24"/>
      <c r="BC919" s="24"/>
      <c r="BD919" s="24"/>
      <c r="BE919" s="24"/>
      <c r="BF919" s="24"/>
      <c r="BG919" s="24"/>
      <c r="BH919" s="24"/>
      <c r="BI919" s="24"/>
      <c r="BJ919" s="24"/>
      <c r="BK919" s="24"/>
      <c r="BL919" s="24"/>
      <c r="BM919" s="24"/>
      <c r="BN919" s="24"/>
      <c r="BO919" s="24"/>
      <c r="BP919" s="24"/>
      <c r="BQ919" s="24"/>
      <c r="BR919" s="24"/>
    </row>
    <row r="920" ht="17.25" customHeight="1">
      <c r="A920" s="26"/>
      <c r="B920" s="24"/>
      <c r="C920" s="24"/>
      <c r="D920" s="24"/>
      <c r="E920" s="24"/>
      <c r="F920" s="24"/>
      <c r="G920" s="24"/>
      <c r="H920" s="24"/>
      <c r="I920" s="24"/>
      <c r="J920" s="24"/>
      <c r="K920" s="24"/>
      <c r="L920" s="24"/>
      <c r="M920" s="24"/>
      <c r="N920" s="24"/>
      <c r="O920" s="24"/>
      <c r="P920" s="24"/>
      <c r="Q920" s="24"/>
      <c r="R920" s="24"/>
      <c r="S920" s="24"/>
      <c r="T920" s="24"/>
      <c r="U920" s="24"/>
      <c r="V920" s="24"/>
      <c r="W920" s="24"/>
      <c r="X920" s="24"/>
      <c r="Y920" s="24"/>
      <c r="Z920" s="24"/>
      <c r="AA920" s="24"/>
      <c r="AB920" s="24"/>
      <c r="AC920" s="24"/>
      <c r="AD920" s="24"/>
      <c r="AE920" s="24"/>
      <c r="AF920" s="24"/>
      <c r="AG920" s="24"/>
      <c r="AH920" s="24"/>
      <c r="AI920" s="24"/>
      <c r="AJ920" s="24"/>
      <c r="AK920" s="24"/>
      <c r="AL920" s="24"/>
      <c r="AM920" s="24"/>
      <c r="AN920" s="24"/>
      <c r="AO920" s="24"/>
      <c r="AP920" s="24"/>
      <c r="AQ920" s="24"/>
      <c r="AR920" s="24"/>
      <c r="AS920" s="24"/>
      <c r="AT920" s="24"/>
      <c r="AU920" s="24"/>
      <c r="AV920" s="24"/>
      <c r="AW920" s="24"/>
      <c r="AX920" s="24"/>
      <c r="AY920" s="24"/>
      <c r="AZ920" s="24"/>
      <c r="BA920" s="24"/>
      <c r="BB920" s="24"/>
      <c r="BC920" s="24"/>
      <c r="BD920" s="24"/>
      <c r="BE920" s="24"/>
      <c r="BF920" s="24"/>
      <c r="BG920" s="24"/>
      <c r="BH920" s="24"/>
      <c r="BI920" s="24"/>
      <c r="BJ920" s="24"/>
      <c r="BK920" s="24"/>
      <c r="BL920" s="24"/>
      <c r="BM920" s="24"/>
      <c r="BN920" s="24"/>
      <c r="BO920" s="24"/>
      <c r="BP920" s="24"/>
      <c r="BQ920" s="24"/>
      <c r="BR920" s="24"/>
    </row>
    <row r="921" ht="17.25" customHeight="1">
      <c r="A921" s="26"/>
      <c r="B921" s="24"/>
      <c r="C921" s="24"/>
      <c r="D921" s="24"/>
      <c r="E921" s="24"/>
      <c r="F921" s="24"/>
      <c r="G921" s="24"/>
      <c r="H921" s="24"/>
      <c r="I921" s="24"/>
      <c r="J921" s="24"/>
      <c r="K921" s="24"/>
      <c r="L921" s="24"/>
      <c r="M921" s="24"/>
      <c r="N921" s="24"/>
      <c r="O921" s="24"/>
      <c r="P921" s="24"/>
      <c r="Q921" s="24"/>
      <c r="R921" s="24"/>
      <c r="S921" s="24"/>
      <c r="T921" s="24"/>
      <c r="U921" s="24"/>
      <c r="V921" s="24"/>
      <c r="W921" s="24"/>
      <c r="X921" s="24"/>
      <c r="Y921" s="24"/>
      <c r="Z921" s="24"/>
      <c r="AA921" s="24"/>
      <c r="AB921" s="24"/>
      <c r="AC921" s="24"/>
      <c r="AD921" s="24"/>
      <c r="AE921" s="24"/>
      <c r="AF921" s="24"/>
      <c r="AG921" s="24"/>
      <c r="AH921" s="24"/>
      <c r="AI921" s="24"/>
      <c r="AJ921" s="24"/>
      <c r="AK921" s="24"/>
      <c r="AL921" s="24"/>
      <c r="AM921" s="24"/>
      <c r="AN921" s="24"/>
      <c r="AO921" s="24"/>
      <c r="AP921" s="24"/>
      <c r="AQ921" s="24"/>
      <c r="AR921" s="24"/>
      <c r="AS921" s="24"/>
      <c r="AT921" s="24"/>
      <c r="AU921" s="24"/>
      <c r="AV921" s="24"/>
      <c r="AW921" s="24"/>
      <c r="AX921" s="24"/>
      <c r="AY921" s="24"/>
      <c r="AZ921" s="24"/>
      <c r="BA921" s="24"/>
      <c r="BB921" s="24"/>
      <c r="BC921" s="24"/>
      <c r="BD921" s="24"/>
      <c r="BE921" s="24"/>
      <c r="BF921" s="24"/>
      <c r="BG921" s="24"/>
      <c r="BH921" s="24"/>
      <c r="BI921" s="24"/>
      <c r="BJ921" s="24"/>
      <c r="BK921" s="24"/>
      <c r="BL921" s="24"/>
      <c r="BM921" s="24"/>
      <c r="BN921" s="24"/>
      <c r="BO921" s="24"/>
      <c r="BP921" s="24"/>
      <c r="BQ921" s="24"/>
      <c r="BR921" s="24"/>
    </row>
    <row r="922" ht="17.25" customHeight="1">
      <c r="A922" s="26"/>
      <c r="B922" s="24"/>
      <c r="C922" s="24"/>
      <c r="D922" s="24"/>
      <c r="E922" s="24"/>
      <c r="F922" s="24"/>
      <c r="G922" s="24"/>
      <c r="H922" s="24"/>
      <c r="I922" s="24"/>
      <c r="J922" s="24"/>
      <c r="K922" s="24"/>
      <c r="L922" s="24"/>
      <c r="M922" s="24"/>
      <c r="N922" s="24"/>
      <c r="O922" s="24"/>
      <c r="P922" s="24"/>
      <c r="Q922" s="24"/>
      <c r="R922" s="24"/>
      <c r="S922" s="24"/>
      <c r="T922" s="24"/>
      <c r="U922" s="24"/>
      <c r="V922" s="24"/>
      <c r="W922" s="24"/>
      <c r="X922" s="24"/>
      <c r="Y922" s="24"/>
      <c r="Z922" s="24"/>
      <c r="AA922" s="24"/>
      <c r="AB922" s="24"/>
      <c r="AC922" s="24"/>
      <c r="AD922" s="24"/>
      <c r="AE922" s="24"/>
      <c r="AF922" s="24"/>
      <c r="AG922" s="24"/>
      <c r="AH922" s="24"/>
      <c r="AI922" s="24"/>
      <c r="AJ922" s="24"/>
      <c r="AK922" s="24"/>
      <c r="AL922" s="24"/>
      <c r="AM922" s="24"/>
      <c r="AN922" s="24"/>
      <c r="AO922" s="24"/>
      <c r="AP922" s="24"/>
      <c r="AQ922" s="24"/>
      <c r="AR922" s="24"/>
      <c r="AS922" s="24"/>
      <c r="AT922" s="24"/>
      <c r="AU922" s="24"/>
      <c r="AV922" s="24"/>
      <c r="AW922" s="24"/>
      <c r="AX922" s="24"/>
      <c r="AY922" s="24"/>
      <c r="AZ922" s="24"/>
      <c r="BA922" s="24"/>
      <c r="BB922" s="24"/>
      <c r="BC922" s="24"/>
      <c r="BD922" s="24"/>
      <c r="BE922" s="24"/>
      <c r="BF922" s="24"/>
      <c r="BG922" s="24"/>
      <c r="BH922" s="24"/>
      <c r="BI922" s="24"/>
      <c r="BJ922" s="24"/>
      <c r="BK922" s="24"/>
      <c r="BL922" s="24"/>
      <c r="BM922" s="24"/>
      <c r="BN922" s="24"/>
      <c r="BO922" s="24"/>
      <c r="BP922" s="24"/>
      <c r="BQ922" s="24"/>
      <c r="BR922" s="24"/>
    </row>
    <row r="923" ht="17.25" customHeight="1">
      <c r="A923" s="26"/>
      <c r="B923" s="24"/>
      <c r="C923" s="24"/>
      <c r="D923" s="24"/>
      <c r="E923" s="24"/>
      <c r="F923" s="24"/>
      <c r="G923" s="24"/>
      <c r="H923" s="24"/>
      <c r="I923" s="24"/>
      <c r="J923" s="24"/>
      <c r="K923" s="24"/>
      <c r="L923" s="24"/>
      <c r="M923" s="24"/>
      <c r="N923" s="24"/>
      <c r="O923" s="24"/>
      <c r="P923" s="24"/>
      <c r="Q923" s="24"/>
      <c r="R923" s="24"/>
      <c r="S923" s="24"/>
      <c r="T923" s="24"/>
      <c r="U923" s="24"/>
      <c r="V923" s="24"/>
      <c r="W923" s="24"/>
      <c r="X923" s="24"/>
      <c r="Y923" s="24"/>
      <c r="Z923" s="24"/>
      <c r="AA923" s="24"/>
      <c r="AB923" s="24"/>
      <c r="AC923" s="24"/>
      <c r="AD923" s="24"/>
      <c r="AE923" s="24"/>
      <c r="AF923" s="24"/>
      <c r="AG923" s="24"/>
      <c r="AH923" s="24"/>
      <c r="AI923" s="24"/>
      <c r="AJ923" s="24"/>
      <c r="AK923" s="24"/>
      <c r="AL923" s="24"/>
      <c r="AM923" s="24"/>
      <c r="AN923" s="24"/>
      <c r="AO923" s="24"/>
      <c r="AP923" s="24"/>
      <c r="AQ923" s="24"/>
      <c r="AR923" s="24"/>
      <c r="AS923" s="24"/>
      <c r="AT923" s="24"/>
      <c r="AU923" s="24"/>
      <c r="AV923" s="24"/>
      <c r="AW923" s="24"/>
      <c r="AX923" s="24"/>
      <c r="AY923" s="24"/>
      <c r="AZ923" s="24"/>
      <c r="BA923" s="24"/>
      <c r="BB923" s="24"/>
      <c r="BC923" s="24"/>
      <c r="BD923" s="24"/>
      <c r="BE923" s="24"/>
      <c r="BF923" s="24"/>
      <c r="BG923" s="24"/>
      <c r="BH923" s="24"/>
      <c r="BI923" s="24"/>
      <c r="BJ923" s="24"/>
      <c r="BK923" s="24"/>
      <c r="BL923" s="24"/>
      <c r="BM923" s="24"/>
      <c r="BN923" s="24"/>
      <c r="BO923" s="24"/>
      <c r="BP923" s="24"/>
      <c r="BQ923" s="24"/>
      <c r="BR923" s="24"/>
    </row>
    <row r="924" ht="17.25" customHeight="1">
      <c r="A924" s="26"/>
      <c r="B924" s="24"/>
      <c r="C924" s="24"/>
      <c r="D924" s="24"/>
      <c r="E924" s="24"/>
      <c r="F924" s="24"/>
      <c r="G924" s="24"/>
      <c r="H924" s="24"/>
      <c r="I924" s="24"/>
      <c r="J924" s="24"/>
      <c r="K924" s="24"/>
      <c r="L924" s="24"/>
      <c r="M924" s="24"/>
      <c r="N924" s="24"/>
      <c r="O924" s="24"/>
      <c r="P924" s="24"/>
      <c r="Q924" s="24"/>
      <c r="R924" s="24"/>
      <c r="S924" s="24"/>
      <c r="T924" s="24"/>
      <c r="U924" s="24"/>
      <c r="V924" s="24"/>
      <c r="W924" s="24"/>
      <c r="X924" s="24"/>
      <c r="Y924" s="24"/>
      <c r="Z924" s="24"/>
      <c r="AA924" s="24"/>
      <c r="AB924" s="24"/>
      <c r="AC924" s="24"/>
      <c r="AD924" s="24"/>
      <c r="AE924" s="24"/>
      <c r="AF924" s="24"/>
      <c r="AG924" s="24"/>
      <c r="AH924" s="24"/>
      <c r="AI924" s="24"/>
      <c r="AJ924" s="24"/>
      <c r="AK924" s="24"/>
      <c r="AL924" s="24"/>
      <c r="AM924" s="24"/>
      <c r="AN924" s="24"/>
      <c r="AO924" s="24"/>
      <c r="AP924" s="24"/>
      <c r="AQ924" s="24"/>
      <c r="AR924" s="24"/>
      <c r="AS924" s="24"/>
      <c r="AT924" s="24"/>
      <c r="AU924" s="24"/>
      <c r="AV924" s="24"/>
      <c r="AW924" s="24"/>
      <c r="AX924" s="24"/>
      <c r="AY924" s="24"/>
      <c r="AZ924" s="24"/>
      <c r="BA924" s="24"/>
      <c r="BB924" s="24"/>
      <c r="BC924" s="24"/>
      <c r="BD924" s="24"/>
      <c r="BE924" s="24"/>
      <c r="BF924" s="24"/>
      <c r="BG924" s="24"/>
      <c r="BH924" s="24"/>
      <c r="BI924" s="24"/>
      <c r="BJ924" s="24"/>
      <c r="BK924" s="24"/>
      <c r="BL924" s="24"/>
      <c r="BM924" s="24"/>
      <c r="BN924" s="24"/>
      <c r="BO924" s="24"/>
      <c r="BP924" s="24"/>
      <c r="BQ924" s="24"/>
      <c r="BR924" s="24"/>
    </row>
    <row r="925" ht="17.25" customHeight="1">
      <c r="A925" s="26"/>
      <c r="B925" s="24"/>
      <c r="C925" s="24"/>
      <c r="D925" s="24"/>
      <c r="E925" s="24"/>
      <c r="F925" s="24"/>
      <c r="G925" s="24"/>
      <c r="H925" s="24"/>
      <c r="I925" s="24"/>
      <c r="J925" s="24"/>
      <c r="K925" s="24"/>
      <c r="L925" s="24"/>
      <c r="M925" s="24"/>
      <c r="N925" s="24"/>
      <c r="O925" s="24"/>
      <c r="P925" s="24"/>
      <c r="Q925" s="24"/>
      <c r="R925" s="24"/>
      <c r="S925" s="24"/>
      <c r="T925" s="24"/>
      <c r="U925" s="24"/>
      <c r="V925" s="24"/>
      <c r="W925" s="24"/>
      <c r="X925" s="24"/>
      <c r="Y925" s="24"/>
      <c r="Z925" s="24"/>
      <c r="AA925" s="24"/>
      <c r="AB925" s="24"/>
      <c r="AC925" s="24"/>
      <c r="AD925" s="24"/>
      <c r="AE925" s="24"/>
      <c r="AF925" s="24"/>
      <c r="AG925" s="24"/>
      <c r="AH925" s="24"/>
      <c r="AI925" s="24"/>
      <c r="AJ925" s="24"/>
      <c r="AK925" s="24"/>
      <c r="AL925" s="24"/>
      <c r="AM925" s="24"/>
      <c r="AN925" s="24"/>
      <c r="AO925" s="24"/>
      <c r="AP925" s="24"/>
      <c r="AQ925" s="24"/>
      <c r="AR925" s="24"/>
      <c r="AS925" s="24"/>
      <c r="AT925" s="24"/>
      <c r="AU925" s="24"/>
      <c r="AV925" s="24"/>
      <c r="AW925" s="24"/>
      <c r="AX925" s="24"/>
      <c r="AY925" s="24"/>
      <c r="AZ925" s="24"/>
      <c r="BA925" s="24"/>
      <c r="BB925" s="24"/>
      <c r="BC925" s="24"/>
      <c r="BD925" s="24"/>
      <c r="BE925" s="24"/>
      <c r="BF925" s="24"/>
      <c r="BG925" s="24"/>
      <c r="BH925" s="24"/>
      <c r="BI925" s="24"/>
      <c r="BJ925" s="24"/>
      <c r="BK925" s="24"/>
      <c r="BL925" s="24"/>
      <c r="BM925" s="24"/>
      <c r="BN925" s="24"/>
      <c r="BO925" s="24"/>
      <c r="BP925" s="24"/>
      <c r="BQ925" s="24"/>
      <c r="BR925" s="24"/>
    </row>
    <row r="926" ht="17.25" customHeight="1">
      <c r="A926" s="26"/>
      <c r="B926" s="24"/>
      <c r="C926" s="24"/>
      <c r="D926" s="24"/>
      <c r="E926" s="24"/>
      <c r="F926" s="24"/>
      <c r="G926" s="24"/>
      <c r="H926" s="24"/>
      <c r="I926" s="24"/>
      <c r="J926" s="24"/>
      <c r="K926" s="24"/>
      <c r="L926" s="24"/>
      <c r="M926" s="24"/>
      <c r="N926" s="24"/>
      <c r="O926" s="24"/>
      <c r="P926" s="24"/>
      <c r="Q926" s="24"/>
      <c r="R926" s="24"/>
      <c r="S926" s="24"/>
      <c r="T926" s="24"/>
      <c r="U926" s="24"/>
      <c r="V926" s="24"/>
      <c r="W926" s="24"/>
      <c r="X926" s="24"/>
      <c r="Y926" s="24"/>
      <c r="Z926" s="24"/>
      <c r="AA926" s="24"/>
      <c r="AB926" s="24"/>
      <c r="AC926" s="24"/>
      <c r="AD926" s="24"/>
      <c r="AE926" s="24"/>
      <c r="AF926" s="24"/>
      <c r="AG926" s="24"/>
      <c r="AH926" s="24"/>
      <c r="AI926" s="24"/>
      <c r="AJ926" s="24"/>
      <c r="AK926" s="24"/>
      <c r="AL926" s="24"/>
      <c r="AM926" s="24"/>
      <c r="AN926" s="24"/>
      <c r="AO926" s="24"/>
      <c r="AP926" s="24"/>
      <c r="AQ926" s="24"/>
      <c r="AR926" s="24"/>
      <c r="AS926" s="24"/>
      <c r="AT926" s="24"/>
      <c r="AU926" s="24"/>
      <c r="AV926" s="24"/>
      <c r="AW926" s="24"/>
      <c r="AX926" s="24"/>
      <c r="AY926" s="24"/>
      <c r="AZ926" s="24"/>
      <c r="BA926" s="24"/>
      <c r="BB926" s="24"/>
      <c r="BC926" s="24"/>
      <c r="BD926" s="24"/>
      <c r="BE926" s="24"/>
      <c r="BF926" s="24"/>
      <c r="BG926" s="24"/>
      <c r="BH926" s="24"/>
      <c r="BI926" s="24"/>
      <c r="BJ926" s="24"/>
      <c r="BK926" s="24"/>
      <c r="BL926" s="24"/>
      <c r="BM926" s="24"/>
      <c r="BN926" s="24"/>
      <c r="BO926" s="24"/>
      <c r="BP926" s="24"/>
      <c r="BQ926" s="24"/>
      <c r="BR926" s="24"/>
    </row>
    <row r="927" ht="17.25" customHeight="1">
      <c r="A927" s="26"/>
      <c r="B927" s="24"/>
      <c r="C927" s="24"/>
      <c r="D927" s="24"/>
      <c r="E927" s="24"/>
      <c r="F927" s="24"/>
      <c r="G927" s="24"/>
      <c r="H927" s="24"/>
      <c r="I927" s="24"/>
      <c r="J927" s="24"/>
      <c r="K927" s="24"/>
      <c r="L927" s="24"/>
      <c r="M927" s="24"/>
      <c r="N927" s="24"/>
      <c r="O927" s="24"/>
      <c r="P927" s="24"/>
      <c r="Q927" s="24"/>
      <c r="R927" s="24"/>
      <c r="S927" s="24"/>
      <c r="T927" s="24"/>
      <c r="U927" s="24"/>
      <c r="V927" s="24"/>
      <c r="W927" s="24"/>
      <c r="X927" s="24"/>
      <c r="Y927" s="24"/>
      <c r="Z927" s="24"/>
      <c r="AA927" s="24"/>
      <c r="AB927" s="24"/>
      <c r="AC927" s="24"/>
      <c r="AD927" s="24"/>
      <c r="AE927" s="24"/>
      <c r="AF927" s="24"/>
      <c r="AG927" s="24"/>
      <c r="AH927" s="24"/>
      <c r="AI927" s="24"/>
      <c r="AJ927" s="24"/>
      <c r="AK927" s="24"/>
      <c r="AL927" s="24"/>
      <c r="AM927" s="24"/>
      <c r="AN927" s="24"/>
      <c r="AO927" s="24"/>
      <c r="AP927" s="24"/>
      <c r="AQ927" s="24"/>
      <c r="AR927" s="24"/>
      <c r="AS927" s="24"/>
      <c r="AT927" s="24"/>
      <c r="AU927" s="24"/>
      <c r="AV927" s="24"/>
      <c r="AW927" s="24"/>
      <c r="AX927" s="24"/>
      <c r="AY927" s="24"/>
      <c r="AZ927" s="24"/>
      <c r="BA927" s="24"/>
      <c r="BB927" s="24"/>
      <c r="BC927" s="24"/>
      <c r="BD927" s="24"/>
      <c r="BE927" s="24"/>
      <c r="BF927" s="24"/>
      <c r="BG927" s="24"/>
      <c r="BH927" s="24"/>
      <c r="BI927" s="24"/>
      <c r="BJ927" s="24"/>
      <c r="BK927" s="24"/>
      <c r="BL927" s="24"/>
      <c r="BM927" s="24"/>
      <c r="BN927" s="24"/>
      <c r="BO927" s="24"/>
      <c r="BP927" s="24"/>
      <c r="BQ927" s="24"/>
      <c r="BR927" s="24"/>
    </row>
    <row r="928" ht="17.25" customHeight="1">
      <c r="A928" s="26"/>
      <c r="B928" s="24"/>
      <c r="C928" s="24"/>
      <c r="D928" s="24"/>
      <c r="E928" s="24"/>
      <c r="F928" s="24"/>
      <c r="G928" s="24"/>
      <c r="H928" s="24"/>
      <c r="I928" s="24"/>
      <c r="J928" s="24"/>
      <c r="K928" s="24"/>
      <c r="L928" s="24"/>
      <c r="M928" s="24"/>
      <c r="N928" s="24"/>
      <c r="O928" s="24"/>
      <c r="P928" s="24"/>
      <c r="Q928" s="24"/>
      <c r="R928" s="24"/>
      <c r="S928" s="24"/>
      <c r="T928" s="24"/>
      <c r="U928" s="24"/>
      <c r="V928" s="24"/>
      <c r="W928" s="24"/>
      <c r="X928" s="24"/>
      <c r="Y928" s="24"/>
      <c r="Z928" s="24"/>
      <c r="AA928" s="24"/>
      <c r="AB928" s="24"/>
      <c r="AC928" s="24"/>
      <c r="AD928" s="24"/>
      <c r="AE928" s="24"/>
      <c r="AF928" s="24"/>
      <c r="AG928" s="24"/>
      <c r="AH928" s="24"/>
      <c r="AI928" s="24"/>
      <c r="AJ928" s="24"/>
      <c r="AK928" s="24"/>
      <c r="AL928" s="24"/>
      <c r="AM928" s="24"/>
      <c r="AN928" s="24"/>
      <c r="AO928" s="24"/>
      <c r="AP928" s="24"/>
      <c r="AQ928" s="24"/>
      <c r="AR928" s="24"/>
      <c r="AS928" s="24"/>
      <c r="AT928" s="24"/>
      <c r="AU928" s="24"/>
      <c r="AV928" s="24"/>
      <c r="AW928" s="24"/>
      <c r="AX928" s="24"/>
      <c r="AY928" s="24"/>
      <c r="AZ928" s="24"/>
      <c r="BA928" s="24"/>
      <c r="BB928" s="24"/>
      <c r="BC928" s="24"/>
      <c r="BD928" s="24"/>
      <c r="BE928" s="24"/>
      <c r="BF928" s="24"/>
      <c r="BG928" s="24"/>
      <c r="BH928" s="24"/>
      <c r="BI928" s="24"/>
      <c r="BJ928" s="24"/>
      <c r="BK928" s="24"/>
      <c r="BL928" s="24"/>
      <c r="BM928" s="24"/>
      <c r="BN928" s="24"/>
      <c r="BO928" s="24"/>
      <c r="BP928" s="24"/>
      <c r="BQ928" s="24"/>
      <c r="BR928" s="24"/>
    </row>
    <row r="929" ht="17.25" customHeight="1">
      <c r="A929" s="26"/>
      <c r="B929" s="24"/>
      <c r="C929" s="24"/>
      <c r="D929" s="24"/>
      <c r="E929" s="24"/>
      <c r="F929" s="24"/>
      <c r="G929" s="24"/>
      <c r="H929" s="24"/>
      <c r="I929" s="24"/>
      <c r="J929" s="24"/>
      <c r="K929" s="24"/>
      <c r="L929" s="24"/>
      <c r="M929" s="24"/>
      <c r="N929" s="24"/>
      <c r="O929" s="24"/>
      <c r="P929" s="24"/>
      <c r="Q929" s="24"/>
      <c r="R929" s="24"/>
      <c r="S929" s="24"/>
      <c r="T929" s="24"/>
      <c r="U929" s="24"/>
      <c r="V929" s="24"/>
      <c r="W929" s="24"/>
      <c r="X929" s="24"/>
      <c r="Y929" s="24"/>
      <c r="Z929" s="24"/>
      <c r="AA929" s="24"/>
      <c r="AB929" s="24"/>
      <c r="AC929" s="24"/>
      <c r="AD929" s="24"/>
      <c r="AE929" s="24"/>
      <c r="AF929" s="24"/>
      <c r="AG929" s="24"/>
      <c r="AH929" s="24"/>
      <c r="AI929" s="24"/>
      <c r="AJ929" s="24"/>
      <c r="AK929" s="24"/>
      <c r="AL929" s="24"/>
      <c r="AM929" s="24"/>
      <c r="AN929" s="24"/>
      <c r="AO929" s="24"/>
      <c r="AP929" s="24"/>
      <c r="AQ929" s="24"/>
      <c r="AR929" s="24"/>
      <c r="AS929" s="24"/>
      <c r="AT929" s="24"/>
      <c r="AU929" s="24"/>
      <c r="AV929" s="24"/>
      <c r="AW929" s="24"/>
      <c r="AX929" s="24"/>
      <c r="AY929" s="24"/>
      <c r="AZ929" s="24"/>
      <c r="BA929" s="24"/>
      <c r="BB929" s="24"/>
      <c r="BC929" s="24"/>
      <c r="BD929" s="24"/>
      <c r="BE929" s="24"/>
      <c r="BF929" s="24"/>
      <c r="BG929" s="24"/>
      <c r="BH929" s="24"/>
      <c r="BI929" s="24"/>
      <c r="BJ929" s="24"/>
      <c r="BK929" s="24"/>
      <c r="BL929" s="24"/>
      <c r="BM929" s="24"/>
      <c r="BN929" s="24"/>
      <c r="BO929" s="24"/>
      <c r="BP929" s="24"/>
      <c r="BQ929" s="24"/>
      <c r="BR929" s="24"/>
    </row>
    <row r="930" ht="17.25" customHeight="1">
      <c r="A930" s="26"/>
      <c r="B930" s="24"/>
      <c r="C930" s="24"/>
      <c r="D930" s="24"/>
      <c r="E930" s="24"/>
      <c r="F930" s="24"/>
      <c r="G930" s="24"/>
      <c r="H930" s="24"/>
      <c r="I930" s="24"/>
      <c r="J930" s="24"/>
      <c r="K930" s="24"/>
      <c r="L930" s="24"/>
      <c r="M930" s="24"/>
      <c r="N930" s="24"/>
      <c r="O930" s="24"/>
      <c r="P930" s="24"/>
      <c r="Q930" s="24"/>
      <c r="R930" s="24"/>
      <c r="S930" s="24"/>
      <c r="T930" s="24"/>
      <c r="U930" s="24"/>
      <c r="V930" s="24"/>
      <c r="W930" s="24"/>
      <c r="X930" s="24"/>
      <c r="Y930" s="24"/>
      <c r="Z930" s="24"/>
      <c r="AA930" s="24"/>
      <c r="AB930" s="24"/>
      <c r="AC930" s="24"/>
      <c r="AD930" s="24"/>
      <c r="AE930" s="24"/>
      <c r="AF930" s="24"/>
      <c r="AG930" s="24"/>
      <c r="AH930" s="24"/>
      <c r="AI930" s="24"/>
      <c r="AJ930" s="24"/>
      <c r="AK930" s="24"/>
      <c r="AL930" s="24"/>
      <c r="AM930" s="24"/>
      <c r="AN930" s="24"/>
      <c r="AO930" s="24"/>
      <c r="AP930" s="24"/>
      <c r="AQ930" s="24"/>
      <c r="AR930" s="24"/>
      <c r="AS930" s="24"/>
      <c r="AT930" s="24"/>
      <c r="AU930" s="24"/>
      <c r="AV930" s="24"/>
      <c r="AW930" s="24"/>
      <c r="AX930" s="24"/>
      <c r="AY930" s="24"/>
      <c r="AZ930" s="24"/>
      <c r="BA930" s="24"/>
      <c r="BB930" s="24"/>
      <c r="BC930" s="24"/>
      <c r="BD930" s="24"/>
      <c r="BE930" s="24"/>
      <c r="BF930" s="24"/>
      <c r="BG930" s="24"/>
      <c r="BH930" s="24"/>
      <c r="BI930" s="24"/>
      <c r="BJ930" s="24"/>
      <c r="BK930" s="24"/>
      <c r="BL930" s="24"/>
      <c r="BM930" s="24"/>
      <c r="BN930" s="24"/>
      <c r="BO930" s="24"/>
      <c r="BP930" s="24"/>
      <c r="BQ930" s="24"/>
      <c r="BR930" s="24"/>
    </row>
    <row r="931" ht="17.25" customHeight="1">
      <c r="A931" s="26"/>
      <c r="B931" s="24"/>
      <c r="C931" s="24"/>
      <c r="D931" s="24"/>
      <c r="E931" s="24"/>
      <c r="F931" s="24"/>
      <c r="G931" s="24"/>
      <c r="H931" s="24"/>
      <c r="I931" s="24"/>
      <c r="J931" s="24"/>
      <c r="K931" s="24"/>
      <c r="L931" s="24"/>
      <c r="M931" s="24"/>
      <c r="N931" s="24"/>
      <c r="O931" s="24"/>
      <c r="P931" s="24"/>
      <c r="Q931" s="24"/>
      <c r="R931" s="24"/>
      <c r="S931" s="24"/>
      <c r="T931" s="24"/>
      <c r="U931" s="24"/>
      <c r="V931" s="24"/>
      <c r="W931" s="24"/>
      <c r="X931" s="24"/>
      <c r="Y931" s="24"/>
      <c r="Z931" s="24"/>
      <c r="AA931" s="24"/>
      <c r="AB931" s="24"/>
      <c r="AC931" s="24"/>
      <c r="AD931" s="24"/>
      <c r="AE931" s="24"/>
      <c r="AF931" s="24"/>
      <c r="AG931" s="24"/>
      <c r="AH931" s="24"/>
      <c r="AI931" s="24"/>
      <c r="AJ931" s="24"/>
      <c r="AK931" s="24"/>
      <c r="AL931" s="24"/>
      <c r="AM931" s="24"/>
      <c r="AN931" s="24"/>
      <c r="AO931" s="24"/>
      <c r="AP931" s="24"/>
      <c r="AQ931" s="24"/>
      <c r="AR931" s="24"/>
      <c r="AS931" s="24"/>
      <c r="AT931" s="24"/>
      <c r="AU931" s="24"/>
      <c r="AV931" s="24"/>
      <c r="AW931" s="24"/>
      <c r="AX931" s="24"/>
      <c r="AY931" s="24"/>
      <c r="AZ931" s="24"/>
      <c r="BA931" s="24"/>
      <c r="BB931" s="24"/>
      <c r="BC931" s="24"/>
      <c r="BD931" s="24"/>
      <c r="BE931" s="24"/>
      <c r="BF931" s="24"/>
      <c r="BG931" s="24"/>
      <c r="BH931" s="24"/>
      <c r="BI931" s="24"/>
      <c r="BJ931" s="24"/>
      <c r="BK931" s="24"/>
      <c r="BL931" s="24"/>
      <c r="BM931" s="24"/>
      <c r="BN931" s="24"/>
      <c r="BO931" s="24"/>
      <c r="BP931" s="24"/>
      <c r="BQ931" s="24"/>
      <c r="BR931" s="24"/>
    </row>
    <row r="932" ht="17.25" customHeight="1">
      <c r="A932" s="26"/>
      <c r="B932" s="24"/>
      <c r="C932" s="24"/>
      <c r="D932" s="24"/>
      <c r="E932" s="24"/>
      <c r="F932" s="24"/>
      <c r="G932" s="24"/>
      <c r="H932" s="24"/>
      <c r="I932" s="24"/>
      <c r="J932" s="24"/>
      <c r="K932" s="24"/>
      <c r="L932" s="24"/>
      <c r="M932" s="24"/>
      <c r="N932" s="24"/>
      <c r="O932" s="24"/>
      <c r="P932" s="24"/>
      <c r="Q932" s="24"/>
      <c r="R932" s="24"/>
      <c r="S932" s="24"/>
      <c r="T932" s="24"/>
      <c r="U932" s="24"/>
      <c r="V932" s="24"/>
      <c r="W932" s="24"/>
      <c r="X932" s="24"/>
      <c r="Y932" s="24"/>
      <c r="Z932" s="24"/>
      <c r="AA932" s="24"/>
      <c r="AB932" s="24"/>
      <c r="AC932" s="24"/>
      <c r="AD932" s="24"/>
      <c r="AE932" s="24"/>
      <c r="AF932" s="24"/>
      <c r="AG932" s="24"/>
      <c r="AH932" s="24"/>
      <c r="AI932" s="24"/>
      <c r="AJ932" s="24"/>
      <c r="AK932" s="24"/>
      <c r="AL932" s="24"/>
      <c r="AM932" s="24"/>
      <c r="AN932" s="24"/>
      <c r="AO932" s="24"/>
      <c r="AP932" s="24"/>
      <c r="AQ932" s="24"/>
      <c r="AR932" s="24"/>
      <c r="AS932" s="24"/>
      <c r="AT932" s="24"/>
      <c r="AU932" s="24"/>
      <c r="AV932" s="24"/>
      <c r="AW932" s="24"/>
      <c r="AX932" s="24"/>
      <c r="AY932" s="24"/>
      <c r="AZ932" s="24"/>
      <c r="BA932" s="24"/>
      <c r="BB932" s="24"/>
      <c r="BC932" s="24"/>
      <c r="BD932" s="24"/>
      <c r="BE932" s="24"/>
      <c r="BF932" s="24"/>
      <c r="BG932" s="24"/>
      <c r="BH932" s="24"/>
      <c r="BI932" s="24"/>
      <c r="BJ932" s="24"/>
      <c r="BK932" s="24"/>
      <c r="BL932" s="24"/>
      <c r="BM932" s="24"/>
      <c r="BN932" s="24"/>
      <c r="BO932" s="24"/>
      <c r="BP932" s="24"/>
      <c r="BQ932" s="24"/>
      <c r="BR932" s="24"/>
    </row>
    <row r="933" ht="17.25" customHeight="1">
      <c r="A933" s="26"/>
      <c r="B933" s="24"/>
      <c r="C933" s="24"/>
      <c r="D933" s="24"/>
      <c r="E933" s="24"/>
      <c r="F933" s="24"/>
      <c r="G933" s="24"/>
      <c r="H933" s="24"/>
      <c r="I933" s="24"/>
      <c r="J933" s="24"/>
      <c r="K933" s="24"/>
      <c r="L933" s="24"/>
      <c r="M933" s="24"/>
      <c r="N933" s="24"/>
      <c r="O933" s="24"/>
      <c r="P933" s="24"/>
      <c r="Q933" s="24"/>
      <c r="R933" s="24"/>
      <c r="S933" s="24"/>
      <c r="T933" s="24"/>
      <c r="U933" s="24"/>
      <c r="V933" s="24"/>
      <c r="W933" s="24"/>
      <c r="X933" s="24"/>
      <c r="Y933" s="24"/>
      <c r="Z933" s="24"/>
      <c r="AA933" s="24"/>
      <c r="AB933" s="24"/>
      <c r="AC933" s="24"/>
      <c r="AD933" s="24"/>
      <c r="AE933" s="24"/>
      <c r="AF933" s="24"/>
      <c r="AG933" s="24"/>
      <c r="AH933" s="24"/>
      <c r="AI933" s="24"/>
      <c r="AJ933" s="24"/>
      <c r="AK933" s="24"/>
      <c r="AL933" s="24"/>
      <c r="AM933" s="24"/>
      <c r="AN933" s="24"/>
      <c r="AO933" s="24"/>
      <c r="AP933" s="24"/>
      <c r="AQ933" s="24"/>
      <c r="AR933" s="24"/>
      <c r="AS933" s="24"/>
      <c r="AT933" s="24"/>
      <c r="AU933" s="24"/>
      <c r="AV933" s="24"/>
      <c r="AW933" s="24"/>
      <c r="AX933" s="24"/>
      <c r="AY933" s="24"/>
      <c r="AZ933" s="24"/>
      <c r="BA933" s="24"/>
      <c r="BB933" s="24"/>
      <c r="BC933" s="24"/>
      <c r="BD933" s="24"/>
      <c r="BE933" s="24"/>
      <c r="BF933" s="24"/>
      <c r="BG933" s="24"/>
      <c r="BH933" s="24"/>
      <c r="BI933" s="24"/>
      <c r="BJ933" s="24"/>
      <c r="BK933" s="24"/>
      <c r="BL933" s="24"/>
      <c r="BM933" s="24"/>
      <c r="BN933" s="24"/>
      <c r="BO933" s="24"/>
      <c r="BP933" s="24"/>
      <c r="BQ933" s="24"/>
      <c r="BR933" s="24"/>
    </row>
    <row r="934" ht="17.25" customHeight="1">
      <c r="A934" s="26"/>
      <c r="B934" s="24"/>
      <c r="C934" s="24"/>
      <c r="D934" s="24"/>
      <c r="E934" s="24"/>
      <c r="F934" s="24"/>
      <c r="G934" s="24"/>
      <c r="H934" s="24"/>
      <c r="I934" s="24"/>
      <c r="J934" s="24"/>
      <c r="K934" s="24"/>
      <c r="L934" s="24"/>
      <c r="M934" s="24"/>
      <c r="N934" s="24"/>
      <c r="O934" s="24"/>
      <c r="P934" s="24"/>
      <c r="Q934" s="24"/>
      <c r="R934" s="24"/>
      <c r="S934" s="24"/>
      <c r="T934" s="24"/>
      <c r="U934" s="24"/>
      <c r="V934" s="24"/>
      <c r="W934" s="24"/>
      <c r="X934" s="24"/>
      <c r="Y934" s="24"/>
      <c r="Z934" s="24"/>
      <c r="AA934" s="24"/>
      <c r="AB934" s="24"/>
      <c r="AC934" s="24"/>
      <c r="AD934" s="24"/>
      <c r="AE934" s="24"/>
      <c r="AF934" s="24"/>
      <c r="AG934" s="24"/>
      <c r="AH934" s="24"/>
      <c r="AI934" s="24"/>
      <c r="AJ934" s="24"/>
      <c r="AK934" s="24"/>
      <c r="AL934" s="24"/>
      <c r="AM934" s="24"/>
      <c r="AN934" s="24"/>
      <c r="AO934" s="24"/>
      <c r="AP934" s="24"/>
      <c r="AQ934" s="24"/>
      <c r="AR934" s="24"/>
      <c r="AS934" s="24"/>
      <c r="AT934" s="24"/>
      <c r="AU934" s="24"/>
      <c r="AV934" s="24"/>
      <c r="AW934" s="24"/>
      <c r="AX934" s="24"/>
      <c r="AY934" s="24"/>
      <c r="AZ934" s="24"/>
      <c r="BA934" s="24"/>
      <c r="BB934" s="24"/>
      <c r="BC934" s="24"/>
      <c r="BD934" s="24"/>
      <c r="BE934" s="24"/>
      <c r="BF934" s="24"/>
      <c r="BG934" s="24"/>
      <c r="BH934" s="24"/>
      <c r="BI934" s="24"/>
      <c r="BJ934" s="24"/>
      <c r="BK934" s="24"/>
      <c r="BL934" s="24"/>
      <c r="BM934" s="24"/>
      <c r="BN934" s="24"/>
      <c r="BO934" s="24"/>
      <c r="BP934" s="24"/>
      <c r="BQ934" s="24"/>
      <c r="BR934" s="24"/>
    </row>
    <row r="935" ht="17.25" customHeight="1">
      <c r="A935" s="26"/>
      <c r="B935" s="24"/>
      <c r="C935" s="24"/>
      <c r="D935" s="24"/>
      <c r="E935" s="24"/>
      <c r="F935" s="24"/>
      <c r="G935" s="24"/>
      <c r="H935" s="24"/>
      <c r="I935" s="24"/>
      <c r="J935" s="24"/>
      <c r="K935" s="24"/>
      <c r="L935" s="24"/>
      <c r="M935" s="24"/>
      <c r="N935" s="24"/>
      <c r="O935" s="24"/>
      <c r="P935" s="24"/>
      <c r="Q935" s="24"/>
      <c r="R935" s="24"/>
      <c r="S935" s="24"/>
      <c r="T935" s="24"/>
      <c r="U935" s="24"/>
      <c r="V935" s="24"/>
      <c r="W935" s="24"/>
      <c r="X935" s="24"/>
      <c r="Y935" s="24"/>
      <c r="Z935" s="24"/>
      <c r="AA935" s="24"/>
      <c r="AB935" s="24"/>
      <c r="AC935" s="24"/>
      <c r="AD935" s="24"/>
      <c r="AE935" s="24"/>
      <c r="AF935" s="24"/>
      <c r="AG935" s="24"/>
      <c r="AH935" s="24"/>
      <c r="AI935" s="24"/>
      <c r="AJ935" s="24"/>
      <c r="AK935" s="24"/>
      <c r="AL935" s="24"/>
      <c r="AM935" s="24"/>
      <c r="AN935" s="24"/>
      <c r="AO935" s="24"/>
      <c r="AP935" s="24"/>
      <c r="AQ935" s="24"/>
      <c r="AR935" s="24"/>
      <c r="AS935" s="24"/>
      <c r="AT935" s="24"/>
      <c r="AU935" s="24"/>
      <c r="AV935" s="24"/>
      <c r="AW935" s="24"/>
      <c r="AX935" s="24"/>
      <c r="AY935" s="24"/>
      <c r="AZ935" s="24"/>
      <c r="BA935" s="24"/>
      <c r="BB935" s="24"/>
      <c r="BC935" s="24"/>
      <c r="BD935" s="24"/>
      <c r="BE935" s="24"/>
      <c r="BF935" s="24"/>
      <c r="BG935" s="24"/>
      <c r="BH935" s="24"/>
      <c r="BI935" s="24"/>
      <c r="BJ935" s="24"/>
      <c r="BK935" s="24"/>
      <c r="BL935" s="24"/>
      <c r="BM935" s="24"/>
      <c r="BN935" s="24"/>
      <c r="BO935" s="24"/>
      <c r="BP935" s="24"/>
      <c r="BQ935" s="24"/>
      <c r="BR935" s="24"/>
    </row>
    <row r="936" ht="17.25" customHeight="1">
      <c r="A936" s="26"/>
      <c r="B936" s="24"/>
      <c r="C936" s="24"/>
      <c r="D936" s="24"/>
      <c r="E936" s="24"/>
      <c r="F936" s="24"/>
      <c r="G936" s="24"/>
      <c r="H936" s="24"/>
      <c r="I936" s="24"/>
      <c r="J936" s="24"/>
      <c r="K936" s="24"/>
      <c r="L936" s="24"/>
      <c r="M936" s="24"/>
      <c r="N936" s="24"/>
      <c r="O936" s="24"/>
      <c r="P936" s="24"/>
      <c r="Q936" s="24"/>
      <c r="R936" s="24"/>
      <c r="S936" s="24"/>
      <c r="T936" s="24"/>
      <c r="U936" s="24"/>
      <c r="V936" s="24"/>
      <c r="W936" s="24"/>
      <c r="X936" s="24"/>
      <c r="Y936" s="24"/>
      <c r="Z936" s="24"/>
      <c r="AA936" s="24"/>
      <c r="AB936" s="24"/>
      <c r="AC936" s="24"/>
      <c r="AD936" s="24"/>
      <c r="AE936" s="24"/>
      <c r="AF936" s="24"/>
      <c r="AG936" s="24"/>
      <c r="AH936" s="24"/>
      <c r="AI936" s="24"/>
      <c r="AJ936" s="24"/>
      <c r="AK936" s="24"/>
      <c r="AL936" s="24"/>
      <c r="AM936" s="24"/>
      <c r="AN936" s="24"/>
      <c r="AO936" s="24"/>
      <c r="AP936" s="24"/>
      <c r="AQ936" s="24"/>
      <c r="AR936" s="24"/>
      <c r="AS936" s="24"/>
      <c r="AT936" s="24"/>
      <c r="AU936" s="24"/>
      <c r="AV936" s="24"/>
      <c r="AW936" s="24"/>
      <c r="AX936" s="24"/>
      <c r="AY936" s="24"/>
      <c r="AZ936" s="24"/>
      <c r="BA936" s="24"/>
      <c r="BB936" s="24"/>
      <c r="BC936" s="24"/>
      <c r="BD936" s="24"/>
      <c r="BE936" s="24"/>
      <c r="BF936" s="24"/>
      <c r="BG936" s="24"/>
      <c r="BH936" s="24"/>
      <c r="BI936" s="24"/>
      <c r="BJ936" s="24"/>
      <c r="BK936" s="24"/>
      <c r="BL936" s="24"/>
      <c r="BM936" s="24"/>
      <c r="BN936" s="24"/>
      <c r="BO936" s="24"/>
      <c r="BP936" s="24"/>
      <c r="BQ936" s="24"/>
      <c r="BR936" s="24"/>
    </row>
    <row r="937" ht="17.25" customHeight="1">
      <c r="A937" s="26"/>
      <c r="B937" s="24"/>
      <c r="C937" s="24"/>
      <c r="D937" s="24"/>
      <c r="E937" s="24"/>
      <c r="F937" s="24"/>
      <c r="G937" s="24"/>
      <c r="H937" s="24"/>
      <c r="I937" s="24"/>
      <c r="J937" s="24"/>
      <c r="K937" s="24"/>
      <c r="L937" s="24"/>
      <c r="M937" s="24"/>
      <c r="N937" s="24"/>
      <c r="O937" s="24"/>
      <c r="P937" s="24"/>
      <c r="Q937" s="24"/>
      <c r="R937" s="24"/>
      <c r="S937" s="24"/>
      <c r="T937" s="24"/>
      <c r="U937" s="24"/>
      <c r="V937" s="24"/>
      <c r="W937" s="24"/>
      <c r="X937" s="24"/>
      <c r="Y937" s="24"/>
      <c r="Z937" s="24"/>
      <c r="AA937" s="24"/>
      <c r="AB937" s="24"/>
      <c r="AC937" s="24"/>
      <c r="AD937" s="24"/>
      <c r="AE937" s="24"/>
      <c r="AF937" s="24"/>
      <c r="AG937" s="24"/>
      <c r="AH937" s="24"/>
      <c r="AI937" s="24"/>
      <c r="AJ937" s="24"/>
      <c r="AK937" s="24"/>
      <c r="AL937" s="24"/>
      <c r="AM937" s="24"/>
      <c r="AN937" s="24"/>
      <c r="AO937" s="24"/>
      <c r="AP937" s="24"/>
      <c r="AQ937" s="24"/>
      <c r="AR937" s="24"/>
      <c r="AS937" s="24"/>
      <c r="AT937" s="24"/>
      <c r="AU937" s="24"/>
      <c r="AV937" s="24"/>
      <c r="AW937" s="24"/>
      <c r="AX937" s="24"/>
      <c r="AY937" s="24"/>
      <c r="AZ937" s="24"/>
      <c r="BA937" s="24"/>
      <c r="BB937" s="24"/>
      <c r="BC937" s="24"/>
      <c r="BD937" s="24"/>
      <c r="BE937" s="24"/>
      <c r="BF937" s="24"/>
      <c r="BG937" s="24"/>
      <c r="BH937" s="24"/>
      <c r="BI937" s="24"/>
      <c r="BJ937" s="24"/>
      <c r="BK937" s="24"/>
      <c r="BL937" s="24"/>
      <c r="BM937" s="24"/>
      <c r="BN937" s="24"/>
      <c r="BO937" s="24"/>
      <c r="BP937" s="24"/>
      <c r="BQ937" s="24"/>
      <c r="BR937" s="24"/>
    </row>
    <row r="938" ht="17.25" customHeight="1">
      <c r="A938" s="26"/>
      <c r="B938" s="24"/>
      <c r="C938" s="24"/>
      <c r="D938" s="24"/>
      <c r="E938" s="24"/>
      <c r="F938" s="24"/>
      <c r="G938" s="24"/>
      <c r="H938" s="24"/>
      <c r="I938" s="24"/>
      <c r="J938" s="24"/>
      <c r="K938" s="24"/>
      <c r="L938" s="24"/>
      <c r="M938" s="24"/>
      <c r="N938" s="24"/>
      <c r="O938" s="24"/>
      <c r="P938" s="24"/>
      <c r="Q938" s="24"/>
      <c r="R938" s="24"/>
      <c r="S938" s="24"/>
      <c r="T938" s="24"/>
      <c r="U938" s="24"/>
      <c r="V938" s="24"/>
      <c r="W938" s="24"/>
      <c r="X938" s="24"/>
      <c r="Y938" s="24"/>
      <c r="Z938" s="24"/>
      <c r="AA938" s="24"/>
      <c r="AB938" s="24"/>
      <c r="AC938" s="24"/>
      <c r="AD938" s="24"/>
      <c r="AE938" s="24"/>
      <c r="AF938" s="24"/>
      <c r="AG938" s="24"/>
      <c r="AH938" s="24"/>
      <c r="AI938" s="24"/>
      <c r="AJ938" s="24"/>
      <c r="AK938" s="24"/>
      <c r="AL938" s="24"/>
      <c r="AM938" s="24"/>
      <c r="AN938" s="24"/>
      <c r="AO938" s="24"/>
      <c r="AP938" s="24"/>
      <c r="AQ938" s="24"/>
      <c r="AR938" s="24"/>
      <c r="AS938" s="24"/>
      <c r="AT938" s="24"/>
      <c r="AU938" s="24"/>
      <c r="AV938" s="24"/>
      <c r="AW938" s="24"/>
      <c r="AX938" s="24"/>
      <c r="AY938" s="24"/>
      <c r="AZ938" s="24"/>
      <c r="BA938" s="24"/>
      <c r="BB938" s="24"/>
      <c r="BC938" s="24"/>
      <c r="BD938" s="24"/>
      <c r="BE938" s="24"/>
      <c r="BF938" s="24"/>
      <c r="BG938" s="24"/>
      <c r="BH938" s="24"/>
      <c r="BI938" s="24"/>
      <c r="BJ938" s="24"/>
      <c r="BK938" s="24"/>
      <c r="BL938" s="24"/>
      <c r="BM938" s="24"/>
      <c r="BN938" s="24"/>
      <c r="BO938" s="24"/>
      <c r="BP938" s="24"/>
      <c r="BQ938" s="24"/>
      <c r="BR938" s="24"/>
    </row>
    <row r="939" ht="17.25" customHeight="1">
      <c r="A939" s="26"/>
      <c r="B939" s="24"/>
      <c r="C939" s="24"/>
      <c r="D939" s="24"/>
      <c r="E939" s="24"/>
      <c r="F939" s="24"/>
      <c r="G939" s="24"/>
      <c r="H939" s="24"/>
      <c r="I939" s="24"/>
      <c r="J939" s="24"/>
      <c r="K939" s="24"/>
      <c r="L939" s="24"/>
      <c r="M939" s="24"/>
      <c r="N939" s="24"/>
      <c r="O939" s="24"/>
      <c r="P939" s="24"/>
      <c r="Q939" s="24"/>
      <c r="R939" s="24"/>
      <c r="S939" s="24"/>
      <c r="T939" s="24"/>
      <c r="U939" s="24"/>
      <c r="V939" s="24"/>
      <c r="W939" s="24"/>
      <c r="X939" s="24"/>
      <c r="Y939" s="24"/>
      <c r="Z939" s="24"/>
      <c r="AA939" s="24"/>
      <c r="AB939" s="24"/>
      <c r="AC939" s="24"/>
      <c r="AD939" s="24"/>
      <c r="AE939" s="24"/>
      <c r="AF939" s="24"/>
      <c r="AG939" s="24"/>
      <c r="AH939" s="24"/>
      <c r="AI939" s="24"/>
      <c r="AJ939" s="24"/>
      <c r="AK939" s="24"/>
      <c r="AL939" s="24"/>
      <c r="AM939" s="24"/>
      <c r="AN939" s="24"/>
      <c r="AO939" s="24"/>
      <c r="AP939" s="24"/>
      <c r="AQ939" s="24"/>
      <c r="AR939" s="24"/>
      <c r="AS939" s="24"/>
      <c r="AT939" s="24"/>
      <c r="AU939" s="24"/>
      <c r="AV939" s="24"/>
      <c r="AW939" s="24"/>
      <c r="AX939" s="24"/>
      <c r="AY939" s="24"/>
      <c r="AZ939" s="24"/>
      <c r="BA939" s="24"/>
      <c r="BB939" s="24"/>
      <c r="BC939" s="24"/>
      <c r="BD939" s="24"/>
      <c r="BE939" s="24"/>
      <c r="BF939" s="24"/>
      <c r="BG939" s="24"/>
      <c r="BH939" s="24"/>
      <c r="BI939" s="24"/>
      <c r="BJ939" s="24"/>
      <c r="BK939" s="24"/>
      <c r="BL939" s="24"/>
      <c r="BM939" s="24"/>
      <c r="BN939" s="24"/>
      <c r="BO939" s="24"/>
      <c r="BP939" s="24"/>
      <c r="BQ939" s="24"/>
      <c r="BR939" s="24"/>
    </row>
    <row r="940" ht="17.25" customHeight="1">
      <c r="A940" s="26"/>
      <c r="B940" s="24"/>
      <c r="C940" s="24"/>
      <c r="D940" s="24"/>
      <c r="E940" s="24"/>
      <c r="F940" s="24"/>
      <c r="G940" s="24"/>
      <c r="H940" s="24"/>
      <c r="I940" s="24"/>
      <c r="J940" s="24"/>
      <c r="K940" s="24"/>
      <c r="L940" s="24"/>
      <c r="M940" s="24"/>
      <c r="N940" s="24"/>
      <c r="O940" s="24"/>
      <c r="P940" s="24"/>
      <c r="Q940" s="24"/>
      <c r="R940" s="24"/>
      <c r="S940" s="24"/>
      <c r="T940" s="24"/>
      <c r="U940" s="24"/>
      <c r="V940" s="24"/>
      <c r="W940" s="24"/>
      <c r="X940" s="24"/>
      <c r="Y940" s="24"/>
      <c r="Z940" s="24"/>
      <c r="AA940" s="24"/>
      <c r="AB940" s="24"/>
      <c r="AC940" s="24"/>
      <c r="AD940" s="24"/>
      <c r="AE940" s="24"/>
      <c r="AF940" s="24"/>
      <c r="AG940" s="24"/>
      <c r="AH940" s="24"/>
      <c r="AI940" s="24"/>
      <c r="AJ940" s="24"/>
      <c r="AK940" s="24"/>
      <c r="AL940" s="24"/>
      <c r="AM940" s="24"/>
      <c r="AN940" s="24"/>
      <c r="AO940" s="24"/>
      <c r="AP940" s="24"/>
      <c r="AQ940" s="24"/>
      <c r="AR940" s="24"/>
      <c r="AS940" s="24"/>
      <c r="AT940" s="24"/>
      <c r="AU940" s="24"/>
      <c r="AV940" s="24"/>
      <c r="AW940" s="24"/>
      <c r="AX940" s="24"/>
      <c r="AY940" s="24"/>
      <c r="AZ940" s="24"/>
      <c r="BA940" s="24"/>
      <c r="BB940" s="24"/>
      <c r="BC940" s="24"/>
      <c r="BD940" s="24"/>
      <c r="BE940" s="24"/>
      <c r="BF940" s="24"/>
      <c r="BG940" s="24"/>
      <c r="BH940" s="24"/>
      <c r="BI940" s="24"/>
      <c r="BJ940" s="24"/>
      <c r="BK940" s="24"/>
      <c r="BL940" s="24"/>
      <c r="BM940" s="24"/>
      <c r="BN940" s="24"/>
      <c r="BO940" s="24"/>
      <c r="BP940" s="24"/>
      <c r="BQ940" s="24"/>
      <c r="BR940" s="24"/>
    </row>
    <row r="941" ht="17.25" customHeight="1">
      <c r="A941" s="26"/>
      <c r="B941" s="24"/>
      <c r="C941" s="24"/>
      <c r="D941" s="24"/>
      <c r="E941" s="24"/>
      <c r="F941" s="24"/>
      <c r="G941" s="24"/>
      <c r="H941" s="24"/>
      <c r="I941" s="24"/>
      <c r="J941" s="24"/>
      <c r="K941" s="24"/>
      <c r="L941" s="24"/>
      <c r="M941" s="24"/>
      <c r="N941" s="24"/>
      <c r="O941" s="24"/>
      <c r="P941" s="24"/>
      <c r="Q941" s="24"/>
      <c r="R941" s="24"/>
      <c r="S941" s="24"/>
      <c r="T941" s="24"/>
      <c r="U941" s="24"/>
      <c r="V941" s="24"/>
      <c r="W941" s="24"/>
      <c r="X941" s="24"/>
      <c r="Y941" s="24"/>
      <c r="Z941" s="24"/>
      <c r="AA941" s="24"/>
      <c r="AB941" s="24"/>
      <c r="AC941" s="24"/>
      <c r="AD941" s="24"/>
      <c r="AE941" s="24"/>
      <c r="AF941" s="24"/>
      <c r="AG941" s="24"/>
      <c r="AH941" s="24"/>
      <c r="AI941" s="24"/>
      <c r="AJ941" s="24"/>
      <c r="AK941" s="24"/>
      <c r="AL941" s="24"/>
      <c r="AM941" s="24"/>
      <c r="AN941" s="24"/>
      <c r="AO941" s="24"/>
      <c r="AP941" s="24"/>
      <c r="AQ941" s="24"/>
      <c r="AR941" s="24"/>
      <c r="AS941" s="24"/>
      <c r="AT941" s="24"/>
      <c r="AU941" s="24"/>
      <c r="AV941" s="24"/>
      <c r="AW941" s="24"/>
      <c r="AX941" s="24"/>
      <c r="AY941" s="24"/>
      <c r="AZ941" s="24"/>
      <c r="BA941" s="24"/>
      <c r="BB941" s="24"/>
      <c r="BC941" s="24"/>
      <c r="BD941" s="24"/>
      <c r="BE941" s="24"/>
      <c r="BF941" s="24"/>
      <c r="BG941" s="24"/>
      <c r="BH941" s="24"/>
      <c r="BI941" s="24"/>
      <c r="BJ941" s="24"/>
      <c r="BK941" s="24"/>
      <c r="BL941" s="24"/>
      <c r="BM941" s="24"/>
      <c r="BN941" s="24"/>
      <c r="BO941" s="24"/>
      <c r="BP941" s="24"/>
      <c r="BQ941" s="24"/>
      <c r="BR941" s="24"/>
    </row>
    <row r="942" ht="17.25" customHeight="1">
      <c r="A942" s="26"/>
      <c r="B942" s="24"/>
      <c r="C942" s="24"/>
      <c r="D942" s="24"/>
      <c r="E942" s="24"/>
      <c r="F942" s="24"/>
      <c r="G942" s="24"/>
      <c r="H942" s="24"/>
      <c r="I942" s="24"/>
      <c r="J942" s="24"/>
      <c r="K942" s="24"/>
      <c r="L942" s="24"/>
      <c r="M942" s="24"/>
      <c r="N942" s="24"/>
      <c r="O942" s="24"/>
      <c r="P942" s="24"/>
      <c r="Q942" s="24"/>
      <c r="R942" s="24"/>
      <c r="S942" s="24"/>
      <c r="T942" s="24"/>
      <c r="U942" s="24"/>
      <c r="V942" s="24"/>
      <c r="W942" s="24"/>
      <c r="X942" s="24"/>
      <c r="Y942" s="24"/>
      <c r="Z942" s="24"/>
      <c r="AA942" s="24"/>
      <c r="AB942" s="24"/>
      <c r="AC942" s="24"/>
      <c r="AD942" s="24"/>
      <c r="AE942" s="24"/>
      <c r="AF942" s="24"/>
      <c r="AG942" s="24"/>
      <c r="AH942" s="24"/>
      <c r="AI942" s="24"/>
      <c r="AJ942" s="24"/>
      <c r="AK942" s="24"/>
      <c r="AL942" s="24"/>
      <c r="AM942" s="24"/>
      <c r="AN942" s="24"/>
      <c r="AO942" s="24"/>
      <c r="AP942" s="24"/>
      <c r="AQ942" s="24"/>
      <c r="AR942" s="24"/>
      <c r="AS942" s="24"/>
      <c r="AT942" s="24"/>
      <c r="AU942" s="24"/>
      <c r="AV942" s="24"/>
      <c r="AW942" s="24"/>
      <c r="AX942" s="24"/>
      <c r="AY942" s="24"/>
      <c r="AZ942" s="24"/>
      <c r="BA942" s="24"/>
      <c r="BB942" s="24"/>
      <c r="BC942" s="24"/>
      <c r="BD942" s="24"/>
      <c r="BE942" s="24"/>
      <c r="BF942" s="24"/>
      <c r="BG942" s="24"/>
      <c r="BH942" s="24"/>
      <c r="BI942" s="24"/>
      <c r="BJ942" s="24"/>
      <c r="BK942" s="24"/>
      <c r="BL942" s="24"/>
      <c r="BM942" s="24"/>
      <c r="BN942" s="24"/>
      <c r="BO942" s="24"/>
      <c r="BP942" s="24"/>
      <c r="BQ942" s="24"/>
      <c r="BR942" s="24"/>
    </row>
    <row r="943" ht="17.25" customHeight="1">
      <c r="A943" s="26"/>
      <c r="B943" s="24"/>
      <c r="C943" s="24"/>
      <c r="D943" s="24"/>
      <c r="E943" s="24"/>
      <c r="F943" s="24"/>
      <c r="G943" s="24"/>
      <c r="H943" s="24"/>
      <c r="I943" s="24"/>
      <c r="J943" s="24"/>
      <c r="K943" s="24"/>
      <c r="L943" s="24"/>
      <c r="M943" s="24"/>
      <c r="N943" s="24"/>
      <c r="O943" s="24"/>
      <c r="P943" s="24"/>
      <c r="Q943" s="24"/>
      <c r="R943" s="24"/>
      <c r="S943" s="24"/>
      <c r="T943" s="24"/>
      <c r="U943" s="24"/>
      <c r="V943" s="24"/>
      <c r="W943" s="24"/>
      <c r="X943" s="24"/>
      <c r="Y943" s="24"/>
      <c r="Z943" s="24"/>
      <c r="AA943" s="24"/>
      <c r="AB943" s="24"/>
      <c r="AC943" s="24"/>
      <c r="AD943" s="24"/>
      <c r="AE943" s="24"/>
      <c r="AF943" s="24"/>
      <c r="AG943" s="24"/>
      <c r="AH943" s="24"/>
      <c r="AI943" s="24"/>
      <c r="AJ943" s="24"/>
      <c r="AK943" s="24"/>
      <c r="AL943" s="24"/>
      <c r="AM943" s="24"/>
      <c r="AN943" s="24"/>
      <c r="AO943" s="24"/>
      <c r="AP943" s="24"/>
      <c r="AQ943" s="24"/>
      <c r="AR943" s="24"/>
      <c r="AS943" s="24"/>
      <c r="AT943" s="24"/>
      <c r="AU943" s="24"/>
      <c r="AV943" s="24"/>
      <c r="AW943" s="24"/>
      <c r="AX943" s="24"/>
      <c r="AY943" s="24"/>
      <c r="AZ943" s="24"/>
      <c r="BA943" s="24"/>
      <c r="BB943" s="24"/>
      <c r="BC943" s="24"/>
      <c r="BD943" s="24"/>
      <c r="BE943" s="24"/>
      <c r="BF943" s="24"/>
      <c r="BG943" s="24"/>
      <c r="BH943" s="24"/>
      <c r="BI943" s="24"/>
      <c r="BJ943" s="24"/>
      <c r="BK943" s="24"/>
      <c r="BL943" s="24"/>
      <c r="BM943" s="24"/>
      <c r="BN943" s="24"/>
      <c r="BO943" s="24"/>
      <c r="BP943" s="24"/>
      <c r="BQ943" s="24"/>
      <c r="BR943" s="24"/>
    </row>
    <row r="944" ht="17.25" customHeight="1">
      <c r="A944" s="26"/>
      <c r="B944" s="24"/>
      <c r="C944" s="24"/>
      <c r="D944" s="24"/>
      <c r="E944" s="24"/>
      <c r="F944" s="24"/>
      <c r="G944" s="24"/>
      <c r="H944" s="24"/>
      <c r="I944" s="24"/>
      <c r="J944" s="24"/>
      <c r="K944" s="24"/>
      <c r="L944" s="24"/>
      <c r="M944" s="24"/>
      <c r="N944" s="24"/>
      <c r="O944" s="24"/>
      <c r="P944" s="24"/>
      <c r="Q944" s="24"/>
      <c r="R944" s="24"/>
      <c r="S944" s="24"/>
      <c r="T944" s="24"/>
      <c r="U944" s="24"/>
      <c r="V944" s="24"/>
      <c r="W944" s="24"/>
      <c r="X944" s="24"/>
      <c r="Y944" s="24"/>
      <c r="Z944" s="24"/>
      <c r="AA944" s="24"/>
      <c r="AB944" s="24"/>
      <c r="AC944" s="24"/>
      <c r="AD944" s="24"/>
      <c r="AE944" s="24"/>
      <c r="AF944" s="24"/>
      <c r="AG944" s="24"/>
      <c r="AH944" s="24"/>
      <c r="AI944" s="24"/>
      <c r="AJ944" s="24"/>
      <c r="AK944" s="24"/>
      <c r="AL944" s="24"/>
      <c r="AM944" s="24"/>
      <c r="AN944" s="24"/>
      <c r="AO944" s="24"/>
      <c r="AP944" s="24"/>
      <c r="AQ944" s="24"/>
      <c r="AR944" s="24"/>
      <c r="AS944" s="24"/>
      <c r="AT944" s="24"/>
      <c r="AU944" s="24"/>
      <c r="AV944" s="24"/>
      <c r="AW944" s="24"/>
      <c r="AX944" s="24"/>
      <c r="AY944" s="24"/>
      <c r="AZ944" s="24"/>
      <c r="BA944" s="24"/>
      <c r="BB944" s="24"/>
      <c r="BC944" s="24"/>
      <c r="BD944" s="24"/>
      <c r="BE944" s="24"/>
      <c r="BF944" s="24"/>
      <c r="BG944" s="24"/>
      <c r="BH944" s="24"/>
      <c r="BI944" s="24"/>
      <c r="BJ944" s="24"/>
      <c r="BK944" s="24"/>
      <c r="BL944" s="24"/>
      <c r="BM944" s="24"/>
      <c r="BN944" s="24"/>
      <c r="BO944" s="24"/>
      <c r="BP944" s="24"/>
      <c r="BQ944" s="24"/>
      <c r="BR944" s="24"/>
    </row>
    <row r="945" ht="17.25" customHeight="1">
      <c r="A945" s="26"/>
      <c r="B945" s="24"/>
      <c r="C945" s="24"/>
      <c r="D945" s="24"/>
      <c r="E945" s="24"/>
      <c r="F945" s="24"/>
      <c r="G945" s="24"/>
      <c r="H945" s="24"/>
      <c r="I945" s="24"/>
      <c r="J945" s="24"/>
      <c r="K945" s="24"/>
      <c r="L945" s="24"/>
      <c r="M945" s="24"/>
      <c r="N945" s="24"/>
      <c r="O945" s="24"/>
      <c r="P945" s="24"/>
      <c r="Q945" s="24"/>
      <c r="R945" s="24"/>
      <c r="S945" s="24"/>
      <c r="T945" s="24"/>
      <c r="U945" s="24"/>
      <c r="V945" s="24"/>
      <c r="W945" s="24"/>
      <c r="X945" s="24"/>
      <c r="Y945" s="24"/>
      <c r="Z945" s="24"/>
      <c r="AA945" s="24"/>
      <c r="AB945" s="24"/>
      <c r="AC945" s="24"/>
      <c r="AD945" s="24"/>
      <c r="AE945" s="24"/>
      <c r="AF945" s="24"/>
      <c r="AG945" s="24"/>
      <c r="AH945" s="24"/>
      <c r="AI945" s="24"/>
      <c r="AJ945" s="24"/>
      <c r="AK945" s="24"/>
      <c r="AL945" s="24"/>
      <c r="AM945" s="24"/>
      <c r="AN945" s="24"/>
      <c r="AO945" s="24"/>
      <c r="AP945" s="24"/>
      <c r="AQ945" s="24"/>
      <c r="AR945" s="24"/>
      <c r="AS945" s="24"/>
      <c r="AT945" s="24"/>
      <c r="AU945" s="24"/>
      <c r="AV945" s="24"/>
      <c r="AW945" s="24"/>
      <c r="AX945" s="24"/>
      <c r="AY945" s="24"/>
      <c r="AZ945" s="24"/>
      <c r="BA945" s="24"/>
      <c r="BB945" s="24"/>
      <c r="BC945" s="24"/>
      <c r="BD945" s="24"/>
      <c r="BE945" s="24"/>
      <c r="BF945" s="24"/>
      <c r="BG945" s="24"/>
      <c r="BH945" s="24"/>
      <c r="BI945" s="24"/>
      <c r="BJ945" s="24"/>
      <c r="BK945" s="24"/>
      <c r="BL945" s="24"/>
      <c r="BM945" s="24"/>
      <c r="BN945" s="24"/>
      <c r="BO945" s="24"/>
      <c r="BP945" s="24"/>
      <c r="BQ945" s="24"/>
      <c r="BR945" s="24"/>
    </row>
    <row r="946" ht="17.25" customHeight="1">
      <c r="A946" s="26"/>
      <c r="B946" s="24"/>
      <c r="C946" s="24"/>
      <c r="D946" s="24"/>
      <c r="E946" s="24"/>
      <c r="F946" s="24"/>
      <c r="G946" s="24"/>
      <c r="H946" s="24"/>
      <c r="I946" s="24"/>
      <c r="J946" s="24"/>
      <c r="K946" s="24"/>
      <c r="L946" s="24"/>
      <c r="M946" s="24"/>
      <c r="N946" s="24"/>
      <c r="O946" s="24"/>
      <c r="P946" s="24"/>
      <c r="Q946" s="24"/>
      <c r="R946" s="24"/>
      <c r="S946" s="24"/>
      <c r="T946" s="24"/>
      <c r="U946" s="24"/>
      <c r="V946" s="24"/>
      <c r="W946" s="24"/>
      <c r="X946" s="24"/>
      <c r="Y946" s="24"/>
      <c r="Z946" s="24"/>
      <c r="AA946" s="24"/>
      <c r="AB946" s="24"/>
      <c r="AC946" s="24"/>
      <c r="AD946" s="24"/>
      <c r="AE946" s="24"/>
      <c r="AF946" s="24"/>
      <c r="AG946" s="24"/>
      <c r="AH946" s="24"/>
      <c r="AI946" s="24"/>
      <c r="AJ946" s="24"/>
      <c r="AK946" s="24"/>
      <c r="AL946" s="24"/>
      <c r="AM946" s="24"/>
      <c r="AN946" s="24"/>
      <c r="AO946" s="24"/>
      <c r="AP946" s="24"/>
      <c r="AQ946" s="24"/>
      <c r="AR946" s="24"/>
      <c r="AS946" s="24"/>
      <c r="AT946" s="24"/>
      <c r="AU946" s="24"/>
      <c r="AV946" s="24"/>
      <c r="AW946" s="24"/>
      <c r="AX946" s="24"/>
      <c r="AY946" s="24"/>
      <c r="AZ946" s="24"/>
      <c r="BA946" s="24"/>
      <c r="BB946" s="24"/>
      <c r="BC946" s="24"/>
      <c r="BD946" s="24"/>
      <c r="BE946" s="24"/>
      <c r="BF946" s="24"/>
      <c r="BG946" s="24"/>
      <c r="BH946" s="24"/>
      <c r="BI946" s="24"/>
      <c r="BJ946" s="24"/>
      <c r="BK946" s="24"/>
      <c r="BL946" s="24"/>
      <c r="BM946" s="24"/>
      <c r="BN946" s="24"/>
      <c r="BO946" s="24"/>
      <c r="BP946" s="24"/>
      <c r="BQ946" s="24"/>
      <c r="BR946" s="24"/>
    </row>
    <row r="947" ht="17.25" customHeight="1">
      <c r="A947" s="26"/>
      <c r="B947" s="24"/>
      <c r="C947" s="24"/>
      <c r="D947" s="24"/>
      <c r="E947" s="24"/>
      <c r="F947" s="24"/>
      <c r="G947" s="24"/>
      <c r="H947" s="24"/>
      <c r="I947" s="24"/>
      <c r="J947" s="24"/>
      <c r="K947" s="24"/>
      <c r="L947" s="24"/>
      <c r="M947" s="24"/>
      <c r="N947" s="24"/>
      <c r="O947" s="24"/>
      <c r="P947" s="24"/>
      <c r="Q947" s="24"/>
      <c r="R947" s="24"/>
      <c r="S947" s="24"/>
      <c r="T947" s="24"/>
      <c r="U947" s="24"/>
      <c r="V947" s="24"/>
      <c r="W947" s="24"/>
      <c r="X947" s="24"/>
      <c r="Y947" s="24"/>
      <c r="Z947" s="24"/>
      <c r="AA947" s="24"/>
      <c r="AB947" s="24"/>
      <c r="AC947" s="24"/>
      <c r="AD947" s="24"/>
      <c r="AE947" s="24"/>
      <c r="AF947" s="24"/>
      <c r="AG947" s="24"/>
      <c r="AH947" s="24"/>
      <c r="AI947" s="24"/>
      <c r="AJ947" s="24"/>
      <c r="AK947" s="24"/>
      <c r="AL947" s="24"/>
      <c r="AM947" s="24"/>
      <c r="AN947" s="24"/>
      <c r="AO947" s="24"/>
      <c r="AP947" s="24"/>
      <c r="AQ947" s="24"/>
      <c r="AR947" s="24"/>
      <c r="AS947" s="24"/>
      <c r="AT947" s="24"/>
      <c r="AU947" s="24"/>
      <c r="AV947" s="24"/>
      <c r="AW947" s="24"/>
      <c r="AX947" s="24"/>
      <c r="AY947" s="24"/>
      <c r="AZ947" s="24"/>
      <c r="BA947" s="24"/>
      <c r="BB947" s="24"/>
      <c r="BC947" s="24"/>
      <c r="BD947" s="24"/>
      <c r="BE947" s="24"/>
      <c r="BF947" s="24"/>
      <c r="BG947" s="24"/>
      <c r="BH947" s="24"/>
      <c r="BI947" s="24"/>
      <c r="BJ947" s="24"/>
      <c r="BK947" s="24"/>
      <c r="BL947" s="24"/>
      <c r="BM947" s="24"/>
      <c r="BN947" s="24"/>
      <c r="BO947" s="24"/>
      <c r="BP947" s="24"/>
      <c r="BQ947" s="24"/>
      <c r="BR947" s="24"/>
    </row>
    <row r="948" ht="17.25" customHeight="1">
      <c r="A948" s="26"/>
      <c r="B948" s="24"/>
      <c r="C948" s="24"/>
      <c r="D948" s="24"/>
      <c r="E948" s="24"/>
      <c r="F948" s="24"/>
      <c r="G948" s="24"/>
      <c r="H948" s="24"/>
      <c r="I948" s="24"/>
      <c r="J948" s="24"/>
      <c r="K948" s="24"/>
      <c r="L948" s="24"/>
      <c r="M948" s="24"/>
      <c r="N948" s="24"/>
      <c r="O948" s="24"/>
      <c r="P948" s="24"/>
      <c r="Q948" s="24"/>
      <c r="R948" s="24"/>
      <c r="S948" s="24"/>
      <c r="T948" s="24"/>
      <c r="U948" s="24"/>
      <c r="V948" s="24"/>
      <c r="W948" s="24"/>
      <c r="X948" s="24"/>
      <c r="Y948" s="24"/>
      <c r="Z948" s="24"/>
      <c r="AA948" s="24"/>
      <c r="AB948" s="24"/>
      <c r="AC948" s="24"/>
      <c r="AD948" s="24"/>
      <c r="AE948" s="24"/>
      <c r="AF948" s="24"/>
      <c r="AG948" s="24"/>
      <c r="AH948" s="24"/>
      <c r="AI948" s="24"/>
      <c r="AJ948" s="24"/>
      <c r="AK948" s="24"/>
      <c r="AL948" s="24"/>
      <c r="AM948" s="24"/>
      <c r="AN948" s="24"/>
      <c r="AO948" s="24"/>
      <c r="AP948" s="24"/>
      <c r="AQ948" s="24"/>
      <c r="AR948" s="24"/>
      <c r="AS948" s="24"/>
      <c r="AT948" s="24"/>
      <c r="AU948" s="24"/>
      <c r="AV948" s="24"/>
      <c r="AW948" s="24"/>
      <c r="AX948" s="24"/>
      <c r="AY948" s="24"/>
      <c r="AZ948" s="24"/>
      <c r="BA948" s="24"/>
      <c r="BB948" s="24"/>
      <c r="BC948" s="24"/>
      <c r="BD948" s="24"/>
      <c r="BE948" s="24"/>
      <c r="BF948" s="24"/>
      <c r="BG948" s="24"/>
      <c r="BH948" s="24"/>
      <c r="BI948" s="24"/>
      <c r="BJ948" s="24"/>
      <c r="BK948" s="24"/>
      <c r="BL948" s="24"/>
      <c r="BM948" s="24"/>
      <c r="BN948" s="24"/>
      <c r="BO948" s="24"/>
      <c r="BP948" s="24"/>
      <c r="BQ948" s="24"/>
      <c r="BR948" s="24"/>
    </row>
    <row r="949" ht="17.25" customHeight="1">
      <c r="A949" s="26"/>
      <c r="B949" s="24"/>
      <c r="C949" s="24"/>
      <c r="D949" s="24"/>
      <c r="E949" s="24"/>
      <c r="F949" s="24"/>
      <c r="G949" s="24"/>
      <c r="H949" s="24"/>
      <c r="I949" s="24"/>
      <c r="J949" s="24"/>
      <c r="K949" s="24"/>
      <c r="L949" s="24"/>
      <c r="M949" s="24"/>
      <c r="N949" s="24"/>
      <c r="O949" s="24"/>
      <c r="P949" s="24"/>
      <c r="Q949" s="24"/>
      <c r="R949" s="24"/>
      <c r="S949" s="24"/>
      <c r="T949" s="24"/>
      <c r="U949" s="24"/>
      <c r="V949" s="24"/>
      <c r="W949" s="24"/>
      <c r="X949" s="24"/>
      <c r="Y949" s="24"/>
      <c r="Z949" s="24"/>
      <c r="AA949" s="24"/>
      <c r="AB949" s="24"/>
      <c r="AC949" s="24"/>
      <c r="AD949" s="24"/>
      <c r="AE949" s="24"/>
      <c r="AF949" s="24"/>
      <c r="AG949" s="24"/>
      <c r="AH949" s="24"/>
      <c r="AI949" s="24"/>
      <c r="AJ949" s="24"/>
      <c r="AK949" s="24"/>
      <c r="AL949" s="24"/>
      <c r="AM949" s="24"/>
      <c r="AN949" s="24"/>
      <c r="AO949" s="24"/>
      <c r="AP949" s="24"/>
      <c r="AQ949" s="24"/>
      <c r="AR949" s="24"/>
      <c r="AS949" s="24"/>
      <c r="AT949" s="24"/>
      <c r="AU949" s="24"/>
      <c r="AV949" s="24"/>
      <c r="AW949" s="24"/>
      <c r="AX949" s="24"/>
      <c r="AY949" s="24"/>
      <c r="AZ949" s="24"/>
      <c r="BA949" s="24"/>
      <c r="BB949" s="24"/>
      <c r="BC949" s="24"/>
      <c r="BD949" s="24"/>
      <c r="BE949" s="24"/>
      <c r="BF949" s="24"/>
      <c r="BG949" s="24"/>
      <c r="BH949" s="24"/>
      <c r="BI949" s="24"/>
      <c r="BJ949" s="24"/>
      <c r="BK949" s="24"/>
      <c r="BL949" s="24"/>
      <c r="BM949" s="24"/>
      <c r="BN949" s="24"/>
      <c r="BO949" s="24"/>
      <c r="BP949" s="24"/>
      <c r="BQ949" s="24"/>
      <c r="BR949" s="24"/>
    </row>
    <row r="950" ht="17.25" customHeight="1">
      <c r="A950" s="26"/>
      <c r="B950" s="24"/>
      <c r="C950" s="24"/>
      <c r="D950" s="24"/>
      <c r="E950" s="24"/>
      <c r="F950" s="24"/>
      <c r="G950" s="24"/>
      <c r="H950" s="24"/>
      <c r="I950" s="24"/>
      <c r="J950" s="24"/>
      <c r="K950" s="24"/>
      <c r="L950" s="24"/>
      <c r="M950" s="24"/>
      <c r="N950" s="24"/>
      <c r="O950" s="24"/>
      <c r="P950" s="24"/>
      <c r="Q950" s="24"/>
      <c r="R950" s="24"/>
      <c r="S950" s="24"/>
      <c r="T950" s="24"/>
      <c r="U950" s="24"/>
      <c r="V950" s="24"/>
      <c r="W950" s="24"/>
      <c r="X950" s="24"/>
      <c r="Y950" s="24"/>
      <c r="Z950" s="24"/>
      <c r="AA950" s="24"/>
      <c r="AB950" s="24"/>
      <c r="AC950" s="24"/>
      <c r="AD950" s="24"/>
      <c r="AE950" s="24"/>
      <c r="AF950" s="24"/>
      <c r="AG950" s="24"/>
      <c r="AH950" s="24"/>
      <c r="AI950" s="24"/>
      <c r="AJ950" s="24"/>
      <c r="AK950" s="24"/>
      <c r="AL950" s="24"/>
      <c r="AM950" s="24"/>
      <c r="AN950" s="24"/>
      <c r="AO950" s="24"/>
      <c r="AP950" s="24"/>
      <c r="AQ950" s="24"/>
      <c r="AR950" s="24"/>
      <c r="AS950" s="24"/>
      <c r="AT950" s="24"/>
      <c r="AU950" s="24"/>
      <c r="AV950" s="24"/>
      <c r="AW950" s="24"/>
      <c r="AX950" s="24"/>
      <c r="AY950" s="24"/>
      <c r="AZ950" s="24"/>
      <c r="BA950" s="24"/>
      <c r="BB950" s="24"/>
      <c r="BC950" s="24"/>
      <c r="BD950" s="24"/>
      <c r="BE950" s="24"/>
      <c r="BF950" s="24"/>
      <c r="BG950" s="24"/>
      <c r="BH950" s="24"/>
      <c r="BI950" s="24"/>
      <c r="BJ950" s="24"/>
      <c r="BK950" s="24"/>
      <c r="BL950" s="24"/>
      <c r="BM950" s="24"/>
      <c r="BN950" s="24"/>
      <c r="BO950" s="24"/>
      <c r="BP950" s="24"/>
      <c r="BQ950" s="24"/>
      <c r="BR950" s="24"/>
    </row>
    <row r="951" ht="17.25" customHeight="1">
      <c r="A951" s="26"/>
      <c r="B951" s="24"/>
      <c r="C951" s="24"/>
      <c r="D951" s="24"/>
      <c r="E951" s="24"/>
      <c r="F951" s="24"/>
      <c r="G951" s="24"/>
      <c r="H951" s="24"/>
      <c r="I951" s="24"/>
      <c r="J951" s="24"/>
      <c r="K951" s="24"/>
      <c r="L951" s="24"/>
      <c r="M951" s="24"/>
      <c r="N951" s="24"/>
      <c r="O951" s="24"/>
      <c r="P951" s="24"/>
      <c r="Q951" s="24"/>
      <c r="R951" s="24"/>
      <c r="S951" s="24"/>
      <c r="T951" s="24"/>
      <c r="U951" s="24"/>
      <c r="V951" s="24"/>
      <c r="W951" s="24"/>
      <c r="X951" s="24"/>
      <c r="Y951" s="24"/>
      <c r="Z951" s="24"/>
      <c r="AA951" s="24"/>
      <c r="AB951" s="24"/>
      <c r="AC951" s="24"/>
      <c r="AD951" s="24"/>
      <c r="AE951" s="24"/>
      <c r="AF951" s="24"/>
      <c r="AG951" s="24"/>
      <c r="AH951" s="24"/>
      <c r="AI951" s="24"/>
      <c r="AJ951" s="24"/>
      <c r="AK951" s="24"/>
      <c r="AL951" s="24"/>
      <c r="AM951" s="24"/>
      <c r="AN951" s="24"/>
      <c r="AO951" s="24"/>
      <c r="AP951" s="24"/>
      <c r="AQ951" s="24"/>
      <c r="AR951" s="24"/>
      <c r="AS951" s="24"/>
      <c r="AT951" s="24"/>
      <c r="AU951" s="24"/>
      <c r="AV951" s="24"/>
      <c r="AW951" s="24"/>
      <c r="AX951" s="24"/>
      <c r="AY951" s="24"/>
      <c r="AZ951" s="24"/>
      <c r="BA951" s="24"/>
      <c r="BB951" s="24"/>
      <c r="BC951" s="24"/>
      <c r="BD951" s="24"/>
      <c r="BE951" s="24"/>
      <c r="BF951" s="24"/>
      <c r="BG951" s="24"/>
      <c r="BH951" s="24"/>
      <c r="BI951" s="24"/>
      <c r="BJ951" s="24"/>
      <c r="BK951" s="24"/>
      <c r="BL951" s="24"/>
      <c r="BM951" s="24"/>
      <c r="BN951" s="24"/>
      <c r="BO951" s="24"/>
      <c r="BP951" s="24"/>
      <c r="BQ951" s="24"/>
      <c r="BR951" s="24"/>
    </row>
    <row r="952" ht="17.25" customHeight="1">
      <c r="A952" s="26"/>
      <c r="B952" s="24"/>
      <c r="C952" s="24"/>
      <c r="D952" s="24"/>
      <c r="E952" s="24"/>
      <c r="F952" s="24"/>
      <c r="G952" s="24"/>
      <c r="H952" s="24"/>
      <c r="I952" s="24"/>
      <c r="J952" s="24"/>
      <c r="K952" s="24"/>
      <c r="L952" s="24"/>
      <c r="M952" s="24"/>
      <c r="N952" s="24"/>
      <c r="O952" s="24"/>
      <c r="P952" s="24"/>
      <c r="Q952" s="24"/>
      <c r="R952" s="24"/>
      <c r="S952" s="24"/>
      <c r="T952" s="24"/>
      <c r="U952" s="24"/>
      <c r="V952" s="24"/>
      <c r="W952" s="24"/>
      <c r="X952" s="24"/>
      <c r="Y952" s="24"/>
      <c r="Z952" s="24"/>
      <c r="AA952" s="24"/>
      <c r="AB952" s="24"/>
      <c r="AC952" s="24"/>
      <c r="AD952" s="24"/>
      <c r="AE952" s="24"/>
      <c r="AF952" s="24"/>
      <c r="AG952" s="24"/>
      <c r="AH952" s="24"/>
      <c r="AI952" s="24"/>
      <c r="AJ952" s="24"/>
      <c r="AK952" s="24"/>
      <c r="AL952" s="24"/>
      <c r="AM952" s="24"/>
      <c r="AN952" s="24"/>
      <c r="AO952" s="24"/>
      <c r="AP952" s="24"/>
      <c r="AQ952" s="24"/>
      <c r="AR952" s="24"/>
      <c r="AS952" s="24"/>
      <c r="AT952" s="24"/>
      <c r="AU952" s="24"/>
      <c r="AV952" s="24"/>
      <c r="AW952" s="24"/>
      <c r="AX952" s="24"/>
      <c r="AY952" s="24"/>
      <c r="AZ952" s="24"/>
      <c r="BA952" s="24"/>
      <c r="BB952" s="24"/>
      <c r="BC952" s="24"/>
      <c r="BD952" s="24"/>
      <c r="BE952" s="24"/>
      <c r="BF952" s="24"/>
      <c r="BG952" s="24"/>
      <c r="BH952" s="24"/>
      <c r="BI952" s="24"/>
      <c r="BJ952" s="24"/>
      <c r="BK952" s="24"/>
      <c r="BL952" s="24"/>
      <c r="BM952" s="24"/>
      <c r="BN952" s="24"/>
      <c r="BO952" s="24"/>
      <c r="BP952" s="24"/>
      <c r="BQ952" s="24"/>
      <c r="BR952" s="24"/>
    </row>
    <row r="953" ht="17.25" customHeight="1">
      <c r="A953" s="26"/>
      <c r="B953" s="24"/>
      <c r="C953" s="24"/>
      <c r="D953" s="24"/>
      <c r="E953" s="24"/>
      <c r="F953" s="24"/>
      <c r="G953" s="24"/>
      <c r="H953" s="24"/>
      <c r="I953" s="24"/>
      <c r="J953" s="24"/>
      <c r="K953" s="24"/>
      <c r="L953" s="24"/>
      <c r="M953" s="24"/>
      <c r="N953" s="24"/>
      <c r="O953" s="24"/>
      <c r="P953" s="24"/>
      <c r="Q953" s="24"/>
      <c r="R953" s="24"/>
      <c r="S953" s="24"/>
      <c r="T953" s="24"/>
      <c r="U953" s="24"/>
      <c r="V953" s="24"/>
      <c r="W953" s="24"/>
      <c r="X953" s="24"/>
      <c r="Y953" s="24"/>
      <c r="Z953" s="24"/>
      <c r="AA953" s="24"/>
      <c r="AB953" s="24"/>
      <c r="AC953" s="24"/>
      <c r="AD953" s="24"/>
      <c r="AE953" s="24"/>
      <c r="AF953" s="24"/>
      <c r="AG953" s="24"/>
      <c r="AH953" s="24"/>
      <c r="AI953" s="24"/>
      <c r="AJ953" s="24"/>
      <c r="AK953" s="24"/>
      <c r="AL953" s="24"/>
      <c r="AM953" s="24"/>
      <c r="AN953" s="24"/>
      <c r="AO953" s="24"/>
      <c r="AP953" s="24"/>
      <c r="AQ953" s="24"/>
      <c r="AR953" s="24"/>
      <c r="AS953" s="24"/>
      <c r="AT953" s="24"/>
      <c r="AU953" s="24"/>
      <c r="AV953" s="24"/>
      <c r="AW953" s="24"/>
      <c r="AX953" s="24"/>
      <c r="AY953" s="24"/>
      <c r="AZ953" s="24"/>
      <c r="BA953" s="24"/>
      <c r="BB953" s="24"/>
      <c r="BC953" s="24"/>
      <c r="BD953" s="24"/>
      <c r="BE953" s="24"/>
      <c r="BF953" s="24"/>
      <c r="BG953" s="24"/>
      <c r="BH953" s="24"/>
      <c r="BI953" s="24"/>
      <c r="BJ953" s="24"/>
      <c r="BK953" s="24"/>
      <c r="BL953" s="24"/>
      <c r="BM953" s="24"/>
      <c r="BN953" s="24"/>
      <c r="BO953" s="24"/>
      <c r="BP953" s="24"/>
      <c r="BQ953" s="24"/>
      <c r="BR953" s="24"/>
    </row>
    <row r="954" ht="17.25" customHeight="1">
      <c r="A954" s="26"/>
      <c r="B954" s="24"/>
      <c r="C954" s="24"/>
      <c r="D954" s="24"/>
      <c r="E954" s="24"/>
      <c r="F954" s="24"/>
      <c r="G954" s="24"/>
      <c r="H954" s="24"/>
      <c r="I954" s="24"/>
      <c r="J954" s="24"/>
      <c r="K954" s="24"/>
      <c r="L954" s="24"/>
      <c r="M954" s="24"/>
      <c r="N954" s="24"/>
      <c r="O954" s="24"/>
      <c r="P954" s="24"/>
      <c r="Q954" s="24"/>
      <c r="R954" s="24"/>
      <c r="S954" s="24"/>
      <c r="T954" s="24"/>
      <c r="U954" s="24"/>
      <c r="V954" s="24"/>
      <c r="W954" s="24"/>
      <c r="X954" s="24"/>
      <c r="Y954" s="24"/>
      <c r="Z954" s="24"/>
      <c r="AA954" s="24"/>
      <c r="AB954" s="24"/>
      <c r="AC954" s="24"/>
      <c r="AD954" s="24"/>
      <c r="AE954" s="24"/>
      <c r="AF954" s="24"/>
      <c r="AG954" s="24"/>
      <c r="AH954" s="24"/>
      <c r="AI954" s="24"/>
      <c r="AJ954" s="24"/>
      <c r="AK954" s="24"/>
      <c r="AL954" s="24"/>
      <c r="AM954" s="24"/>
      <c r="AN954" s="24"/>
      <c r="AO954" s="24"/>
      <c r="AP954" s="24"/>
      <c r="AQ954" s="24"/>
      <c r="AR954" s="24"/>
      <c r="AS954" s="24"/>
      <c r="AT954" s="24"/>
      <c r="AU954" s="24"/>
      <c r="AV954" s="24"/>
      <c r="AW954" s="24"/>
      <c r="AX954" s="24"/>
      <c r="AY954" s="24"/>
      <c r="AZ954" s="24"/>
      <c r="BA954" s="24"/>
      <c r="BB954" s="24"/>
      <c r="BC954" s="24"/>
      <c r="BD954" s="24"/>
      <c r="BE954" s="24"/>
      <c r="BF954" s="24"/>
      <c r="BG954" s="24"/>
      <c r="BH954" s="24"/>
      <c r="BI954" s="24"/>
      <c r="BJ954" s="24"/>
      <c r="BK954" s="24"/>
      <c r="BL954" s="24"/>
      <c r="BM954" s="24"/>
      <c r="BN954" s="24"/>
      <c r="BO954" s="24"/>
      <c r="BP954" s="24"/>
      <c r="BQ954" s="24"/>
      <c r="BR954" s="24"/>
    </row>
    <row r="955" ht="17.25" customHeight="1">
      <c r="A955" s="26"/>
      <c r="B955" s="24"/>
      <c r="C955" s="24"/>
      <c r="D955" s="24"/>
      <c r="E955" s="24"/>
      <c r="F955" s="24"/>
      <c r="G955" s="24"/>
      <c r="H955" s="24"/>
      <c r="I955" s="24"/>
      <c r="J955" s="24"/>
      <c r="K955" s="24"/>
      <c r="L955" s="24"/>
      <c r="M955" s="24"/>
      <c r="N955" s="24"/>
      <c r="O955" s="24"/>
      <c r="P955" s="24"/>
      <c r="Q955" s="24"/>
      <c r="R955" s="24"/>
      <c r="S955" s="24"/>
      <c r="T955" s="24"/>
      <c r="U955" s="24"/>
      <c r="V955" s="24"/>
      <c r="W955" s="24"/>
      <c r="X955" s="24"/>
      <c r="Y955" s="24"/>
      <c r="Z955" s="24"/>
      <c r="AA955" s="24"/>
      <c r="AB955" s="24"/>
      <c r="AC955" s="24"/>
      <c r="AD955" s="24"/>
      <c r="AE955" s="24"/>
      <c r="AF955" s="24"/>
      <c r="AG955" s="24"/>
      <c r="AH955" s="24"/>
      <c r="AI955" s="24"/>
      <c r="AJ955" s="24"/>
      <c r="AK955" s="24"/>
      <c r="AL955" s="24"/>
      <c r="AM955" s="24"/>
      <c r="AN955" s="24"/>
      <c r="AO955" s="24"/>
      <c r="AP955" s="24"/>
      <c r="AQ955" s="24"/>
      <c r="AR955" s="24"/>
      <c r="AS955" s="24"/>
      <c r="AT955" s="24"/>
      <c r="AU955" s="24"/>
      <c r="AV955" s="24"/>
      <c r="AW955" s="24"/>
      <c r="AX955" s="24"/>
      <c r="AY955" s="24"/>
      <c r="AZ955" s="24"/>
      <c r="BA955" s="24"/>
      <c r="BB955" s="24"/>
      <c r="BC955" s="24"/>
      <c r="BD955" s="24"/>
      <c r="BE955" s="24"/>
      <c r="BF955" s="24"/>
      <c r="BG955" s="24"/>
      <c r="BH955" s="24"/>
      <c r="BI955" s="24"/>
      <c r="BJ955" s="24"/>
      <c r="BK955" s="24"/>
      <c r="BL955" s="24"/>
      <c r="BM955" s="24"/>
      <c r="BN955" s="24"/>
      <c r="BO955" s="24"/>
      <c r="BP955" s="24"/>
      <c r="BQ955" s="24"/>
      <c r="BR955" s="24"/>
    </row>
    <row r="956" ht="17.25" customHeight="1">
      <c r="A956" s="26"/>
      <c r="B956" s="24"/>
      <c r="C956" s="24"/>
      <c r="D956" s="24"/>
      <c r="E956" s="24"/>
      <c r="F956" s="24"/>
      <c r="G956" s="24"/>
      <c r="H956" s="24"/>
      <c r="I956" s="24"/>
      <c r="J956" s="24"/>
      <c r="K956" s="24"/>
      <c r="L956" s="24"/>
      <c r="M956" s="24"/>
      <c r="N956" s="24"/>
      <c r="O956" s="24"/>
      <c r="P956" s="24"/>
      <c r="Q956" s="24"/>
      <c r="R956" s="24"/>
      <c r="S956" s="24"/>
      <c r="T956" s="24"/>
      <c r="U956" s="24"/>
      <c r="V956" s="24"/>
      <c r="W956" s="24"/>
      <c r="X956" s="24"/>
      <c r="Y956" s="24"/>
      <c r="Z956" s="24"/>
      <c r="AA956" s="24"/>
      <c r="AB956" s="24"/>
      <c r="AC956" s="24"/>
      <c r="AD956" s="24"/>
      <c r="AE956" s="24"/>
      <c r="AF956" s="24"/>
      <c r="AG956" s="24"/>
      <c r="AH956" s="24"/>
      <c r="AI956" s="24"/>
      <c r="AJ956" s="24"/>
      <c r="AK956" s="24"/>
      <c r="AL956" s="24"/>
      <c r="AM956" s="24"/>
      <c r="AN956" s="24"/>
      <c r="AO956" s="24"/>
      <c r="AP956" s="24"/>
      <c r="AQ956" s="24"/>
      <c r="AR956" s="24"/>
      <c r="AS956" s="24"/>
      <c r="AT956" s="24"/>
      <c r="AU956" s="24"/>
      <c r="AV956" s="24"/>
      <c r="AW956" s="24"/>
      <c r="AX956" s="24"/>
      <c r="AY956" s="24"/>
      <c r="AZ956" s="24"/>
      <c r="BA956" s="24"/>
      <c r="BB956" s="24"/>
      <c r="BC956" s="24"/>
      <c r="BD956" s="24"/>
      <c r="BE956" s="24"/>
      <c r="BF956" s="24"/>
      <c r="BG956" s="24"/>
      <c r="BH956" s="24"/>
      <c r="BI956" s="24"/>
      <c r="BJ956" s="24"/>
      <c r="BK956" s="24"/>
      <c r="BL956" s="24"/>
      <c r="BM956" s="24"/>
      <c r="BN956" s="24"/>
      <c r="BO956" s="24"/>
      <c r="BP956" s="24"/>
      <c r="BQ956" s="24"/>
      <c r="BR956" s="24"/>
    </row>
    <row r="957" ht="17.25" customHeight="1">
      <c r="A957" s="26"/>
      <c r="B957" s="24"/>
      <c r="C957" s="24"/>
      <c r="D957" s="24"/>
      <c r="E957" s="24"/>
      <c r="F957" s="24"/>
      <c r="G957" s="24"/>
      <c r="H957" s="24"/>
      <c r="I957" s="24"/>
      <c r="J957" s="24"/>
      <c r="K957" s="24"/>
      <c r="L957" s="24"/>
      <c r="M957" s="24"/>
      <c r="N957" s="24"/>
      <c r="O957" s="24"/>
      <c r="P957" s="24"/>
      <c r="Q957" s="24"/>
      <c r="R957" s="24"/>
      <c r="S957" s="24"/>
      <c r="T957" s="24"/>
      <c r="U957" s="24"/>
      <c r="V957" s="24"/>
      <c r="W957" s="24"/>
      <c r="X957" s="24"/>
      <c r="Y957" s="24"/>
      <c r="Z957" s="24"/>
      <c r="AA957" s="24"/>
      <c r="AB957" s="24"/>
      <c r="AC957" s="24"/>
      <c r="AD957" s="24"/>
      <c r="AE957" s="24"/>
      <c r="AF957" s="24"/>
      <c r="AG957" s="24"/>
      <c r="AH957" s="24"/>
      <c r="AI957" s="24"/>
      <c r="AJ957" s="24"/>
      <c r="AK957" s="24"/>
      <c r="AL957" s="24"/>
      <c r="AM957" s="24"/>
      <c r="AN957" s="24"/>
      <c r="AO957" s="24"/>
      <c r="AP957" s="24"/>
      <c r="AQ957" s="24"/>
      <c r="AR957" s="24"/>
      <c r="AS957" s="24"/>
      <c r="AT957" s="24"/>
      <c r="AU957" s="24"/>
      <c r="AV957" s="24"/>
      <c r="AW957" s="24"/>
      <c r="AX957" s="24"/>
      <c r="AY957" s="24"/>
      <c r="AZ957" s="24"/>
      <c r="BA957" s="24"/>
      <c r="BB957" s="24"/>
      <c r="BC957" s="24"/>
      <c r="BD957" s="24"/>
      <c r="BE957" s="24"/>
      <c r="BF957" s="24"/>
      <c r="BG957" s="24"/>
      <c r="BH957" s="24"/>
      <c r="BI957" s="24"/>
      <c r="BJ957" s="24"/>
      <c r="BK957" s="24"/>
      <c r="BL957" s="24"/>
      <c r="BM957" s="24"/>
      <c r="BN957" s="24"/>
      <c r="BO957" s="24"/>
      <c r="BP957" s="24"/>
      <c r="BQ957" s="24"/>
      <c r="BR957" s="24"/>
    </row>
    <row r="958" ht="17.25" customHeight="1">
      <c r="A958" s="26"/>
      <c r="B958" s="24"/>
      <c r="C958" s="24"/>
      <c r="D958" s="24"/>
      <c r="E958" s="24"/>
      <c r="F958" s="24"/>
      <c r="G958" s="24"/>
      <c r="H958" s="24"/>
      <c r="I958" s="24"/>
      <c r="J958" s="24"/>
      <c r="K958" s="24"/>
      <c r="L958" s="24"/>
      <c r="M958" s="24"/>
      <c r="N958" s="24"/>
      <c r="O958" s="24"/>
      <c r="P958" s="24"/>
      <c r="Q958" s="24"/>
      <c r="R958" s="24"/>
      <c r="S958" s="24"/>
      <c r="T958" s="24"/>
      <c r="U958" s="24"/>
      <c r="V958" s="24"/>
      <c r="W958" s="24"/>
      <c r="X958" s="24"/>
      <c r="Y958" s="24"/>
      <c r="Z958" s="24"/>
      <c r="AA958" s="24"/>
      <c r="AB958" s="24"/>
      <c r="AC958" s="24"/>
      <c r="AD958" s="24"/>
      <c r="AE958" s="24"/>
      <c r="AF958" s="24"/>
      <c r="AG958" s="24"/>
      <c r="AH958" s="24"/>
      <c r="AI958" s="24"/>
      <c r="AJ958" s="24"/>
      <c r="AK958" s="24"/>
      <c r="AL958" s="24"/>
      <c r="AM958" s="24"/>
      <c r="AN958" s="24"/>
      <c r="AO958" s="24"/>
      <c r="AP958" s="24"/>
      <c r="AQ958" s="24"/>
      <c r="AR958" s="24"/>
      <c r="AS958" s="24"/>
      <c r="AT958" s="24"/>
      <c r="AU958" s="24"/>
      <c r="AV958" s="24"/>
      <c r="AW958" s="24"/>
      <c r="AX958" s="24"/>
      <c r="AY958" s="24"/>
      <c r="AZ958" s="24"/>
      <c r="BA958" s="24"/>
      <c r="BB958" s="24"/>
      <c r="BC958" s="24"/>
      <c r="BD958" s="24"/>
      <c r="BE958" s="24"/>
      <c r="BF958" s="24"/>
      <c r="BG958" s="24"/>
      <c r="BH958" s="24"/>
      <c r="BI958" s="24"/>
      <c r="BJ958" s="24"/>
      <c r="BK958" s="24"/>
      <c r="BL958" s="24"/>
      <c r="BM958" s="24"/>
      <c r="BN958" s="24"/>
      <c r="BO958" s="24"/>
      <c r="BP958" s="24"/>
      <c r="BQ958" s="24"/>
      <c r="BR958" s="24"/>
    </row>
    <row r="959" ht="17.25" customHeight="1">
      <c r="A959" s="26"/>
      <c r="B959" s="24"/>
      <c r="C959" s="24"/>
      <c r="D959" s="24"/>
      <c r="E959" s="24"/>
      <c r="F959" s="24"/>
      <c r="G959" s="24"/>
      <c r="H959" s="24"/>
      <c r="I959" s="24"/>
      <c r="J959" s="24"/>
      <c r="K959" s="24"/>
      <c r="L959" s="24"/>
      <c r="M959" s="24"/>
      <c r="N959" s="24"/>
      <c r="O959" s="24"/>
      <c r="P959" s="24"/>
      <c r="Q959" s="24"/>
      <c r="R959" s="24"/>
      <c r="S959" s="24"/>
      <c r="T959" s="24"/>
      <c r="U959" s="24"/>
      <c r="V959" s="24"/>
      <c r="W959" s="24"/>
      <c r="X959" s="24"/>
      <c r="Y959" s="24"/>
      <c r="Z959" s="24"/>
      <c r="AA959" s="24"/>
      <c r="AB959" s="24"/>
      <c r="AC959" s="24"/>
      <c r="AD959" s="24"/>
      <c r="AE959" s="24"/>
      <c r="AF959" s="24"/>
      <c r="AG959" s="24"/>
      <c r="AH959" s="24"/>
      <c r="AI959" s="24"/>
      <c r="AJ959" s="24"/>
      <c r="AK959" s="24"/>
      <c r="AL959" s="24"/>
      <c r="AM959" s="24"/>
      <c r="AN959" s="24"/>
      <c r="AO959" s="24"/>
      <c r="AP959" s="24"/>
      <c r="AQ959" s="24"/>
      <c r="AR959" s="24"/>
      <c r="AS959" s="24"/>
      <c r="AT959" s="24"/>
      <c r="AU959" s="24"/>
      <c r="AV959" s="24"/>
      <c r="AW959" s="24"/>
      <c r="AX959" s="24"/>
      <c r="AY959" s="24"/>
      <c r="AZ959" s="24"/>
      <c r="BA959" s="24"/>
      <c r="BB959" s="24"/>
      <c r="BC959" s="24"/>
      <c r="BD959" s="24"/>
      <c r="BE959" s="24"/>
      <c r="BF959" s="24"/>
      <c r="BG959" s="24"/>
      <c r="BH959" s="24"/>
      <c r="BI959" s="24"/>
      <c r="BJ959" s="24"/>
      <c r="BK959" s="24"/>
      <c r="BL959" s="24"/>
      <c r="BM959" s="24"/>
      <c r="BN959" s="24"/>
      <c r="BO959" s="24"/>
      <c r="BP959" s="24"/>
      <c r="BQ959" s="24"/>
      <c r="BR959" s="24"/>
    </row>
    <row r="960" ht="17.25" customHeight="1">
      <c r="A960" s="26"/>
      <c r="B960" s="24"/>
      <c r="C960" s="24"/>
      <c r="D960" s="24"/>
      <c r="E960" s="24"/>
      <c r="F960" s="24"/>
      <c r="G960" s="24"/>
      <c r="H960" s="24"/>
      <c r="I960" s="24"/>
      <c r="J960" s="24"/>
      <c r="K960" s="24"/>
      <c r="L960" s="24"/>
      <c r="M960" s="24"/>
      <c r="N960" s="24"/>
      <c r="O960" s="24"/>
      <c r="P960" s="24"/>
      <c r="Q960" s="24"/>
      <c r="R960" s="24"/>
      <c r="S960" s="24"/>
      <c r="T960" s="24"/>
      <c r="U960" s="24"/>
      <c r="V960" s="24"/>
      <c r="W960" s="24"/>
      <c r="X960" s="24"/>
      <c r="Y960" s="24"/>
      <c r="Z960" s="24"/>
      <c r="AA960" s="24"/>
      <c r="AB960" s="24"/>
      <c r="AC960" s="24"/>
      <c r="AD960" s="24"/>
      <c r="AE960" s="24"/>
      <c r="AF960" s="24"/>
      <c r="AG960" s="24"/>
      <c r="AH960" s="24"/>
      <c r="AI960" s="24"/>
      <c r="AJ960" s="24"/>
      <c r="AK960" s="24"/>
      <c r="AL960" s="24"/>
      <c r="AM960" s="24"/>
      <c r="AN960" s="24"/>
      <c r="AO960" s="24"/>
      <c r="AP960" s="24"/>
      <c r="AQ960" s="24"/>
      <c r="AR960" s="24"/>
      <c r="AS960" s="24"/>
      <c r="AT960" s="24"/>
      <c r="AU960" s="24"/>
      <c r="AV960" s="24"/>
      <c r="AW960" s="24"/>
      <c r="AX960" s="24"/>
      <c r="AY960" s="24"/>
      <c r="AZ960" s="24"/>
      <c r="BA960" s="24"/>
      <c r="BB960" s="24"/>
      <c r="BC960" s="24"/>
      <c r="BD960" s="24"/>
      <c r="BE960" s="24"/>
      <c r="BF960" s="24"/>
      <c r="BG960" s="24"/>
      <c r="BH960" s="24"/>
      <c r="BI960" s="24"/>
      <c r="BJ960" s="24"/>
      <c r="BK960" s="24"/>
      <c r="BL960" s="24"/>
      <c r="BM960" s="24"/>
      <c r="BN960" s="24"/>
      <c r="BO960" s="24"/>
      <c r="BP960" s="24"/>
      <c r="BQ960" s="24"/>
      <c r="BR960" s="24"/>
    </row>
    <row r="961" ht="17.25" customHeight="1">
      <c r="A961" s="26"/>
      <c r="B961" s="24"/>
      <c r="C961" s="24"/>
      <c r="D961" s="24"/>
      <c r="E961" s="24"/>
      <c r="F961" s="24"/>
      <c r="G961" s="24"/>
      <c r="H961" s="24"/>
      <c r="I961" s="24"/>
      <c r="J961" s="24"/>
      <c r="K961" s="24"/>
      <c r="L961" s="24"/>
      <c r="M961" s="24"/>
      <c r="N961" s="24"/>
      <c r="O961" s="24"/>
      <c r="P961" s="24"/>
      <c r="Q961" s="24"/>
      <c r="R961" s="24"/>
      <c r="S961" s="24"/>
      <c r="T961" s="24"/>
      <c r="U961" s="24"/>
      <c r="V961" s="24"/>
      <c r="W961" s="24"/>
      <c r="X961" s="24"/>
      <c r="Y961" s="24"/>
      <c r="Z961" s="24"/>
      <c r="AA961" s="24"/>
      <c r="AB961" s="24"/>
      <c r="AC961" s="24"/>
      <c r="AD961" s="24"/>
      <c r="AE961" s="24"/>
      <c r="AF961" s="24"/>
      <c r="AG961" s="24"/>
      <c r="AH961" s="24"/>
      <c r="AI961" s="24"/>
      <c r="AJ961" s="24"/>
      <c r="AK961" s="24"/>
      <c r="AL961" s="24"/>
      <c r="AM961" s="24"/>
      <c r="AN961" s="24"/>
      <c r="AO961" s="24"/>
      <c r="AP961" s="24"/>
      <c r="AQ961" s="24"/>
      <c r="AR961" s="24"/>
      <c r="AS961" s="24"/>
      <c r="AT961" s="24"/>
      <c r="AU961" s="24"/>
      <c r="AV961" s="24"/>
      <c r="AW961" s="24"/>
      <c r="AX961" s="24"/>
      <c r="AY961" s="24"/>
      <c r="AZ961" s="24"/>
      <c r="BA961" s="24"/>
      <c r="BB961" s="24"/>
      <c r="BC961" s="24"/>
      <c r="BD961" s="24"/>
      <c r="BE961" s="24"/>
      <c r="BF961" s="24"/>
      <c r="BG961" s="24"/>
      <c r="BH961" s="24"/>
      <c r="BI961" s="24"/>
      <c r="BJ961" s="24"/>
      <c r="BK961" s="24"/>
      <c r="BL961" s="24"/>
      <c r="BM961" s="24"/>
      <c r="BN961" s="24"/>
      <c r="BO961" s="24"/>
      <c r="BP961" s="24"/>
      <c r="BQ961" s="24"/>
      <c r="BR961" s="24"/>
    </row>
    <row r="962" ht="17.25" customHeight="1">
      <c r="A962" s="26"/>
      <c r="B962" s="24"/>
      <c r="C962" s="24"/>
      <c r="D962" s="24"/>
      <c r="E962" s="24"/>
      <c r="F962" s="24"/>
      <c r="G962" s="24"/>
      <c r="H962" s="24"/>
      <c r="I962" s="24"/>
      <c r="J962" s="24"/>
      <c r="K962" s="24"/>
      <c r="L962" s="24"/>
      <c r="M962" s="24"/>
      <c r="N962" s="24"/>
      <c r="O962" s="24"/>
      <c r="P962" s="24"/>
      <c r="Q962" s="24"/>
      <c r="R962" s="24"/>
      <c r="S962" s="24"/>
      <c r="T962" s="24"/>
      <c r="U962" s="24"/>
      <c r="V962" s="24"/>
      <c r="W962" s="24"/>
      <c r="X962" s="24"/>
      <c r="Y962" s="24"/>
      <c r="Z962" s="24"/>
      <c r="AA962" s="24"/>
      <c r="AB962" s="24"/>
      <c r="AC962" s="24"/>
      <c r="AD962" s="24"/>
      <c r="AE962" s="24"/>
      <c r="AF962" s="24"/>
      <c r="AG962" s="24"/>
      <c r="AH962" s="24"/>
      <c r="AI962" s="24"/>
      <c r="AJ962" s="24"/>
      <c r="AK962" s="24"/>
      <c r="AL962" s="24"/>
      <c r="AM962" s="24"/>
      <c r="AN962" s="24"/>
      <c r="AO962" s="24"/>
      <c r="AP962" s="24"/>
      <c r="AQ962" s="24"/>
      <c r="AR962" s="24"/>
      <c r="AS962" s="24"/>
      <c r="AT962" s="24"/>
      <c r="AU962" s="24"/>
      <c r="AV962" s="24"/>
      <c r="AW962" s="24"/>
      <c r="AX962" s="24"/>
      <c r="AY962" s="24"/>
      <c r="AZ962" s="24"/>
      <c r="BA962" s="24"/>
      <c r="BB962" s="24"/>
      <c r="BC962" s="24"/>
      <c r="BD962" s="24"/>
      <c r="BE962" s="24"/>
      <c r="BF962" s="24"/>
      <c r="BG962" s="24"/>
      <c r="BH962" s="24"/>
      <c r="BI962" s="24"/>
      <c r="BJ962" s="24"/>
      <c r="BK962" s="24"/>
      <c r="BL962" s="24"/>
      <c r="BM962" s="24"/>
      <c r="BN962" s="24"/>
      <c r="BO962" s="24"/>
      <c r="BP962" s="24"/>
      <c r="BQ962" s="24"/>
      <c r="BR962" s="24"/>
    </row>
    <row r="963" ht="17.25" customHeight="1">
      <c r="A963" s="26"/>
      <c r="B963" s="24"/>
      <c r="C963" s="24"/>
      <c r="D963" s="24"/>
      <c r="E963" s="24"/>
      <c r="F963" s="24"/>
      <c r="G963" s="24"/>
      <c r="H963" s="24"/>
      <c r="I963" s="24"/>
      <c r="J963" s="24"/>
      <c r="K963" s="24"/>
      <c r="L963" s="24"/>
      <c r="M963" s="24"/>
      <c r="N963" s="24"/>
      <c r="O963" s="24"/>
      <c r="P963" s="24"/>
      <c r="Q963" s="24"/>
      <c r="R963" s="24"/>
      <c r="S963" s="24"/>
      <c r="T963" s="24"/>
      <c r="U963" s="24"/>
      <c r="V963" s="24"/>
      <c r="W963" s="24"/>
      <c r="X963" s="24"/>
      <c r="Y963" s="24"/>
      <c r="Z963" s="24"/>
      <c r="AA963" s="24"/>
      <c r="AB963" s="24"/>
      <c r="AC963" s="24"/>
      <c r="AD963" s="24"/>
      <c r="AE963" s="24"/>
      <c r="AF963" s="24"/>
      <c r="AG963" s="24"/>
      <c r="AH963" s="24"/>
      <c r="AI963" s="24"/>
      <c r="AJ963" s="24"/>
      <c r="AK963" s="24"/>
      <c r="AL963" s="24"/>
      <c r="AM963" s="24"/>
      <c r="AN963" s="24"/>
      <c r="AO963" s="24"/>
      <c r="AP963" s="24"/>
      <c r="AQ963" s="24"/>
      <c r="AR963" s="24"/>
      <c r="AS963" s="24"/>
      <c r="AT963" s="24"/>
      <c r="AU963" s="24"/>
      <c r="AV963" s="24"/>
      <c r="AW963" s="24"/>
      <c r="AX963" s="24"/>
      <c r="AY963" s="24"/>
      <c r="AZ963" s="24"/>
      <c r="BA963" s="24"/>
      <c r="BB963" s="24"/>
      <c r="BC963" s="24"/>
      <c r="BD963" s="24"/>
      <c r="BE963" s="24"/>
      <c r="BF963" s="24"/>
      <c r="BG963" s="24"/>
      <c r="BH963" s="24"/>
      <c r="BI963" s="24"/>
      <c r="BJ963" s="24"/>
      <c r="BK963" s="24"/>
      <c r="BL963" s="24"/>
      <c r="BM963" s="24"/>
      <c r="BN963" s="24"/>
      <c r="BO963" s="24"/>
      <c r="BP963" s="24"/>
      <c r="BQ963" s="24"/>
      <c r="BR963" s="24"/>
    </row>
    <row r="964" ht="17.25" customHeight="1">
      <c r="A964" s="26"/>
      <c r="B964" s="24"/>
      <c r="C964" s="24"/>
      <c r="D964" s="24"/>
      <c r="E964" s="24"/>
      <c r="F964" s="24"/>
      <c r="G964" s="24"/>
      <c r="H964" s="24"/>
      <c r="I964" s="24"/>
      <c r="J964" s="24"/>
      <c r="K964" s="24"/>
      <c r="L964" s="24"/>
      <c r="M964" s="24"/>
      <c r="N964" s="24"/>
      <c r="O964" s="24"/>
      <c r="P964" s="24"/>
      <c r="Q964" s="24"/>
      <c r="R964" s="24"/>
      <c r="S964" s="24"/>
      <c r="T964" s="24"/>
      <c r="U964" s="24"/>
      <c r="V964" s="24"/>
      <c r="W964" s="24"/>
      <c r="X964" s="24"/>
      <c r="Y964" s="24"/>
      <c r="Z964" s="24"/>
      <c r="AA964" s="24"/>
      <c r="AB964" s="24"/>
      <c r="AC964" s="24"/>
      <c r="AD964" s="24"/>
      <c r="AE964" s="24"/>
      <c r="AF964" s="24"/>
      <c r="AG964" s="24"/>
      <c r="AH964" s="24"/>
      <c r="AI964" s="24"/>
      <c r="AJ964" s="24"/>
      <c r="AK964" s="24"/>
      <c r="AL964" s="24"/>
      <c r="AM964" s="24"/>
      <c r="AN964" s="24"/>
      <c r="AO964" s="24"/>
      <c r="AP964" s="24"/>
      <c r="AQ964" s="24"/>
      <c r="AR964" s="24"/>
      <c r="AS964" s="24"/>
      <c r="AT964" s="24"/>
      <c r="AU964" s="24"/>
      <c r="AV964" s="24"/>
      <c r="AW964" s="24"/>
      <c r="AX964" s="24"/>
      <c r="AY964" s="24"/>
      <c r="AZ964" s="24"/>
      <c r="BA964" s="24"/>
      <c r="BB964" s="24"/>
      <c r="BC964" s="24"/>
      <c r="BD964" s="24"/>
      <c r="BE964" s="24"/>
      <c r="BF964" s="24"/>
      <c r="BG964" s="24"/>
      <c r="BH964" s="24"/>
      <c r="BI964" s="24"/>
      <c r="BJ964" s="24"/>
      <c r="BK964" s="24"/>
      <c r="BL964" s="24"/>
      <c r="BM964" s="24"/>
      <c r="BN964" s="24"/>
      <c r="BO964" s="24"/>
      <c r="BP964" s="24"/>
      <c r="BQ964" s="24"/>
      <c r="BR964" s="24"/>
    </row>
    <row r="965" ht="17.25" customHeight="1">
      <c r="A965" s="26"/>
      <c r="B965" s="24"/>
      <c r="C965" s="24"/>
      <c r="D965" s="24"/>
      <c r="E965" s="24"/>
      <c r="F965" s="24"/>
      <c r="G965" s="24"/>
      <c r="H965" s="24"/>
      <c r="I965" s="24"/>
      <c r="J965" s="24"/>
      <c r="K965" s="24"/>
      <c r="L965" s="24"/>
      <c r="M965" s="24"/>
      <c r="N965" s="24"/>
      <c r="O965" s="24"/>
      <c r="P965" s="24"/>
      <c r="Q965" s="24"/>
      <c r="R965" s="24"/>
      <c r="S965" s="24"/>
      <c r="T965" s="24"/>
      <c r="U965" s="24"/>
      <c r="V965" s="24"/>
      <c r="W965" s="24"/>
      <c r="X965" s="24"/>
      <c r="Y965" s="24"/>
      <c r="Z965" s="24"/>
      <c r="AA965" s="24"/>
      <c r="AB965" s="24"/>
      <c r="AC965" s="24"/>
      <c r="AD965" s="24"/>
      <c r="AE965" s="24"/>
      <c r="AF965" s="24"/>
      <c r="AG965" s="24"/>
      <c r="AH965" s="24"/>
      <c r="AI965" s="24"/>
      <c r="AJ965" s="24"/>
      <c r="AK965" s="24"/>
      <c r="AL965" s="24"/>
      <c r="AM965" s="24"/>
      <c r="AN965" s="24"/>
      <c r="AO965" s="24"/>
      <c r="AP965" s="24"/>
      <c r="AQ965" s="24"/>
      <c r="AR965" s="24"/>
      <c r="AS965" s="24"/>
      <c r="AT965" s="24"/>
      <c r="AU965" s="24"/>
      <c r="AV965" s="24"/>
      <c r="AW965" s="24"/>
      <c r="AX965" s="24"/>
      <c r="AY965" s="24"/>
      <c r="AZ965" s="24"/>
      <c r="BA965" s="24"/>
      <c r="BB965" s="24"/>
      <c r="BC965" s="24"/>
      <c r="BD965" s="24"/>
      <c r="BE965" s="24"/>
      <c r="BF965" s="24"/>
      <c r="BG965" s="24"/>
      <c r="BH965" s="24"/>
      <c r="BI965" s="24"/>
      <c r="BJ965" s="24"/>
      <c r="BK965" s="24"/>
      <c r="BL965" s="24"/>
      <c r="BM965" s="24"/>
      <c r="BN965" s="24"/>
      <c r="BO965" s="24"/>
      <c r="BP965" s="24"/>
      <c r="BQ965" s="24"/>
      <c r="BR965" s="24"/>
    </row>
    <row r="966" ht="17.25" customHeight="1">
      <c r="A966" s="26"/>
      <c r="B966" s="24"/>
      <c r="C966" s="24"/>
      <c r="D966" s="24"/>
      <c r="E966" s="24"/>
      <c r="F966" s="24"/>
      <c r="G966" s="24"/>
      <c r="H966" s="24"/>
      <c r="I966" s="24"/>
      <c r="J966" s="24"/>
      <c r="K966" s="24"/>
      <c r="L966" s="24"/>
      <c r="M966" s="24"/>
      <c r="N966" s="24"/>
      <c r="O966" s="24"/>
      <c r="P966" s="24"/>
      <c r="Q966" s="24"/>
      <c r="R966" s="24"/>
      <c r="S966" s="24"/>
      <c r="T966" s="24"/>
      <c r="U966" s="24"/>
      <c r="V966" s="24"/>
      <c r="W966" s="24"/>
      <c r="X966" s="24"/>
      <c r="Y966" s="24"/>
      <c r="Z966" s="24"/>
      <c r="AA966" s="24"/>
      <c r="AB966" s="24"/>
      <c r="AC966" s="24"/>
      <c r="AD966" s="24"/>
      <c r="AE966" s="24"/>
      <c r="AF966" s="24"/>
      <c r="AG966" s="24"/>
      <c r="AH966" s="24"/>
      <c r="AI966" s="24"/>
      <c r="AJ966" s="24"/>
      <c r="AK966" s="24"/>
      <c r="AL966" s="24"/>
      <c r="AM966" s="24"/>
      <c r="AN966" s="24"/>
      <c r="AO966" s="24"/>
      <c r="AP966" s="24"/>
      <c r="AQ966" s="24"/>
      <c r="AR966" s="24"/>
      <c r="AS966" s="24"/>
      <c r="AT966" s="24"/>
      <c r="AU966" s="24"/>
      <c r="AV966" s="24"/>
      <c r="AW966" s="24"/>
      <c r="AX966" s="24"/>
      <c r="AY966" s="24"/>
      <c r="AZ966" s="24"/>
      <c r="BA966" s="24"/>
      <c r="BB966" s="24"/>
      <c r="BC966" s="24"/>
      <c r="BD966" s="24"/>
      <c r="BE966" s="24"/>
      <c r="BF966" s="24"/>
      <c r="BG966" s="24"/>
      <c r="BH966" s="24"/>
      <c r="BI966" s="24"/>
      <c r="BJ966" s="24"/>
      <c r="BK966" s="24"/>
      <c r="BL966" s="24"/>
      <c r="BM966" s="24"/>
      <c r="BN966" s="24"/>
      <c r="BO966" s="24"/>
      <c r="BP966" s="24"/>
      <c r="BQ966" s="24"/>
      <c r="BR966" s="24"/>
    </row>
    <row r="967" ht="17.25" customHeight="1">
      <c r="A967" s="26"/>
      <c r="B967" s="24"/>
      <c r="C967" s="24"/>
      <c r="D967" s="24"/>
      <c r="E967" s="24"/>
      <c r="F967" s="24"/>
      <c r="G967" s="24"/>
      <c r="H967" s="24"/>
      <c r="I967" s="24"/>
      <c r="J967" s="24"/>
      <c r="K967" s="24"/>
      <c r="L967" s="24"/>
      <c r="M967" s="24"/>
      <c r="N967" s="24"/>
      <c r="O967" s="24"/>
      <c r="P967" s="24"/>
      <c r="Q967" s="24"/>
      <c r="R967" s="24"/>
      <c r="S967" s="24"/>
      <c r="T967" s="24"/>
      <c r="U967" s="24"/>
      <c r="V967" s="24"/>
      <c r="W967" s="24"/>
      <c r="X967" s="24"/>
      <c r="Y967" s="24"/>
      <c r="Z967" s="24"/>
      <c r="AA967" s="24"/>
      <c r="AB967" s="24"/>
      <c r="AC967" s="24"/>
      <c r="AD967" s="24"/>
      <c r="AE967" s="24"/>
      <c r="AF967" s="24"/>
      <c r="AG967" s="24"/>
      <c r="AH967" s="24"/>
      <c r="AI967" s="24"/>
      <c r="AJ967" s="24"/>
      <c r="AK967" s="24"/>
      <c r="AL967" s="24"/>
      <c r="AM967" s="24"/>
      <c r="AN967" s="24"/>
      <c r="AO967" s="24"/>
      <c r="AP967" s="24"/>
      <c r="AQ967" s="24"/>
      <c r="AR967" s="24"/>
      <c r="AS967" s="24"/>
      <c r="AT967" s="24"/>
      <c r="AU967" s="24"/>
      <c r="AV967" s="24"/>
      <c r="AW967" s="24"/>
      <c r="AX967" s="24"/>
      <c r="AY967" s="24"/>
      <c r="AZ967" s="24"/>
      <c r="BA967" s="24"/>
      <c r="BB967" s="24"/>
      <c r="BC967" s="24"/>
      <c r="BD967" s="24"/>
      <c r="BE967" s="24"/>
      <c r="BF967" s="24"/>
      <c r="BG967" s="24"/>
      <c r="BH967" s="24"/>
      <c r="BI967" s="24"/>
      <c r="BJ967" s="24"/>
      <c r="BK967" s="24"/>
      <c r="BL967" s="24"/>
      <c r="BM967" s="24"/>
      <c r="BN967" s="24"/>
      <c r="BO967" s="24"/>
      <c r="BP967" s="24"/>
      <c r="BQ967" s="24"/>
      <c r="BR967" s="24"/>
    </row>
    <row r="968" ht="17.25" customHeight="1">
      <c r="A968" s="26"/>
      <c r="B968" s="24"/>
      <c r="C968" s="24"/>
      <c r="D968" s="24"/>
      <c r="E968" s="24"/>
      <c r="F968" s="24"/>
      <c r="G968" s="24"/>
      <c r="H968" s="24"/>
      <c r="I968" s="24"/>
      <c r="J968" s="24"/>
      <c r="K968" s="24"/>
      <c r="L968" s="24"/>
      <c r="M968" s="24"/>
      <c r="N968" s="24"/>
      <c r="O968" s="24"/>
      <c r="P968" s="24"/>
      <c r="Q968" s="24"/>
      <c r="R968" s="24"/>
      <c r="S968" s="24"/>
      <c r="T968" s="24"/>
      <c r="U968" s="24"/>
      <c r="V968" s="24"/>
      <c r="W968" s="24"/>
      <c r="X968" s="24"/>
      <c r="Y968" s="24"/>
      <c r="Z968" s="24"/>
      <c r="AA968" s="24"/>
      <c r="AB968" s="24"/>
      <c r="AC968" s="24"/>
      <c r="AD968" s="24"/>
      <c r="AE968" s="24"/>
      <c r="AF968" s="24"/>
      <c r="AG968" s="24"/>
      <c r="AH968" s="24"/>
      <c r="AI968" s="24"/>
      <c r="AJ968" s="24"/>
      <c r="AK968" s="24"/>
      <c r="AL968" s="24"/>
      <c r="AM968" s="24"/>
      <c r="AN968" s="24"/>
      <c r="AO968" s="24"/>
      <c r="AP968" s="24"/>
      <c r="AQ968" s="24"/>
      <c r="AR968" s="24"/>
      <c r="AS968" s="24"/>
      <c r="AT968" s="24"/>
      <c r="AU968" s="24"/>
      <c r="AV968" s="24"/>
      <c r="AW968" s="24"/>
      <c r="AX968" s="24"/>
      <c r="AY968" s="24"/>
      <c r="AZ968" s="24"/>
      <c r="BA968" s="24"/>
      <c r="BB968" s="24"/>
      <c r="BC968" s="24"/>
      <c r="BD968" s="24"/>
      <c r="BE968" s="24"/>
      <c r="BF968" s="24"/>
      <c r="BG968" s="24"/>
      <c r="BH968" s="24"/>
      <c r="BI968" s="24"/>
      <c r="BJ968" s="24"/>
      <c r="BK968" s="24"/>
      <c r="BL968" s="24"/>
      <c r="BM968" s="24"/>
      <c r="BN968" s="24"/>
      <c r="BO968" s="24"/>
      <c r="BP968" s="24"/>
      <c r="BQ968" s="24"/>
      <c r="BR968" s="24"/>
    </row>
    <row r="969" ht="17.25" customHeight="1">
      <c r="A969" s="26"/>
      <c r="B969" s="24"/>
      <c r="C969" s="24"/>
      <c r="D969" s="24"/>
      <c r="E969" s="24"/>
      <c r="F969" s="24"/>
      <c r="G969" s="24"/>
      <c r="H969" s="24"/>
      <c r="I969" s="24"/>
      <c r="J969" s="24"/>
      <c r="K969" s="24"/>
      <c r="L969" s="24"/>
      <c r="M969" s="24"/>
      <c r="N969" s="24"/>
      <c r="O969" s="24"/>
      <c r="P969" s="24"/>
      <c r="Q969" s="24"/>
      <c r="R969" s="24"/>
      <c r="S969" s="24"/>
      <c r="T969" s="24"/>
      <c r="U969" s="24"/>
      <c r="V969" s="24"/>
      <c r="W969" s="24"/>
      <c r="X969" s="24"/>
      <c r="Y969" s="24"/>
      <c r="Z969" s="24"/>
      <c r="AA969" s="24"/>
      <c r="AB969" s="24"/>
      <c r="AC969" s="24"/>
      <c r="AD969" s="24"/>
      <c r="AE969" s="24"/>
      <c r="AF969" s="24"/>
      <c r="AG969" s="24"/>
      <c r="AH969" s="24"/>
      <c r="AI969" s="24"/>
      <c r="AJ969" s="24"/>
      <c r="AK969" s="24"/>
      <c r="AL969" s="24"/>
      <c r="AM969" s="24"/>
      <c r="AN969" s="24"/>
      <c r="AO969" s="24"/>
      <c r="AP969" s="24"/>
      <c r="AQ969" s="24"/>
      <c r="AR969" s="24"/>
      <c r="AS969" s="24"/>
      <c r="AT969" s="24"/>
      <c r="AU969" s="24"/>
      <c r="AV969" s="24"/>
      <c r="AW969" s="24"/>
      <c r="AX969" s="24"/>
      <c r="AY969" s="24"/>
      <c r="AZ969" s="24"/>
      <c r="BA969" s="24"/>
      <c r="BB969" s="24"/>
      <c r="BC969" s="24"/>
      <c r="BD969" s="24"/>
      <c r="BE969" s="24"/>
      <c r="BF969" s="24"/>
      <c r="BG969" s="24"/>
      <c r="BH969" s="24"/>
      <c r="BI969" s="24"/>
      <c r="BJ969" s="24"/>
      <c r="BK969" s="24"/>
      <c r="BL969" s="24"/>
      <c r="BM969" s="24"/>
      <c r="BN969" s="24"/>
      <c r="BO969" s="24"/>
      <c r="BP969" s="24"/>
      <c r="BQ969" s="24"/>
      <c r="BR969" s="24"/>
    </row>
    <row r="970" ht="17.25" customHeight="1">
      <c r="A970" s="26"/>
      <c r="B970" s="24"/>
      <c r="C970" s="24"/>
      <c r="D970" s="24"/>
      <c r="E970" s="24"/>
      <c r="F970" s="24"/>
      <c r="G970" s="24"/>
      <c r="H970" s="24"/>
      <c r="I970" s="24"/>
      <c r="J970" s="24"/>
      <c r="K970" s="24"/>
      <c r="L970" s="24"/>
      <c r="M970" s="24"/>
      <c r="N970" s="24"/>
      <c r="O970" s="24"/>
      <c r="P970" s="24"/>
      <c r="Q970" s="24"/>
      <c r="R970" s="24"/>
      <c r="S970" s="24"/>
      <c r="T970" s="24"/>
      <c r="U970" s="24"/>
      <c r="V970" s="24"/>
      <c r="W970" s="24"/>
      <c r="X970" s="24"/>
      <c r="Y970" s="24"/>
      <c r="Z970" s="24"/>
      <c r="AA970" s="24"/>
      <c r="AB970" s="24"/>
      <c r="AC970" s="24"/>
      <c r="AD970" s="24"/>
      <c r="AE970" s="24"/>
      <c r="AF970" s="24"/>
      <c r="AG970" s="24"/>
      <c r="AH970" s="24"/>
      <c r="AI970" s="24"/>
      <c r="AJ970" s="24"/>
      <c r="AK970" s="24"/>
      <c r="AL970" s="24"/>
      <c r="AM970" s="24"/>
      <c r="AN970" s="24"/>
      <c r="AO970" s="24"/>
      <c r="AP970" s="24"/>
      <c r="AQ970" s="24"/>
      <c r="AR970" s="24"/>
      <c r="AS970" s="24"/>
      <c r="AT970" s="24"/>
      <c r="AU970" s="24"/>
      <c r="AV970" s="24"/>
      <c r="AW970" s="24"/>
      <c r="AX970" s="24"/>
      <c r="AY970" s="24"/>
      <c r="AZ970" s="24"/>
      <c r="BA970" s="24"/>
      <c r="BB970" s="24"/>
      <c r="BC970" s="24"/>
      <c r="BD970" s="24"/>
      <c r="BE970" s="24"/>
      <c r="BF970" s="24"/>
      <c r="BG970" s="24"/>
      <c r="BH970" s="24"/>
      <c r="BI970" s="24"/>
      <c r="BJ970" s="24"/>
      <c r="BK970" s="24"/>
      <c r="BL970" s="24"/>
      <c r="BM970" s="24"/>
      <c r="BN970" s="24"/>
      <c r="BO970" s="24"/>
      <c r="BP970" s="24"/>
      <c r="BQ970" s="24"/>
      <c r="BR970" s="24"/>
    </row>
    <row r="971" ht="17.25" customHeight="1">
      <c r="A971" s="26"/>
      <c r="B971" s="24"/>
      <c r="C971" s="24"/>
      <c r="D971" s="24"/>
      <c r="E971" s="24"/>
      <c r="F971" s="24"/>
      <c r="G971" s="24"/>
      <c r="H971" s="24"/>
      <c r="I971" s="24"/>
      <c r="J971" s="24"/>
      <c r="K971" s="24"/>
      <c r="L971" s="24"/>
      <c r="M971" s="24"/>
      <c r="N971" s="24"/>
      <c r="O971" s="24"/>
      <c r="P971" s="24"/>
      <c r="Q971" s="24"/>
      <c r="R971" s="24"/>
      <c r="S971" s="24"/>
      <c r="T971" s="24"/>
      <c r="U971" s="24"/>
      <c r="V971" s="24"/>
      <c r="W971" s="24"/>
      <c r="X971" s="24"/>
      <c r="Y971" s="24"/>
      <c r="Z971" s="24"/>
      <c r="AA971" s="24"/>
      <c r="AB971" s="24"/>
      <c r="AC971" s="24"/>
      <c r="AD971" s="24"/>
      <c r="AE971" s="24"/>
      <c r="AF971" s="24"/>
      <c r="AG971" s="24"/>
      <c r="AH971" s="24"/>
      <c r="AI971" s="24"/>
      <c r="AJ971" s="24"/>
      <c r="AK971" s="24"/>
      <c r="AL971" s="24"/>
      <c r="AM971" s="24"/>
      <c r="AN971" s="24"/>
      <c r="AO971" s="24"/>
      <c r="AP971" s="24"/>
      <c r="AQ971" s="24"/>
      <c r="AR971" s="24"/>
      <c r="AS971" s="24"/>
      <c r="AT971" s="24"/>
      <c r="AU971" s="24"/>
      <c r="AV971" s="24"/>
      <c r="AW971" s="24"/>
      <c r="AX971" s="24"/>
      <c r="AY971" s="24"/>
      <c r="AZ971" s="24"/>
      <c r="BA971" s="24"/>
      <c r="BB971" s="24"/>
      <c r="BC971" s="24"/>
      <c r="BD971" s="24"/>
      <c r="BE971" s="24"/>
      <c r="BF971" s="24"/>
      <c r="BG971" s="24"/>
      <c r="BH971" s="24"/>
      <c r="BI971" s="24"/>
      <c r="BJ971" s="24"/>
      <c r="BK971" s="24"/>
      <c r="BL971" s="24"/>
      <c r="BM971" s="24"/>
      <c r="BN971" s="24"/>
      <c r="BO971" s="24"/>
      <c r="BP971" s="24"/>
      <c r="BQ971" s="24"/>
      <c r="BR971" s="24"/>
    </row>
    <row r="972" ht="17.25" customHeight="1">
      <c r="A972" s="26"/>
      <c r="B972" s="24"/>
      <c r="C972" s="24"/>
      <c r="D972" s="24"/>
      <c r="E972" s="24"/>
      <c r="F972" s="24"/>
      <c r="G972" s="24"/>
      <c r="H972" s="24"/>
      <c r="I972" s="24"/>
      <c r="J972" s="24"/>
      <c r="K972" s="24"/>
      <c r="L972" s="24"/>
      <c r="M972" s="24"/>
      <c r="N972" s="24"/>
      <c r="O972" s="24"/>
      <c r="P972" s="24"/>
      <c r="Q972" s="24"/>
      <c r="R972" s="24"/>
      <c r="S972" s="24"/>
      <c r="T972" s="24"/>
      <c r="U972" s="24"/>
      <c r="V972" s="24"/>
      <c r="W972" s="24"/>
      <c r="X972" s="24"/>
      <c r="Y972" s="24"/>
      <c r="Z972" s="24"/>
      <c r="AA972" s="24"/>
      <c r="AB972" s="24"/>
      <c r="AC972" s="24"/>
      <c r="AD972" s="24"/>
      <c r="AE972" s="24"/>
      <c r="AF972" s="24"/>
      <c r="AG972" s="24"/>
      <c r="AH972" s="24"/>
      <c r="AI972" s="24"/>
      <c r="AJ972" s="24"/>
      <c r="AK972" s="24"/>
      <c r="AL972" s="24"/>
      <c r="AM972" s="24"/>
      <c r="AN972" s="24"/>
      <c r="AO972" s="24"/>
      <c r="AP972" s="24"/>
      <c r="AQ972" s="24"/>
      <c r="AR972" s="24"/>
      <c r="AS972" s="24"/>
      <c r="AT972" s="24"/>
      <c r="AU972" s="24"/>
      <c r="AV972" s="24"/>
      <c r="AW972" s="24"/>
      <c r="AX972" s="24"/>
      <c r="AY972" s="24"/>
      <c r="AZ972" s="24"/>
      <c r="BA972" s="24"/>
      <c r="BB972" s="24"/>
      <c r="BC972" s="24"/>
      <c r="BD972" s="24"/>
      <c r="BE972" s="24"/>
      <c r="BF972" s="24"/>
      <c r="BG972" s="24"/>
      <c r="BH972" s="24"/>
      <c r="BI972" s="24"/>
      <c r="BJ972" s="24"/>
      <c r="BK972" s="24"/>
      <c r="BL972" s="24"/>
      <c r="BM972" s="24"/>
      <c r="BN972" s="24"/>
      <c r="BO972" s="24"/>
      <c r="BP972" s="24"/>
      <c r="BQ972" s="24"/>
      <c r="BR972" s="24"/>
    </row>
    <row r="973" ht="17.25" customHeight="1">
      <c r="A973" s="26"/>
      <c r="B973" s="24"/>
      <c r="C973" s="24"/>
      <c r="D973" s="24"/>
      <c r="E973" s="24"/>
      <c r="F973" s="24"/>
      <c r="G973" s="24"/>
      <c r="H973" s="24"/>
      <c r="I973" s="24"/>
      <c r="J973" s="24"/>
      <c r="K973" s="24"/>
      <c r="L973" s="24"/>
      <c r="M973" s="24"/>
      <c r="N973" s="24"/>
      <c r="O973" s="24"/>
      <c r="P973" s="24"/>
      <c r="Q973" s="24"/>
      <c r="R973" s="24"/>
      <c r="S973" s="24"/>
      <c r="T973" s="24"/>
      <c r="U973" s="24"/>
      <c r="V973" s="24"/>
      <c r="W973" s="24"/>
      <c r="X973" s="24"/>
      <c r="Y973" s="24"/>
      <c r="Z973" s="24"/>
      <c r="AA973" s="24"/>
      <c r="AB973" s="24"/>
      <c r="AC973" s="24"/>
      <c r="AD973" s="24"/>
      <c r="AE973" s="24"/>
      <c r="AF973" s="24"/>
      <c r="AG973" s="24"/>
      <c r="AH973" s="24"/>
      <c r="AI973" s="24"/>
      <c r="AJ973" s="24"/>
      <c r="AK973" s="24"/>
      <c r="AL973" s="24"/>
      <c r="AM973" s="24"/>
      <c r="AN973" s="24"/>
      <c r="AO973" s="24"/>
      <c r="AP973" s="24"/>
      <c r="AQ973" s="24"/>
      <c r="AR973" s="24"/>
      <c r="AS973" s="24"/>
      <c r="AT973" s="24"/>
      <c r="AU973" s="24"/>
      <c r="AV973" s="24"/>
      <c r="AW973" s="24"/>
      <c r="AX973" s="24"/>
      <c r="AY973" s="24"/>
      <c r="AZ973" s="24"/>
      <c r="BA973" s="24"/>
      <c r="BB973" s="24"/>
      <c r="BC973" s="24"/>
      <c r="BD973" s="24"/>
      <c r="BE973" s="24"/>
      <c r="BF973" s="24"/>
      <c r="BG973" s="24"/>
      <c r="BH973" s="24"/>
      <c r="BI973" s="24"/>
      <c r="BJ973" s="24"/>
      <c r="BK973" s="24"/>
      <c r="BL973" s="24"/>
      <c r="BM973" s="24"/>
      <c r="BN973" s="24"/>
      <c r="BO973" s="24"/>
      <c r="BP973" s="24"/>
      <c r="BQ973" s="24"/>
      <c r="BR973" s="24"/>
    </row>
    <row r="974" ht="17.25" customHeight="1">
      <c r="A974" s="26"/>
      <c r="B974" s="24"/>
      <c r="C974" s="24"/>
      <c r="D974" s="24"/>
      <c r="E974" s="24"/>
      <c r="F974" s="24"/>
      <c r="G974" s="24"/>
      <c r="H974" s="24"/>
      <c r="I974" s="24"/>
      <c r="J974" s="24"/>
      <c r="K974" s="24"/>
      <c r="L974" s="24"/>
      <c r="M974" s="24"/>
      <c r="N974" s="24"/>
      <c r="O974" s="24"/>
      <c r="P974" s="24"/>
      <c r="Q974" s="24"/>
      <c r="R974" s="24"/>
      <c r="S974" s="24"/>
      <c r="T974" s="24"/>
      <c r="U974" s="24"/>
      <c r="V974" s="24"/>
      <c r="W974" s="24"/>
      <c r="X974" s="24"/>
      <c r="Y974" s="24"/>
      <c r="Z974" s="24"/>
      <c r="AA974" s="24"/>
      <c r="AB974" s="24"/>
      <c r="AC974" s="24"/>
      <c r="AD974" s="24"/>
      <c r="AE974" s="24"/>
      <c r="AF974" s="24"/>
      <c r="AG974" s="24"/>
      <c r="AH974" s="24"/>
      <c r="AI974" s="24"/>
      <c r="AJ974" s="24"/>
      <c r="AK974" s="24"/>
      <c r="AL974" s="24"/>
      <c r="AM974" s="24"/>
      <c r="AN974" s="24"/>
      <c r="AO974" s="24"/>
      <c r="AP974" s="24"/>
      <c r="AQ974" s="24"/>
      <c r="AR974" s="24"/>
      <c r="AS974" s="24"/>
      <c r="AT974" s="24"/>
      <c r="AU974" s="24"/>
      <c r="AV974" s="24"/>
      <c r="AW974" s="24"/>
      <c r="AX974" s="24"/>
      <c r="AY974" s="24"/>
      <c r="AZ974" s="24"/>
      <c r="BA974" s="24"/>
      <c r="BB974" s="24"/>
      <c r="BC974" s="24"/>
      <c r="BD974" s="24"/>
      <c r="BE974" s="24"/>
      <c r="BF974" s="24"/>
      <c r="BG974" s="24"/>
      <c r="BH974" s="24"/>
      <c r="BI974" s="24"/>
      <c r="BJ974" s="24"/>
      <c r="BK974" s="24"/>
      <c r="BL974" s="24"/>
      <c r="BM974" s="24"/>
      <c r="BN974" s="24"/>
      <c r="BO974" s="24"/>
      <c r="BP974" s="24"/>
      <c r="BQ974" s="24"/>
      <c r="BR974" s="24"/>
    </row>
    <row r="975" ht="17.25" customHeight="1">
      <c r="A975" s="26"/>
      <c r="B975" s="24"/>
      <c r="C975" s="24"/>
      <c r="D975" s="24"/>
      <c r="E975" s="24"/>
      <c r="F975" s="24"/>
      <c r="G975" s="24"/>
      <c r="H975" s="24"/>
      <c r="I975" s="24"/>
      <c r="J975" s="24"/>
      <c r="K975" s="24"/>
      <c r="L975" s="24"/>
      <c r="M975" s="24"/>
      <c r="N975" s="24"/>
      <c r="O975" s="24"/>
      <c r="P975" s="24"/>
      <c r="Q975" s="24"/>
      <c r="R975" s="24"/>
      <c r="S975" s="24"/>
      <c r="T975" s="24"/>
      <c r="U975" s="24"/>
      <c r="V975" s="24"/>
      <c r="W975" s="24"/>
      <c r="X975" s="24"/>
      <c r="Y975" s="24"/>
      <c r="Z975" s="24"/>
      <c r="AA975" s="24"/>
      <c r="AB975" s="24"/>
      <c r="AC975" s="24"/>
      <c r="AD975" s="24"/>
      <c r="AE975" s="24"/>
      <c r="AF975" s="24"/>
      <c r="AG975" s="24"/>
      <c r="AH975" s="24"/>
      <c r="AI975" s="24"/>
      <c r="AJ975" s="24"/>
      <c r="AK975" s="24"/>
      <c r="AL975" s="24"/>
      <c r="AM975" s="24"/>
      <c r="AN975" s="24"/>
      <c r="AO975" s="24"/>
      <c r="AP975" s="24"/>
      <c r="AQ975" s="24"/>
      <c r="AR975" s="24"/>
      <c r="AS975" s="24"/>
      <c r="AT975" s="24"/>
      <c r="AU975" s="24"/>
      <c r="AV975" s="24"/>
      <c r="AW975" s="24"/>
      <c r="AX975" s="24"/>
      <c r="AY975" s="24"/>
      <c r="AZ975" s="24"/>
      <c r="BA975" s="24"/>
      <c r="BB975" s="24"/>
      <c r="BC975" s="24"/>
      <c r="BD975" s="24"/>
      <c r="BE975" s="24"/>
      <c r="BF975" s="24"/>
      <c r="BG975" s="24"/>
      <c r="BH975" s="24"/>
      <c r="BI975" s="24"/>
      <c r="BJ975" s="24"/>
      <c r="BK975" s="24"/>
      <c r="BL975" s="24"/>
      <c r="BM975" s="24"/>
      <c r="BN975" s="24"/>
      <c r="BO975" s="24"/>
      <c r="BP975" s="24"/>
      <c r="BQ975" s="24"/>
      <c r="BR975" s="24"/>
    </row>
    <row r="976" ht="17.25" customHeight="1">
      <c r="A976" s="26"/>
      <c r="B976" s="24"/>
      <c r="C976" s="24"/>
      <c r="D976" s="24"/>
      <c r="E976" s="24"/>
      <c r="F976" s="24"/>
      <c r="G976" s="24"/>
      <c r="H976" s="24"/>
      <c r="I976" s="24"/>
      <c r="J976" s="24"/>
      <c r="K976" s="24"/>
      <c r="L976" s="24"/>
      <c r="M976" s="24"/>
      <c r="N976" s="24"/>
      <c r="O976" s="24"/>
      <c r="P976" s="24"/>
      <c r="Q976" s="24"/>
      <c r="R976" s="24"/>
      <c r="S976" s="24"/>
      <c r="T976" s="24"/>
      <c r="U976" s="24"/>
      <c r="V976" s="24"/>
      <c r="W976" s="24"/>
      <c r="X976" s="24"/>
      <c r="Y976" s="24"/>
      <c r="Z976" s="24"/>
      <c r="AA976" s="24"/>
      <c r="AB976" s="24"/>
      <c r="AC976" s="24"/>
      <c r="AD976" s="24"/>
      <c r="AE976" s="24"/>
      <c r="AF976" s="24"/>
      <c r="AG976" s="24"/>
      <c r="AH976" s="24"/>
      <c r="AI976" s="24"/>
      <c r="AJ976" s="24"/>
      <c r="AK976" s="24"/>
      <c r="AL976" s="24"/>
      <c r="AM976" s="24"/>
      <c r="AN976" s="24"/>
      <c r="AO976" s="24"/>
      <c r="AP976" s="24"/>
      <c r="AQ976" s="24"/>
      <c r="AR976" s="24"/>
      <c r="AS976" s="24"/>
      <c r="AT976" s="24"/>
      <c r="AU976" s="24"/>
      <c r="AV976" s="24"/>
      <c r="AW976" s="24"/>
      <c r="AX976" s="24"/>
      <c r="AY976" s="24"/>
      <c r="AZ976" s="24"/>
      <c r="BA976" s="24"/>
      <c r="BB976" s="24"/>
      <c r="BC976" s="24"/>
      <c r="BD976" s="24"/>
      <c r="BE976" s="24"/>
      <c r="BF976" s="24"/>
      <c r="BG976" s="24"/>
      <c r="BH976" s="24"/>
      <c r="BI976" s="24"/>
      <c r="BJ976" s="24"/>
      <c r="BK976" s="24"/>
      <c r="BL976" s="24"/>
      <c r="BM976" s="24"/>
      <c r="BN976" s="24"/>
      <c r="BO976" s="24"/>
      <c r="BP976" s="24"/>
      <c r="BQ976" s="24"/>
      <c r="BR976" s="24"/>
    </row>
    <row r="977" ht="17.25" customHeight="1">
      <c r="A977" s="26"/>
      <c r="B977" s="24"/>
      <c r="C977" s="24"/>
      <c r="D977" s="24"/>
      <c r="E977" s="24"/>
      <c r="F977" s="24"/>
      <c r="G977" s="24"/>
      <c r="H977" s="24"/>
      <c r="I977" s="24"/>
      <c r="J977" s="24"/>
      <c r="K977" s="24"/>
      <c r="L977" s="24"/>
      <c r="M977" s="24"/>
      <c r="N977" s="24"/>
      <c r="O977" s="24"/>
      <c r="P977" s="24"/>
      <c r="Q977" s="24"/>
      <c r="R977" s="24"/>
      <c r="S977" s="24"/>
      <c r="T977" s="24"/>
      <c r="U977" s="24"/>
      <c r="V977" s="24"/>
      <c r="W977" s="24"/>
      <c r="X977" s="24"/>
      <c r="Y977" s="24"/>
      <c r="Z977" s="24"/>
      <c r="AA977" s="24"/>
      <c r="AB977" s="24"/>
      <c r="AC977" s="24"/>
      <c r="AD977" s="24"/>
      <c r="AE977" s="24"/>
      <c r="AF977" s="24"/>
      <c r="AG977" s="24"/>
      <c r="AH977" s="24"/>
      <c r="AI977" s="24"/>
      <c r="AJ977" s="24"/>
      <c r="AK977" s="24"/>
      <c r="AL977" s="24"/>
      <c r="AM977" s="24"/>
      <c r="AN977" s="24"/>
      <c r="AO977" s="24"/>
      <c r="AP977" s="24"/>
      <c r="AQ977" s="24"/>
      <c r="AR977" s="24"/>
      <c r="AS977" s="24"/>
      <c r="AT977" s="24"/>
      <c r="AU977" s="24"/>
      <c r="AV977" s="24"/>
      <c r="AW977" s="24"/>
      <c r="AX977" s="24"/>
      <c r="AY977" s="24"/>
      <c r="AZ977" s="24"/>
      <c r="BA977" s="24"/>
      <c r="BB977" s="24"/>
      <c r="BC977" s="24"/>
      <c r="BD977" s="24"/>
      <c r="BE977" s="24"/>
      <c r="BF977" s="24"/>
      <c r="BG977" s="24"/>
      <c r="BH977" s="24"/>
      <c r="BI977" s="24"/>
      <c r="BJ977" s="24"/>
      <c r="BK977" s="24"/>
      <c r="BL977" s="24"/>
      <c r="BM977" s="24"/>
      <c r="BN977" s="24"/>
      <c r="BO977" s="24"/>
      <c r="BP977" s="24"/>
      <c r="BQ977" s="24"/>
      <c r="BR977" s="24"/>
    </row>
    <row r="978" ht="17.25" customHeight="1">
      <c r="A978" s="26"/>
      <c r="B978" s="24"/>
      <c r="C978" s="24"/>
      <c r="D978" s="24"/>
      <c r="E978" s="24"/>
      <c r="F978" s="24"/>
      <c r="G978" s="24"/>
      <c r="H978" s="24"/>
      <c r="I978" s="24"/>
      <c r="J978" s="24"/>
      <c r="K978" s="24"/>
      <c r="L978" s="24"/>
      <c r="M978" s="24"/>
      <c r="N978" s="24"/>
      <c r="O978" s="24"/>
      <c r="P978" s="24"/>
      <c r="Q978" s="24"/>
      <c r="R978" s="24"/>
      <c r="S978" s="24"/>
      <c r="T978" s="24"/>
      <c r="U978" s="24"/>
      <c r="V978" s="24"/>
      <c r="W978" s="24"/>
      <c r="X978" s="24"/>
      <c r="Y978" s="24"/>
      <c r="Z978" s="24"/>
      <c r="AA978" s="24"/>
      <c r="AB978" s="24"/>
      <c r="AC978" s="24"/>
      <c r="AD978" s="24"/>
      <c r="AE978" s="24"/>
      <c r="AF978" s="24"/>
      <c r="AG978" s="24"/>
      <c r="AH978" s="24"/>
      <c r="AI978" s="24"/>
      <c r="AJ978" s="24"/>
      <c r="AK978" s="24"/>
      <c r="AL978" s="24"/>
      <c r="AM978" s="24"/>
      <c r="AN978" s="24"/>
      <c r="AO978" s="24"/>
      <c r="AP978" s="24"/>
      <c r="AQ978" s="24"/>
      <c r="AR978" s="24"/>
      <c r="AS978" s="24"/>
      <c r="AT978" s="24"/>
      <c r="AU978" s="24"/>
      <c r="AV978" s="24"/>
      <c r="AW978" s="24"/>
      <c r="AX978" s="24"/>
      <c r="AY978" s="24"/>
      <c r="AZ978" s="24"/>
      <c r="BA978" s="24"/>
      <c r="BB978" s="24"/>
      <c r="BC978" s="24"/>
      <c r="BD978" s="24"/>
      <c r="BE978" s="24"/>
      <c r="BF978" s="24"/>
      <c r="BG978" s="24"/>
      <c r="BH978" s="24"/>
      <c r="BI978" s="24"/>
      <c r="BJ978" s="24"/>
      <c r="BK978" s="24"/>
      <c r="BL978" s="24"/>
      <c r="BM978" s="24"/>
      <c r="BN978" s="24"/>
      <c r="BO978" s="24"/>
      <c r="BP978" s="24"/>
      <c r="BQ978" s="24"/>
      <c r="BR978" s="24"/>
    </row>
    <row r="979" ht="17.25" customHeight="1">
      <c r="A979" s="26"/>
      <c r="B979" s="24"/>
      <c r="C979" s="24"/>
      <c r="D979" s="24"/>
      <c r="E979" s="24"/>
      <c r="F979" s="24"/>
      <c r="G979" s="24"/>
      <c r="H979" s="24"/>
      <c r="I979" s="24"/>
      <c r="J979" s="24"/>
      <c r="K979" s="24"/>
      <c r="L979" s="24"/>
      <c r="M979" s="24"/>
      <c r="N979" s="24"/>
      <c r="O979" s="24"/>
      <c r="P979" s="24"/>
      <c r="Q979" s="24"/>
      <c r="R979" s="24"/>
      <c r="S979" s="24"/>
      <c r="T979" s="24"/>
      <c r="U979" s="24"/>
      <c r="V979" s="24"/>
      <c r="W979" s="24"/>
      <c r="X979" s="24"/>
      <c r="Y979" s="24"/>
      <c r="Z979" s="24"/>
      <c r="AA979" s="24"/>
      <c r="AB979" s="24"/>
      <c r="AC979" s="24"/>
      <c r="AD979" s="24"/>
      <c r="AE979" s="24"/>
      <c r="AF979" s="24"/>
      <c r="AG979" s="24"/>
      <c r="AH979" s="24"/>
      <c r="AI979" s="24"/>
      <c r="AJ979" s="24"/>
      <c r="AK979" s="24"/>
      <c r="AL979" s="24"/>
      <c r="AM979" s="24"/>
      <c r="AN979" s="24"/>
      <c r="AO979" s="24"/>
      <c r="AP979" s="24"/>
      <c r="AQ979" s="24"/>
      <c r="AR979" s="24"/>
      <c r="AS979" s="24"/>
      <c r="AT979" s="24"/>
      <c r="AU979" s="24"/>
      <c r="AV979" s="24"/>
      <c r="AW979" s="24"/>
      <c r="AX979" s="24"/>
      <c r="AY979" s="24"/>
      <c r="AZ979" s="24"/>
      <c r="BA979" s="24"/>
      <c r="BB979" s="24"/>
      <c r="BC979" s="24"/>
      <c r="BD979" s="24"/>
      <c r="BE979" s="24"/>
      <c r="BF979" s="24"/>
      <c r="BG979" s="24"/>
      <c r="BH979" s="24"/>
      <c r="BI979" s="24"/>
      <c r="BJ979" s="24"/>
      <c r="BK979" s="24"/>
      <c r="BL979" s="24"/>
      <c r="BM979" s="24"/>
      <c r="BN979" s="24"/>
      <c r="BO979" s="24"/>
      <c r="BP979" s="24"/>
      <c r="BQ979" s="24"/>
      <c r="BR979" s="24"/>
    </row>
    <row r="980" ht="17.25" customHeight="1">
      <c r="A980" s="26"/>
      <c r="B980" s="24"/>
      <c r="C980" s="24"/>
      <c r="D980" s="24"/>
      <c r="E980" s="24"/>
      <c r="F980" s="24"/>
      <c r="G980" s="24"/>
      <c r="H980" s="24"/>
      <c r="I980" s="24"/>
      <c r="J980" s="24"/>
      <c r="K980" s="24"/>
      <c r="L980" s="24"/>
      <c r="M980" s="24"/>
      <c r="N980" s="24"/>
      <c r="O980" s="24"/>
      <c r="P980" s="24"/>
      <c r="Q980" s="24"/>
      <c r="R980" s="24"/>
      <c r="S980" s="24"/>
      <c r="T980" s="24"/>
      <c r="U980" s="24"/>
      <c r="V980" s="24"/>
      <c r="W980" s="24"/>
      <c r="X980" s="24"/>
      <c r="Y980" s="24"/>
      <c r="Z980" s="24"/>
      <c r="AA980" s="24"/>
      <c r="AB980" s="24"/>
      <c r="AC980" s="24"/>
      <c r="AD980" s="24"/>
      <c r="AE980" s="24"/>
      <c r="AF980" s="24"/>
      <c r="AG980" s="24"/>
      <c r="AH980" s="24"/>
      <c r="AI980" s="24"/>
      <c r="AJ980" s="24"/>
      <c r="AK980" s="24"/>
      <c r="AL980" s="24"/>
      <c r="AM980" s="24"/>
      <c r="AN980" s="24"/>
      <c r="AO980" s="24"/>
      <c r="AP980" s="24"/>
      <c r="AQ980" s="24"/>
      <c r="AR980" s="24"/>
      <c r="AS980" s="24"/>
      <c r="AT980" s="24"/>
      <c r="AU980" s="24"/>
      <c r="AV980" s="24"/>
      <c r="AW980" s="24"/>
      <c r="AX980" s="24"/>
      <c r="AY980" s="24"/>
      <c r="AZ980" s="24"/>
      <c r="BA980" s="24"/>
      <c r="BB980" s="24"/>
      <c r="BC980" s="24"/>
      <c r="BD980" s="24"/>
      <c r="BE980" s="24"/>
      <c r="BF980" s="24"/>
      <c r="BG980" s="24"/>
      <c r="BH980" s="24"/>
      <c r="BI980" s="24"/>
      <c r="BJ980" s="24"/>
      <c r="BK980" s="24"/>
      <c r="BL980" s="24"/>
      <c r="BM980" s="24"/>
      <c r="BN980" s="24"/>
      <c r="BO980" s="24"/>
      <c r="BP980" s="24"/>
      <c r="BQ980" s="24"/>
      <c r="BR980" s="24"/>
    </row>
    <row r="981" ht="17.25" customHeight="1">
      <c r="A981" s="26"/>
      <c r="B981" s="24"/>
      <c r="C981" s="24"/>
      <c r="D981" s="24"/>
      <c r="E981" s="24"/>
      <c r="F981" s="24"/>
      <c r="G981" s="24"/>
      <c r="H981" s="24"/>
      <c r="I981" s="24"/>
      <c r="J981" s="24"/>
      <c r="K981" s="24"/>
      <c r="L981" s="24"/>
      <c r="M981" s="24"/>
      <c r="N981" s="24"/>
      <c r="O981" s="24"/>
      <c r="P981" s="24"/>
      <c r="Q981" s="24"/>
      <c r="R981" s="24"/>
      <c r="S981" s="24"/>
      <c r="T981" s="24"/>
      <c r="U981" s="24"/>
      <c r="V981" s="24"/>
      <c r="W981" s="24"/>
      <c r="X981" s="24"/>
      <c r="Y981" s="24"/>
      <c r="Z981" s="24"/>
      <c r="AA981" s="24"/>
      <c r="AB981" s="24"/>
      <c r="AC981" s="24"/>
      <c r="AD981" s="24"/>
      <c r="AE981" s="24"/>
      <c r="AF981" s="24"/>
      <c r="AG981" s="24"/>
      <c r="AH981" s="24"/>
      <c r="AI981" s="24"/>
      <c r="AJ981" s="24"/>
      <c r="AK981" s="24"/>
      <c r="AL981" s="24"/>
      <c r="AM981" s="24"/>
      <c r="AN981" s="24"/>
      <c r="AO981" s="24"/>
      <c r="AP981" s="24"/>
      <c r="AQ981" s="24"/>
      <c r="AR981" s="24"/>
      <c r="AS981" s="24"/>
      <c r="AT981" s="24"/>
      <c r="AU981" s="24"/>
      <c r="AV981" s="24"/>
      <c r="AW981" s="24"/>
      <c r="AX981" s="24"/>
      <c r="AY981" s="24"/>
      <c r="AZ981" s="24"/>
      <c r="BA981" s="24"/>
      <c r="BB981" s="24"/>
      <c r="BC981" s="24"/>
      <c r="BD981" s="24"/>
      <c r="BE981" s="24"/>
      <c r="BF981" s="24"/>
      <c r="BG981" s="24"/>
      <c r="BH981" s="24"/>
      <c r="BI981" s="24"/>
      <c r="BJ981" s="24"/>
      <c r="BK981" s="24"/>
      <c r="BL981" s="24"/>
      <c r="BM981" s="24"/>
      <c r="BN981" s="24"/>
      <c r="BO981" s="24"/>
      <c r="BP981" s="24"/>
      <c r="BQ981" s="24"/>
      <c r="BR981" s="24"/>
    </row>
    <row r="982" ht="17.25" customHeight="1">
      <c r="A982" s="26"/>
      <c r="B982" s="24"/>
      <c r="C982" s="24"/>
      <c r="D982" s="24"/>
      <c r="E982" s="24"/>
      <c r="F982" s="24"/>
      <c r="G982" s="24"/>
      <c r="H982" s="24"/>
      <c r="I982" s="24"/>
      <c r="J982" s="24"/>
      <c r="K982" s="24"/>
      <c r="L982" s="24"/>
      <c r="M982" s="24"/>
      <c r="N982" s="24"/>
      <c r="O982" s="24"/>
      <c r="P982" s="24"/>
      <c r="Q982" s="24"/>
      <c r="R982" s="24"/>
      <c r="S982" s="24"/>
      <c r="T982" s="24"/>
      <c r="U982" s="24"/>
      <c r="V982" s="24"/>
      <c r="W982" s="24"/>
      <c r="X982" s="24"/>
      <c r="Y982" s="24"/>
      <c r="Z982" s="24"/>
      <c r="AA982" s="24"/>
      <c r="AB982" s="24"/>
      <c r="AC982" s="24"/>
      <c r="AD982" s="24"/>
      <c r="AE982" s="24"/>
      <c r="AF982" s="24"/>
      <c r="AG982" s="24"/>
      <c r="AH982" s="24"/>
      <c r="AI982" s="24"/>
      <c r="AJ982" s="24"/>
      <c r="AK982" s="24"/>
      <c r="AL982" s="24"/>
      <c r="AM982" s="24"/>
      <c r="AN982" s="24"/>
      <c r="AO982" s="24"/>
      <c r="AP982" s="24"/>
      <c r="AQ982" s="24"/>
      <c r="AR982" s="24"/>
      <c r="AS982" s="24"/>
      <c r="AT982" s="24"/>
      <c r="AU982" s="24"/>
      <c r="AV982" s="24"/>
      <c r="AW982" s="24"/>
      <c r="AX982" s="24"/>
      <c r="AY982" s="24"/>
      <c r="AZ982" s="24"/>
      <c r="BA982" s="24"/>
      <c r="BB982" s="24"/>
      <c r="BC982" s="24"/>
      <c r="BD982" s="24"/>
      <c r="BE982" s="24"/>
      <c r="BF982" s="24"/>
      <c r="BG982" s="24"/>
      <c r="BH982" s="24"/>
      <c r="BI982" s="24"/>
      <c r="BJ982" s="24"/>
      <c r="BK982" s="24"/>
      <c r="BL982" s="24"/>
      <c r="BM982" s="24"/>
      <c r="BN982" s="24"/>
      <c r="BO982" s="24"/>
      <c r="BP982" s="24"/>
      <c r="BQ982" s="24"/>
      <c r="BR982" s="24"/>
    </row>
    <row r="983" ht="17.25" customHeight="1">
      <c r="A983" s="26"/>
      <c r="B983" s="24"/>
      <c r="C983" s="24"/>
      <c r="D983" s="24"/>
      <c r="E983" s="24"/>
      <c r="F983" s="24"/>
      <c r="G983" s="24"/>
      <c r="H983" s="24"/>
      <c r="I983" s="24"/>
      <c r="J983" s="24"/>
      <c r="K983" s="24"/>
      <c r="L983" s="24"/>
      <c r="M983" s="24"/>
      <c r="N983" s="24"/>
      <c r="O983" s="24"/>
      <c r="P983" s="24"/>
      <c r="Q983" s="24"/>
      <c r="R983" s="24"/>
      <c r="S983" s="24"/>
      <c r="T983" s="24"/>
      <c r="U983" s="24"/>
      <c r="V983" s="24"/>
      <c r="W983" s="24"/>
      <c r="X983" s="24"/>
      <c r="Y983" s="24"/>
      <c r="Z983" s="24"/>
      <c r="AA983" s="24"/>
      <c r="AB983" s="24"/>
      <c r="AC983" s="24"/>
      <c r="AD983" s="24"/>
      <c r="AE983" s="24"/>
      <c r="AF983" s="24"/>
      <c r="AG983" s="24"/>
      <c r="AH983" s="24"/>
      <c r="AI983" s="24"/>
      <c r="AJ983" s="24"/>
      <c r="AK983" s="24"/>
      <c r="AL983" s="24"/>
      <c r="AM983" s="24"/>
      <c r="AN983" s="24"/>
      <c r="AO983" s="24"/>
      <c r="AP983" s="24"/>
      <c r="AQ983" s="24"/>
      <c r="AR983" s="24"/>
      <c r="AS983" s="24"/>
      <c r="AT983" s="24"/>
      <c r="AU983" s="24"/>
      <c r="AV983" s="24"/>
      <c r="AW983" s="24"/>
      <c r="AX983" s="24"/>
      <c r="AY983" s="24"/>
      <c r="AZ983" s="24"/>
      <c r="BA983" s="24"/>
      <c r="BB983" s="24"/>
      <c r="BC983" s="24"/>
      <c r="BD983" s="24"/>
      <c r="BE983" s="24"/>
      <c r="BF983" s="24"/>
      <c r="BG983" s="24"/>
      <c r="BH983" s="24"/>
      <c r="BI983" s="24"/>
      <c r="BJ983" s="24"/>
      <c r="BK983" s="24"/>
      <c r="BL983" s="24"/>
      <c r="BM983" s="24"/>
      <c r="BN983" s="24"/>
      <c r="BO983" s="24"/>
      <c r="BP983" s="24"/>
      <c r="BQ983" s="24"/>
      <c r="BR983" s="24"/>
    </row>
    <row r="984" ht="17.25" customHeight="1">
      <c r="A984" s="26"/>
      <c r="B984" s="24"/>
      <c r="C984" s="24"/>
      <c r="D984" s="24"/>
      <c r="E984" s="24"/>
      <c r="F984" s="24"/>
      <c r="G984" s="24"/>
      <c r="H984" s="24"/>
      <c r="I984" s="24"/>
      <c r="J984" s="24"/>
      <c r="K984" s="24"/>
      <c r="L984" s="24"/>
      <c r="M984" s="24"/>
      <c r="N984" s="24"/>
      <c r="O984" s="24"/>
      <c r="P984" s="24"/>
      <c r="Q984" s="24"/>
      <c r="R984" s="24"/>
      <c r="S984" s="24"/>
      <c r="T984" s="24"/>
      <c r="U984" s="24"/>
      <c r="V984" s="24"/>
      <c r="W984" s="24"/>
      <c r="X984" s="24"/>
      <c r="Y984" s="24"/>
      <c r="Z984" s="24"/>
      <c r="AA984" s="24"/>
      <c r="AB984" s="24"/>
      <c r="AC984" s="24"/>
      <c r="AD984" s="24"/>
      <c r="AE984" s="24"/>
      <c r="AF984" s="24"/>
      <c r="AG984" s="24"/>
      <c r="AH984" s="24"/>
      <c r="AI984" s="24"/>
      <c r="AJ984" s="24"/>
      <c r="AK984" s="24"/>
      <c r="AL984" s="24"/>
      <c r="AM984" s="24"/>
      <c r="AN984" s="24"/>
      <c r="AO984" s="24"/>
      <c r="AP984" s="24"/>
      <c r="AQ984" s="24"/>
      <c r="AR984" s="24"/>
      <c r="AS984" s="24"/>
      <c r="AT984" s="24"/>
      <c r="AU984" s="24"/>
      <c r="AV984" s="24"/>
      <c r="AW984" s="24"/>
      <c r="AX984" s="24"/>
      <c r="AY984" s="24"/>
      <c r="AZ984" s="24"/>
      <c r="BA984" s="24"/>
      <c r="BB984" s="24"/>
      <c r="BC984" s="24"/>
      <c r="BD984" s="24"/>
      <c r="BE984" s="24"/>
      <c r="BF984" s="24"/>
      <c r="BG984" s="24"/>
      <c r="BH984" s="24"/>
      <c r="BI984" s="24"/>
      <c r="BJ984" s="24"/>
      <c r="BK984" s="24"/>
      <c r="BL984" s="24"/>
      <c r="BM984" s="24"/>
      <c r="BN984" s="24"/>
      <c r="BO984" s="24"/>
      <c r="BP984" s="24"/>
      <c r="BQ984" s="24"/>
      <c r="BR984" s="24"/>
    </row>
    <row r="985" ht="17.25" customHeight="1">
      <c r="A985" s="26"/>
      <c r="B985" s="24"/>
      <c r="C985" s="24"/>
      <c r="D985" s="24"/>
      <c r="E985" s="24"/>
      <c r="F985" s="24"/>
      <c r="G985" s="24"/>
      <c r="H985" s="24"/>
      <c r="I985" s="24"/>
      <c r="J985" s="24"/>
      <c r="K985" s="24"/>
      <c r="L985" s="24"/>
      <c r="M985" s="24"/>
      <c r="N985" s="24"/>
      <c r="O985" s="24"/>
      <c r="P985" s="24"/>
      <c r="Q985" s="24"/>
      <c r="R985" s="24"/>
      <c r="S985" s="24"/>
      <c r="T985" s="24"/>
      <c r="U985" s="24"/>
      <c r="V985" s="24"/>
      <c r="W985" s="24"/>
      <c r="X985" s="24"/>
      <c r="Y985" s="24"/>
      <c r="Z985" s="24"/>
      <c r="AA985" s="24"/>
      <c r="AB985" s="24"/>
      <c r="AC985" s="24"/>
      <c r="AD985" s="24"/>
      <c r="AE985" s="24"/>
      <c r="AF985" s="24"/>
      <c r="AG985" s="24"/>
      <c r="AH985" s="24"/>
      <c r="AI985" s="24"/>
      <c r="AJ985" s="24"/>
      <c r="AK985" s="24"/>
      <c r="AL985" s="24"/>
      <c r="AM985" s="24"/>
      <c r="AN985" s="24"/>
      <c r="AO985" s="24"/>
      <c r="AP985" s="24"/>
      <c r="AQ985" s="24"/>
      <c r="AR985" s="24"/>
      <c r="AS985" s="24"/>
      <c r="AT985" s="24"/>
      <c r="AU985" s="24"/>
      <c r="AV985" s="24"/>
      <c r="AW985" s="24"/>
      <c r="AX985" s="24"/>
      <c r="AY985" s="24"/>
      <c r="AZ985" s="24"/>
      <c r="BA985" s="24"/>
      <c r="BB985" s="24"/>
      <c r="BC985" s="24"/>
      <c r="BD985" s="24"/>
      <c r="BE985" s="24"/>
      <c r="BF985" s="24"/>
      <c r="BG985" s="24"/>
      <c r="BH985" s="24"/>
      <c r="BI985" s="24"/>
      <c r="BJ985" s="24"/>
      <c r="BK985" s="24"/>
      <c r="BL985" s="24"/>
      <c r="BM985" s="24"/>
      <c r="BN985" s="24"/>
      <c r="BO985" s="24"/>
      <c r="BP985" s="24"/>
      <c r="BQ985" s="24"/>
      <c r="BR985" s="24"/>
    </row>
    <row r="986" ht="17.25" customHeight="1">
      <c r="A986" s="26"/>
      <c r="B986" s="24"/>
      <c r="C986" s="24"/>
      <c r="D986" s="24"/>
      <c r="E986" s="24"/>
      <c r="F986" s="24"/>
      <c r="G986" s="24"/>
      <c r="H986" s="24"/>
      <c r="I986" s="24"/>
      <c r="J986" s="24"/>
      <c r="K986" s="24"/>
      <c r="L986" s="24"/>
      <c r="M986" s="24"/>
      <c r="N986" s="24"/>
      <c r="O986" s="24"/>
      <c r="P986" s="24"/>
      <c r="Q986" s="24"/>
      <c r="R986" s="24"/>
      <c r="S986" s="24"/>
      <c r="T986" s="24"/>
      <c r="U986" s="24"/>
      <c r="V986" s="24"/>
      <c r="W986" s="24"/>
      <c r="X986" s="24"/>
      <c r="Y986" s="24"/>
      <c r="Z986" s="24"/>
      <c r="AA986" s="24"/>
      <c r="AB986" s="24"/>
      <c r="AC986" s="24"/>
      <c r="AD986" s="24"/>
      <c r="AE986" s="24"/>
      <c r="AF986" s="24"/>
      <c r="AG986" s="24"/>
      <c r="AH986" s="24"/>
      <c r="AI986" s="24"/>
      <c r="AJ986" s="24"/>
      <c r="AK986" s="24"/>
      <c r="AL986" s="24"/>
      <c r="AM986" s="24"/>
      <c r="AN986" s="24"/>
      <c r="AO986" s="24"/>
      <c r="AP986" s="24"/>
      <c r="AQ986" s="24"/>
      <c r="AR986" s="24"/>
      <c r="AS986" s="24"/>
      <c r="AT986" s="24"/>
      <c r="AU986" s="24"/>
      <c r="AV986" s="24"/>
      <c r="AW986" s="24"/>
      <c r="AX986" s="24"/>
      <c r="AY986" s="24"/>
      <c r="AZ986" s="24"/>
      <c r="BA986" s="24"/>
      <c r="BB986" s="24"/>
      <c r="BC986" s="24"/>
      <c r="BD986" s="24"/>
      <c r="BE986" s="24"/>
      <c r="BF986" s="24"/>
      <c r="BG986" s="24"/>
      <c r="BH986" s="24"/>
      <c r="BI986" s="24"/>
      <c r="BJ986" s="24"/>
      <c r="BK986" s="24"/>
      <c r="BL986" s="24"/>
      <c r="BM986" s="24"/>
      <c r="BN986" s="24"/>
      <c r="BO986" s="24"/>
      <c r="BP986" s="24"/>
      <c r="BQ986" s="24"/>
      <c r="BR986" s="24"/>
    </row>
    <row r="987" ht="17.25" customHeight="1">
      <c r="A987" s="26"/>
      <c r="B987" s="24"/>
      <c r="C987" s="24"/>
      <c r="D987" s="24"/>
      <c r="E987" s="24"/>
      <c r="F987" s="24"/>
      <c r="G987" s="24"/>
      <c r="H987" s="24"/>
      <c r="I987" s="24"/>
      <c r="J987" s="24"/>
      <c r="K987" s="24"/>
      <c r="L987" s="24"/>
      <c r="M987" s="24"/>
      <c r="N987" s="24"/>
      <c r="O987" s="24"/>
      <c r="P987" s="24"/>
      <c r="Q987" s="24"/>
      <c r="R987" s="24"/>
      <c r="S987" s="24"/>
      <c r="T987" s="24"/>
      <c r="U987" s="24"/>
      <c r="V987" s="24"/>
      <c r="W987" s="24"/>
      <c r="X987" s="24"/>
      <c r="Y987" s="24"/>
      <c r="Z987" s="24"/>
      <c r="AA987" s="24"/>
      <c r="AB987" s="24"/>
      <c r="AC987" s="24"/>
      <c r="AD987" s="24"/>
      <c r="AE987" s="24"/>
      <c r="AF987" s="24"/>
      <c r="AG987" s="24"/>
      <c r="AH987" s="24"/>
      <c r="AI987" s="24"/>
      <c r="AJ987" s="24"/>
      <c r="AK987" s="24"/>
      <c r="AL987" s="24"/>
      <c r="AM987" s="24"/>
      <c r="AN987" s="24"/>
      <c r="AO987" s="24"/>
      <c r="AP987" s="24"/>
      <c r="AQ987" s="24"/>
      <c r="AR987" s="24"/>
      <c r="AS987" s="24"/>
      <c r="AT987" s="24"/>
      <c r="AU987" s="24"/>
      <c r="AV987" s="24"/>
      <c r="AW987" s="24"/>
      <c r="AX987" s="24"/>
      <c r="AY987" s="24"/>
      <c r="AZ987" s="24"/>
      <c r="BA987" s="24"/>
      <c r="BB987" s="24"/>
      <c r="BC987" s="24"/>
      <c r="BD987" s="24"/>
      <c r="BE987" s="24"/>
      <c r="BF987" s="24"/>
      <c r="BG987" s="24"/>
      <c r="BH987" s="24"/>
      <c r="BI987" s="24"/>
      <c r="BJ987" s="24"/>
      <c r="BK987" s="24"/>
      <c r="BL987" s="24"/>
      <c r="BM987" s="24"/>
      <c r="BN987" s="24"/>
      <c r="BO987" s="24"/>
      <c r="BP987" s="24"/>
      <c r="BQ987" s="24"/>
      <c r="BR987" s="24"/>
    </row>
    <row r="988" ht="17.25" customHeight="1">
      <c r="A988" s="26"/>
      <c r="B988" s="24"/>
      <c r="C988" s="24"/>
      <c r="D988" s="24"/>
      <c r="E988" s="24"/>
      <c r="F988" s="24"/>
      <c r="G988" s="24"/>
      <c r="H988" s="24"/>
      <c r="I988" s="24"/>
      <c r="J988" s="24"/>
      <c r="K988" s="24"/>
      <c r="L988" s="24"/>
      <c r="M988" s="24"/>
      <c r="N988" s="24"/>
      <c r="O988" s="24"/>
      <c r="P988" s="24"/>
      <c r="Q988" s="24"/>
      <c r="R988" s="24"/>
      <c r="S988" s="24"/>
      <c r="T988" s="24"/>
      <c r="U988" s="24"/>
      <c r="V988" s="24"/>
      <c r="W988" s="24"/>
      <c r="X988" s="24"/>
      <c r="Y988" s="24"/>
      <c r="Z988" s="24"/>
      <c r="AA988" s="24"/>
      <c r="AB988" s="24"/>
      <c r="AC988" s="24"/>
      <c r="AD988" s="24"/>
      <c r="AE988" s="24"/>
      <c r="AF988" s="24"/>
      <c r="AG988" s="24"/>
      <c r="AH988" s="24"/>
      <c r="AI988" s="24"/>
      <c r="AJ988" s="24"/>
      <c r="AK988" s="24"/>
      <c r="AL988" s="24"/>
      <c r="AM988" s="24"/>
      <c r="AN988" s="24"/>
      <c r="AO988" s="24"/>
      <c r="AP988" s="24"/>
      <c r="AQ988" s="24"/>
      <c r="AR988" s="24"/>
      <c r="AS988" s="24"/>
      <c r="AT988" s="24"/>
      <c r="AU988" s="24"/>
      <c r="AV988" s="24"/>
      <c r="AW988" s="24"/>
      <c r="AX988" s="24"/>
      <c r="AY988" s="24"/>
      <c r="AZ988" s="24"/>
      <c r="BA988" s="24"/>
      <c r="BB988" s="24"/>
      <c r="BC988" s="24"/>
      <c r="BD988" s="24"/>
      <c r="BE988" s="24"/>
      <c r="BF988" s="24"/>
      <c r="BG988" s="24"/>
      <c r="BH988" s="24"/>
      <c r="BI988" s="24"/>
      <c r="BJ988" s="24"/>
      <c r="BK988" s="24"/>
      <c r="BL988" s="24"/>
      <c r="BM988" s="24"/>
      <c r="BN988" s="24"/>
      <c r="BO988" s="24"/>
      <c r="BP988" s="24"/>
      <c r="BQ988" s="24"/>
      <c r="BR988" s="24"/>
    </row>
    <row r="989" ht="17.25" customHeight="1">
      <c r="A989" s="26"/>
      <c r="B989" s="24"/>
      <c r="C989" s="24"/>
      <c r="D989" s="24"/>
      <c r="E989" s="24"/>
      <c r="F989" s="24"/>
      <c r="G989" s="24"/>
      <c r="H989" s="24"/>
      <c r="I989" s="24"/>
      <c r="J989" s="24"/>
      <c r="K989" s="24"/>
      <c r="L989" s="24"/>
      <c r="M989" s="24"/>
      <c r="N989" s="24"/>
      <c r="O989" s="24"/>
      <c r="P989" s="24"/>
      <c r="Q989" s="24"/>
      <c r="R989" s="24"/>
      <c r="S989" s="24"/>
      <c r="T989" s="24"/>
      <c r="U989" s="24"/>
      <c r="V989" s="24"/>
      <c r="W989" s="24"/>
      <c r="X989" s="24"/>
      <c r="Y989" s="24"/>
      <c r="Z989" s="24"/>
      <c r="AA989" s="24"/>
      <c r="AB989" s="24"/>
      <c r="AC989" s="24"/>
      <c r="AD989" s="24"/>
      <c r="AE989" s="24"/>
      <c r="AF989" s="24"/>
      <c r="AG989" s="24"/>
      <c r="AH989" s="24"/>
      <c r="AI989" s="24"/>
      <c r="AJ989" s="24"/>
      <c r="AK989" s="24"/>
      <c r="AL989" s="24"/>
      <c r="AM989" s="24"/>
      <c r="AN989" s="24"/>
      <c r="AO989" s="24"/>
      <c r="AP989" s="24"/>
      <c r="AQ989" s="24"/>
      <c r="AR989" s="24"/>
      <c r="AS989" s="24"/>
      <c r="AT989" s="24"/>
      <c r="AU989" s="24"/>
      <c r="AV989" s="24"/>
      <c r="AW989" s="24"/>
      <c r="AX989" s="24"/>
      <c r="AY989" s="24"/>
      <c r="AZ989" s="24"/>
      <c r="BA989" s="24"/>
      <c r="BB989" s="24"/>
      <c r="BC989" s="24"/>
      <c r="BD989" s="24"/>
      <c r="BE989" s="24"/>
      <c r="BF989" s="24"/>
      <c r="BG989" s="24"/>
      <c r="BH989" s="24"/>
      <c r="BI989" s="24"/>
      <c r="BJ989" s="24"/>
      <c r="BK989" s="24"/>
      <c r="BL989" s="24"/>
      <c r="BM989" s="24"/>
      <c r="BN989" s="24"/>
      <c r="BO989" s="24"/>
      <c r="BP989" s="24"/>
      <c r="BQ989" s="24"/>
      <c r="BR989" s="24"/>
    </row>
    <row r="990" ht="17.25" customHeight="1">
      <c r="A990" s="26"/>
      <c r="B990" s="24"/>
      <c r="C990" s="24"/>
      <c r="D990" s="24"/>
      <c r="E990" s="24"/>
      <c r="F990" s="24"/>
      <c r="G990" s="24"/>
      <c r="H990" s="24"/>
      <c r="I990" s="24"/>
      <c r="J990" s="24"/>
      <c r="K990" s="24"/>
      <c r="L990" s="24"/>
      <c r="M990" s="24"/>
      <c r="N990" s="24"/>
      <c r="O990" s="24"/>
      <c r="P990" s="24"/>
      <c r="Q990" s="24"/>
      <c r="R990" s="24"/>
      <c r="S990" s="24"/>
      <c r="T990" s="24"/>
      <c r="U990" s="24"/>
      <c r="V990" s="24"/>
      <c r="W990" s="24"/>
      <c r="X990" s="24"/>
      <c r="Y990" s="24"/>
      <c r="Z990" s="24"/>
      <c r="AA990" s="24"/>
      <c r="AB990" s="24"/>
      <c r="AC990" s="24"/>
      <c r="AD990" s="24"/>
      <c r="AE990" s="24"/>
      <c r="AF990" s="24"/>
      <c r="AG990" s="24"/>
      <c r="AH990" s="24"/>
      <c r="AI990" s="24"/>
      <c r="AJ990" s="24"/>
      <c r="AK990" s="24"/>
      <c r="AL990" s="24"/>
      <c r="AM990" s="24"/>
      <c r="AN990" s="24"/>
      <c r="AO990" s="24"/>
      <c r="AP990" s="24"/>
      <c r="AQ990" s="24"/>
      <c r="AR990" s="24"/>
      <c r="AS990" s="24"/>
      <c r="AT990" s="24"/>
      <c r="AU990" s="24"/>
      <c r="AV990" s="24"/>
      <c r="AW990" s="24"/>
      <c r="AX990" s="24"/>
      <c r="AY990" s="24"/>
      <c r="AZ990" s="24"/>
      <c r="BA990" s="24"/>
      <c r="BB990" s="24"/>
      <c r="BC990" s="24"/>
      <c r="BD990" s="24"/>
      <c r="BE990" s="24"/>
      <c r="BF990" s="24"/>
      <c r="BG990" s="24"/>
      <c r="BH990" s="24"/>
      <c r="BI990" s="24"/>
      <c r="BJ990" s="24"/>
      <c r="BK990" s="24"/>
      <c r="BL990" s="24"/>
      <c r="BM990" s="24"/>
      <c r="BN990" s="24"/>
      <c r="BO990" s="24"/>
      <c r="BP990" s="24"/>
      <c r="BQ990" s="24"/>
      <c r="BR990" s="24"/>
    </row>
    <row r="991" ht="17.25" customHeight="1">
      <c r="A991" s="26"/>
      <c r="B991" s="24"/>
      <c r="C991" s="24"/>
      <c r="D991" s="24"/>
      <c r="E991" s="24"/>
      <c r="F991" s="24"/>
      <c r="G991" s="24"/>
      <c r="H991" s="24"/>
      <c r="I991" s="24"/>
      <c r="J991" s="24"/>
      <c r="K991" s="24"/>
      <c r="L991" s="24"/>
      <c r="M991" s="24"/>
      <c r="N991" s="24"/>
      <c r="O991" s="24"/>
      <c r="P991" s="24"/>
      <c r="Q991" s="24"/>
      <c r="R991" s="24"/>
      <c r="S991" s="24"/>
      <c r="T991" s="24"/>
      <c r="U991" s="24"/>
      <c r="V991" s="24"/>
      <c r="W991" s="24"/>
      <c r="X991" s="24"/>
      <c r="Y991" s="24"/>
      <c r="Z991" s="24"/>
      <c r="AA991" s="24"/>
      <c r="AB991" s="24"/>
      <c r="AC991" s="24"/>
      <c r="AD991" s="24"/>
      <c r="AE991" s="24"/>
      <c r="AF991" s="24"/>
      <c r="AG991" s="24"/>
      <c r="AH991" s="24"/>
      <c r="AI991" s="24"/>
      <c r="AJ991" s="24"/>
      <c r="AK991" s="24"/>
      <c r="AL991" s="24"/>
      <c r="AM991" s="24"/>
      <c r="AN991" s="24"/>
      <c r="AO991" s="24"/>
      <c r="AP991" s="24"/>
      <c r="AQ991" s="24"/>
      <c r="AR991" s="24"/>
      <c r="AS991" s="24"/>
      <c r="AT991" s="24"/>
      <c r="AU991" s="24"/>
      <c r="AV991" s="24"/>
      <c r="AW991" s="24"/>
      <c r="AX991" s="24"/>
      <c r="AY991" s="24"/>
      <c r="AZ991" s="24"/>
      <c r="BA991" s="24"/>
      <c r="BB991" s="24"/>
      <c r="BC991" s="24"/>
      <c r="BD991" s="24"/>
      <c r="BE991" s="24"/>
      <c r="BF991" s="24"/>
      <c r="BG991" s="24"/>
      <c r="BH991" s="24"/>
      <c r="BI991" s="24"/>
      <c r="BJ991" s="24"/>
      <c r="BK991" s="24"/>
      <c r="BL991" s="24"/>
      <c r="BM991" s="24"/>
      <c r="BN991" s="24"/>
      <c r="BO991" s="24"/>
      <c r="BP991" s="24"/>
      <c r="BQ991" s="24"/>
      <c r="BR991" s="24"/>
    </row>
    <row r="992" ht="17.25" customHeight="1">
      <c r="A992" s="26"/>
      <c r="B992" s="24"/>
      <c r="C992" s="24"/>
      <c r="D992" s="24"/>
      <c r="E992" s="24"/>
      <c r="F992" s="24"/>
      <c r="G992" s="24"/>
      <c r="H992" s="24"/>
      <c r="I992" s="24"/>
      <c r="J992" s="24"/>
      <c r="K992" s="24"/>
      <c r="L992" s="24"/>
      <c r="M992" s="24"/>
      <c r="N992" s="24"/>
      <c r="O992" s="24"/>
      <c r="P992" s="24"/>
      <c r="Q992" s="24"/>
      <c r="R992" s="24"/>
      <c r="S992" s="24"/>
      <c r="T992" s="24"/>
      <c r="U992" s="24"/>
      <c r="V992" s="24"/>
      <c r="W992" s="24"/>
      <c r="X992" s="24"/>
      <c r="Y992" s="24"/>
      <c r="Z992" s="24"/>
      <c r="AA992" s="24"/>
      <c r="AB992" s="24"/>
      <c r="AC992" s="24"/>
      <c r="AD992" s="24"/>
      <c r="AE992" s="24"/>
      <c r="AF992" s="24"/>
      <c r="AG992" s="24"/>
      <c r="AH992" s="24"/>
      <c r="AI992" s="24"/>
      <c r="AJ992" s="24"/>
      <c r="AK992" s="24"/>
      <c r="AL992" s="24"/>
      <c r="AM992" s="24"/>
      <c r="AN992" s="24"/>
      <c r="AO992" s="24"/>
      <c r="AP992" s="24"/>
      <c r="AQ992" s="24"/>
      <c r="AR992" s="24"/>
      <c r="AS992" s="24"/>
      <c r="AT992" s="24"/>
      <c r="AU992" s="24"/>
      <c r="AV992" s="24"/>
      <c r="AW992" s="24"/>
      <c r="AX992" s="24"/>
      <c r="AY992" s="24"/>
      <c r="AZ992" s="24"/>
      <c r="BA992" s="24"/>
      <c r="BB992" s="24"/>
      <c r="BC992" s="24"/>
      <c r="BD992" s="24"/>
      <c r="BE992" s="24"/>
      <c r="BF992" s="24"/>
      <c r="BG992" s="24"/>
      <c r="BH992" s="24"/>
      <c r="BI992" s="24"/>
      <c r="BJ992" s="24"/>
      <c r="BK992" s="24"/>
      <c r="BL992" s="24"/>
      <c r="BM992" s="24"/>
      <c r="BN992" s="24"/>
      <c r="BO992" s="24"/>
      <c r="BP992" s="24"/>
      <c r="BQ992" s="24"/>
      <c r="BR992" s="24"/>
    </row>
    <row r="993" ht="17.25" customHeight="1">
      <c r="A993" s="26"/>
      <c r="B993" s="24"/>
      <c r="C993" s="24"/>
      <c r="D993" s="24"/>
      <c r="E993" s="24"/>
      <c r="F993" s="24"/>
      <c r="G993" s="24"/>
      <c r="H993" s="24"/>
      <c r="I993" s="24"/>
      <c r="J993" s="24"/>
      <c r="K993" s="24"/>
      <c r="L993" s="24"/>
      <c r="M993" s="24"/>
      <c r="N993" s="24"/>
      <c r="O993" s="24"/>
      <c r="P993" s="24"/>
      <c r="Q993" s="24"/>
      <c r="R993" s="24"/>
      <c r="S993" s="24"/>
      <c r="T993" s="24"/>
      <c r="U993" s="24"/>
      <c r="V993" s="24"/>
      <c r="W993" s="24"/>
      <c r="X993" s="24"/>
      <c r="Y993" s="24"/>
      <c r="Z993" s="24"/>
      <c r="AA993" s="24"/>
      <c r="AB993" s="24"/>
      <c r="AC993" s="24"/>
      <c r="AD993" s="24"/>
      <c r="AE993" s="24"/>
      <c r="AF993" s="24"/>
      <c r="AG993" s="24"/>
      <c r="AH993" s="24"/>
      <c r="AI993" s="24"/>
      <c r="AJ993" s="24"/>
      <c r="AK993" s="24"/>
      <c r="AL993" s="24"/>
      <c r="AM993" s="24"/>
      <c r="AN993" s="24"/>
      <c r="AO993" s="24"/>
      <c r="AP993" s="24"/>
      <c r="AQ993" s="24"/>
      <c r="AR993" s="24"/>
      <c r="AS993" s="24"/>
      <c r="AT993" s="24"/>
      <c r="AU993" s="24"/>
      <c r="AV993" s="24"/>
      <c r="AW993" s="24"/>
      <c r="AX993" s="24"/>
      <c r="AY993" s="24"/>
      <c r="AZ993" s="24"/>
      <c r="BA993" s="24"/>
      <c r="BB993" s="24"/>
      <c r="BC993" s="24"/>
      <c r="BD993" s="24"/>
      <c r="BE993" s="24"/>
      <c r="BF993" s="24"/>
      <c r="BG993" s="24"/>
      <c r="BH993" s="24"/>
      <c r="BI993" s="24"/>
      <c r="BJ993" s="24"/>
      <c r="BK993" s="24"/>
      <c r="BL993" s="24"/>
      <c r="BM993" s="24"/>
      <c r="BN993" s="24"/>
      <c r="BO993" s="24"/>
      <c r="BP993" s="24"/>
      <c r="BQ993" s="24"/>
      <c r="BR993" s="24"/>
    </row>
    <row r="994" ht="17.25" customHeight="1">
      <c r="A994" s="26"/>
      <c r="B994" s="24"/>
      <c r="C994" s="24"/>
      <c r="D994" s="24"/>
      <c r="E994" s="24"/>
      <c r="F994" s="24"/>
      <c r="G994" s="24"/>
      <c r="H994" s="24"/>
      <c r="I994" s="24"/>
      <c r="J994" s="24"/>
      <c r="K994" s="24"/>
      <c r="L994" s="24"/>
      <c r="M994" s="24"/>
      <c r="N994" s="24"/>
      <c r="O994" s="24"/>
      <c r="P994" s="24"/>
      <c r="Q994" s="24"/>
      <c r="R994" s="24"/>
      <c r="S994" s="24"/>
      <c r="T994" s="24"/>
      <c r="U994" s="24"/>
      <c r="V994" s="24"/>
      <c r="W994" s="24"/>
      <c r="X994" s="24"/>
      <c r="Y994" s="24"/>
      <c r="Z994" s="24"/>
      <c r="AA994" s="24"/>
      <c r="AB994" s="24"/>
      <c r="AC994" s="24"/>
      <c r="AD994" s="24"/>
      <c r="AE994" s="24"/>
      <c r="AF994" s="24"/>
      <c r="AG994" s="24"/>
      <c r="AH994" s="24"/>
      <c r="AI994" s="24"/>
      <c r="AJ994" s="24"/>
      <c r="AK994" s="24"/>
      <c r="AL994" s="24"/>
      <c r="AM994" s="24"/>
      <c r="AN994" s="24"/>
      <c r="AO994" s="24"/>
      <c r="AP994" s="24"/>
      <c r="AQ994" s="24"/>
      <c r="AR994" s="24"/>
      <c r="AS994" s="24"/>
      <c r="AT994" s="24"/>
      <c r="AU994" s="24"/>
      <c r="AV994" s="24"/>
      <c r="AW994" s="24"/>
      <c r="AX994" s="24"/>
      <c r="AY994" s="24"/>
      <c r="AZ994" s="24"/>
      <c r="BA994" s="24"/>
      <c r="BB994" s="24"/>
      <c r="BC994" s="24"/>
      <c r="BD994" s="24"/>
      <c r="BE994" s="24"/>
      <c r="BF994" s="24"/>
      <c r="BG994" s="24"/>
      <c r="BH994" s="24"/>
      <c r="BI994" s="24"/>
      <c r="BJ994" s="24"/>
      <c r="BK994" s="24"/>
      <c r="BL994" s="24"/>
      <c r="BM994" s="24"/>
      <c r="BN994" s="24"/>
      <c r="BO994" s="24"/>
      <c r="BP994" s="24"/>
      <c r="BQ994" s="24"/>
      <c r="BR994" s="24"/>
    </row>
    <row r="995" ht="17.25" customHeight="1">
      <c r="A995" s="26"/>
      <c r="B995" s="24"/>
      <c r="C995" s="24"/>
      <c r="D995" s="24"/>
      <c r="E995" s="24"/>
      <c r="F995" s="24"/>
      <c r="G995" s="24"/>
      <c r="H995" s="24"/>
      <c r="I995" s="24"/>
      <c r="J995" s="24"/>
      <c r="K995" s="24"/>
      <c r="L995" s="24"/>
      <c r="M995" s="24"/>
      <c r="N995" s="24"/>
      <c r="O995" s="24"/>
      <c r="P995" s="24"/>
      <c r="Q995" s="24"/>
      <c r="R995" s="24"/>
      <c r="S995" s="24"/>
      <c r="T995" s="24"/>
      <c r="U995" s="24"/>
      <c r="V995" s="24"/>
      <c r="W995" s="24"/>
      <c r="X995" s="24"/>
      <c r="Y995" s="24"/>
      <c r="Z995" s="24"/>
      <c r="AA995" s="24"/>
      <c r="AB995" s="24"/>
      <c r="AC995" s="24"/>
      <c r="AD995" s="24"/>
      <c r="AE995" s="24"/>
      <c r="AF995" s="24"/>
      <c r="AG995" s="24"/>
      <c r="AH995" s="24"/>
      <c r="AI995" s="24"/>
      <c r="AJ995" s="24"/>
      <c r="AK995" s="24"/>
      <c r="AL995" s="24"/>
      <c r="AM995" s="24"/>
      <c r="AN995" s="24"/>
      <c r="AO995" s="24"/>
      <c r="AP995" s="24"/>
      <c r="AQ995" s="24"/>
      <c r="AR995" s="24"/>
      <c r="AS995" s="24"/>
      <c r="AT995" s="24"/>
      <c r="AU995" s="24"/>
      <c r="AV995" s="24"/>
      <c r="AW995" s="24"/>
      <c r="AX995" s="24"/>
      <c r="AY995" s="24"/>
      <c r="AZ995" s="24"/>
      <c r="BA995" s="24"/>
      <c r="BB995" s="24"/>
      <c r="BC995" s="24"/>
      <c r="BD995" s="24"/>
      <c r="BE995" s="24"/>
      <c r="BF995" s="24"/>
      <c r="BG995" s="24"/>
      <c r="BH995" s="24"/>
      <c r="BI995" s="24"/>
      <c r="BJ995" s="24"/>
      <c r="BK995" s="24"/>
      <c r="BL995" s="24"/>
      <c r="BM995" s="24"/>
      <c r="BN995" s="24"/>
      <c r="BO995" s="24"/>
      <c r="BP995" s="24"/>
      <c r="BQ995" s="24"/>
      <c r="BR995" s="24"/>
    </row>
    <row r="996" ht="17.25" customHeight="1">
      <c r="A996" s="26"/>
      <c r="B996" s="24"/>
      <c r="C996" s="24"/>
      <c r="D996" s="24"/>
      <c r="E996" s="24"/>
      <c r="F996" s="24"/>
      <c r="G996" s="24"/>
      <c r="H996" s="24"/>
      <c r="I996" s="24"/>
      <c r="J996" s="24"/>
      <c r="K996" s="24"/>
      <c r="L996" s="24"/>
      <c r="M996" s="24"/>
      <c r="N996" s="24"/>
      <c r="O996" s="24"/>
      <c r="P996" s="24"/>
      <c r="Q996" s="24"/>
      <c r="R996" s="24"/>
      <c r="S996" s="24"/>
      <c r="T996" s="24"/>
      <c r="U996" s="24"/>
      <c r="V996" s="24"/>
      <c r="W996" s="24"/>
      <c r="X996" s="24"/>
      <c r="Y996" s="24"/>
      <c r="Z996" s="24"/>
      <c r="AA996" s="24"/>
      <c r="AB996" s="24"/>
      <c r="AC996" s="24"/>
      <c r="AD996" s="24"/>
      <c r="AE996" s="24"/>
      <c r="AF996" s="24"/>
      <c r="AG996" s="24"/>
      <c r="AH996" s="24"/>
      <c r="AI996" s="24"/>
      <c r="AJ996" s="24"/>
      <c r="AK996" s="24"/>
      <c r="AL996" s="24"/>
      <c r="AM996" s="24"/>
      <c r="AN996" s="24"/>
      <c r="AO996" s="24"/>
      <c r="AP996" s="24"/>
      <c r="AQ996" s="24"/>
      <c r="AR996" s="24"/>
      <c r="AS996" s="24"/>
      <c r="AT996" s="24"/>
      <c r="AU996" s="24"/>
      <c r="AV996" s="24"/>
      <c r="AW996" s="24"/>
      <c r="AX996" s="24"/>
      <c r="AY996" s="24"/>
      <c r="AZ996" s="24"/>
      <c r="BA996" s="24"/>
      <c r="BB996" s="24"/>
      <c r="BC996" s="24"/>
      <c r="BD996" s="24"/>
      <c r="BE996" s="24"/>
      <c r="BF996" s="24"/>
      <c r="BG996" s="24"/>
      <c r="BH996" s="24"/>
      <c r="BI996" s="24"/>
      <c r="BJ996" s="24"/>
      <c r="BK996" s="24"/>
      <c r="BL996" s="24"/>
      <c r="BM996" s="24"/>
      <c r="BN996" s="24"/>
      <c r="BO996" s="24"/>
      <c r="BP996" s="24"/>
      <c r="BQ996" s="24"/>
      <c r="BR996" s="24"/>
    </row>
    <row r="997" ht="17.25" customHeight="1">
      <c r="A997" s="26"/>
      <c r="B997" s="24"/>
      <c r="C997" s="24"/>
      <c r="D997" s="24"/>
      <c r="E997" s="24"/>
      <c r="F997" s="24"/>
      <c r="G997" s="24"/>
      <c r="H997" s="24"/>
      <c r="I997" s="24"/>
      <c r="J997" s="24"/>
      <c r="K997" s="24"/>
      <c r="L997" s="24"/>
      <c r="M997" s="24"/>
      <c r="N997" s="24"/>
      <c r="O997" s="24"/>
      <c r="P997" s="24"/>
      <c r="Q997" s="24"/>
      <c r="R997" s="24"/>
      <c r="S997" s="24"/>
      <c r="T997" s="24"/>
      <c r="U997" s="24"/>
      <c r="V997" s="24"/>
      <c r="W997" s="24"/>
      <c r="X997" s="24"/>
      <c r="Y997" s="24"/>
      <c r="Z997" s="24"/>
      <c r="AA997" s="24"/>
      <c r="AB997" s="24"/>
      <c r="AC997" s="24"/>
      <c r="AD997" s="24"/>
      <c r="AE997" s="24"/>
      <c r="AF997" s="24"/>
      <c r="AG997" s="24"/>
      <c r="AH997" s="24"/>
      <c r="AI997" s="24"/>
      <c r="AJ997" s="24"/>
      <c r="AK997" s="24"/>
      <c r="AL997" s="24"/>
      <c r="AM997" s="24"/>
      <c r="AN997" s="24"/>
      <c r="AO997" s="24"/>
      <c r="AP997" s="24"/>
      <c r="AQ997" s="24"/>
      <c r="AR997" s="24"/>
      <c r="AS997" s="24"/>
      <c r="AT997" s="24"/>
      <c r="AU997" s="24"/>
      <c r="AV997" s="24"/>
      <c r="AW997" s="24"/>
      <c r="AX997" s="24"/>
      <c r="AY997" s="24"/>
      <c r="AZ997" s="24"/>
      <c r="BA997" s="24"/>
      <c r="BB997" s="24"/>
      <c r="BC997" s="24"/>
      <c r="BD997" s="24"/>
      <c r="BE997" s="24"/>
      <c r="BF997" s="24"/>
      <c r="BG997" s="24"/>
      <c r="BH997" s="24"/>
      <c r="BI997" s="24"/>
      <c r="BJ997" s="24"/>
      <c r="BK997" s="24"/>
      <c r="BL997" s="24"/>
      <c r="BM997" s="24"/>
      <c r="BN997" s="24"/>
      <c r="BO997" s="24"/>
      <c r="BP997" s="24"/>
      <c r="BQ997" s="24"/>
      <c r="BR997" s="24"/>
    </row>
    <row r="998" ht="17.25" customHeight="1">
      <c r="A998" s="26"/>
      <c r="B998" s="24"/>
      <c r="C998" s="24"/>
      <c r="D998" s="24"/>
      <c r="E998" s="24"/>
      <c r="F998" s="24"/>
      <c r="G998" s="24"/>
      <c r="H998" s="24"/>
      <c r="I998" s="24"/>
      <c r="J998" s="24"/>
      <c r="K998" s="24"/>
      <c r="L998" s="24"/>
      <c r="M998" s="24"/>
      <c r="N998" s="24"/>
      <c r="O998" s="24"/>
      <c r="P998" s="24"/>
      <c r="Q998" s="24"/>
      <c r="R998" s="24"/>
      <c r="S998" s="24"/>
      <c r="T998" s="24"/>
      <c r="U998" s="24"/>
      <c r="V998" s="24"/>
      <c r="W998" s="24"/>
      <c r="X998" s="24"/>
      <c r="Y998" s="24"/>
      <c r="Z998" s="24"/>
      <c r="AA998" s="24"/>
      <c r="AB998" s="24"/>
      <c r="AC998" s="24"/>
      <c r="AD998" s="24"/>
      <c r="AE998" s="24"/>
      <c r="AF998" s="24"/>
      <c r="AG998" s="24"/>
      <c r="AH998" s="24"/>
      <c r="AI998" s="24"/>
      <c r="AJ998" s="24"/>
      <c r="AK998" s="24"/>
      <c r="AL998" s="24"/>
      <c r="AM998" s="24"/>
      <c r="AN998" s="24"/>
      <c r="AO998" s="24"/>
      <c r="AP998" s="24"/>
      <c r="AQ998" s="24"/>
      <c r="AR998" s="24"/>
      <c r="AS998" s="24"/>
      <c r="AT998" s="24"/>
      <c r="AU998" s="24"/>
      <c r="AV998" s="24"/>
      <c r="AW998" s="24"/>
      <c r="AX998" s="24"/>
      <c r="AY998" s="24"/>
      <c r="AZ998" s="24"/>
      <c r="BA998" s="24"/>
      <c r="BB998" s="24"/>
      <c r="BC998" s="24"/>
      <c r="BD998" s="24"/>
      <c r="BE998" s="24"/>
      <c r="BF998" s="24"/>
      <c r="BG998" s="24"/>
      <c r="BH998" s="24"/>
      <c r="BI998" s="24"/>
      <c r="BJ998" s="24"/>
      <c r="BK998" s="24"/>
      <c r="BL998" s="24"/>
      <c r="BM998" s="24"/>
      <c r="BN998" s="24"/>
      <c r="BO998" s="24"/>
      <c r="BP998" s="24"/>
      <c r="BQ998" s="24"/>
      <c r="BR998" s="24"/>
    </row>
    <row r="999" ht="17.25" customHeight="1">
      <c r="A999" s="26"/>
      <c r="B999" s="24"/>
      <c r="C999" s="24"/>
      <c r="D999" s="24"/>
      <c r="E999" s="24"/>
      <c r="F999" s="24"/>
      <c r="G999" s="24"/>
      <c r="H999" s="24"/>
      <c r="I999" s="24"/>
      <c r="J999" s="24"/>
      <c r="K999" s="24"/>
      <c r="L999" s="24"/>
      <c r="M999" s="24"/>
      <c r="N999" s="24"/>
      <c r="O999" s="24"/>
      <c r="P999" s="24"/>
      <c r="Q999" s="24"/>
      <c r="R999" s="24"/>
      <c r="S999" s="24"/>
      <c r="T999" s="24"/>
      <c r="U999" s="24"/>
      <c r="V999" s="24"/>
      <c r="W999" s="24"/>
      <c r="X999" s="24"/>
      <c r="Y999" s="24"/>
      <c r="Z999" s="24"/>
      <c r="AA999" s="24"/>
      <c r="AB999" s="24"/>
      <c r="AC999" s="24"/>
      <c r="AD999" s="24"/>
      <c r="AE999" s="24"/>
      <c r="AF999" s="24"/>
      <c r="AG999" s="24"/>
      <c r="AH999" s="24"/>
      <c r="AI999" s="24"/>
      <c r="AJ999" s="24"/>
      <c r="AK999" s="24"/>
      <c r="AL999" s="24"/>
      <c r="AM999" s="24"/>
      <c r="AN999" s="24"/>
      <c r="AO999" s="24"/>
      <c r="AP999" s="24"/>
      <c r="AQ999" s="24"/>
      <c r="AR999" s="24"/>
      <c r="AS999" s="24"/>
      <c r="AT999" s="24"/>
      <c r="AU999" s="24"/>
      <c r="AV999" s="24"/>
      <c r="AW999" s="24"/>
      <c r="AX999" s="24"/>
      <c r="AY999" s="24"/>
      <c r="AZ999" s="24"/>
      <c r="BA999" s="24"/>
      <c r="BB999" s="24"/>
      <c r="BC999" s="24"/>
      <c r="BD999" s="24"/>
      <c r="BE999" s="24"/>
      <c r="BF999" s="24"/>
      <c r="BG999" s="24"/>
      <c r="BH999" s="24"/>
      <c r="BI999" s="24"/>
      <c r="BJ999" s="24"/>
      <c r="BK999" s="24"/>
      <c r="BL999" s="24"/>
      <c r="BM999" s="24"/>
      <c r="BN999" s="24"/>
      <c r="BO999" s="24"/>
      <c r="BP999" s="24"/>
      <c r="BQ999" s="24"/>
      <c r="BR999" s="24"/>
    </row>
    <row r="1000" ht="17.25" customHeight="1">
      <c r="A1000" s="26"/>
      <c r="B1000" s="24"/>
      <c r="C1000" s="24"/>
      <c r="D1000" s="24"/>
      <c r="E1000" s="24"/>
      <c r="F1000" s="24"/>
      <c r="G1000" s="24"/>
      <c r="H1000" s="24"/>
      <c r="I1000" s="24"/>
      <c r="J1000" s="24"/>
      <c r="K1000" s="24"/>
      <c r="L1000" s="24"/>
      <c r="M1000" s="24"/>
      <c r="N1000" s="24"/>
      <c r="O1000" s="24"/>
      <c r="P1000" s="24"/>
      <c r="Q1000" s="24"/>
      <c r="R1000" s="24"/>
      <c r="S1000" s="24"/>
      <c r="T1000" s="24"/>
      <c r="U1000" s="24"/>
      <c r="V1000" s="24"/>
      <c r="W1000" s="24"/>
      <c r="X1000" s="24"/>
      <c r="Y1000" s="24"/>
      <c r="Z1000" s="24"/>
      <c r="AA1000" s="24"/>
      <c r="AB1000" s="24"/>
      <c r="AC1000" s="24"/>
      <c r="AD1000" s="24"/>
      <c r="AE1000" s="24"/>
      <c r="AF1000" s="24"/>
      <c r="AG1000" s="24"/>
      <c r="AH1000" s="24"/>
      <c r="AI1000" s="24"/>
      <c r="AJ1000" s="24"/>
      <c r="AK1000" s="24"/>
      <c r="AL1000" s="24"/>
      <c r="AM1000" s="24"/>
      <c r="AN1000" s="24"/>
      <c r="AO1000" s="24"/>
      <c r="AP1000" s="24"/>
      <c r="AQ1000" s="24"/>
      <c r="AR1000" s="24"/>
      <c r="AS1000" s="24"/>
      <c r="AT1000" s="24"/>
      <c r="AU1000" s="24"/>
      <c r="AV1000" s="24"/>
      <c r="AW1000" s="24"/>
      <c r="AX1000" s="24"/>
      <c r="AY1000" s="24"/>
      <c r="AZ1000" s="24"/>
      <c r="BA1000" s="24"/>
      <c r="BB1000" s="24"/>
      <c r="BC1000" s="24"/>
      <c r="BD1000" s="24"/>
      <c r="BE1000" s="24"/>
      <c r="BF1000" s="24"/>
      <c r="BG1000" s="24"/>
      <c r="BH1000" s="24"/>
      <c r="BI1000" s="24"/>
      <c r="BJ1000" s="24"/>
      <c r="BK1000" s="24"/>
      <c r="BL1000" s="24"/>
      <c r="BM1000" s="24"/>
      <c r="BN1000" s="24"/>
      <c r="BO1000" s="24"/>
      <c r="BP1000" s="24"/>
      <c r="BQ1000" s="24"/>
      <c r="BR1000" s="24"/>
    </row>
  </sheetData>
  <drawing r:id="rId1"/>
</worksheet>
</file>

<file path=xl/worksheets/sheet10.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pane ySplit="1.0" topLeftCell="A2" activePane="bottomLeft" state="frozen"/>
      <selection activeCell="B3" sqref="B3" pane="bottomLeft"/>
    </sheetView>
  </sheetViews>
  <sheetFormatPr customHeight="1" defaultColWidth="14.43" defaultRowHeight="15.75"/>
  <cols>
    <col customWidth="1" min="1" max="1" width="8.14"/>
    <col customWidth="1" min="2" max="2" width="39.57"/>
    <col customWidth="1" min="3" max="3" width="23.86"/>
    <col customWidth="1" min="4" max="4" width="108.43"/>
    <col customWidth="1" min="5" max="5" width="79.43"/>
  </cols>
  <sheetData>
    <row r="1">
      <c r="A1" s="1" t="s">
        <v>0</v>
      </c>
      <c r="B1" s="22" t="s">
        <v>1</v>
      </c>
      <c r="C1" s="22" t="s">
        <v>2</v>
      </c>
      <c r="D1" s="22" t="s">
        <v>10</v>
      </c>
      <c r="E1" s="22" t="s">
        <v>942</v>
      </c>
      <c r="F1" s="1"/>
      <c r="G1" s="1"/>
      <c r="H1" s="1"/>
      <c r="I1" s="1"/>
      <c r="J1" s="1"/>
      <c r="K1" s="1"/>
      <c r="L1" s="1"/>
      <c r="M1" s="2"/>
      <c r="N1" s="2"/>
      <c r="O1" s="2"/>
      <c r="P1" s="2"/>
      <c r="Q1" s="2"/>
      <c r="R1" s="2"/>
      <c r="S1" s="2"/>
      <c r="T1" s="2"/>
      <c r="U1" s="2"/>
      <c r="V1" s="2"/>
      <c r="W1" s="2"/>
      <c r="X1" s="2"/>
      <c r="Y1" s="2"/>
      <c r="Z1" s="2"/>
      <c r="AA1" s="2"/>
      <c r="AB1" s="2"/>
      <c r="AC1" s="2"/>
      <c r="AD1" s="2"/>
      <c r="AE1" s="2"/>
      <c r="AF1" s="2"/>
      <c r="AG1" s="2"/>
      <c r="AH1" s="2"/>
      <c r="AI1" s="2"/>
      <c r="AJ1" s="2"/>
      <c r="AK1" s="2"/>
      <c r="AL1" s="2"/>
      <c r="AM1" s="2"/>
      <c r="AN1" s="2"/>
      <c r="AO1" s="2"/>
      <c r="AP1" s="2"/>
      <c r="AQ1" s="2"/>
      <c r="AR1" s="2"/>
      <c r="AS1" s="2"/>
      <c r="AT1" s="2"/>
      <c r="AU1" s="2"/>
      <c r="AV1" s="2"/>
      <c r="AW1" s="2"/>
      <c r="AX1" s="2"/>
      <c r="AY1" s="2"/>
      <c r="AZ1" s="2"/>
      <c r="BA1" s="2"/>
      <c r="BB1" s="2"/>
      <c r="BC1" s="2"/>
      <c r="BD1" s="2"/>
      <c r="BE1" s="2"/>
      <c r="BF1" s="2"/>
      <c r="BG1" s="2"/>
      <c r="BH1" s="2"/>
      <c r="BI1" s="2"/>
      <c r="BJ1" s="2"/>
      <c r="BK1" s="2"/>
      <c r="BL1" s="2"/>
      <c r="BM1" s="2"/>
      <c r="BN1" s="2"/>
      <c r="BO1" s="2"/>
      <c r="BP1" s="2"/>
      <c r="BQ1" s="2"/>
      <c r="BR1" s="2"/>
    </row>
    <row r="2" ht="17.25" customHeight="1">
      <c r="A2" s="24" t="str">
        <f>IFERROR(__xludf.DUMMYFUNCTION("FILTER(IC_EC!A2:D1000,IC_EC!E2:E1000=""X"",IC_EC!F2:F1000=""X"",IC_EC!G2:G1000="""",IC_EC!H2:H1000="""",IC_EC!I2:I1000="""",IC_EC!J2:J1000="""",IC_EC!L2:L1000="""",IC_EC!K2:K1000="""")"),"Sc5")</f>
        <v>Sc5</v>
      </c>
      <c r="B2" s="24" t="str">
        <f>IFERROR(__xludf.DUMMYFUNCTION("""COMPUTED_VALUE"""),"Technical aspects of developing chatbots for medical applications: Scoping review")</f>
        <v>Technical aspects of developing chatbots for medical applications: Scoping review</v>
      </c>
      <c r="C2" s="24" t="str">
        <f>IFERROR(__xludf.DUMMYFUNCTION("""COMPUTED_VALUE"""),"Safi Z., Abd-Alrazaq A., Khalifa M., Househ M.")</f>
        <v>Safi Z., Abd-Alrazaq A., Khalifa M., Househ M.</v>
      </c>
      <c r="D2" s="24" t="str">
        <f>IFERROR(__xludf.DUMMYFUNCTION("""COMPUTED_VALUE"""),"Background: Chatbots are applications that can conduct natural language conversations with users. In the medical field, chatbots have been developed and used to serve different purposes. They provide patients with timely information that can be critical i"&amp;"n some scenarios, such as access to mental health resources. Since the development of the first chatbot, ELIZA, in the late 1960s, much effort has followed to produce chatbots for various health purposes developed in different ways. Objective: This study "&amp;"aimed to explore the technical aspects and development methodologies associated with chatbots used in the medical field to explain the best methods of development and support chatbot development researchers on their future work. Methods: We searched for r"&amp;"elevant articles in 8 literature databases (IEEE, ACM, Springer, ScienceDirect, Embase, MEDLINE, PsycINFO, and Google Scholar). We also performed forward and backward reference checking of the selected articles. Study selection was performed by one review"&amp;"er, and 50% of the selected studies were randomly checked by a second reviewer. A narrative approach was used for result synthesis. Chatbots were classified based on the different technical aspects of their development. The main chatbot components were id"&amp;"entified in addition to the different techniques for implementing each module. Results: The original search returned 2481 publications, of which we identified 45 studies that matched our inclusion and exclusion criteria. The most common language of commun"&amp;"ication between users and chatbots was English (n=23). We identified 4 main modules: text understanding module, dialog management module, database layer, and text generation module. The most common technique for developing text understanding and dialogue "&amp;"management is the pattern matching method (n=18 and n=25, respectively). The most common text generation is fixed output (n=36). Very few studies relied on generating original output. Most studies kept a medical knowledge base to be used by the chatbot fo"&amp;"r different purposes throughout the conversations. A few studies kept conversation scripts and collected user data and previous conversations. Conclusions: Many chatbots have been developed for medical use, at an increasing rate. There is a recent, appare"&amp;"nt shift in adopting machine learning–based approaches for developing chatbot systems. Further research can be conducted to link clinical outcomes to different chatbot development techniques and technical characteristics. © 2020 Journal of Medical Interne"&amp;"t Research. All rights reserved.")</f>
        <v>Background: Chatbots are applications that can conduct natural language conversations with users. In the medical field, chatbots have been developed and used to serve different purposes. They provide patients with timely information that can be critical in some scenarios, such as access to mental health resources. Since the development of the first chatbot, ELIZA, in the late 1960s, much effort has followed to produce chatbots for various health purposes developed in different ways. Objective: This study aimed to explore the technical aspects and development methodologies associated with chatbots used in the medical field to explain the best methods of development and support chatbot development researchers on their future work. Methods: We searched for relevant articles in 8 literature databases (IEEE, ACM, Springer, ScienceDirect, Embase, MEDLINE, PsycINFO, and Google Scholar). We also performed forward and backward reference checking of the selected articles. Study selection was performed by one reviewer, and 50% of the selected studies were randomly checked by a second reviewer. A narrative approach was used for result synthesis. Chatbots were classified based on the different technical aspects of their development. The main chatbot components were identified in addition to the different techniques for implementing each module. Results: The original search returned 2481 publications, of which we identified 45 studies that matched our inclusion and exclusion criteria. The most common language of communication between users and chatbots was English (n=23). We identified 4 main modules: text understanding module, dialog management module, database layer, and text generation module. The most common technique for developing text understanding and dialogue management is the pattern matching method (n=18 and n=25, respectively). The most common text generation is fixed output (n=36). Very few studies relied on generating original output. Most studies kept a medical knowledge base to be used by the chatbot for different purposes throughout the conversations. A few studies kept conversation scripts and collected user data and previous conversations. Conclusions: Many chatbots have been developed for medical use, at an increasing rate. There is a recent, apparent shift in adopting machine learning–based approaches for developing chatbot systems. Further research can be conducted to link clinical outcomes to different chatbot development techniques and technical characteristics. © 2020 Journal of Medical Internet Research. All rights reserved.</v>
      </c>
      <c r="E2" s="24"/>
      <c r="F2" s="24"/>
      <c r="G2" s="24"/>
      <c r="H2" s="24"/>
      <c r="I2" s="24"/>
      <c r="J2" s="24"/>
      <c r="K2" s="24"/>
      <c r="L2" s="24"/>
      <c r="M2" s="24"/>
      <c r="N2" s="24"/>
      <c r="O2" s="24"/>
      <c r="P2" s="24"/>
      <c r="Q2" s="24"/>
      <c r="R2" s="24"/>
      <c r="S2" s="24"/>
      <c r="T2" s="24"/>
      <c r="U2" s="24"/>
      <c r="V2" s="24"/>
      <c r="W2" s="24"/>
      <c r="X2" s="24"/>
      <c r="Y2" s="24"/>
      <c r="Z2" s="24"/>
      <c r="AA2" s="24"/>
      <c r="AB2" s="24"/>
      <c r="AC2" s="24"/>
      <c r="AD2" s="24"/>
      <c r="AE2" s="24"/>
      <c r="AF2" s="24"/>
      <c r="AG2" s="24"/>
      <c r="AH2" s="24"/>
      <c r="AI2" s="24"/>
      <c r="AJ2" s="24"/>
      <c r="AK2" s="24"/>
      <c r="AL2" s="24"/>
      <c r="AM2" s="24"/>
      <c r="AN2" s="24"/>
      <c r="AO2" s="24"/>
      <c r="AP2" s="24"/>
      <c r="AQ2" s="24"/>
      <c r="AR2" s="24"/>
      <c r="AS2" s="24"/>
      <c r="AT2" s="24"/>
      <c r="AU2" s="24"/>
      <c r="AV2" s="24"/>
      <c r="AW2" s="24"/>
      <c r="AX2" s="24"/>
      <c r="AY2" s="24"/>
      <c r="AZ2" s="24"/>
      <c r="BA2" s="24"/>
      <c r="BB2" s="24"/>
      <c r="BC2" s="24"/>
      <c r="BD2" s="24"/>
      <c r="BE2" s="24"/>
      <c r="BF2" s="24"/>
      <c r="BG2" s="24"/>
      <c r="BH2" s="24"/>
      <c r="BI2" s="24"/>
      <c r="BJ2" s="24"/>
      <c r="BK2" s="24"/>
      <c r="BL2" s="24"/>
      <c r="BM2" s="24"/>
      <c r="BN2" s="24"/>
      <c r="BO2" s="24"/>
      <c r="BP2" s="24"/>
      <c r="BQ2" s="24"/>
      <c r="BR2" s="24"/>
    </row>
    <row r="3" ht="17.25" customHeight="1">
      <c r="A3" s="24" t="str">
        <f>IFERROR(__xludf.DUMMYFUNCTION("""COMPUTED_VALUE"""),"Sc6")</f>
        <v>Sc6</v>
      </c>
      <c r="B3" s="24" t="str">
        <f>IFERROR(__xludf.DUMMYFUNCTION("""COMPUTED_VALUE"""),"Rediscovering the use of chatbots in education: A systematic literature review")</f>
        <v>Rediscovering the use of chatbots in education: A systematic literature review</v>
      </c>
      <c r="C3" s="24" t="str">
        <f>IFERROR(__xludf.DUMMYFUNCTION("""COMPUTED_VALUE"""),"Pérez J.Q., Daradoumis T., Puig J.M.M.")</f>
        <v>Pérez J.Q., Daradoumis T., Puig J.M.M.</v>
      </c>
      <c r="D3" s="24" t="str">
        <f>IFERROR(__xludf.DUMMYFUNCTION("""COMPUTED_VALUE"""),"Chatbots have been around for years and have been used in many areas such as medicine or commerce. Our focus is on the development and current uses of chatbots in the field of education, where they can function as service assistants or as educational agen"&amp;"ts. In this research paper, we attempt to make a systematic review of the literature on educational chatbots that address various issues. From 485 sources, 80 studies on chatbots and their application in education were selected through a step-by-step proc"&amp;"edure based on the guidelines of the PRISMA framework, using a set of predefined criteria. The results obtained demonstrate the existence of different types of educational chatbots currently in use that affect student learning or improve services in vario"&amp;"us areas. This paper also examines the type of technology used to unravel the learning outcome that can be obtained from each type of chatbots. Finally, our results identify instances where a chatbot can assist in learning under conditions similar to thos"&amp;"e of a human tutor, while exploring other possibilities and techniques for assessing the quality of chatbots. Our analysis details these findings and can provide a solid framework for research and development of chatbots for the educational field. © 2020 "&amp;"Wiley Periodicals LLC")</f>
        <v>Chatbots have been around for years and have been used in many areas such as medicine or commerce. Our focus is on the development and current uses of chatbots in the field of education, where they can function as service assistants or as educational agents. In this research paper, we attempt to make a systematic review of the literature on educational chatbots that address various issues. From 485 sources, 80 studies on chatbots and their application in education were selected through a step-by-step procedure based on the guidelines of the PRISMA framework, using a set of predefined criteria. The results obtained demonstrate the existence of different types of educational chatbots currently in use that affect student learning or improve services in various areas. This paper also examines the type of technology used to unravel the learning outcome that can be obtained from each type of chatbots. Finally, our results identify instances where a chatbot can assist in learning under conditions similar to those of a human tutor, while exploring other possibilities and techniques for assessing the quality of chatbots. Our analysis details these findings and can provide a solid framework for research and development of chatbots for the educational field. © 2020 Wiley Periodicals LLC</v>
      </c>
      <c r="E3" s="24"/>
      <c r="F3" s="24"/>
      <c r="G3" s="24"/>
      <c r="H3" s="24"/>
      <c r="I3" s="24"/>
      <c r="J3" s="24"/>
      <c r="K3" s="24"/>
      <c r="L3" s="24"/>
      <c r="M3" s="24"/>
      <c r="N3" s="24"/>
      <c r="O3" s="24"/>
      <c r="P3" s="24"/>
      <c r="Q3" s="24"/>
      <c r="R3" s="24"/>
      <c r="S3" s="24"/>
      <c r="T3" s="24"/>
      <c r="U3" s="24"/>
      <c r="V3" s="24"/>
      <c r="W3" s="24"/>
      <c r="X3" s="24"/>
      <c r="Y3" s="24"/>
      <c r="Z3" s="24"/>
      <c r="AA3" s="24"/>
      <c r="AB3" s="24"/>
      <c r="AC3" s="24"/>
      <c r="AD3" s="24"/>
      <c r="AE3" s="24"/>
      <c r="AF3" s="24"/>
      <c r="AG3" s="24"/>
      <c r="AH3" s="24"/>
      <c r="AI3" s="24"/>
      <c r="AJ3" s="24"/>
      <c r="AK3" s="24"/>
      <c r="AL3" s="24"/>
      <c r="AM3" s="24"/>
      <c r="AN3" s="24"/>
      <c r="AO3" s="24"/>
      <c r="AP3" s="24"/>
      <c r="AQ3" s="24"/>
      <c r="AR3" s="24"/>
      <c r="AS3" s="24"/>
      <c r="AT3" s="24"/>
      <c r="AU3" s="24"/>
      <c r="AV3" s="24"/>
      <c r="AW3" s="24"/>
      <c r="AX3" s="24"/>
      <c r="AY3" s="24"/>
      <c r="AZ3" s="24"/>
      <c r="BA3" s="24"/>
      <c r="BB3" s="24"/>
      <c r="BC3" s="24"/>
      <c r="BD3" s="24"/>
      <c r="BE3" s="24"/>
      <c r="BF3" s="24"/>
      <c r="BG3" s="24"/>
      <c r="BH3" s="24"/>
      <c r="BI3" s="24"/>
      <c r="BJ3" s="24"/>
      <c r="BK3" s="24"/>
      <c r="BL3" s="24"/>
      <c r="BM3" s="24"/>
      <c r="BN3" s="24"/>
      <c r="BO3" s="24"/>
      <c r="BP3" s="24"/>
      <c r="BQ3" s="24"/>
      <c r="BR3" s="24"/>
    </row>
    <row r="4" ht="17.25" customHeight="1">
      <c r="A4" s="24" t="str">
        <f>IFERROR(__xludf.DUMMYFUNCTION("""COMPUTED_VALUE"""),"Sc11")</f>
        <v>Sc11</v>
      </c>
      <c r="B4" s="24" t="str">
        <f>IFERROR(__xludf.DUMMYFUNCTION("""COMPUTED_VALUE"""),"The Effectiveness of Artificial Intelligence Conversational Agents in Health Care: Systematic Review")</f>
        <v>The Effectiveness of Artificial Intelligence Conversational Agents in Health Care: Systematic Review</v>
      </c>
      <c r="C4" s="24" t="str">
        <f>IFERROR(__xludf.DUMMYFUNCTION("""COMPUTED_VALUE"""),"Milne-Ives M., de Cock C., Lim E., Shehadeh M.H., de Pennington N., Mole G., Normando E., Meinert E.")</f>
        <v>Milne-Ives M., de Cock C., Lim E., Shehadeh M.H., de Pennington N., Mole G., Normando E., Meinert E.</v>
      </c>
      <c r="D4" s="24" t="str">
        <f>IFERROR(__xludf.DUMMYFUNCTION("""COMPUTED_VALUE"""),"Background: The high demand for health care services and the growing capability of artificial intelligence have led to the development of conversational agents designed to support a variety of health-related activities, including behavior change, treatmen"&amp;"t support, health monitoring, training, triage, and screening support. Automation of these tasks could free clinicians to focus on more complex work and increase the accessibility to health care services for the public. An overarching assessment of the ac"&amp;"ceptability, usability, and effectiveness of these agents in health care is needed to collate the evidence so that future development can target areas for improvement and potential for sustainable adoption. Objective: This systematic review aims to assess"&amp;" the effectiveness and usability of conversational agents in health care and identify the elements that users like and dislike to inform future research and development of these agents. Methods: PubMed, Medline (Ovid), EMBASE (Excerpta Medica dataBASE), C"&amp;"INAHL (Cumulative Index to Nursing and Allied Health Literature), Web of Science, and the Association for Computing Machinery Digital Library were systematically searched for articles published since 2008 that evaluated unconstrained natural language proc"&amp;"essing conversational agents used in health care. EndNote (version X9, Clarivate Analytics) reference management software was used for initial screening, and full-text screening was conducted by 1 reviewer. Data were extracted, and the risk of bias was as"&amp;"sessed by one reviewer and validated by another. Results: A total of 31 studies were selected and included a variety of conversational agents, including 14 chatbots (2 of which were voice chatbots), 6 embodied conversational agents (3 of which were intera"&amp;"ctive voice response calls, virtual patients, and speech recognition screening systems), 1 contextual question-answering agent, and 1 voice recognition triage system. Overall, the evidence reported was mostly positive or mixed. Usability and satisfaction "&amp;"performed well (27/30 and 26/31), and positive or mixed effectiveness was found in three-quarters of the studies (23/30). However, there were several limitations of the agents highlighted in specific qualitative feedback. Conclusions: The studies generall"&amp;"y reported positive or mixed evidence for the effectiveness, usability, and satisfactoriness of the conversational agents investigated, but qualitative user perceptions were more mixed. The quality of many of the studies was limited, and improved study de"&amp;"sign and reporting are necessary to more accurately evaluate the usefulness of the agents in health care and identify key areas for improvement. Further research should also analyze the cost-effectiveness, privacy, and security of the agents. ©Madison Mil"&amp;"ne-Ives, Caroline de Cock, Ernest Lim, Melissa Harper Shehadeh, Nick de Pennington, Guy Mole, Eduardo Normando, Edward Meinert.")</f>
        <v>Background: The high demand for health care services and the growing capability of artificial intelligence have led to the development of conversational agents designed to support a variety of health-related activities, including behavior change, treatment support, health monitoring, training, triage, and screening support. Automation of these tasks could free clinicians to focus on more complex work and increase the accessibility to health care services for the public. An overarching assessment of the acceptability, usability, and effectiveness of these agents in health care is needed to collate the evidence so that future development can target areas for improvement and potential for sustainable adoption. Objective: This systematic review aims to assess the effectiveness and usability of conversational agents in health care and identify the elements that users like and dislike to inform future research and development of these agents. Methods: PubMed, Medline (Ovid), EMBASE (Excerpta Medica dataBASE), CINAHL (Cumulative Index to Nursing and Allied Health Literature), Web of Science, and the Association for Computing Machinery Digital Library were systematically searched for articles published since 2008 that evaluated unconstrained natural language processing conversational agents used in health care. EndNote (version X9, Clarivate Analytics) reference management software was used for initial screening, and full-text screening was conducted by 1 reviewer. Data were extracted, and the risk of bias was assessed by one reviewer and validated by another. Results: A total of 31 studies were selected and included a variety of conversational agents, including 14 chatbots (2 of which were voice chatbots), 6 embodied conversational agents (3 of which were interactive voice response calls, virtual patients, and speech recognition screening systems), 1 contextual question-answering agent, and 1 voice recognition triage system. Overall, the evidence reported was mostly positive or mixed. Usability and satisfaction performed well (27/30 and 26/31), and positive or mixed effectiveness was found in three-quarters of the studies (23/30). However, there were several limitations of the agents highlighted in specific qualitative feedback. Conclusions: The studies generally reported positive or mixed evidence for the effectiveness, usability, and satisfactoriness of the conversational agents investigated, but qualitative user perceptions were more mixed. The quality of many of the studies was limited, and improved study design and reporting are necessary to more accurately evaluate the usefulness of the agents in health care and identify key areas for improvement. Further research should also analyze the cost-effectiveness, privacy, and security of the agents. ©Madison Milne-Ives, Caroline de Cock, Ernest Lim, Melissa Harper Shehadeh, Nick de Pennington, Guy Mole, Eduardo Normando, Edward Meinert.</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4"/>
      <c r="AS4" s="24"/>
      <c r="AT4" s="24"/>
      <c r="AU4" s="24"/>
      <c r="AV4" s="24"/>
      <c r="AW4" s="24"/>
      <c r="AX4" s="24"/>
      <c r="AY4" s="24"/>
      <c r="AZ4" s="24"/>
      <c r="BA4" s="24"/>
      <c r="BB4" s="24"/>
      <c r="BC4" s="24"/>
      <c r="BD4" s="24"/>
      <c r="BE4" s="24"/>
      <c r="BF4" s="24"/>
      <c r="BG4" s="24"/>
      <c r="BH4" s="24"/>
      <c r="BI4" s="24"/>
      <c r="BJ4" s="24"/>
      <c r="BK4" s="24"/>
      <c r="BL4" s="24"/>
      <c r="BM4" s="24"/>
      <c r="BN4" s="24"/>
      <c r="BO4" s="24"/>
      <c r="BP4" s="24"/>
      <c r="BQ4" s="24"/>
      <c r="BR4" s="24"/>
    </row>
    <row r="5" ht="17.25" customHeight="1">
      <c r="A5" s="24" t="str">
        <f>IFERROR(__xludf.DUMMYFUNCTION("""COMPUTED_VALUE"""),"Sc24")</f>
        <v>Sc24</v>
      </c>
      <c r="B5" s="24" t="str">
        <f>IFERROR(__xludf.DUMMYFUNCTION("""COMPUTED_VALUE"""),"What do we know about the use of chatbots for public health?")</f>
        <v>What do we know about the use of chatbots for public health?</v>
      </c>
      <c r="C5" s="24" t="str">
        <f>IFERROR(__xludf.DUMMYFUNCTION("""COMPUTED_VALUE"""),"Gabarron E., Larbi D., Denecke K., Årsand E.")</f>
        <v>Gabarron E., Larbi D., Denecke K., Årsand E.</v>
      </c>
      <c r="D5" s="24" t="str">
        <f>IFERROR(__xludf.DUMMYFUNCTION("""COMPUTED_VALUE"""),"Background and objective: The number of publications on the use of chatbots for health is recently increasing, however to our knowledge, there are no publications summarizing what is known about using chatbots for public health yet. The objective of this "&amp;"work is to provide an overview of the existing scientific literature on the use of chatbots for public health, for which purpose have chatbots been used, and whether health-related outcomes have been reported. Methods: We carried out a literature review o"&amp;"n this topic across 5 databases: Pubmed, EMBASE, PsychINFO, SCOPUS, and IEEE Xplore. Identified papers were classified according to their underlying technology, application area, and study design. Results: A total of 15 relevant papers were identified: ei"&amp;"ght of these papers were developmental studies that tested the feasibility or usability of a chatbot, and seven were interventional studies. All the interventional studies reported positive health-related outcomes associated with the chatbot use. Discussi"&amp;"on: The first studies testing chatbots for public health seem very promising; however, there are various aspects that should be improved, including the chatbots' designs, studies' methods, and analysis and reporting of results. More high-quality studies a"&amp;"nd improved reporting of chatbots' use are needed. © 2020 European Federation for Medical Informatics (EFMI) and IOS Press.")</f>
        <v>Background and objective: The number of publications on the use of chatbots for health is recently increasing, however to our knowledge, there are no publications summarizing what is known about using chatbots for public health yet. The objective of this work is to provide an overview of the existing scientific literature on the use of chatbots for public health, for which purpose have chatbots been used, and whether health-related outcomes have been reported. Methods: We carried out a literature review on this topic across 5 databases: Pubmed, EMBASE, PsychINFO, SCOPUS, and IEEE Xplore. Identified papers were classified according to their underlying technology, application area, and study design. Results: A total of 15 relevant papers were identified: eight of these papers were developmental studies that tested the feasibility or usability of a chatbot, and seven were interventional studies. All the interventional studies reported positive health-related outcomes associated with the chatbot use. Discussion: The first studies testing chatbots for public health seem very promising; however, there are various aspects that should be improved, including the chatbots' designs, studies' methods, and analysis and reporting of results. More high-quality studies and improved reporting of chatbots' use are needed. © 2020 European Federation for Medical Informatics (EFMI) and IOS Press.</v>
      </c>
      <c r="E5" s="24"/>
      <c r="F5" s="24"/>
      <c r="G5" s="24"/>
      <c r="H5" s="24"/>
      <c r="I5" s="24"/>
      <c r="J5" s="24"/>
      <c r="K5" s="24"/>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4"/>
      <c r="AS5" s="24"/>
      <c r="AT5" s="24"/>
      <c r="AU5" s="24"/>
      <c r="AV5" s="24"/>
      <c r="AW5" s="24"/>
      <c r="AX5" s="24"/>
      <c r="AY5" s="24"/>
      <c r="AZ5" s="24"/>
      <c r="BA5" s="24"/>
      <c r="BB5" s="24"/>
      <c r="BC5" s="24"/>
      <c r="BD5" s="24"/>
      <c r="BE5" s="24"/>
      <c r="BF5" s="24"/>
      <c r="BG5" s="24"/>
      <c r="BH5" s="24"/>
      <c r="BI5" s="24"/>
      <c r="BJ5" s="24"/>
      <c r="BK5" s="24"/>
      <c r="BL5" s="24"/>
      <c r="BM5" s="24"/>
      <c r="BN5" s="24"/>
      <c r="BO5" s="24"/>
      <c r="BP5" s="24"/>
      <c r="BQ5" s="24"/>
      <c r="BR5" s="24"/>
    </row>
    <row r="6" ht="17.25" customHeight="1">
      <c r="A6" s="24" t="str">
        <f>IFERROR(__xludf.DUMMYFUNCTION("""COMPUTED_VALUE"""),"Sc25")</f>
        <v>Sc25</v>
      </c>
      <c r="B6" s="24" t="str">
        <f>IFERROR(__xludf.DUMMYFUNCTION("""COMPUTED_VALUE"""),"Human-like communication in conversational agents: a literature review and research agenda")</f>
        <v>Human-like communication in conversational agents: a literature review and research agenda</v>
      </c>
      <c r="C6" s="24" t="str">
        <f>IFERROR(__xludf.DUMMYFUNCTION("""COMPUTED_VALUE"""),"Van Pinxteren M.M.E., Pluymaekers M., Lemmink J.G.A.M.")</f>
        <v>Van Pinxteren M.M.E., Pluymaekers M., Lemmink J.G.A.M.</v>
      </c>
      <c r="D6" s="24" t="str">
        <f>IFERROR(__xludf.DUMMYFUNCTION("""COMPUTED_VALUE"""),"Purpose: Conversational agents (chatbots, avatars and robots) are increasingly substituting human employees in service encounters. Their presence offers many potential benefits, but customers are reluctant to engage with them. A possible explanation is th"&amp;"at conversational agents do not make optimal use of communicative behaviors that enhance relational outcomes. The purpose of this paper is to identify which human-like communicative behaviors used by conversational agents have positive effects on relation"&amp;"al outcomes and which additional behaviors could be investigated in future research. Design/methodology/approach: This paper presents a systematic review of 61 articles that investigated the effects of communicative behaviors used by conversational agents"&amp;" on relational outcomes. A taxonomy is created of all behaviors investigated in these studies, and a research agenda is constructed on the basis of an analysis of their effects and a comparison with the literature on human-to-human service encounters. Fin"&amp;"dings: The communicative behaviors can be classified along two dimensions: modality (verbal, nonverbal, appearance) and footing (similarity, responsiveness). Regarding the research agenda, it is noteworthy that some categories of behaviors show mixed resu"&amp;"lts and some behaviors that are effective in human-to-human interactions have not yet been investigated in conversational agents. Practical implications: By identifying potentially effective communicative behaviors in conversational agents, this study ass"&amp;"ists managers in optimizing encounters between conversational agents and customers. Originality/value: This is the first study that develops a taxonomy of communicative behaviors in conversational agents and uses it to identify avenues for future research"&amp;". © 2020, Emerald Publishing Limited.")</f>
        <v>Purpose: Conversational agents (chatbots, avatars and robots) are increasingly substituting human employees in service encounters. Their presence offers many potential benefits, but customers are reluctant to engage with them. A possible explanation is that conversational agents do not make optimal use of communicative behaviors that enhance relational outcomes. The purpose of this paper is to identify which human-like communicative behaviors used by conversational agents have positive effects on relational outcomes and which additional behaviors could be investigated in future research. Design/methodology/approach: This paper presents a systematic review of 61 articles that investigated the effects of communicative behaviors used by conversational agents on relational outcomes. A taxonomy is created of all behaviors investigated in these studies, and a research agenda is constructed on the basis of an analysis of their effects and a comparison with the literature on human-to-human service encounters. Findings: The communicative behaviors can be classified along two dimensions: modality (verbal, nonverbal, appearance) and footing (similarity, responsiveness). Regarding the research agenda, it is noteworthy that some categories of behaviors show mixed results and some behaviors that are effective in human-to-human interactions have not yet been investigated in conversational agents. Practical implications: By identifying potentially effective communicative behaviors in conversational agents, this study assists managers in optimizing encounters between conversational agents and customers. Originality/value: This is the first study that develops a taxonomy of communicative behaviors in conversational agents and uses it to identify avenues for future research. © 2020, Emerald Publishing Limited.</v>
      </c>
      <c r="E6" s="24"/>
      <c r="F6" s="24"/>
      <c r="G6" s="24"/>
      <c r="H6" s="24"/>
      <c r="I6" s="24"/>
      <c r="J6" s="24"/>
      <c r="K6" s="24"/>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4"/>
      <c r="AS6" s="24"/>
      <c r="AT6" s="24"/>
      <c r="AU6" s="24"/>
      <c r="AV6" s="24"/>
      <c r="AW6" s="24"/>
      <c r="AX6" s="24"/>
      <c r="AY6" s="24"/>
      <c r="AZ6" s="24"/>
      <c r="BA6" s="24"/>
      <c r="BB6" s="24"/>
      <c r="BC6" s="24"/>
      <c r="BD6" s="24"/>
      <c r="BE6" s="24"/>
      <c r="BF6" s="24"/>
      <c r="BG6" s="24"/>
      <c r="BH6" s="24"/>
      <c r="BI6" s="24"/>
      <c r="BJ6" s="24"/>
      <c r="BK6" s="24"/>
      <c r="BL6" s="24"/>
      <c r="BM6" s="24"/>
      <c r="BN6" s="24"/>
      <c r="BO6" s="24"/>
      <c r="BP6" s="24"/>
      <c r="BQ6" s="24"/>
      <c r="BR6" s="24"/>
    </row>
    <row r="7" ht="17.25" customHeight="1">
      <c r="A7" s="24" t="str">
        <f>IFERROR(__xludf.DUMMYFUNCTION("""COMPUTED_VALUE"""),"Sc28")</f>
        <v>Sc28</v>
      </c>
      <c r="B7" s="24" t="str">
        <f>IFERROR(__xludf.DUMMYFUNCTION("""COMPUTED_VALUE"""),"Conversational agents in online organization–stakeholder interactions: a state-of-the-art analysis and implications for further research")</f>
        <v>Conversational agents in online organization–stakeholder interactions: a state-of-the-art analysis and implications for further research</v>
      </c>
      <c r="C7" s="24" t="str">
        <f>IFERROR(__xludf.DUMMYFUNCTION("""COMPUTED_VALUE"""),"Syvänen S., Valentini C.")</f>
        <v>Syvänen S., Valentini C.</v>
      </c>
      <c r="D7" s="24" t="str">
        <f>IFERROR(__xludf.DUMMYFUNCTION("""COMPUTED_VALUE"""),"Purpose: The purpose of this study is to review the extant literature on chatbots and stakeholder interactions to identify major trends and shed light on knowledge gaps. Design/methodology/approach: A systematic literature review was conducted combining q"&amp;"ualitative and quantitative approaches. A code book based on early systematic literature reviews was developed and used to extract information from 62 discrete peer-reviewed English articles. An inductive approach was used to analyse definitions of chatbo"&amp;"ts, topics, metrics, perspectives and implications. Findings: Chatbots have been studied by many different disciplines, but not much from organizational, stakeholder and corporate communication perspectives. Existing studies focus on the technical develop"&amp;"ments of chatbots and chatbot language and conversations skills. Research has remained anchored at the micro-level understanding of the phenomenon, that is, the nature of chatbots, but has not yet taken into consideration the meso (organizational) or macr"&amp;"o (societal) levels. Research limitations/implications: This study focused only on academic peer-reviewed papers in English and excluded conference proceeding, books, book chapters and editorials that may have offered other important and relevant reflecti"&amp;"ons. The limited number of studies in communication-related disciplines shows that corporate communication scholars could contribute more to the discussion of chatbot–stakeholder interactions. Originality/value: This is the first research in the field of "&amp;"corporate communication that examines organizational chatbot–stakeholder interactions. Results of this review offer important information on chatbots' organizational capabilities and affordances, which, arguably, must be taken into consideration when stak"&amp;"eholder engagement strategies are set. © 2020, Salla Syvänen and Chiara Valentini.")</f>
        <v>Purpose: The purpose of this study is to review the extant literature on chatbots and stakeholder interactions to identify major trends and shed light on knowledge gaps. Design/methodology/approach: A systematic literature review was conducted combining qualitative and quantitative approaches. A code book based on early systematic literature reviews was developed and used to extract information from 62 discrete peer-reviewed English articles. An inductive approach was used to analyse definitions of chatbots, topics, metrics, perspectives and implications. Findings: Chatbots have been studied by many different disciplines, but not much from organizational, stakeholder and corporate communication perspectives. Existing studies focus on the technical developments of chatbots and chatbot language and conversations skills. Research has remained anchored at the micro-level understanding of the phenomenon, that is, the nature of chatbots, but has not yet taken into consideration the meso (organizational) or macro (societal) levels. Research limitations/implications: This study focused only on academic peer-reviewed papers in English and excluded conference proceeding, books, book chapters and editorials that may have offered other important and relevant reflections. The limited number of studies in communication-related disciplines shows that corporate communication scholars could contribute more to the discussion of chatbot–stakeholder interactions. Originality/value: This is the first research in the field of corporate communication that examines organizational chatbot–stakeholder interactions. Results of this review offer important information on chatbots' organizational capabilities and affordances, which, arguably, must be taken into consideration when stakeholder engagement strategies are set. © 2020, Salla Syvänen and Chiara Valentini.</v>
      </c>
      <c r="E7" s="24"/>
      <c r="F7" s="24"/>
      <c r="G7" s="24"/>
      <c r="H7" s="24"/>
      <c r="I7" s="24"/>
      <c r="J7" s="24"/>
      <c r="K7" s="24"/>
      <c r="L7" s="24"/>
      <c r="M7" s="24"/>
      <c r="N7" s="24"/>
      <c r="O7" s="24"/>
      <c r="P7" s="24"/>
      <c r="Q7" s="24"/>
      <c r="R7" s="24"/>
      <c r="S7" s="24"/>
      <c r="T7" s="24"/>
      <c r="U7" s="24"/>
      <c r="V7" s="24"/>
      <c r="W7" s="24"/>
      <c r="X7" s="24"/>
      <c r="Y7" s="24"/>
      <c r="Z7" s="24"/>
      <c r="AA7" s="24"/>
      <c r="AB7" s="24"/>
      <c r="AC7" s="24"/>
      <c r="AD7" s="24"/>
      <c r="AE7" s="24"/>
      <c r="AF7" s="24"/>
      <c r="AG7" s="24"/>
      <c r="AH7" s="24"/>
      <c r="AI7" s="24"/>
      <c r="AJ7" s="24"/>
      <c r="AK7" s="24"/>
      <c r="AL7" s="24"/>
      <c r="AM7" s="24"/>
      <c r="AN7" s="24"/>
      <c r="AO7" s="24"/>
      <c r="AP7" s="24"/>
      <c r="AQ7" s="24"/>
      <c r="AR7" s="24"/>
      <c r="AS7" s="24"/>
      <c r="AT7" s="24"/>
      <c r="AU7" s="24"/>
      <c r="AV7" s="24"/>
      <c r="AW7" s="24"/>
      <c r="AX7" s="24"/>
      <c r="AY7" s="24"/>
      <c r="AZ7" s="24"/>
      <c r="BA7" s="24"/>
      <c r="BB7" s="24"/>
      <c r="BC7" s="24"/>
      <c r="BD7" s="24"/>
      <c r="BE7" s="24"/>
      <c r="BF7" s="24"/>
      <c r="BG7" s="24"/>
      <c r="BH7" s="24"/>
      <c r="BI7" s="24"/>
      <c r="BJ7" s="24"/>
      <c r="BK7" s="24"/>
      <c r="BL7" s="24"/>
      <c r="BM7" s="24"/>
      <c r="BN7" s="24"/>
      <c r="BO7" s="24"/>
      <c r="BP7" s="24"/>
      <c r="BQ7" s="24"/>
      <c r="BR7" s="24"/>
    </row>
    <row r="8" ht="17.25" customHeight="1">
      <c r="A8" s="24" t="str">
        <f>IFERROR(__xludf.DUMMYFUNCTION("""COMPUTED_VALUE"""),"Sc30")</f>
        <v>Sc30</v>
      </c>
      <c r="B8" s="24" t="str">
        <f>IFERROR(__xludf.DUMMYFUNCTION("""COMPUTED_VALUE"""),"Intelligent personal assistants: A systematic literature review")</f>
        <v>Intelligent personal assistants: A systematic literature review</v>
      </c>
      <c r="C8" s="24" t="str">
        <f>IFERROR(__xludf.DUMMYFUNCTION("""COMPUTED_VALUE"""),"de Barcelos Silva A., Gomes M.M., da Costa C.A., da Rosa Righi R., Barbosa J.L.V., Pessin G., De Doncker G., Federizzi G.")</f>
        <v>de Barcelos Silva A., Gomes M.M., da Costa C.A., da Rosa Righi R., Barbosa J.L.V., Pessin G., De Doncker G., Federizzi G.</v>
      </c>
      <c r="D8" s="24" t="str">
        <f>IFERROR(__xludf.DUMMYFUNCTION("""COMPUTED_VALUE"""),"Natural Language Interfaces allow human-computer interaction through the translation of human intention into devices’ control commands, analyzing the user's speech or gestures. This novel interaction mode arises from advancements of artificial intelligenc"&amp;"e, expert systems, speech recognition, semantic web, dialog systems, and natural language processing, bringing the concept of Intelligent Personal Assistant (IPA). There is currently a vast literature on this subject. However, in the best of our knowledge"&amp;", there is no thorough analysis of the state-of-the-art in the field. In this context, we present in this article a survey of the field, discussing the main trends, critical areas, and challenges of an IPA. Another contribution is the proposition of a tax"&amp;"onomy for IPA classification. The method used to achieve these objectives consisted of a systematic literature review based on the population, intervention, comparison, outcome, and context (PICOC) criteria. As a result, we started from more than 3472 sci"&amp;"entific articles published in the last six years, searched on a set of databases chosen to increase the probability of finding highly relevant articles. The review selected the 58 most significant articles, identifying challenges and open questions. We al"&amp;"so discuss in the article the current status, usage, security and privacy issues, types, and architectures regarding an IPA. We conclude that usability, security, and privacy directly affect the confidence of the user in adopting an IPA. © 2020 Elsevier L"&amp;"td")</f>
        <v>Natural Language Interfaces allow human-computer interaction through the translation of human intention into devices’ control commands, analyzing the user's speech or gestures. This novel interaction mode arises from advancements of artificial intelligence, expert systems, speech recognition, semantic web, dialog systems, and natural language processing, bringing the concept of Intelligent Personal Assistant (IPA). There is currently a vast literature on this subject. However, in the best of our knowledge, there is no thorough analysis of the state-of-the-art in the field. In this context, we present in this article a survey of the field, discussing the main trends, critical areas, and challenges of an IPA. Another contribution is the proposition of a taxonomy for IPA classification. The method used to achieve these objectives consisted of a systematic literature review based on the population, intervention, comparison, outcome, and context (PICOC) criteria. As a result, we started from more than 3472 scientific articles published in the last six years, searched on a set of databases chosen to increase the probability of finding highly relevant articles. The review selected the 58 most significant articles, identifying challenges and open questions. We also discuss in the article the current status, usage, security and privacy issues, types, and architectures regarding an IPA. We conclude that usability, security, and privacy directly affect the confidence of the user in adopting an IPA. © 2020 Elsevier Ltd</v>
      </c>
      <c r="E8" s="24"/>
      <c r="F8" s="24"/>
      <c r="G8" s="24"/>
      <c r="H8" s="24"/>
      <c r="I8" s="24"/>
      <c r="J8" s="24"/>
      <c r="K8" s="24"/>
      <c r="L8" s="24"/>
      <c r="M8" s="24"/>
      <c r="N8" s="24"/>
      <c r="O8" s="24"/>
      <c r="P8" s="24"/>
      <c r="Q8" s="24"/>
      <c r="R8" s="24"/>
      <c r="S8" s="24"/>
      <c r="T8" s="24"/>
      <c r="U8" s="24"/>
      <c r="V8" s="24"/>
      <c r="W8" s="24"/>
      <c r="X8" s="24"/>
      <c r="Y8" s="24"/>
      <c r="Z8" s="24"/>
      <c r="AA8" s="24"/>
      <c r="AB8" s="24"/>
      <c r="AC8" s="24"/>
      <c r="AD8" s="24"/>
      <c r="AE8" s="24"/>
      <c r="AF8" s="24"/>
      <c r="AG8" s="24"/>
      <c r="AH8" s="24"/>
      <c r="AI8" s="24"/>
      <c r="AJ8" s="24"/>
      <c r="AK8" s="24"/>
      <c r="AL8" s="24"/>
      <c r="AM8" s="24"/>
      <c r="AN8" s="24"/>
      <c r="AO8" s="24"/>
      <c r="AP8" s="24"/>
      <c r="AQ8" s="24"/>
      <c r="AR8" s="24"/>
      <c r="AS8" s="24"/>
      <c r="AT8" s="24"/>
      <c r="AU8" s="24"/>
      <c r="AV8" s="24"/>
      <c r="AW8" s="24"/>
      <c r="AX8" s="24"/>
      <c r="AY8" s="24"/>
      <c r="AZ8" s="24"/>
      <c r="BA8" s="24"/>
      <c r="BB8" s="24"/>
      <c r="BC8" s="24"/>
      <c r="BD8" s="24"/>
      <c r="BE8" s="24"/>
      <c r="BF8" s="24"/>
      <c r="BG8" s="24"/>
      <c r="BH8" s="24"/>
      <c r="BI8" s="24"/>
      <c r="BJ8" s="24"/>
      <c r="BK8" s="24"/>
      <c r="BL8" s="24"/>
      <c r="BM8" s="24"/>
      <c r="BN8" s="24"/>
      <c r="BO8" s="24"/>
      <c r="BP8" s="24"/>
      <c r="BQ8" s="24"/>
      <c r="BR8" s="24"/>
    </row>
    <row r="9" ht="17.25" customHeight="1">
      <c r="A9" s="24" t="str">
        <f>IFERROR(__xludf.DUMMYFUNCTION("""COMPUTED_VALUE"""),"Sc35")</f>
        <v>Sc35</v>
      </c>
      <c r="B9" s="24" t="str">
        <f>IFERROR(__xludf.DUMMYFUNCTION("""COMPUTED_VALUE"""),"Conversational agents in business: A systematic literature review and future research directions")</f>
        <v>Conversational agents in business: A systematic literature review and future research directions</v>
      </c>
      <c r="C9" s="24" t="str">
        <f>IFERROR(__xludf.DUMMYFUNCTION("""COMPUTED_VALUE"""),"Bavaresco R., Silveira D., Reis E., Barbosa J., Righi R., Costa C., Antunes R., Gomes M., Gatti C., Vanzin M., Junior S.C., Silva E., Moreira C.")</f>
        <v>Bavaresco R., Silveira D., Reis E., Barbosa J., Righi R., Costa C., Antunes R., Gomes M., Gatti C., Vanzin M., Junior S.C., Silva E., Moreira C.</v>
      </c>
      <c r="D9" s="24" t="str">
        <f>IFERROR(__xludf.DUMMYFUNCTION("""COMPUTED_VALUE"""),"The field of business shows an increasing interest in exploring conversational agents to improve service quality and market competitiveness. Furthermore, the advances in machine learning capabilities leverage the natural language processing towards natura"&amp;"l and straightforward dialogue experiences for industries. However, in the best of our knowledge, no literature review outlines conversational agents in the business industry, primarily taking into account computational learning capabilities. This article"&amp;" presents a systematic literature review that encompasses these areas looking through the use of machine learning to improve the field of business. The review followed a guideline for systematic reviews to present the literature of the last decade, emphas"&amp;"izing business perspectives such as domains, goals, and challenges, and computational methods for self-learning, personalization, and response generation of conversational agents. As a result, the article provides the answers of three general, three focus"&amp;"ed, and two statistical questions to address the role of artificial intelligence in conversational agents applied to business domains. In this regard, the results show that no study combines self-learning, personalization, and generative-based responses f"&amp;"or the same business solution. Additionally, the article describes the organization of the state-of-the-art, highlighting the correlation of business perspectives and machine learning methods. The contributions of this review focus on opportunities and fu"&amp;"ture research directions towards human-like conversational agents for business. © 2020 Elsevier Inc.")</f>
        <v>The field of business shows an increasing interest in exploring conversational agents to improve service quality and market competitiveness. Furthermore, the advances in machine learning capabilities leverage the natural language processing towards natural and straightforward dialogue experiences for industries. However, in the best of our knowledge, no literature review outlines conversational agents in the business industry, primarily taking into account computational learning capabilities. This article presents a systematic literature review that encompasses these areas looking through the use of machine learning to improve the field of business. The review followed a guideline for systematic reviews to present the literature of the last decade, emphasizing business perspectives such as domains, goals, and challenges, and computational methods for self-learning, personalization, and response generation of conversational agents. As a result, the article provides the answers of three general, three focused, and two statistical questions to address the role of artificial intelligence in conversational agents applied to business domains. In this regard, the results show that no study combines self-learning, personalization, and generative-based responses for the same business solution. Additionally, the article describes the organization of the state-of-the-art, highlighting the correlation of business perspectives and machine learning methods. The contributions of this review focus on opportunities and future research directions towards human-like conversational agents for business. © 2020 Elsevier Inc.</v>
      </c>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4"/>
      <c r="AS9" s="24"/>
      <c r="AT9" s="24"/>
      <c r="AU9" s="24"/>
      <c r="AV9" s="24"/>
      <c r="AW9" s="24"/>
      <c r="AX9" s="24"/>
      <c r="AY9" s="24"/>
      <c r="AZ9" s="24"/>
      <c r="BA9" s="24"/>
      <c r="BB9" s="24"/>
      <c r="BC9" s="24"/>
      <c r="BD9" s="24"/>
      <c r="BE9" s="24"/>
      <c r="BF9" s="24"/>
      <c r="BG9" s="24"/>
      <c r="BH9" s="24"/>
      <c r="BI9" s="24"/>
      <c r="BJ9" s="24"/>
      <c r="BK9" s="24"/>
      <c r="BL9" s="24"/>
      <c r="BM9" s="24"/>
      <c r="BN9" s="24"/>
      <c r="BO9" s="24"/>
      <c r="BP9" s="24"/>
      <c r="BQ9" s="24"/>
      <c r="BR9" s="24"/>
    </row>
    <row r="10" ht="17.25" customHeight="1">
      <c r="A10" s="24" t="str">
        <f>IFERROR(__xludf.DUMMYFUNCTION("""COMPUTED_VALUE"""),"Sc41")</f>
        <v>Sc41</v>
      </c>
      <c r="B10" s="24" t="str">
        <f>IFERROR(__xludf.DUMMYFUNCTION("""COMPUTED_VALUE"""),"Towards a generic framework for character-based chatbots")</f>
        <v>Towards a generic framework for character-based chatbots</v>
      </c>
      <c r="C10" s="24" t="str">
        <f>IFERROR(__xludf.DUMMYFUNCTION("""COMPUTED_VALUE"""),"El Hefny W., El Bolock A., Herbert C., Abdennadher S.")</f>
        <v>El Hefny W., El Bolock A., Herbert C., Abdennadher S.</v>
      </c>
      <c r="D10" s="24" t="str">
        <f>IFERROR(__xludf.DUMMYFUNCTION("""COMPUTED_VALUE"""),"A sudden interest in chatbots occurred in 2016 due to the advancements in machine learning and artificial intelligence technologies. The increase of mobile messaging applications and the introduction of chatbot development frameworks allowed researchers t"&amp;"o explore different paradigms for building chatbots. A major issue related to the user experience with chatbots was detected. Users with different personalities, preferences, and needs receive the same responses when they interact with a particular chatbo"&amp;"t. This can create unpleasant experiences towards certain user groups. There were multiple efforts to create personalized chatbots in order to overcome such experiences. In this paper, a systematic review for personalized chatbots is conducted to investig"&amp;"ate the attempts of building psychologically-driven personalized chatbots. Accordingly, we propose a generic framework for building character-based chatbots using the principles of Character Computing based on psychological theorizing. Our goal is to allo"&amp;"w users to create their individual chatbot characters by selecting their preferred character traits. To this end, we introduce a retrieval-based approach for implementing our proposed framework. © Springer Nature Switzerland AG 2020.")</f>
        <v>A sudden interest in chatbots occurred in 2016 due to the advancements in machine learning and artificial intelligence technologies. The increase of mobile messaging applications and the introduction of chatbot development frameworks allowed researchers to explore different paradigms for building chatbots. A major issue related to the user experience with chatbots was detected. Users with different personalities, preferences, and needs receive the same responses when they interact with a particular chatbot. This can create unpleasant experiences towards certain user groups. There were multiple efforts to create personalized chatbots in order to overcome such experiences. In this paper, a systematic review for personalized chatbots is conducted to investigate the attempts of building psychologically-driven personalized chatbots. Accordingly, we propose a generic framework for building character-based chatbots using the principles of Character Computing based on psychological theorizing. Our goal is to allow users to create their individual chatbot characters by selecting their preferred character traits. To this end, we introduce a retrieval-based approach for implementing our proposed framework. © Springer Nature Switzerland AG 2020.</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24"/>
      <c r="AL10" s="24"/>
      <c r="AM10" s="24"/>
      <c r="AN10" s="24"/>
      <c r="AO10" s="24"/>
      <c r="AP10" s="24"/>
      <c r="AQ10" s="24"/>
      <c r="AR10" s="24"/>
      <c r="AS10" s="24"/>
      <c r="AT10" s="24"/>
      <c r="AU10" s="24"/>
      <c r="AV10" s="24"/>
      <c r="AW10" s="24"/>
      <c r="AX10" s="24"/>
      <c r="AY10" s="24"/>
      <c r="AZ10" s="24"/>
      <c r="BA10" s="24"/>
      <c r="BB10" s="24"/>
      <c r="BC10" s="24"/>
      <c r="BD10" s="24"/>
      <c r="BE10" s="24"/>
      <c r="BF10" s="24"/>
      <c r="BG10" s="24"/>
      <c r="BH10" s="24"/>
      <c r="BI10" s="24"/>
      <c r="BJ10" s="24"/>
      <c r="BK10" s="24"/>
      <c r="BL10" s="24"/>
      <c r="BM10" s="24"/>
      <c r="BN10" s="24"/>
      <c r="BO10" s="24"/>
      <c r="BP10" s="24"/>
      <c r="BQ10" s="24"/>
      <c r="BR10" s="24"/>
    </row>
    <row r="11" ht="17.25" customHeight="1">
      <c r="A11" s="24" t="str">
        <f>IFERROR(__xludf.DUMMYFUNCTION("""COMPUTED_VALUE"""),"Sc42")</f>
        <v>Sc42</v>
      </c>
      <c r="B11" s="24" t="str">
        <f>IFERROR(__xludf.DUMMYFUNCTION("""COMPUTED_VALUE"""),"Systematic Review: Trust-Building Factors and Implications for Conversational Agent Design")</f>
        <v>Systematic Review: Trust-Building Factors and Implications for Conversational Agent Design</v>
      </c>
      <c r="C11" s="24" t="str">
        <f>IFERROR(__xludf.DUMMYFUNCTION("""COMPUTED_VALUE"""),"Rheu M., Shin J.Y., Peng W., Huh-Yoo J.")</f>
        <v>Rheu M., Shin J.Y., Peng W., Huh-Yoo J.</v>
      </c>
      <c r="D11" s="24" t="str">
        <f>IFERROR(__xludf.DUMMYFUNCTION("""COMPUTED_VALUE"""),"Off-the-shelf conversational agents are permeating people’s everyday lives. In these artificial intelligence devices, trust plays a key role in users’ initial adoption and successful utilization. Factors enhancing trust toward conversational agents includ"&amp;"e appearances, voice features, and communication styles. Synthesizing such work will be useful in designing evidence-based, trustworthy conversational agents appropriate for various contexts. We conducted a systematic review of the experimental studies th"&amp;"at investigated the effect of conversational agents’ and users’ characteristics on trust. From a full-text review of 29 articles, we identified five agent design-themes affecting trust toward conversational agents: social intelligence of the agent, voice "&amp;"characteristics and communication style, look of the agent, non-verbal communication, and performance quality. We also found that participants’ demographic, personality, or use context moderate the effect of these themes. We discuss implications for desig"&amp;"ning trustworthy conversational agents and responsibilities around on stereotypes and social norm building through agent design. © 2020 Taylor &amp; Francis Group, LLC.")</f>
        <v>Off-the-shelf conversational agents are permeating people’s everyday lives. In these artificial intelligence devices, trust plays a key role in users’ initial adoption and successful utilization. Factors enhancing trust toward conversational agents include appearances, voice features, and communication styles. Synthesizing such work will be useful in designing evidence-based, trustworthy conversational agents appropriate for various contexts. We conducted a systematic review of the experimental studies that investigated the effect of conversational agents’ and users’ characteristics on trust. From a full-text review of 29 articles, we identified five agent design-themes affecting trust toward conversational agents: social intelligence of the agent, voice characteristics and communication style, look of the agent, non-verbal communication, and performance quality. We also found that participants’ demographic, personality, or use context moderate the effect of these themes. We discuss implications for designing trustworthy conversational agents and responsibilities around on stereotypes and social norm building through agent design. © 2020 Taylor &amp; Francis Group, LLC.</v>
      </c>
      <c r="E11" s="25"/>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24"/>
      <c r="AL11" s="24"/>
      <c r="AM11" s="24"/>
      <c r="AN11" s="24"/>
      <c r="AO11" s="24"/>
      <c r="AP11" s="24"/>
      <c r="AQ11" s="24"/>
      <c r="AR11" s="24"/>
      <c r="AS11" s="24"/>
      <c r="AT11" s="24"/>
      <c r="AU11" s="24"/>
      <c r="AV11" s="24"/>
      <c r="AW11" s="24"/>
      <c r="AX11" s="24"/>
      <c r="AY11" s="24"/>
      <c r="AZ11" s="24"/>
      <c r="BA11" s="24"/>
      <c r="BB11" s="24"/>
      <c r="BC11" s="24"/>
      <c r="BD11" s="24"/>
      <c r="BE11" s="24"/>
      <c r="BF11" s="24"/>
      <c r="BG11" s="24"/>
      <c r="BH11" s="24"/>
      <c r="BI11" s="24"/>
      <c r="BJ11" s="24"/>
      <c r="BK11" s="24"/>
      <c r="BL11" s="24"/>
      <c r="BM11" s="24"/>
      <c r="BN11" s="24"/>
      <c r="BO11" s="24"/>
      <c r="BP11" s="24"/>
      <c r="BQ11" s="24"/>
      <c r="BR11" s="24"/>
    </row>
    <row r="12" ht="17.25" customHeight="1">
      <c r="A12" s="24" t="str">
        <f>IFERROR(__xludf.DUMMYFUNCTION("""COMPUTED_VALUE"""),"Sc55")</f>
        <v>Sc55</v>
      </c>
      <c r="B12" s="24" t="str">
        <f>IFERROR(__xludf.DUMMYFUNCTION("""COMPUTED_VALUE"""),"Enhancements to the Sequence-to-Sequence-Based Natural Answer Generation Models")</f>
        <v>Enhancements to the Sequence-to-Sequence-Based Natural Answer Generation Models</v>
      </c>
      <c r="C12" s="24" t="str">
        <f>IFERROR(__xludf.DUMMYFUNCTION("""COMPUTED_VALUE"""),"Palasundram K., Mohd Sharef N., Kasmiran K.A., Azman A.")</f>
        <v>Palasundram K., Mohd Sharef N., Kasmiran K.A., Azman A.</v>
      </c>
      <c r="D12" s="24" t="str">
        <f>IFERROR(__xludf.DUMMYFUNCTION("""COMPUTED_VALUE"""),"There is a great interest shown by academic researchers to continuously improve the sequence-to-sequence (Seq2Seq) model for natural answer generation (NAG) in chatbots. The Seq2Seq model shows a weakness whereby the model tends to generate answers that a"&amp;"re generic, meaningless and inconsistent with the questions. However, a comprehensive literature review on the factors contributing to the weakness and potential solutions are still missing. Therefore, this review article fills the gap by reviewing Seq2Se"&amp;"q based natural answer generation-based literature to identify those factors and proposed methods to address the weakness. This literature review identified several factors such as input question is not sufficient to determine a meaningful output, usage o"&amp;"f cross-entropy function as the loss function during training, infrequent words in training data, language model influence which generates answers not relevant to the question, utilization of teacher forcing method during training which results in exposur"&amp;"e bias, long sentences and inability to consider dialogue history as the factors. Additionally, this literature review also identified and reviewed the methods proposed to address the weakness such as utilizing additional embedding and encoders, using dif"&amp;"ferent loss functions and training approaches, as well as utilizing other mechanisms like copying source word(s) and paying attention to a certain portion of the input. For discussion, these methods are categorized into four broad categories which are Str"&amp;"uctural Modifications, Augmented Learning, Beam Search and Complementary Mechanisms. Additionally, the paper highlights unexplored areas in Seq2Seq modeling and proposes potential future works for natural answer generation. © 2013 IEEE.")</f>
        <v>There is a great interest shown by academic researchers to continuously improve the sequence-to-sequence (Seq2Seq) model for natural answer generation (NAG) in chatbots. The Seq2Seq model shows a weakness whereby the model tends to generate answers that are generic, meaningless and inconsistent with the questions. However, a comprehensive literature review on the factors contributing to the weakness and potential solutions are still missing. Therefore, this review article fills the gap by reviewing Seq2Seq based natural answer generation-based literature to identify those factors and proposed methods to address the weakness. This literature review identified several factors such as input question is not sufficient to determine a meaningful output, usage of cross-entropy function as the loss function during training, infrequent words in training data, language model influence which generates answers not relevant to the question, utilization of teacher forcing method during training which results in exposure bias, long sentences and inability to consider dialogue history as the factors. Additionally, this literature review also identified and reviewed the methods proposed to address the weakness such as utilizing additional embedding and encoders, using different loss functions and training approaches, as well as utilizing other mechanisms like copying source word(s) and paying attention to a certain portion of the input. For discussion, these methods are categorized into four broad categories which are Structural Modifications, Augmented Learning, Beam Search and Complementary Mechanisms. Additionally, the paper highlights unexplored areas in Seq2Seq modeling and proposes potential future works for natural answer generation. © 2013 IEEE.</v>
      </c>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4"/>
      <c r="AS12" s="24"/>
      <c r="AT12" s="24"/>
      <c r="AU12" s="24"/>
      <c r="AV12" s="24"/>
      <c r="AW12" s="24"/>
      <c r="AX12" s="24"/>
      <c r="AY12" s="24"/>
      <c r="AZ12" s="24"/>
      <c r="BA12" s="24"/>
      <c r="BB12" s="24"/>
      <c r="BC12" s="24"/>
      <c r="BD12" s="24"/>
      <c r="BE12" s="24"/>
      <c r="BF12" s="24"/>
      <c r="BG12" s="24"/>
      <c r="BH12" s="24"/>
      <c r="BI12" s="24"/>
      <c r="BJ12" s="24"/>
      <c r="BK12" s="24"/>
      <c r="BL12" s="24"/>
      <c r="BM12" s="24"/>
      <c r="BN12" s="24"/>
      <c r="BO12" s="24"/>
      <c r="BP12" s="24"/>
      <c r="BQ12" s="24"/>
      <c r="BR12" s="24"/>
    </row>
    <row r="13" ht="17.25" customHeight="1">
      <c r="A13" s="24" t="str">
        <f>IFERROR(__xludf.DUMMYFUNCTION("""COMPUTED_VALUE"""),"Sc66")</f>
        <v>Sc66</v>
      </c>
      <c r="B13" s="24" t="str">
        <f>IFERROR(__xludf.DUMMYFUNCTION("""COMPUTED_VALUE"""),"A Taxonomy of Social Cues for Conversational Agents")</f>
        <v>A Taxonomy of Social Cues for Conversational Agents</v>
      </c>
      <c r="C13" s="24" t="str">
        <f>IFERROR(__xludf.DUMMYFUNCTION("""COMPUTED_VALUE"""),"Feine J., Gnewuch U., Morana S., Maedche A.")</f>
        <v>Feine J., Gnewuch U., Morana S., Maedche A.</v>
      </c>
      <c r="D13" s="24" t="str">
        <f>IFERROR(__xludf.DUMMYFUNCTION("""COMPUTED_VALUE"""),"Conversational agents (CAs) are software-based systems designed to interact with humans using natural language and have attracted considerable research interest in recent years. Following the Computers Are Social Actors paradigm, many studies have shown t"&amp;"hat humans react socially to CAs when they display social cues such as small talk, gender, age, gestures, or facial expressions. However, research on social cues for CAs is scattered across different fields, often using their specific terminology, which m"&amp;"akes it challenging to identify, classify, and accumulate existing knowledge. To address this problem, we conducted a systematic literature review to identify an initial set of social cues of CAs from existing research. Building on classifications from in"&amp;"terpersonal communication theory, we developed a taxonomy that classifies the identified social cues into four major categories (i.e., verbal, visual, auditory, invisible) and ten subcategories. Subsequently, we evaluated the mapping between the identifie"&amp;"d social cues and the categories using a card sorting approach in order to verify that the taxonomy is natural, simple, and parsimonious. Finally, we demonstrate the usefulness of the taxonomy by classifying a broader and more generic set of social cues o"&amp;"f CAs from existing research and practice. Our main contribution is a comprehensive taxonomy of social cues for CAs. For researchers, the taxonomy helps to systematically classify research about social cues into one of the taxonomy's categories and corres"&amp;"ponding subcategories. Therefore, it builds a bridge between different research fields and provides a starting point for interdisciplinary research and knowledge accumulation. For practitioners, the taxonomy provides a systematic overview of relevant cate"&amp;"gories of social cues in order to identify, implement, and test their effects in the design of a CA. © 2019 Elsevier Ltd")</f>
        <v>Conversational agents (CAs) are software-based systems designed to interact with humans using natural language and have attracted considerable research interest in recent years. Following the Computers Are Social Actors paradigm, many studies have shown that humans react socially to CAs when they display social cues such as small talk, gender, age, gestures, or facial expressions. However, research on social cues for CAs is scattered across different fields, often using their specific terminology, which makes it challenging to identify, classify, and accumulate existing knowledge. To address this problem, we conducted a systematic literature review to identify an initial set of social cues of CAs from existing research. Building on classifications from interpersonal communication theory, we developed a taxonomy that classifies the identified social cues into four major categories (i.e., verbal, visual, auditory, invisible) and ten subcategories. Subsequently, we evaluated the mapping between the identified social cues and the categories using a card sorting approach in order to verify that the taxonomy is natural, simple, and parsimonious. Finally, we demonstrate the usefulness of the taxonomy by classifying a broader and more generic set of social cues of CAs from existing research and practice. Our main contribution is a comprehensive taxonomy of social cues for CAs. For researchers, the taxonomy helps to systematically classify research about social cues into one of the taxonomy's categories and corresponding subcategories. Therefore, it builds a bridge between different research fields and provides a starting point for interdisciplinary research and knowledge accumulation. For practitioners, the taxonomy provides a systematic overview of relevant categories of social cues in order to identify, implement, and test their effects in the design of a CA. © 2019 Elsevier Ltd</v>
      </c>
      <c r="E13" s="25"/>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24"/>
      <c r="AL13" s="24"/>
      <c r="AM13" s="24"/>
      <c r="AN13" s="24"/>
      <c r="AO13" s="24"/>
      <c r="AP13" s="24"/>
      <c r="AQ13" s="24"/>
      <c r="AR13" s="24"/>
      <c r="AS13" s="24"/>
      <c r="AT13" s="24"/>
      <c r="AU13" s="24"/>
      <c r="AV13" s="24"/>
      <c r="AW13" s="24"/>
      <c r="AX13" s="24"/>
      <c r="AY13" s="24"/>
      <c r="AZ13" s="24"/>
      <c r="BA13" s="24"/>
      <c r="BB13" s="24"/>
      <c r="BC13" s="24"/>
      <c r="BD13" s="24"/>
      <c r="BE13" s="24"/>
      <c r="BF13" s="24"/>
      <c r="BG13" s="24"/>
      <c r="BH13" s="24"/>
      <c r="BI13" s="24"/>
      <c r="BJ13" s="24"/>
      <c r="BK13" s="24"/>
      <c r="BL13" s="24"/>
      <c r="BM13" s="24"/>
      <c r="BN13" s="24"/>
      <c r="BO13" s="24"/>
      <c r="BP13" s="24"/>
      <c r="BQ13" s="24"/>
      <c r="BR13" s="24"/>
    </row>
    <row r="14" ht="17.25" customHeight="1">
      <c r="A14" s="24" t="str">
        <f>IFERROR(__xludf.DUMMYFUNCTION("""COMPUTED_VALUE"""),"Sc68")</f>
        <v>Sc68</v>
      </c>
      <c r="B14" s="24" t="str">
        <f>IFERROR(__xludf.DUMMYFUNCTION("""COMPUTED_VALUE"""),"Chat with Bots Intelligently: A Critical Review Analysis")</f>
        <v>Chat with Bots Intelligently: A Critical Review Analysis</v>
      </c>
      <c r="C14" s="24" t="str">
        <f>IFERROR(__xludf.DUMMYFUNCTION("""COMPUTED_VALUE"""),"Dsouza R., Sahu S., Patil R., Kalbande D.R.")</f>
        <v>Dsouza R., Sahu S., Patil R., Kalbande D.R.</v>
      </c>
      <c r="D14" s="24" t="str">
        <f>IFERROR(__xludf.DUMMYFUNCTION("""COMPUTED_VALUE"""),"Conversation Agents also known as Chatbots are considered the next big thing in the modern technological era. Chatbots aim to emulate humans, by mimicking human conversation in the most realistic way possible. There are several methods to generate such in"&amp;"telligent agents. Thus to evaluate the effectiveness of the various approaches, a systematic review of the approaches is required. This paper traces the evolution of chatbots and also elaborates on the impact chatbots have in different industries. Additio"&amp;"nally, it also presents a survey of the different modern chatbot methodologies that different researchers have proposed. When analyzing the different approached, this paper has taken into consideration the dataset, input-output, design, development, perfo"&amp;"rmance metric, and limitations into consideration. In the end, we've elaborated on the key insights that were obtained pertaining to the crucial factors that influence chatbot design, generation, and development. © 2019 IEEE.")</f>
        <v>Conversation Agents also known as Chatbots are considered the next big thing in the modern technological era. Chatbots aim to emulate humans, by mimicking human conversation in the most realistic way possible. There are several methods to generate such intelligent agents. Thus to evaluate the effectiveness of the various approaches, a systematic review of the approaches is required. This paper traces the evolution of chatbots and also elaborates on the impact chatbots have in different industries. Additionally, it also presents a survey of the different modern chatbot methodologies that different researchers have proposed. When analyzing the different approached, this paper has taken into consideration the dataset, input-output, design, development, performance metric, and limitations into consideration. In the end, we've elaborated on the key insights that were obtained pertaining to the crucial factors that influence chatbot design, generation, and development. © 2019 IEEE.</v>
      </c>
      <c r="E14" s="24"/>
      <c r="F14" s="24"/>
      <c r="G14" s="24"/>
      <c r="H14" s="24"/>
      <c r="I14" s="24"/>
      <c r="J14" s="24"/>
      <c r="K14" s="24"/>
      <c r="L14" s="24"/>
      <c r="M14" s="24"/>
      <c r="N14" s="24"/>
      <c r="O14" s="24"/>
      <c r="P14" s="24"/>
      <c r="Q14" s="24"/>
      <c r="R14" s="24"/>
      <c r="S14" s="24"/>
      <c r="T14" s="24"/>
      <c r="U14" s="24"/>
      <c r="V14" s="24"/>
      <c r="W14" s="24"/>
      <c r="X14" s="24"/>
      <c r="Y14" s="24"/>
      <c r="Z14" s="24"/>
      <c r="AA14" s="24"/>
      <c r="AB14" s="24"/>
      <c r="AC14" s="24"/>
      <c r="AD14" s="24"/>
      <c r="AE14" s="24"/>
      <c r="AF14" s="24"/>
      <c r="AG14" s="24"/>
      <c r="AH14" s="24"/>
      <c r="AI14" s="24"/>
      <c r="AJ14" s="24"/>
      <c r="AK14" s="24"/>
      <c r="AL14" s="24"/>
      <c r="AM14" s="24"/>
      <c r="AN14" s="24"/>
      <c r="AO14" s="24"/>
      <c r="AP14" s="24"/>
      <c r="AQ14" s="24"/>
      <c r="AR14" s="24"/>
      <c r="AS14" s="24"/>
      <c r="AT14" s="24"/>
      <c r="AU14" s="24"/>
      <c r="AV14" s="24"/>
      <c r="AW14" s="24"/>
      <c r="AX14" s="24"/>
      <c r="AY14" s="24"/>
      <c r="AZ14" s="24"/>
      <c r="BA14" s="24"/>
      <c r="BB14" s="24"/>
      <c r="BC14" s="24"/>
      <c r="BD14" s="24"/>
      <c r="BE14" s="24"/>
      <c r="BF14" s="24"/>
      <c r="BG14" s="24"/>
      <c r="BH14" s="24"/>
      <c r="BI14" s="24"/>
      <c r="BJ14" s="24"/>
      <c r="BK14" s="24"/>
      <c r="BL14" s="24"/>
      <c r="BM14" s="24"/>
      <c r="BN14" s="24"/>
      <c r="BO14" s="24"/>
      <c r="BP14" s="24"/>
      <c r="BQ14" s="24"/>
      <c r="BR14" s="24"/>
    </row>
    <row r="15" ht="17.25" customHeight="1">
      <c r="A15" s="24" t="str">
        <f>IFERROR(__xludf.DUMMYFUNCTION("""COMPUTED_VALUE"""),"Sc70")</f>
        <v>Sc70</v>
      </c>
      <c r="B15" s="24" t="str">
        <f>IFERROR(__xludf.DUMMYFUNCTION("""COMPUTED_VALUE"""),"The personalization of conversational agents in health care: Systematic review")</f>
        <v>The personalization of conversational agents in health care: Systematic review</v>
      </c>
      <c r="C15" s="24" t="str">
        <f>IFERROR(__xludf.DUMMYFUNCTION("""COMPUTED_VALUE"""),"Kocaballi A.B., Berkovsky S., Quiroz J.C., Laranjo L., Tong H.L., Rezazadegan D., Briatore A., Coiera E.")</f>
        <v>Kocaballi A.B., Berkovsky S., Quiroz J.C., Laranjo L., Tong H.L., Rezazadegan D., Briatore A., Coiera E.</v>
      </c>
      <c r="D15" s="24" t="str">
        <f>IFERROR(__xludf.DUMMYFUNCTION("""COMPUTED_VALUE"""),"Background: The personalization of conversational agents with natural language user interfaces is seeing increasing use in health care applications, shaping the content, structure, or purpose of the dialogue between humans and conversational agents. Objec"&amp;"tive: The goal of this systematic review was to understand the ways in which personalization has been used with conversational agents in health care and characterize the methods of its implementation. Methods: We searched on PubMed, Embase, CINAHL, PsycIn"&amp;"fo, and ACM Digital Library using a predefined search strategy. The studies were included if they: (1) were primary research studies that focused on consumers, caregivers, or health care professionals; (2) involved a conversational agent with an unconstra"&amp;"ined natural language interface; (3) tested the system with human subjects; and (4) implemented personalization features. Results: The search found 1958 publications. After abstract and full-text screening, 13 studies were included in the review. Common e"&amp;"xamples of personalized content included feedback, daily health reports, alerts, warnings, and recommendations. The personalization features were implemented without a theoretical framework of customization and with limited evaluation of its impact. While"&amp;" conversational agents with personalization features were reported to improve user satisfaction, user engagement and dialogue quality, the role of personalization in improving health outcomes was not assessed directly. Conclusions: Most of the studies in "&amp;"our review implemented the personalization features without theoretical or evidence-based support for them and did not leverage the recent developments in other domains of personalization. Future research could incorporate personalization as a distinct de"&amp;"sign factor with a more careful consideration of its impact on health outcomes and its implications on patient safety, privacy, and decision-making. © Ahmet Baki Baki Kocaballi, Shlomo Berkovsky, Juan C Quiroz, Liliana Laranjo, Huong Ly Tong, Dana Rezazad"&amp;"egan, Agustina Briatore, Enrico Coiera.")</f>
        <v>Background: The personalization of conversational agents with natural language user interfaces is seeing increasing use in health care applications, shaping the content, structure, or purpose of the dialogue between humans and conversational agents. Objective: The goal of this systematic review was to understand the ways in which personalization has been used with conversational agents in health care and characterize the methods of its implementation. Methods: We searched on PubMed, Embase, CINAHL, PsycInfo, and ACM Digital Library using a predefined search strategy. The studies were included if they: (1) were primary research studies that focused on consumers, caregivers, or health care professionals; (2) involved a conversational agent with an unconstrained natural language interface; (3) tested the system with human subjects; and (4) implemented personalization features. Results: The search found 1958 publications. After abstract and full-text screening, 13 studies were included in the review. Common examples of personalized content included feedback, daily health reports, alerts, warnings, and recommendations. The personalization features were implemented without a theoretical framework of customization and with limited evaluation of its impact. While conversational agents with personalization features were reported to improve user satisfaction, user engagement and dialogue quality, the role of personalization in improving health outcomes was not assessed directly. Conclusions: Most of the studies in our review implemented the personalization features without theoretical or evidence-based support for them and did not leverage the recent developments in other domains of personalization. Future research could incorporate personalization as a distinct design factor with a more careful consideration of its impact on health outcomes and its implications on patient safety, privacy, and decision-making. © Ahmet Baki Baki Kocaballi, Shlomo Berkovsky, Juan C Quiroz, Liliana Laranjo, Huong Ly Tong, Dana Rezazadegan, Agustina Briatore, Enrico Coiera.</v>
      </c>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4"/>
      <c r="AS15" s="24"/>
      <c r="AT15" s="24"/>
      <c r="AU15" s="24"/>
      <c r="AV15" s="24"/>
      <c r="AW15" s="24"/>
      <c r="AX15" s="24"/>
      <c r="AY15" s="24"/>
      <c r="AZ15" s="24"/>
      <c r="BA15" s="24"/>
      <c r="BB15" s="24"/>
      <c r="BC15" s="24"/>
      <c r="BD15" s="24"/>
      <c r="BE15" s="24"/>
      <c r="BF15" s="24"/>
      <c r="BG15" s="24"/>
      <c r="BH15" s="24"/>
      <c r="BI15" s="24"/>
      <c r="BJ15" s="24"/>
      <c r="BK15" s="24"/>
      <c r="BL15" s="24"/>
      <c r="BM15" s="24"/>
      <c r="BN15" s="24"/>
      <c r="BO15" s="24"/>
      <c r="BP15" s="24"/>
      <c r="BQ15" s="24"/>
      <c r="BR15" s="24"/>
    </row>
    <row r="16" ht="17.25" customHeight="1">
      <c r="A16" s="24" t="str">
        <f>IFERROR(__xludf.DUMMYFUNCTION("""COMPUTED_VALUE"""),"Sc75")</f>
        <v>Sc75</v>
      </c>
      <c r="B16" s="24" t="str">
        <f>IFERROR(__xludf.DUMMYFUNCTION("""COMPUTED_VALUE"""),"What arewe measuring anyway?-A literature survey of questionnaires used in studies reported in the intelligent virtual agent conferences")</f>
        <v>What arewe measuring anyway?-A literature survey of questionnaires used in studies reported in the intelligent virtual agent conferences</v>
      </c>
      <c r="C16" s="24" t="str">
        <f>IFERROR(__xludf.DUMMYFUNCTION("""COMPUTED_VALUE"""),"Fitrianie S., Bruijnes M., Richards D., Abdulrahman A., Brinkman W.-P.")</f>
        <v>Fitrianie S., Bruijnes M., Richards D., Abdulrahman A., Brinkman W.-P.</v>
      </c>
      <c r="D16" s="24" t="str">
        <f>IFERROR(__xludf.DUMMYFUNCTION("""COMPUTED_VALUE"""),"Research into artificial social agents aims at constructing these agents and at establishing an empirically grounded understanding of them, their interaction with humans, and howthey can ultimately deliver certain outcomes in areas such as health, enterta"&amp;"inment, and education. Key for establishing such understanding is the community's ability to describe and replicate their observations on how users perceive and interact with their agents. In this paper, we address this ability by examining questionnaires"&amp;" and their constructs used in empirical studies reported in the intelligent virtual agent conference proceedings from 2013 to 2018. The literature survey shows the identification of 189 constructs used in 89 questionnaires thatwere reported across 81 pape"&amp;"rs.We found unexpectedly little repeated use of questionnaires as the vast majority of questionnaires (more than 76%) were only reported in a single paper. We expect that this finding will motivate joint effort by the IVA community towards creating a unif"&amp;"ied measurement instrument. © 2019 Copyright held by the owner/author(s).")</f>
        <v>Research into artificial social agents aims at constructing these agents and at establishing an empirically grounded understanding of them, their interaction with humans, and howthey can ultimately deliver certain outcomes in areas such as health, entertainment, and education. Key for establishing such understanding is the community's ability to describe and replicate their observations on how users perceive and interact with their agents. In this paper, we address this ability by examining questionnaires and their constructs used in empirical studies reported in the intelligent virtual agent conference proceedings from 2013 to 2018. The literature survey shows the identification of 189 constructs used in 89 questionnaires thatwere reported across 81 papers.We found unexpectedly little repeated use of questionnaires as the vast majority of questionnaires (more than 76%) were only reported in a single paper. We expect that this finding will motivate joint effort by the IVA community towards creating a unified measurement instrument. © 2019 Copyright held by the owner/author(s).</v>
      </c>
      <c r="E16" s="25"/>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24"/>
      <c r="AL16" s="24"/>
      <c r="AM16" s="24"/>
      <c r="AN16" s="24"/>
      <c r="AO16" s="24"/>
      <c r="AP16" s="24"/>
      <c r="AQ16" s="24"/>
      <c r="AR16" s="24"/>
      <c r="AS16" s="24"/>
      <c r="AT16" s="24"/>
      <c r="AU16" s="24"/>
      <c r="AV16" s="24"/>
      <c r="AW16" s="24"/>
      <c r="AX16" s="24"/>
      <c r="AY16" s="24"/>
      <c r="AZ16" s="24"/>
      <c r="BA16" s="24"/>
      <c r="BB16" s="24"/>
      <c r="BC16" s="24"/>
      <c r="BD16" s="24"/>
      <c r="BE16" s="24"/>
      <c r="BF16" s="24"/>
      <c r="BG16" s="24"/>
      <c r="BH16" s="24"/>
      <c r="BI16" s="24"/>
      <c r="BJ16" s="24"/>
      <c r="BK16" s="24"/>
      <c r="BL16" s="24"/>
      <c r="BM16" s="24"/>
      <c r="BN16" s="24"/>
      <c r="BO16" s="24"/>
      <c r="BP16" s="24"/>
      <c r="BQ16" s="24"/>
      <c r="BR16" s="24"/>
    </row>
    <row r="17" ht="17.25" customHeight="1">
      <c r="A17" s="24" t="str">
        <f>IFERROR(__xludf.DUMMYFUNCTION("""COMPUTED_VALUE"""),"Sc77")</f>
        <v>Sc77</v>
      </c>
      <c r="B17" s="24" t="str">
        <f>IFERROR(__xludf.DUMMYFUNCTION("""COMPUTED_VALUE"""),"A Literature Review On Chatbots In Healthcare Domain")</f>
        <v>A Literature Review On Chatbots In Healthcare Domain</v>
      </c>
      <c r="C17" s="24" t="str">
        <f>IFERROR(__xludf.DUMMYFUNCTION("""COMPUTED_VALUE"""),"Bhirud N., Tataale S., Randive S., Nahar S.")</f>
        <v>Bhirud N., Tataale S., Randive S., Nahar S.</v>
      </c>
      <c r="D17" s="24" t="str">
        <f>IFERROR(__xludf.DUMMYFUNCTION("""COMPUTED_VALUE"""),"Research says 60% of visits to a doctors are for simple small-scale diseases, 80% of which can be cured at home using simple home remedies. These diseases mostly include common cold and cough, headache, abdominal pains, etc. They may be caused due to the "&amp;"changes in the weather, intake of improper diet, fatigue, etc. and can be cured without the intervention of a doctor. There are a number of chatbots which provide services for the healthcare domain. But the problem with these chatbots is that they only pr"&amp;"ovide answers for general healthcare FAQs. That is, these systems are unable to provide a natural communication with the user just as a doctor can. Work is being carried out to enable the chatbots to communicate in a way similar to the communication carri"&amp;"ed out between two humans. That is, the user must experience the feel of communicating to a person and not to a bot. This makes the chatbot a virtual communicating friend of the user. This type of smart communication (usually used in healthcare counsellin"&amp;"g) can be achieved by inclusion of NLU, NLP and ML techniques in the conventional scripted chatbots. There are a number of domains wherein the smart chatbots provide their functionalities. This paper briefs about the chatbot system for the healthcare doma"&amp;"in. Also, it specifies various NLU, NLG and ML techniques to be incorporated in the chatbot and the comparison of the same. © 2019 International Journal Of Scientific and Technology Research. All rights reserved.")</f>
        <v>Research says 60% of visits to a doctors are for simple small-scale diseases, 80% of which can be cured at home using simple home remedies. These diseases mostly include common cold and cough, headache, abdominal pains, etc. They may be caused due to the changes in the weather, intake of improper diet, fatigue, etc. and can be cured without the intervention of a doctor. There are a number of chatbots which provide services for the healthcare domain. But the problem with these chatbots is that they only provide answers for general healthcare FAQs. That is, these systems are unable to provide a natural communication with the user just as a doctor can. Work is being carried out to enable the chatbots to communicate in a way similar to the communication carried out between two humans. That is, the user must experience the feel of communicating to a person and not to a bot. This makes the chatbot a virtual communicating friend of the user. This type of smart communication (usually used in healthcare counselling) can be achieved by inclusion of NLU, NLP and ML techniques in the conventional scripted chatbots. There are a number of domains wherein the smart chatbots provide their functionalities. This paper briefs about the chatbot system for the healthcare domain. Also, it specifies various NLU, NLG and ML techniques to be incorporated in the chatbot and the comparison of the same. © 2019 International Journal Of Scientific and Technology Research. All rights reserved.</v>
      </c>
      <c r="E17" s="24"/>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24"/>
      <c r="AL17" s="24"/>
      <c r="AM17" s="24"/>
      <c r="AN17" s="24"/>
      <c r="AO17" s="24"/>
      <c r="AP17" s="24"/>
      <c r="AQ17" s="24"/>
      <c r="AR17" s="24"/>
      <c r="AS17" s="24"/>
      <c r="AT17" s="24"/>
      <c r="AU17" s="24"/>
      <c r="AV17" s="24"/>
      <c r="AW17" s="24"/>
      <c r="AX17" s="24"/>
      <c r="AY17" s="24"/>
      <c r="AZ17" s="24"/>
      <c r="BA17" s="24"/>
      <c r="BB17" s="24"/>
      <c r="BC17" s="24"/>
      <c r="BD17" s="24"/>
      <c r="BE17" s="24"/>
      <c r="BF17" s="24"/>
      <c r="BG17" s="24"/>
      <c r="BH17" s="24"/>
      <c r="BI17" s="24"/>
      <c r="BJ17" s="24"/>
      <c r="BK17" s="24"/>
      <c r="BL17" s="24"/>
      <c r="BM17" s="24"/>
      <c r="BN17" s="24"/>
      <c r="BO17" s="24"/>
      <c r="BP17" s="24"/>
      <c r="BQ17" s="24"/>
      <c r="BR17" s="24"/>
    </row>
    <row r="18" ht="17.25" customHeight="1">
      <c r="A18" s="24" t="str">
        <f>IFERROR(__xludf.DUMMYFUNCTION("""COMPUTED_VALUE"""),"Sc86")</f>
        <v>Sc86</v>
      </c>
      <c r="B18" s="24" t="str">
        <f>IFERROR(__xludf.DUMMYFUNCTION("""COMPUTED_VALUE"""),"How are you, chatbot? Evaluating chatbots in educational settings - Results of a literature review")</f>
        <v>How are you, chatbot? Evaluating chatbots in educational settings - Results of a literature review</v>
      </c>
      <c r="C18" s="24" t="str">
        <f>IFERROR(__xludf.DUMMYFUNCTION("""COMPUTED_VALUE"""),"Hobert S.")</f>
        <v>Hobert S.</v>
      </c>
      <c r="D18" s="24" t="str">
        <f>IFERROR(__xludf.DUMMYFUNCTION("""COMPUTED_VALUE"""),"Evaluation studies are essential for determining the utilization of technology-enhanced learning systems. Prior research often focuses on evaluating specific factors like the technology adoption or usability aspects. However, it needs to be questioned if "&amp;"evaluating only specific factors is appropriate in each case. The aim of this research paper is to outline which methods are suited for evaluating technology-enhanced learning systems in interdisciplinary research domains. Specifically, we focus our analy"&amp;"sis on pedagogical conversational agents - i.e. learning systems that interact with learners using natural language. For instance, in addition to technology acceptance, further factors like learning success are more important in this case. Based on this a"&amp;"ssumption, we analyze the current state-of-the-art literature of pedagogical conversational agents to identify evaluation objectives, procedures and measuring instruments. Afterward, we use the results to propose a guideline for evaluations of pedagogical"&amp;" conversational agents. © 2019 Gesellschaft fur Informatik (GI). All rights reserved.")</f>
        <v>Evaluation studies are essential for determining the utilization of technology-enhanced learning systems. Prior research often focuses on evaluating specific factors like the technology adoption or usability aspects. However, it needs to be questioned if evaluating only specific factors is appropriate in each case. The aim of this research paper is to outline which methods are suited for evaluating technology-enhanced learning systems in interdisciplinary research domains. Specifically, we focus our analysis on pedagogical conversational agents - i.e. learning systems that interact with learners using natural language. For instance, in addition to technology acceptance, further factors like learning success are more important in this case. Based on this assumption, we analyze the current state-of-the-art literature of pedagogical conversational agents to identify evaluation objectives, procedures and measuring instruments. Afterward, we use the results to propose a guideline for evaluations of pedagogical conversational agents. © 2019 Gesellschaft fur Informatik (GI). All rights reserved.</v>
      </c>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4"/>
      <c r="AS18" s="24"/>
      <c r="AT18" s="24"/>
      <c r="AU18" s="24"/>
      <c r="AV18" s="24"/>
      <c r="AW18" s="24"/>
      <c r="AX18" s="24"/>
      <c r="AY18" s="24"/>
      <c r="AZ18" s="24"/>
      <c r="BA18" s="24"/>
      <c r="BB18" s="24"/>
      <c r="BC18" s="24"/>
      <c r="BD18" s="24"/>
      <c r="BE18" s="24"/>
      <c r="BF18" s="24"/>
      <c r="BG18" s="24"/>
      <c r="BH18" s="24"/>
      <c r="BI18" s="24"/>
      <c r="BJ18" s="24"/>
      <c r="BK18" s="24"/>
      <c r="BL18" s="24"/>
      <c r="BM18" s="24"/>
      <c r="BN18" s="24"/>
      <c r="BO18" s="24"/>
      <c r="BP18" s="24"/>
      <c r="BQ18" s="24"/>
      <c r="BR18" s="24"/>
    </row>
    <row r="19" ht="17.25" customHeight="1">
      <c r="A19" s="24" t="str">
        <f>IFERROR(__xludf.DUMMYFUNCTION("""COMPUTED_VALUE"""),"Sc88")</f>
        <v>Sc88</v>
      </c>
      <c r="B19" s="24" t="str">
        <f>IFERROR(__xludf.DUMMYFUNCTION("""COMPUTED_VALUE"""),"A survey on evaluation methods for chatbots")</f>
        <v>A survey on evaluation methods for chatbots</v>
      </c>
      <c r="C19" s="24" t="str">
        <f>IFERROR(__xludf.DUMMYFUNCTION("""COMPUTED_VALUE"""),"Maroengsit W., Piyakulpinyo T., Phonyiam K., Pongnumkul S., Chaovalit P., Theeramunkong T.")</f>
        <v>Maroengsit W., Piyakulpinyo T., Phonyiam K., Pongnumkul S., Chaovalit P., Theeramunkong T.</v>
      </c>
      <c r="D19" s="24" t="str">
        <f>IFERROR(__xludf.DUMMYFUNCTION("""COMPUTED_VALUE"""),"Nowadays chatbots have been widely adopted in many industries to automatically answer users' questions and requests via chat interfaces. While it has become much easier to develop a chatbot system, the system itself is a complex system in nature. It is a "&amp;"challenge to evaluate and compare various chatbot systems in terms of effectiveness, efficiency, goal achievability, and the ability to satisfy users. This paper presents a survey, starting from literature review, chatbot architecture, evaluation methods/"&amp;"criteria, and comparison of evaluation methods. Focused on the three subprocesses in the chatbot architecture: text processing, semantic understanding, and response generation. Moreover, the survey is conducted with classification of chatbot evaluation me"&amp;"thods and their analysis according to chatbot types and three main evaluation schemes; content evaluation, user satisfaction, and chat function. © 2019 Association for Computing Machinery.")</f>
        <v>Nowadays chatbots have been widely adopted in many industries to automatically answer users' questions and requests via chat interfaces. While it has become much easier to develop a chatbot system, the system itself is a complex system in nature. It is a challenge to evaluate and compare various chatbot systems in terms of effectiveness, efficiency, goal achievability, and the ability to satisfy users. This paper presents a survey, starting from literature review, chatbot architecture, evaluation methods/criteria, and comparison of evaluation methods. Focused on the three subprocesses in the chatbot architecture: text processing, semantic understanding, and response generation. Moreover, the survey is conducted with classification of chatbot evaluation methods and their analysis according to chatbot types and three main evaluation schemes; content evaluation, user satisfaction, and chat function. © 2019 Association for Computing Machinery.</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24"/>
      <c r="AL19" s="24"/>
      <c r="AM19" s="24"/>
      <c r="AN19" s="24"/>
      <c r="AO19" s="24"/>
      <c r="AP19" s="24"/>
      <c r="AQ19" s="24"/>
      <c r="AR19" s="24"/>
      <c r="AS19" s="24"/>
      <c r="AT19" s="24"/>
      <c r="AU19" s="24"/>
      <c r="AV19" s="24"/>
      <c r="AW19" s="24"/>
      <c r="AX19" s="24"/>
      <c r="AY19" s="24"/>
      <c r="AZ19" s="24"/>
      <c r="BA19" s="24"/>
      <c r="BB19" s="24"/>
      <c r="BC19" s="24"/>
      <c r="BD19" s="24"/>
      <c r="BE19" s="24"/>
      <c r="BF19" s="24"/>
      <c r="BG19" s="24"/>
      <c r="BH19" s="24"/>
      <c r="BI19" s="24"/>
      <c r="BJ19" s="24"/>
      <c r="BK19" s="24"/>
      <c r="BL19" s="24"/>
      <c r="BM19" s="24"/>
      <c r="BN19" s="24"/>
      <c r="BO19" s="24"/>
      <c r="BP19" s="24"/>
      <c r="BQ19" s="24"/>
      <c r="BR19" s="24"/>
    </row>
    <row r="20" ht="17.25" customHeight="1">
      <c r="A20" s="24" t="str">
        <f>IFERROR(__xludf.DUMMYFUNCTION("""COMPUTED_VALUE"""),"Sc96")</f>
        <v>Sc96</v>
      </c>
      <c r="B20" s="24" t="str">
        <f>IFERROR(__xludf.DUMMYFUNCTION("""COMPUTED_VALUE"""),"A Survey on Chatbot Implementation in Customer Service Industry through Deep Neural Networks")</f>
        <v>A Survey on Chatbot Implementation in Customer Service Industry through Deep Neural Networks</v>
      </c>
      <c r="C20" s="24" t="str">
        <f>IFERROR(__xludf.DUMMYFUNCTION("""COMPUTED_VALUE"""),"Nuruzzaman M., Hussain O.K.")</f>
        <v>Nuruzzaman M., Hussain O.K.</v>
      </c>
      <c r="D20" s="24" t="str">
        <f>IFERROR(__xludf.DUMMYFUNCTION("""COMPUTED_VALUE"""),"Nowadays it is the era of intelligent machine. With the advancement of artificial intelligent, machine learning and deep learning, machines have started to impersonate as human. Conversational software agents activated by natural language processing is kn"&amp;"own as chatbot, are an excellent example of such machine. This paper presents a survey on existing chatbots and techniques applied into it. It discusses the similarities, differences and limitations of the existing chatbots. We compared 11 most popular ch"&amp;"atbot application systems along with functionalities and technical specifications. Research showed that nearly 75% of customers have experienced poor customer service and generation of meaningful, long and informative responses remains a challenging task."&amp;" In the past, methods for developing chatbots have relied on hand-written rules and templates. With the rise of deep learning these models were quickly replaced by end-to-end neural networks. More specifically, Deep Neural Networks is a powerful generativ"&amp;"e-based model to solve the conversational response generation problems. This paper conducted an in-depth survey of recent literature, examining over 70 publications related to chatbots published in the last 5 years. Based on literature review, this study "&amp;"made a comparison from selected papers according to method adopted. This paper also presented why current chatbot models fails to take into account when generating responses and how this affects the quality conversation. © 2018 IEEE.")</f>
        <v>Nowadays it is the era of intelligent machine. With the advancement of artificial intelligent, machine learning and deep learning, machines have started to impersonate as human. Conversational software agents activated by natural language processing is known as chatbot, are an excellent example of such machine. This paper presents a survey on existing chatbots and techniques applied into it. It discusses the similarities, differences and limitations of the existing chatbots. We compared 11 most popular chatbot application systems along with functionalities and technical specifications. Research showed that nearly 75% of customers have experienced poor customer service and generation of meaningful, long and informative responses remains a challenging task. In the past, methods for developing chatbots have relied on hand-written rules and templates. With the rise of deep learning these models were quickly replaced by end-to-end neural networks. More specifically, Deep Neural Networks is a powerful generative-based model to solve the conversational response generation problems. This paper conducted an in-depth survey of recent literature, examining over 70 publications related to chatbots published in the last 5 years. Based on literature review, this study made a comparison from selected papers according to method adopted. This paper also presented why current chatbot models fails to take into account when generating responses and how this affects the quality conversation. © 2018 IEEE.</v>
      </c>
      <c r="E20" s="24"/>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24"/>
      <c r="AL20" s="24"/>
      <c r="AM20" s="24"/>
      <c r="AN20" s="24"/>
      <c r="AO20" s="24"/>
      <c r="AP20" s="24"/>
      <c r="AQ20" s="24"/>
      <c r="AR20" s="24"/>
      <c r="AS20" s="24"/>
      <c r="AT20" s="24"/>
      <c r="AU20" s="24"/>
      <c r="AV20" s="24"/>
      <c r="AW20" s="24"/>
      <c r="AX20" s="24"/>
      <c r="AY20" s="24"/>
      <c r="AZ20" s="24"/>
      <c r="BA20" s="24"/>
      <c r="BB20" s="24"/>
      <c r="BC20" s="24"/>
      <c r="BD20" s="24"/>
      <c r="BE20" s="24"/>
      <c r="BF20" s="24"/>
      <c r="BG20" s="24"/>
      <c r="BH20" s="24"/>
      <c r="BI20" s="24"/>
      <c r="BJ20" s="24"/>
      <c r="BK20" s="24"/>
      <c r="BL20" s="24"/>
      <c r="BM20" s="24"/>
      <c r="BN20" s="24"/>
      <c r="BO20" s="24"/>
      <c r="BP20" s="24"/>
      <c r="BQ20" s="24"/>
      <c r="BR20" s="24"/>
    </row>
    <row r="21" ht="17.25" customHeight="1">
      <c r="A21" s="24" t="str">
        <f>IFERROR(__xludf.DUMMYFUNCTION("""COMPUTED_VALUE"""),"Sc100")</f>
        <v>Sc100</v>
      </c>
      <c r="B21" s="24" t="str">
        <f>IFERROR(__xludf.DUMMYFUNCTION("""COMPUTED_VALUE"""),"Designing chatbots for higher education practice")</f>
        <v>Designing chatbots for higher education practice</v>
      </c>
      <c r="C21" s="24" t="str">
        <f>IFERROR(__xludf.DUMMYFUNCTION("""COMPUTED_VALUE"""),"Sjöström J., Aghaee N., Dahlin M., Ågerfalk P.J.")</f>
        <v>Sjöström J., Aghaee N., Dahlin M., Ågerfalk P.J.</v>
      </c>
      <c r="D21" s="24" t="str">
        <f>IFERROR(__xludf.DUMMYFUNCTION("""COMPUTED_VALUE"""),"In this research–in–progress paper, we employ design science research to articulate design knowledge for chatbots in higher education practice. We conducted a literature review to factor previous research into the design process. In addition, we performed"&amp;" a content analysis of student e-mails and forum posts from four instances of a basic Java programming course. Drawing from literature and data, we present a conceptual architecture for chatbots in higher education, discuss its rationale, and provide a pr"&amp;"oof-of-concept implementation. We conclude with a discussion including tentative design recommendations and a plan for continued research. © 2018 Association for Information Systems. All rights reserved.")</f>
        <v>In this research–in–progress paper, we employ design science research to articulate design knowledge for chatbots in higher education practice. We conducted a literature review to factor previous research into the design process. In addition, we performed a content analysis of student e-mails and forum posts from four instances of a basic Java programming course. Drawing from literature and data, we present a conceptual architecture for chatbots in higher education, discuss its rationale, and provide a proof-of-concept implementation. We conclude with a discussion including tentative design recommendations and a plan for continued research. © 2018 Association for Information Systems. All rights reserved.</v>
      </c>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4"/>
      <c r="AS21" s="24"/>
      <c r="AT21" s="24"/>
      <c r="AU21" s="24"/>
      <c r="AV21" s="24"/>
      <c r="AW21" s="24"/>
      <c r="AX21" s="24"/>
      <c r="AY21" s="24"/>
      <c r="AZ21" s="24"/>
      <c r="BA21" s="24"/>
      <c r="BB21" s="24"/>
      <c r="BC21" s="24"/>
      <c r="BD21" s="24"/>
      <c r="BE21" s="24"/>
      <c r="BF21" s="24"/>
      <c r="BG21" s="24"/>
      <c r="BH21" s="24"/>
      <c r="BI21" s="24"/>
      <c r="BJ21" s="24"/>
      <c r="BK21" s="24"/>
      <c r="BL21" s="24"/>
      <c r="BM21" s="24"/>
      <c r="BN21" s="24"/>
      <c r="BO21" s="24"/>
      <c r="BP21" s="24"/>
      <c r="BQ21" s="24"/>
      <c r="BR21" s="24"/>
    </row>
    <row r="22" ht="17.25" customHeight="1">
      <c r="A22" s="24" t="str">
        <f>IFERROR(__xludf.DUMMYFUNCTION("""COMPUTED_VALUE"""),"Sc102")</f>
        <v>Sc102</v>
      </c>
      <c r="B22" s="24" t="str">
        <f>IFERROR(__xludf.DUMMYFUNCTION("""COMPUTED_VALUE"""),"The what and how of smart personal assistants: Principles and application domains for IS research")</f>
        <v>The what and how of smart personal assistants: Principles and application domains for IS research</v>
      </c>
      <c r="C22" s="24" t="str">
        <f>IFERROR(__xludf.DUMMYFUNCTION("""COMPUTED_VALUE"""),"Knote R., Janson A., Eigenbrod L., Söllner M.")</f>
        <v>Knote R., Janson A., Eigenbrod L., Söllner M.</v>
      </c>
      <c r="D22" s="24" t="str">
        <f>IFERROR(__xludf.DUMMYFUNCTION("""COMPUTED_VALUE"""),"Digitization brings new possibilities to ease our daily life activities by the means of assistive technology. Amazon Alexa, Microsoft Cortana, Samsung Bixby, to name only a few, heralded the age of smart personal assistants (SPAs), personified agents that"&amp;" combine artificial intelligence, machine learning, natural language processing and various actuation mechanisms to sense and influence the environment. However, SPA research seems to be highly fragmented among different disciplines, such as computer scie"&amp;"nce, human-computer-interaction and information systems, which leads to 'reinventing the wheel approaches' and thus impede progress and conceptual clarity. In this paper, we present an exhaustive, integrative literature review to build a solid basis for f"&amp;"uture research. We have identified five functional principles and three research domains which appear promising for future research, especially in the information systems field. Hence, we contribute by providing a consolidated, integrated view on prior re"&amp;"search and lay the foundation for an SPA classification scheme. © 2018 Universitatsverlag Gottingen. All rights reserved.")</f>
        <v>Digitization brings new possibilities to ease our daily life activities by the means of assistive technology. Amazon Alexa, Microsoft Cortana, Samsung Bixby, to name only a few, heralded the age of smart personal assistants (SPAs), personified agents that combine artificial intelligence, machine learning, natural language processing and various actuation mechanisms to sense and influence the environment. However, SPA research seems to be highly fragmented among different disciplines, such as computer science, human-computer-interaction and information systems, which leads to 'reinventing the wheel approaches' and thus impede progress and conceptual clarity. In this paper, we present an exhaustive, integrative literature review to build a solid basis for future research. We have identified five functional principles and three research domains which appear promising for future research, especially in the information systems field. Hence, we contribute by providing a consolidated, integrated view on prior research and lay the foundation for an SPA classification scheme. © 2018 Universitatsverlag Gottingen. All rights reserved.</v>
      </c>
      <c r="E22" s="25"/>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4"/>
      <c r="AS22" s="24"/>
      <c r="AT22" s="24"/>
      <c r="AU22" s="24"/>
      <c r="AV22" s="24"/>
      <c r="AW22" s="24"/>
      <c r="AX22" s="24"/>
      <c r="AY22" s="24"/>
      <c r="AZ22" s="24"/>
      <c r="BA22" s="24"/>
      <c r="BB22" s="24"/>
      <c r="BC22" s="24"/>
      <c r="BD22" s="24"/>
      <c r="BE22" s="24"/>
      <c r="BF22" s="24"/>
      <c r="BG22" s="24"/>
      <c r="BH22" s="24"/>
      <c r="BI22" s="24"/>
      <c r="BJ22" s="24"/>
      <c r="BK22" s="24"/>
      <c r="BL22" s="24"/>
      <c r="BM22" s="24"/>
      <c r="BN22" s="24"/>
      <c r="BO22" s="24"/>
      <c r="BP22" s="24"/>
      <c r="BQ22" s="24"/>
      <c r="BR22" s="24"/>
    </row>
    <row r="23" ht="17.25" customHeight="1">
      <c r="A23" s="24" t="str">
        <f>IFERROR(__xludf.DUMMYFUNCTION("""COMPUTED_VALUE"""),"SD5")</f>
        <v>SD5</v>
      </c>
      <c r="B23" s="24" t="str">
        <f>IFERROR(__xludf.DUMMYFUNCTION("""COMPUTED_VALUE"""),"Chatbots: History, technology, and applications")</f>
        <v>Chatbots: History, technology, and applications</v>
      </c>
      <c r="C23" s="24" t="str">
        <f>IFERROR(__xludf.DUMMYFUNCTION("""COMPUTED_VALUE"""),"Adamopoulou E., Moussiades L.")</f>
        <v>Adamopoulou E., Moussiades L.</v>
      </c>
      <c r="D23" s="24" t="str">
        <f>IFERROR(__xludf.DUMMYFUNCTION("""COMPUTED_VALUE"""),"This literature review presents the History, Technology, and Applications of Natural Dialog Systems or simply chatbots. It aims to organize critical information that is a necessary background for further research activity in the field of chatbots. More sp"&amp;"ecifically, while giving the historical evolution, from the generative idea to the present day, we point out possible weaknesses of each stage. After we present a complete categorization system, we analyze the two essential implementation technologies, na"&amp;"mely, the pattern matching approach and machine learning. Moreover, we compose a general architectural design that gathers critical details, and we highlight crucial issues to take into account before system design. Furthermore, we present chatbots applic"&amp;"ations and industrial use cases while we point out the risks of using chatbots and suggest ways to mitigate them. Finally, we conclude by stating our view regarding the direction of technology so that chatbots will become really smart.")</f>
        <v>This literature review presents the History, Technology, and Applications of Natural Dialog Systems or simply chatbots. It aims to organize critical information that is a necessary background for further research activity in the field of chatbots. More specifically, while giving the historical evolution, from the generative idea to the present day, we point out possible weaknesses of each stage. After we present a complete categorization system, we analyze the two essential implementation technologies, namely, the pattern matching approach and machine learning. Moreover, we compose a general architectural design that gathers critical details, and we highlight crucial issues to take into account before system design. Furthermore, we present chatbots applications and industrial use cases while we point out the risks of using chatbots and suggest ways to mitigate them. Finally, we conclude by stating our view regarding the direction of technology so that chatbots will become really smart.</v>
      </c>
      <c r="E23" s="25"/>
      <c r="F23" s="24"/>
      <c r="G23" s="24"/>
      <c r="H23" s="24"/>
      <c r="I23" s="24"/>
      <c r="J23" s="24"/>
      <c r="K23" s="24"/>
      <c r="L23" s="24"/>
      <c r="M23" s="24"/>
      <c r="N23" s="24"/>
      <c r="O23" s="24"/>
      <c r="P23" s="24"/>
      <c r="Q23" s="24"/>
      <c r="R23" s="24"/>
      <c r="S23" s="24"/>
      <c r="T23" s="24"/>
      <c r="U23" s="24"/>
      <c r="V23" s="24"/>
      <c r="W23" s="24"/>
      <c r="X23" s="24"/>
      <c r="Y23" s="24"/>
      <c r="Z23" s="24"/>
      <c r="AA23" s="24"/>
      <c r="AB23" s="24"/>
      <c r="AC23" s="24"/>
      <c r="AD23" s="24"/>
      <c r="AE23" s="24"/>
      <c r="AF23" s="24"/>
      <c r="AG23" s="24"/>
      <c r="AH23" s="24"/>
      <c r="AI23" s="24"/>
      <c r="AJ23" s="24"/>
      <c r="AK23" s="24"/>
      <c r="AL23" s="24"/>
      <c r="AM23" s="24"/>
      <c r="AN23" s="24"/>
      <c r="AO23" s="24"/>
      <c r="AP23" s="24"/>
      <c r="AQ23" s="24"/>
      <c r="AR23" s="24"/>
      <c r="AS23" s="24"/>
      <c r="AT23" s="24"/>
      <c r="AU23" s="24"/>
      <c r="AV23" s="24"/>
      <c r="AW23" s="24"/>
      <c r="AX23" s="24"/>
      <c r="AY23" s="24"/>
      <c r="AZ23" s="24"/>
      <c r="BA23" s="24"/>
      <c r="BB23" s="24"/>
      <c r="BC23" s="24"/>
      <c r="BD23" s="24"/>
      <c r="BE23" s="24"/>
      <c r="BF23" s="24"/>
      <c r="BG23" s="24"/>
      <c r="BH23" s="24"/>
      <c r="BI23" s="24"/>
      <c r="BJ23" s="24"/>
      <c r="BK23" s="24"/>
      <c r="BL23" s="24"/>
      <c r="BM23" s="24"/>
      <c r="BN23" s="24"/>
      <c r="BO23" s="24"/>
      <c r="BP23" s="24"/>
      <c r="BQ23" s="24"/>
      <c r="BR23" s="24"/>
    </row>
    <row r="24" ht="17.25" customHeight="1">
      <c r="A24" s="24"/>
      <c r="B24" s="24"/>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4"/>
      <c r="AS24" s="24"/>
      <c r="AT24" s="24"/>
      <c r="AU24" s="24"/>
      <c r="AV24" s="24"/>
      <c r="AW24" s="24"/>
      <c r="AX24" s="24"/>
      <c r="AY24" s="24"/>
      <c r="AZ24" s="24"/>
      <c r="BA24" s="24"/>
      <c r="BB24" s="24"/>
      <c r="BC24" s="24"/>
      <c r="BD24" s="24"/>
      <c r="BE24" s="24"/>
      <c r="BF24" s="24"/>
      <c r="BG24" s="24"/>
      <c r="BH24" s="24"/>
      <c r="BI24" s="24"/>
      <c r="BJ24" s="24"/>
      <c r="BK24" s="24"/>
      <c r="BL24" s="24"/>
      <c r="BM24" s="24"/>
      <c r="BN24" s="24"/>
      <c r="BO24" s="24"/>
      <c r="BP24" s="24"/>
      <c r="BQ24" s="24"/>
      <c r="BR24" s="24"/>
    </row>
    <row r="25" ht="17.25" customHeight="1">
      <c r="A25" s="24"/>
      <c r="B25" s="24"/>
      <c r="C25" s="24"/>
      <c r="D25" s="24"/>
      <c r="E25" s="24"/>
      <c r="F25" s="24"/>
      <c r="G25" s="24"/>
      <c r="H25" s="24"/>
      <c r="I25" s="24"/>
      <c r="J25" s="24"/>
      <c r="K25" s="24"/>
      <c r="L25" s="24"/>
      <c r="M25" s="24"/>
      <c r="N25" s="24"/>
      <c r="O25" s="24"/>
      <c r="P25" s="24"/>
      <c r="Q25" s="24"/>
      <c r="R25" s="24"/>
      <c r="S25" s="24"/>
      <c r="T25" s="24"/>
      <c r="U25" s="24"/>
      <c r="V25" s="24"/>
      <c r="W25" s="24"/>
      <c r="X25" s="24"/>
      <c r="Y25" s="24"/>
      <c r="Z25" s="24"/>
      <c r="AA25" s="24"/>
      <c r="AB25" s="24"/>
      <c r="AC25" s="24"/>
      <c r="AD25" s="24"/>
      <c r="AE25" s="24"/>
      <c r="AF25" s="24"/>
      <c r="AG25" s="24"/>
      <c r="AH25" s="24"/>
      <c r="AI25" s="24"/>
      <c r="AJ25" s="24"/>
      <c r="AK25" s="24"/>
      <c r="AL25" s="24"/>
      <c r="AM25" s="24"/>
      <c r="AN25" s="24"/>
      <c r="AO25" s="24"/>
      <c r="AP25" s="24"/>
      <c r="AQ25" s="24"/>
      <c r="AR25" s="24"/>
      <c r="AS25" s="24"/>
      <c r="AT25" s="24"/>
      <c r="AU25" s="24"/>
      <c r="AV25" s="24"/>
      <c r="AW25" s="24"/>
      <c r="AX25" s="24"/>
      <c r="AY25" s="24"/>
      <c r="AZ25" s="24"/>
      <c r="BA25" s="24"/>
      <c r="BB25" s="24"/>
      <c r="BC25" s="24"/>
      <c r="BD25" s="24"/>
      <c r="BE25" s="24"/>
      <c r="BF25" s="24"/>
      <c r="BG25" s="24"/>
      <c r="BH25" s="24"/>
      <c r="BI25" s="24"/>
      <c r="BJ25" s="24"/>
      <c r="BK25" s="24"/>
      <c r="BL25" s="24"/>
      <c r="BM25" s="24"/>
      <c r="BN25" s="24"/>
      <c r="BO25" s="24"/>
      <c r="BP25" s="24"/>
      <c r="BQ25" s="24"/>
      <c r="BR25" s="24"/>
    </row>
    <row r="26" ht="17.25" customHeight="1">
      <c r="A26" s="24"/>
      <c r="B26" s="24"/>
      <c r="C26" s="24"/>
      <c r="D26" s="24"/>
      <c r="E26" s="24"/>
      <c r="F26" s="24"/>
      <c r="G26" s="24"/>
      <c r="H26" s="24"/>
      <c r="I26" s="24"/>
      <c r="J26" s="24"/>
      <c r="K26" s="24"/>
      <c r="L26" s="24"/>
      <c r="M26" s="24"/>
      <c r="N26" s="24"/>
      <c r="O26" s="24"/>
      <c r="P26" s="24"/>
      <c r="Q26" s="24"/>
      <c r="R26" s="24"/>
      <c r="S26" s="24"/>
      <c r="T26" s="24"/>
      <c r="U26" s="24"/>
      <c r="V26" s="24"/>
      <c r="W26" s="24"/>
      <c r="X26" s="24"/>
      <c r="Y26" s="24"/>
      <c r="Z26" s="24"/>
      <c r="AA26" s="24"/>
      <c r="AB26" s="24"/>
      <c r="AC26" s="24"/>
      <c r="AD26" s="24"/>
      <c r="AE26" s="24"/>
      <c r="AF26" s="24"/>
      <c r="AG26" s="24"/>
      <c r="AH26" s="24"/>
      <c r="AI26" s="24"/>
      <c r="AJ26" s="24"/>
      <c r="AK26" s="24"/>
      <c r="AL26" s="24"/>
      <c r="AM26" s="24"/>
      <c r="AN26" s="24"/>
      <c r="AO26" s="24"/>
      <c r="AP26" s="24"/>
      <c r="AQ26" s="24"/>
      <c r="AR26" s="24"/>
      <c r="AS26" s="24"/>
      <c r="AT26" s="24"/>
      <c r="AU26" s="24"/>
      <c r="AV26" s="24"/>
      <c r="AW26" s="24"/>
      <c r="AX26" s="24"/>
      <c r="AY26" s="24"/>
      <c r="AZ26" s="24"/>
      <c r="BA26" s="24"/>
      <c r="BB26" s="24"/>
      <c r="BC26" s="24"/>
      <c r="BD26" s="24"/>
      <c r="BE26" s="24"/>
      <c r="BF26" s="24"/>
      <c r="BG26" s="24"/>
      <c r="BH26" s="24"/>
      <c r="BI26" s="24"/>
      <c r="BJ26" s="24"/>
      <c r="BK26" s="24"/>
      <c r="BL26" s="24"/>
      <c r="BM26" s="24"/>
      <c r="BN26" s="24"/>
      <c r="BO26" s="24"/>
      <c r="BP26" s="24"/>
      <c r="BQ26" s="24"/>
      <c r="BR26" s="24"/>
    </row>
    <row r="27" ht="17.25" customHeight="1">
      <c r="A27" s="24"/>
      <c r="B27" s="24"/>
      <c r="C27" s="24"/>
      <c r="D27" s="24"/>
      <c r="E27" s="24"/>
      <c r="F27" s="24"/>
      <c r="G27" s="24"/>
      <c r="H27" s="24"/>
      <c r="I27" s="24"/>
      <c r="J27" s="24"/>
      <c r="K27" s="24"/>
      <c r="L27" s="24"/>
      <c r="M27" s="24"/>
      <c r="N27" s="24"/>
      <c r="O27" s="24"/>
      <c r="P27" s="24"/>
      <c r="Q27" s="24"/>
      <c r="R27" s="24"/>
      <c r="S27" s="24"/>
      <c r="T27" s="24"/>
      <c r="U27" s="24"/>
      <c r="V27" s="24"/>
      <c r="W27" s="24"/>
      <c r="X27" s="24"/>
      <c r="Y27" s="24"/>
      <c r="Z27" s="24"/>
      <c r="AA27" s="24"/>
      <c r="AB27" s="24"/>
      <c r="AC27" s="24"/>
      <c r="AD27" s="24"/>
      <c r="AE27" s="24"/>
      <c r="AF27" s="24"/>
      <c r="AG27" s="24"/>
      <c r="AH27" s="24"/>
      <c r="AI27" s="24"/>
      <c r="AJ27" s="24"/>
      <c r="AK27" s="24"/>
      <c r="AL27" s="24"/>
      <c r="AM27" s="24"/>
      <c r="AN27" s="24"/>
      <c r="AO27" s="24"/>
      <c r="AP27" s="24"/>
      <c r="AQ27" s="24"/>
      <c r="AR27" s="24"/>
      <c r="AS27" s="24"/>
      <c r="AT27" s="24"/>
      <c r="AU27" s="24"/>
      <c r="AV27" s="24"/>
      <c r="AW27" s="24"/>
      <c r="AX27" s="24"/>
      <c r="AY27" s="24"/>
      <c r="AZ27" s="24"/>
      <c r="BA27" s="24"/>
      <c r="BB27" s="24"/>
      <c r="BC27" s="24"/>
      <c r="BD27" s="24"/>
      <c r="BE27" s="24"/>
      <c r="BF27" s="24"/>
      <c r="BG27" s="24"/>
      <c r="BH27" s="24"/>
      <c r="BI27" s="24"/>
      <c r="BJ27" s="24"/>
      <c r="BK27" s="24"/>
      <c r="BL27" s="24"/>
      <c r="BM27" s="24"/>
      <c r="BN27" s="24"/>
      <c r="BO27" s="24"/>
      <c r="BP27" s="24"/>
      <c r="BQ27" s="24"/>
      <c r="BR27" s="24"/>
    </row>
    <row r="28" ht="17.25" customHeight="1">
      <c r="A28" s="24"/>
      <c r="B28" s="24"/>
      <c r="C28" s="24"/>
      <c r="D28" s="24"/>
      <c r="E28" s="24"/>
      <c r="F28" s="24"/>
      <c r="G28" s="24"/>
      <c r="H28" s="24"/>
      <c r="I28" s="24"/>
      <c r="J28" s="24"/>
      <c r="K28" s="24"/>
      <c r="L28" s="24"/>
      <c r="M28" s="24"/>
      <c r="N28" s="24"/>
      <c r="O28" s="24"/>
      <c r="P28" s="24"/>
      <c r="Q28" s="24"/>
      <c r="R28" s="24"/>
      <c r="S28" s="24"/>
      <c r="T28" s="24"/>
      <c r="U28" s="24"/>
      <c r="V28" s="24"/>
      <c r="W28" s="24"/>
      <c r="X28" s="24"/>
      <c r="Y28" s="24"/>
      <c r="Z28" s="24"/>
      <c r="AA28" s="24"/>
      <c r="AB28" s="24"/>
      <c r="AC28" s="24"/>
      <c r="AD28" s="24"/>
      <c r="AE28" s="24"/>
      <c r="AF28" s="24"/>
      <c r="AG28" s="24"/>
      <c r="AH28" s="24"/>
      <c r="AI28" s="24"/>
      <c r="AJ28" s="24"/>
      <c r="AK28" s="24"/>
      <c r="AL28" s="24"/>
      <c r="AM28" s="24"/>
      <c r="AN28" s="24"/>
      <c r="AO28" s="24"/>
      <c r="AP28" s="24"/>
      <c r="AQ28" s="24"/>
      <c r="AR28" s="24"/>
      <c r="AS28" s="24"/>
      <c r="AT28" s="24"/>
      <c r="AU28" s="24"/>
      <c r="AV28" s="24"/>
      <c r="AW28" s="24"/>
      <c r="AX28" s="24"/>
      <c r="AY28" s="24"/>
      <c r="AZ28" s="24"/>
      <c r="BA28" s="24"/>
      <c r="BB28" s="24"/>
      <c r="BC28" s="24"/>
      <c r="BD28" s="24"/>
      <c r="BE28" s="24"/>
      <c r="BF28" s="24"/>
      <c r="BG28" s="24"/>
      <c r="BH28" s="24"/>
      <c r="BI28" s="24"/>
      <c r="BJ28" s="24"/>
      <c r="BK28" s="24"/>
      <c r="BL28" s="24"/>
      <c r="BM28" s="24"/>
      <c r="BN28" s="24"/>
      <c r="BO28" s="24"/>
      <c r="BP28" s="24"/>
      <c r="BQ28" s="24"/>
      <c r="BR28" s="24"/>
    </row>
    <row r="29" ht="17.25" customHeight="1">
      <c r="A29" s="24"/>
      <c r="B29" s="24"/>
      <c r="C29" s="24"/>
      <c r="D29" s="24"/>
      <c r="E29" s="24"/>
      <c r="F29" s="24"/>
      <c r="G29" s="24"/>
      <c r="H29" s="24"/>
      <c r="I29" s="24"/>
      <c r="J29" s="24"/>
      <c r="K29" s="24"/>
      <c r="L29" s="24"/>
      <c r="M29" s="24"/>
      <c r="N29" s="24"/>
      <c r="O29" s="24"/>
      <c r="P29" s="24"/>
      <c r="Q29" s="24"/>
      <c r="R29" s="24"/>
      <c r="S29" s="24"/>
      <c r="T29" s="24"/>
      <c r="U29" s="24"/>
      <c r="V29" s="24"/>
      <c r="W29" s="24"/>
      <c r="X29" s="24"/>
      <c r="Y29" s="24"/>
      <c r="Z29" s="24"/>
      <c r="AA29" s="24"/>
      <c r="AB29" s="24"/>
      <c r="AC29" s="24"/>
      <c r="AD29" s="24"/>
      <c r="AE29" s="24"/>
      <c r="AF29" s="24"/>
      <c r="AG29" s="24"/>
      <c r="AH29" s="24"/>
      <c r="AI29" s="24"/>
      <c r="AJ29" s="24"/>
      <c r="AK29" s="24"/>
      <c r="AL29" s="24"/>
      <c r="AM29" s="24"/>
      <c r="AN29" s="24"/>
      <c r="AO29" s="24"/>
      <c r="AP29" s="24"/>
      <c r="AQ29" s="24"/>
      <c r="AR29" s="24"/>
      <c r="AS29" s="24"/>
      <c r="AT29" s="24"/>
      <c r="AU29" s="24"/>
      <c r="AV29" s="24"/>
      <c r="AW29" s="24"/>
      <c r="AX29" s="24"/>
      <c r="AY29" s="24"/>
      <c r="AZ29" s="24"/>
      <c r="BA29" s="24"/>
      <c r="BB29" s="24"/>
      <c r="BC29" s="24"/>
      <c r="BD29" s="24"/>
      <c r="BE29" s="24"/>
      <c r="BF29" s="24"/>
      <c r="BG29" s="24"/>
      <c r="BH29" s="24"/>
      <c r="BI29" s="24"/>
      <c r="BJ29" s="24"/>
      <c r="BK29" s="24"/>
      <c r="BL29" s="24"/>
      <c r="BM29" s="24"/>
      <c r="BN29" s="24"/>
      <c r="BO29" s="24"/>
      <c r="BP29" s="24"/>
      <c r="BQ29" s="24"/>
      <c r="BR29" s="24"/>
    </row>
    <row r="30" ht="17.25" customHeight="1">
      <c r="A30" s="24"/>
      <c r="B30" s="24"/>
      <c r="C30" s="24"/>
      <c r="D30" s="24"/>
      <c r="E30" s="24"/>
      <c r="F30" s="24"/>
      <c r="G30" s="24"/>
      <c r="H30" s="24"/>
      <c r="I30" s="24"/>
      <c r="J30" s="24"/>
      <c r="K30" s="24"/>
      <c r="L30" s="24"/>
      <c r="M30" s="24"/>
      <c r="N30" s="24"/>
      <c r="O30" s="24"/>
      <c r="P30" s="24"/>
      <c r="Q30" s="24"/>
      <c r="R30" s="24"/>
      <c r="S30" s="24"/>
      <c r="T30" s="24"/>
      <c r="U30" s="24"/>
      <c r="V30" s="24"/>
      <c r="W30" s="24"/>
      <c r="X30" s="24"/>
      <c r="Y30" s="24"/>
      <c r="Z30" s="24"/>
      <c r="AA30" s="24"/>
      <c r="AB30" s="24"/>
      <c r="AC30" s="24"/>
      <c r="AD30" s="24"/>
      <c r="AE30" s="24"/>
      <c r="AF30" s="24"/>
      <c r="AG30" s="24"/>
      <c r="AH30" s="24"/>
      <c r="AI30" s="24"/>
      <c r="AJ30" s="24"/>
      <c r="AK30" s="24"/>
      <c r="AL30" s="24"/>
      <c r="AM30" s="24"/>
      <c r="AN30" s="24"/>
      <c r="AO30" s="24"/>
      <c r="AP30" s="24"/>
      <c r="AQ30" s="24"/>
      <c r="AR30" s="24"/>
      <c r="AS30" s="24"/>
      <c r="AT30" s="24"/>
      <c r="AU30" s="24"/>
      <c r="AV30" s="24"/>
      <c r="AW30" s="24"/>
      <c r="AX30" s="24"/>
      <c r="AY30" s="24"/>
      <c r="AZ30" s="24"/>
      <c r="BA30" s="24"/>
      <c r="BB30" s="24"/>
      <c r="BC30" s="24"/>
      <c r="BD30" s="24"/>
      <c r="BE30" s="24"/>
      <c r="BF30" s="24"/>
      <c r="BG30" s="24"/>
      <c r="BH30" s="24"/>
      <c r="BI30" s="24"/>
      <c r="BJ30" s="24"/>
      <c r="BK30" s="24"/>
      <c r="BL30" s="24"/>
      <c r="BM30" s="24"/>
      <c r="BN30" s="24"/>
      <c r="BO30" s="24"/>
      <c r="BP30" s="24"/>
      <c r="BQ30" s="24"/>
      <c r="BR30" s="24"/>
    </row>
    <row r="31" ht="17.25" customHeight="1">
      <c r="A31" s="24"/>
      <c r="B31" s="24"/>
      <c r="C31" s="24"/>
      <c r="D31" s="24"/>
      <c r="E31" s="25"/>
      <c r="F31" s="24"/>
      <c r="G31" s="24"/>
      <c r="H31" s="24"/>
      <c r="I31" s="24"/>
      <c r="J31" s="24"/>
      <c r="K31" s="24"/>
      <c r="L31" s="24"/>
      <c r="M31" s="24"/>
      <c r="N31" s="24"/>
      <c r="O31" s="24"/>
      <c r="P31" s="24"/>
      <c r="Q31" s="24"/>
      <c r="R31" s="24"/>
      <c r="S31" s="24"/>
      <c r="T31" s="24"/>
      <c r="U31" s="24"/>
      <c r="V31" s="24"/>
      <c r="W31" s="24"/>
      <c r="X31" s="24"/>
      <c r="Y31" s="24"/>
      <c r="Z31" s="24"/>
      <c r="AA31" s="24"/>
      <c r="AB31" s="24"/>
      <c r="AC31" s="24"/>
      <c r="AD31" s="24"/>
      <c r="AE31" s="24"/>
      <c r="AF31" s="24"/>
      <c r="AG31" s="24"/>
      <c r="AH31" s="24"/>
      <c r="AI31" s="24"/>
      <c r="AJ31" s="24"/>
      <c r="AK31" s="24"/>
      <c r="AL31" s="24"/>
      <c r="AM31" s="24"/>
      <c r="AN31" s="24"/>
      <c r="AO31" s="24"/>
      <c r="AP31" s="24"/>
      <c r="AQ31" s="24"/>
      <c r="AR31" s="24"/>
      <c r="AS31" s="24"/>
      <c r="AT31" s="24"/>
      <c r="AU31" s="24"/>
      <c r="AV31" s="24"/>
      <c r="AW31" s="24"/>
      <c r="AX31" s="24"/>
      <c r="AY31" s="24"/>
      <c r="AZ31" s="24"/>
      <c r="BA31" s="24"/>
      <c r="BB31" s="24"/>
      <c r="BC31" s="24"/>
      <c r="BD31" s="24"/>
      <c r="BE31" s="24"/>
      <c r="BF31" s="24"/>
      <c r="BG31" s="24"/>
      <c r="BH31" s="24"/>
      <c r="BI31" s="24"/>
      <c r="BJ31" s="24"/>
      <c r="BK31" s="24"/>
      <c r="BL31" s="24"/>
      <c r="BM31" s="24"/>
      <c r="BN31" s="24"/>
      <c r="BO31" s="24"/>
      <c r="BP31" s="24"/>
      <c r="BQ31" s="24"/>
      <c r="BR31" s="24"/>
    </row>
    <row r="32" ht="17.25" customHeight="1">
      <c r="A32" s="24"/>
      <c r="B32" s="24"/>
      <c r="C32" s="24"/>
      <c r="D32" s="24"/>
      <c r="E32" s="24"/>
      <c r="F32" s="24"/>
      <c r="G32" s="24"/>
      <c r="H32" s="24"/>
      <c r="I32" s="24"/>
      <c r="J32" s="24"/>
      <c r="K32" s="24"/>
      <c r="L32" s="24"/>
      <c r="M32" s="24"/>
      <c r="N32" s="24"/>
      <c r="O32" s="24"/>
      <c r="P32" s="24"/>
      <c r="Q32" s="24"/>
      <c r="R32" s="24"/>
      <c r="S32" s="24"/>
      <c r="T32" s="24"/>
      <c r="U32" s="24"/>
      <c r="V32" s="24"/>
      <c r="W32" s="24"/>
      <c r="X32" s="24"/>
      <c r="Y32" s="24"/>
      <c r="Z32" s="24"/>
      <c r="AA32" s="24"/>
      <c r="AB32" s="24"/>
      <c r="AC32" s="24"/>
      <c r="AD32" s="24"/>
      <c r="AE32" s="24"/>
      <c r="AF32" s="24"/>
      <c r="AG32" s="24"/>
      <c r="AH32" s="24"/>
      <c r="AI32" s="24"/>
      <c r="AJ32" s="24"/>
      <c r="AK32" s="24"/>
      <c r="AL32" s="24"/>
      <c r="AM32" s="24"/>
      <c r="AN32" s="24"/>
      <c r="AO32" s="24"/>
      <c r="AP32" s="24"/>
      <c r="AQ32" s="24"/>
      <c r="AR32" s="24"/>
      <c r="AS32" s="24"/>
      <c r="AT32" s="24"/>
      <c r="AU32" s="24"/>
      <c r="AV32" s="24"/>
      <c r="AW32" s="24"/>
      <c r="AX32" s="24"/>
      <c r="AY32" s="24"/>
      <c r="AZ32" s="24"/>
      <c r="BA32" s="24"/>
      <c r="BB32" s="24"/>
      <c r="BC32" s="24"/>
      <c r="BD32" s="24"/>
      <c r="BE32" s="24"/>
      <c r="BF32" s="24"/>
      <c r="BG32" s="24"/>
      <c r="BH32" s="24"/>
      <c r="BI32" s="24"/>
      <c r="BJ32" s="24"/>
      <c r="BK32" s="24"/>
      <c r="BL32" s="24"/>
      <c r="BM32" s="24"/>
      <c r="BN32" s="24"/>
      <c r="BO32" s="24"/>
      <c r="BP32" s="24"/>
      <c r="BQ32" s="24"/>
      <c r="BR32" s="24"/>
    </row>
    <row r="33" ht="17.25" customHeight="1">
      <c r="A33" s="24"/>
      <c r="B33" s="24"/>
      <c r="C33" s="24"/>
      <c r="D33" s="24"/>
      <c r="E33" s="24"/>
      <c r="F33" s="24"/>
      <c r="G33" s="24"/>
      <c r="H33" s="24"/>
      <c r="I33" s="24"/>
      <c r="J33" s="24"/>
      <c r="K33" s="24"/>
      <c r="L33" s="24"/>
      <c r="M33" s="24"/>
      <c r="N33" s="24"/>
      <c r="O33" s="24"/>
      <c r="P33" s="24"/>
      <c r="Q33" s="24"/>
      <c r="R33" s="24"/>
      <c r="S33" s="24"/>
      <c r="T33" s="24"/>
      <c r="U33" s="24"/>
      <c r="V33" s="24"/>
      <c r="W33" s="24"/>
      <c r="X33" s="24"/>
      <c r="Y33" s="24"/>
      <c r="Z33" s="24"/>
      <c r="AA33" s="24"/>
      <c r="AB33" s="24"/>
      <c r="AC33" s="24"/>
      <c r="AD33" s="24"/>
      <c r="AE33" s="24"/>
      <c r="AF33" s="24"/>
      <c r="AG33" s="24"/>
      <c r="AH33" s="24"/>
      <c r="AI33" s="24"/>
      <c r="AJ33" s="24"/>
      <c r="AK33" s="24"/>
      <c r="AL33" s="24"/>
      <c r="AM33" s="24"/>
      <c r="AN33" s="24"/>
      <c r="AO33" s="24"/>
      <c r="AP33" s="24"/>
      <c r="AQ33" s="24"/>
      <c r="AR33" s="24"/>
      <c r="AS33" s="24"/>
      <c r="AT33" s="24"/>
      <c r="AU33" s="24"/>
      <c r="AV33" s="24"/>
      <c r="AW33" s="24"/>
      <c r="AX33" s="24"/>
      <c r="AY33" s="24"/>
      <c r="AZ33" s="24"/>
      <c r="BA33" s="24"/>
      <c r="BB33" s="24"/>
      <c r="BC33" s="24"/>
      <c r="BD33" s="24"/>
      <c r="BE33" s="24"/>
      <c r="BF33" s="24"/>
      <c r="BG33" s="24"/>
      <c r="BH33" s="24"/>
      <c r="BI33" s="24"/>
      <c r="BJ33" s="24"/>
      <c r="BK33" s="24"/>
      <c r="BL33" s="24"/>
      <c r="BM33" s="24"/>
      <c r="BN33" s="24"/>
      <c r="BO33" s="24"/>
      <c r="BP33" s="24"/>
      <c r="BQ33" s="24"/>
      <c r="BR33" s="24"/>
    </row>
    <row r="34" ht="17.25" customHeight="1">
      <c r="A34" s="24"/>
      <c r="B34" s="24"/>
      <c r="C34" s="24"/>
      <c r="D34" s="24"/>
      <c r="E34" s="24"/>
      <c r="F34" s="24"/>
      <c r="G34" s="24"/>
      <c r="H34" s="24"/>
      <c r="I34" s="24"/>
      <c r="J34" s="24"/>
      <c r="K34" s="24"/>
      <c r="L34" s="24"/>
      <c r="M34" s="24"/>
      <c r="N34" s="24"/>
      <c r="O34" s="24"/>
      <c r="P34" s="24"/>
      <c r="Q34" s="24"/>
      <c r="R34" s="24"/>
      <c r="S34" s="24"/>
      <c r="T34" s="24"/>
      <c r="U34" s="24"/>
      <c r="V34" s="24"/>
      <c r="W34" s="24"/>
      <c r="X34" s="24"/>
      <c r="Y34" s="24"/>
      <c r="Z34" s="24"/>
      <c r="AA34" s="24"/>
      <c r="AB34" s="24"/>
      <c r="AC34" s="24"/>
      <c r="AD34" s="24"/>
      <c r="AE34" s="24"/>
      <c r="AF34" s="24"/>
      <c r="AG34" s="24"/>
      <c r="AH34" s="24"/>
      <c r="AI34" s="24"/>
      <c r="AJ34" s="24"/>
      <c r="AK34" s="24"/>
      <c r="AL34" s="24"/>
      <c r="AM34" s="24"/>
      <c r="AN34" s="24"/>
      <c r="AO34" s="24"/>
      <c r="AP34" s="24"/>
      <c r="AQ34" s="24"/>
      <c r="AR34" s="24"/>
      <c r="AS34" s="24"/>
      <c r="AT34" s="24"/>
      <c r="AU34" s="24"/>
      <c r="AV34" s="24"/>
      <c r="AW34" s="24"/>
      <c r="AX34" s="24"/>
      <c r="AY34" s="24"/>
      <c r="AZ34" s="24"/>
      <c r="BA34" s="24"/>
      <c r="BB34" s="24"/>
      <c r="BC34" s="24"/>
      <c r="BD34" s="24"/>
      <c r="BE34" s="24"/>
      <c r="BF34" s="24"/>
      <c r="BG34" s="24"/>
      <c r="BH34" s="24"/>
      <c r="BI34" s="24"/>
      <c r="BJ34" s="24"/>
      <c r="BK34" s="24"/>
      <c r="BL34" s="24"/>
      <c r="BM34" s="24"/>
      <c r="BN34" s="24"/>
      <c r="BO34" s="24"/>
      <c r="BP34" s="24"/>
      <c r="BQ34" s="24"/>
      <c r="BR34" s="24"/>
    </row>
    <row r="35" ht="17.25" customHeight="1">
      <c r="A35" s="24"/>
      <c r="B35" s="24"/>
      <c r="C35" s="24"/>
      <c r="D35" s="24"/>
      <c r="E35" s="24"/>
      <c r="F35" s="24"/>
      <c r="G35" s="24"/>
      <c r="H35" s="24"/>
      <c r="I35" s="24"/>
      <c r="J35" s="24"/>
      <c r="K35" s="24"/>
      <c r="L35" s="24"/>
      <c r="M35" s="24"/>
      <c r="N35" s="24"/>
      <c r="O35" s="24"/>
      <c r="P35" s="24"/>
      <c r="Q35" s="24"/>
      <c r="R35" s="24"/>
      <c r="S35" s="24"/>
      <c r="T35" s="24"/>
      <c r="U35" s="24"/>
      <c r="V35" s="24"/>
      <c r="W35" s="24"/>
      <c r="X35" s="24"/>
      <c r="Y35" s="24"/>
      <c r="Z35" s="24"/>
      <c r="AA35" s="24"/>
      <c r="AB35" s="24"/>
      <c r="AC35" s="24"/>
      <c r="AD35" s="24"/>
      <c r="AE35" s="24"/>
      <c r="AF35" s="24"/>
      <c r="AG35" s="24"/>
      <c r="AH35" s="24"/>
      <c r="AI35" s="24"/>
      <c r="AJ35" s="24"/>
      <c r="AK35" s="24"/>
      <c r="AL35" s="24"/>
      <c r="AM35" s="24"/>
      <c r="AN35" s="24"/>
      <c r="AO35" s="24"/>
      <c r="AP35" s="24"/>
      <c r="AQ35" s="24"/>
      <c r="AR35" s="24"/>
      <c r="AS35" s="24"/>
      <c r="AT35" s="24"/>
      <c r="AU35" s="24"/>
      <c r="AV35" s="24"/>
      <c r="AW35" s="24"/>
      <c r="AX35" s="24"/>
      <c r="AY35" s="24"/>
      <c r="AZ35" s="24"/>
      <c r="BA35" s="24"/>
      <c r="BB35" s="24"/>
      <c r="BC35" s="24"/>
      <c r="BD35" s="24"/>
      <c r="BE35" s="24"/>
      <c r="BF35" s="24"/>
      <c r="BG35" s="24"/>
      <c r="BH35" s="24"/>
      <c r="BI35" s="24"/>
      <c r="BJ35" s="24"/>
      <c r="BK35" s="24"/>
      <c r="BL35" s="24"/>
      <c r="BM35" s="24"/>
      <c r="BN35" s="24"/>
      <c r="BO35" s="24"/>
      <c r="BP35" s="24"/>
      <c r="BQ35" s="24"/>
      <c r="BR35" s="24"/>
    </row>
    <row r="36" ht="17.25" customHeight="1">
      <c r="A36" s="24"/>
      <c r="B36" s="24"/>
      <c r="C36" s="24"/>
      <c r="D36" s="24"/>
      <c r="E36" s="24"/>
      <c r="F36" s="24"/>
      <c r="G36" s="24"/>
      <c r="H36" s="24"/>
      <c r="I36" s="24"/>
      <c r="J36" s="24"/>
      <c r="K36" s="24"/>
      <c r="L36" s="24"/>
      <c r="M36" s="24"/>
      <c r="N36" s="24"/>
      <c r="O36" s="24"/>
      <c r="P36" s="24"/>
      <c r="Q36" s="24"/>
      <c r="R36" s="24"/>
      <c r="S36" s="24"/>
      <c r="T36" s="24"/>
      <c r="U36" s="24"/>
      <c r="V36" s="24"/>
      <c r="W36" s="24"/>
      <c r="X36" s="24"/>
      <c r="Y36" s="24"/>
      <c r="Z36" s="24"/>
      <c r="AA36" s="24"/>
      <c r="AB36" s="24"/>
      <c r="AC36" s="24"/>
      <c r="AD36" s="24"/>
      <c r="AE36" s="24"/>
      <c r="AF36" s="24"/>
      <c r="AG36" s="24"/>
      <c r="AH36" s="24"/>
      <c r="AI36" s="24"/>
      <c r="AJ36" s="24"/>
      <c r="AK36" s="24"/>
      <c r="AL36" s="24"/>
      <c r="AM36" s="24"/>
      <c r="AN36" s="24"/>
      <c r="AO36" s="24"/>
      <c r="AP36" s="24"/>
      <c r="AQ36" s="24"/>
      <c r="AR36" s="24"/>
      <c r="AS36" s="24"/>
      <c r="AT36" s="24"/>
      <c r="AU36" s="24"/>
      <c r="AV36" s="24"/>
      <c r="AW36" s="24"/>
      <c r="AX36" s="24"/>
      <c r="AY36" s="24"/>
      <c r="AZ36" s="24"/>
      <c r="BA36" s="24"/>
      <c r="BB36" s="24"/>
      <c r="BC36" s="24"/>
      <c r="BD36" s="24"/>
      <c r="BE36" s="24"/>
      <c r="BF36" s="24"/>
      <c r="BG36" s="24"/>
      <c r="BH36" s="24"/>
      <c r="BI36" s="24"/>
      <c r="BJ36" s="24"/>
      <c r="BK36" s="24"/>
      <c r="BL36" s="24"/>
      <c r="BM36" s="24"/>
      <c r="BN36" s="24"/>
      <c r="BO36" s="24"/>
      <c r="BP36" s="24"/>
      <c r="BQ36" s="24"/>
      <c r="BR36" s="24"/>
    </row>
    <row r="37" ht="17.25" customHeight="1">
      <c r="A37" s="24"/>
      <c r="B37" s="24"/>
      <c r="C37" s="24"/>
      <c r="D37" s="24"/>
      <c r="E37" s="24"/>
      <c r="F37" s="24"/>
      <c r="G37" s="24"/>
      <c r="H37" s="24"/>
      <c r="I37" s="24"/>
      <c r="J37" s="24"/>
      <c r="K37" s="24"/>
      <c r="L37" s="24"/>
      <c r="M37" s="24"/>
      <c r="N37" s="24"/>
      <c r="O37" s="24"/>
      <c r="P37" s="24"/>
      <c r="Q37" s="24"/>
      <c r="R37" s="24"/>
      <c r="S37" s="24"/>
      <c r="T37" s="24"/>
      <c r="U37" s="24"/>
      <c r="V37" s="24"/>
      <c r="W37" s="24"/>
      <c r="X37" s="24"/>
      <c r="Y37" s="24"/>
      <c r="Z37" s="24"/>
      <c r="AA37" s="24"/>
      <c r="AB37" s="24"/>
      <c r="AC37" s="24"/>
      <c r="AD37" s="24"/>
      <c r="AE37" s="24"/>
      <c r="AF37" s="24"/>
      <c r="AG37" s="24"/>
      <c r="AH37" s="24"/>
      <c r="AI37" s="24"/>
      <c r="AJ37" s="24"/>
      <c r="AK37" s="24"/>
      <c r="AL37" s="24"/>
      <c r="AM37" s="24"/>
      <c r="AN37" s="24"/>
      <c r="AO37" s="24"/>
      <c r="AP37" s="24"/>
      <c r="AQ37" s="24"/>
      <c r="AR37" s="24"/>
      <c r="AS37" s="24"/>
      <c r="AT37" s="24"/>
      <c r="AU37" s="24"/>
      <c r="AV37" s="24"/>
      <c r="AW37" s="24"/>
      <c r="AX37" s="24"/>
      <c r="AY37" s="24"/>
      <c r="AZ37" s="24"/>
      <c r="BA37" s="24"/>
      <c r="BB37" s="24"/>
      <c r="BC37" s="24"/>
      <c r="BD37" s="24"/>
      <c r="BE37" s="24"/>
      <c r="BF37" s="24"/>
      <c r="BG37" s="24"/>
      <c r="BH37" s="24"/>
      <c r="BI37" s="24"/>
      <c r="BJ37" s="24"/>
      <c r="BK37" s="24"/>
      <c r="BL37" s="24"/>
      <c r="BM37" s="24"/>
      <c r="BN37" s="24"/>
      <c r="BO37" s="24"/>
      <c r="BP37" s="24"/>
      <c r="BQ37" s="24"/>
      <c r="BR37" s="24"/>
    </row>
    <row r="38" ht="17.25" customHeight="1">
      <c r="A38" s="24"/>
      <c r="B38" s="24"/>
      <c r="C38" s="24"/>
      <c r="D38" s="24"/>
      <c r="E38" s="24"/>
      <c r="F38" s="24"/>
      <c r="G38" s="24"/>
      <c r="H38" s="24"/>
      <c r="I38" s="24"/>
      <c r="J38" s="24"/>
      <c r="K38" s="24"/>
      <c r="L38" s="24"/>
      <c r="M38" s="24"/>
      <c r="N38" s="24"/>
      <c r="O38" s="24"/>
      <c r="P38" s="24"/>
      <c r="Q38" s="24"/>
      <c r="R38" s="24"/>
      <c r="S38" s="24"/>
      <c r="T38" s="24"/>
      <c r="U38" s="24"/>
      <c r="V38" s="24"/>
      <c r="W38" s="24"/>
      <c r="X38" s="24"/>
      <c r="Y38" s="24"/>
      <c r="Z38" s="24"/>
      <c r="AA38" s="24"/>
      <c r="AB38" s="24"/>
      <c r="AC38" s="24"/>
      <c r="AD38" s="24"/>
      <c r="AE38" s="24"/>
      <c r="AF38" s="24"/>
      <c r="AG38" s="24"/>
      <c r="AH38" s="24"/>
      <c r="AI38" s="24"/>
      <c r="AJ38" s="24"/>
      <c r="AK38" s="24"/>
      <c r="AL38" s="24"/>
      <c r="AM38" s="24"/>
      <c r="AN38" s="24"/>
      <c r="AO38" s="24"/>
      <c r="AP38" s="24"/>
      <c r="AQ38" s="24"/>
      <c r="AR38" s="24"/>
      <c r="AS38" s="24"/>
      <c r="AT38" s="24"/>
      <c r="AU38" s="24"/>
      <c r="AV38" s="24"/>
      <c r="AW38" s="24"/>
      <c r="AX38" s="24"/>
      <c r="AY38" s="24"/>
      <c r="AZ38" s="24"/>
      <c r="BA38" s="24"/>
      <c r="BB38" s="24"/>
      <c r="BC38" s="24"/>
      <c r="BD38" s="24"/>
      <c r="BE38" s="24"/>
      <c r="BF38" s="24"/>
      <c r="BG38" s="24"/>
      <c r="BH38" s="24"/>
      <c r="BI38" s="24"/>
      <c r="BJ38" s="24"/>
      <c r="BK38" s="24"/>
      <c r="BL38" s="24"/>
      <c r="BM38" s="24"/>
      <c r="BN38" s="24"/>
      <c r="BO38" s="24"/>
      <c r="BP38" s="24"/>
      <c r="BQ38" s="24"/>
      <c r="BR38" s="24"/>
    </row>
    <row r="39" ht="17.25" customHeight="1">
      <c r="A39" s="24"/>
      <c r="B39" s="24"/>
      <c r="C39" s="24"/>
      <c r="D39" s="24"/>
      <c r="E39" s="24"/>
      <c r="F39" s="24"/>
      <c r="G39" s="24"/>
      <c r="H39" s="24"/>
      <c r="I39" s="24"/>
      <c r="J39" s="24"/>
      <c r="K39" s="24"/>
      <c r="L39" s="24"/>
      <c r="M39" s="24"/>
      <c r="N39" s="24"/>
      <c r="O39" s="24"/>
      <c r="P39" s="24"/>
      <c r="Q39" s="24"/>
      <c r="R39" s="24"/>
      <c r="S39" s="24"/>
      <c r="T39" s="24"/>
      <c r="U39" s="24"/>
      <c r="V39" s="24"/>
      <c r="W39" s="24"/>
      <c r="X39" s="24"/>
      <c r="Y39" s="24"/>
      <c r="Z39" s="24"/>
      <c r="AA39" s="24"/>
      <c r="AB39" s="24"/>
      <c r="AC39" s="24"/>
      <c r="AD39" s="24"/>
      <c r="AE39" s="24"/>
      <c r="AF39" s="24"/>
      <c r="AG39" s="24"/>
      <c r="AH39" s="24"/>
      <c r="AI39" s="24"/>
      <c r="AJ39" s="24"/>
      <c r="AK39" s="24"/>
      <c r="AL39" s="24"/>
      <c r="AM39" s="24"/>
      <c r="AN39" s="24"/>
      <c r="AO39" s="24"/>
      <c r="AP39" s="24"/>
      <c r="AQ39" s="24"/>
      <c r="AR39" s="24"/>
      <c r="AS39" s="24"/>
      <c r="AT39" s="24"/>
      <c r="AU39" s="24"/>
      <c r="AV39" s="24"/>
      <c r="AW39" s="24"/>
      <c r="AX39" s="24"/>
      <c r="AY39" s="24"/>
      <c r="AZ39" s="24"/>
      <c r="BA39" s="24"/>
      <c r="BB39" s="24"/>
      <c r="BC39" s="24"/>
      <c r="BD39" s="24"/>
      <c r="BE39" s="24"/>
      <c r="BF39" s="24"/>
      <c r="BG39" s="24"/>
      <c r="BH39" s="24"/>
      <c r="BI39" s="24"/>
      <c r="BJ39" s="24"/>
      <c r="BK39" s="24"/>
      <c r="BL39" s="24"/>
      <c r="BM39" s="24"/>
      <c r="BN39" s="24"/>
      <c r="BO39" s="24"/>
      <c r="BP39" s="24"/>
      <c r="BQ39" s="24"/>
      <c r="BR39" s="24"/>
    </row>
    <row r="40" ht="17.25" customHeight="1">
      <c r="A40" s="24"/>
      <c r="B40" s="24"/>
      <c r="C40" s="24"/>
      <c r="D40" s="24"/>
      <c r="E40" s="24"/>
      <c r="F40" s="24"/>
      <c r="G40" s="24"/>
      <c r="H40" s="24"/>
      <c r="I40" s="24"/>
      <c r="J40" s="24"/>
      <c r="K40" s="24"/>
      <c r="L40" s="24"/>
      <c r="M40" s="24"/>
      <c r="N40" s="24"/>
      <c r="O40" s="24"/>
      <c r="P40" s="24"/>
      <c r="Q40" s="24"/>
      <c r="R40" s="24"/>
      <c r="S40" s="24"/>
      <c r="T40" s="24"/>
      <c r="U40" s="24"/>
      <c r="V40" s="24"/>
      <c r="W40" s="24"/>
      <c r="X40" s="24"/>
      <c r="Y40" s="24"/>
      <c r="Z40" s="24"/>
      <c r="AA40" s="24"/>
      <c r="AB40" s="24"/>
      <c r="AC40" s="24"/>
      <c r="AD40" s="24"/>
      <c r="AE40" s="24"/>
      <c r="AF40" s="24"/>
      <c r="AG40" s="24"/>
      <c r="AH40" s="24"/>
      <c r="AI40" s="24"/>
      <c r="AJ40" s="24"/>
      <c r="AK40" s="24"/>
      <c r="AL40" s="24"/>
      <c r="AM40" s="24"/>
      <c r="AN40" s="24"/>
      <c r="AO40" s="24"/>
      <c r="AP40" s="24"/>
      <c r="AQ40" s="24"/>
      <c r="AR40" s="24"/>
      <c r="AS40" s="24"/>
      <c r="AT40" s="24"/>
      <c r="AU40" s="24"/>
      <c r="AV40" s="24"/>
      <c r="AW40" s="24"/>
      <c r="AX40" s="24"/>
      <c r="AY40" s="24"/>
      <c r="AZ40" s="24"/>
      <c r="BA40" s="24"/>
      <c r="BB40" s="24"/>
      <c r="BC40" s="24"/>
      <c r="BD40" s="24"/>
      <c r="BE40" s="24"/>
      <c r="BF40" s="24"/>
      <c r="BG40" s="24"/>
      <c r="BH40" s="24"/>
      <c r="BI40" s="24"/>
      <c r="BJ40" s="24"/>
      <c r="BK40" s="24"/>
      <c r="BL40" s="24"/>
      <c r="BM40" s="24"/>
      <c r="BN40" s="24"/>
      <c r="BO40" s="24"/>
      <c r="BP40" s="24"/>
      <c r="BQ40" s="24"/>
      <c r="BR40" s="24"/>
    </row>
    <row r="41" ht="17.25" customHeight="1">
      <c r="A41" s="24"/>
      <c r="B41" s="24"/>
      <c r="C41" s="24"/>
      <c r="D41" s="24"/>
      <c r="E41" s="24"/>
      <c r="F41" s="24"/>
      <c r="G41" s="24"/>
      <c r="H41" s="24"/>
      <c r="I41" s="24"/>
      <c r="J41" s="24"/>
      <c r="K41" s="24"/>
      <c r="L41" s="24"/>
      <c r="M41" s="24"/>
      <c r="N41" s="24"/>
      <c r="O41" s="24"/>
      <c r="P41" s="24"/>
      <c r="Q41" s="24"/>
      <c r="R41" s="24"/>
      <c r="S41" s="24"/>
      <c r="T41" s="24"/>
      <c r="U41" s="24"/>
      <c r="V41" s="24"/>
      <c r="W41" s="24"/>
      <c r="X41" s="24"/>
      <c r="Y41" s="24"/>
      <c r="Z41" s="24"/>
      <c r="AA41" s="24"/>
      <c r="AB41" s="24"/>
      <c r="AC41" s="24"/>
      <c r="AD41" s="24"/>
      <c r="AE41" s="24"/>
      <c r="AF41" s="24"/>
      <c r="AG41" s="24"/>
      <c r="AH41" s="24"/>
      <c r="AI41" s="24"/>
      <c r="AJ41" s="24"/>
      <c r="AK41" s="24"/>
      <c r="AL41" s="24"/>
      <c r="AM41" s="24"/>
      <c r="AN41" s="24"/>
      <c r="AO41" s="24"/>
      <c r="AP41" s="24"/>
      <c r="AQ41" s="24"/>
      <c r="AR41" s="24"/>
      <c r="AS41" s="24"/>
      <c r="AT41" s="24"/>
      <c r="AU41" s="24"/>
      <c r="AV41" s="24"/>
      <c r="AW41" s="24"/>
      <c r="AX41" s="24"/>
      <c r="AY41" s="24"/>
      <c r="AZ41" s="24"/>
      <c r="BA41" s="24"/>
      <c r="BB41" s="24"/>
      <c r="BC41" s="24"/>
      <c r="BD41" s="24"/>
      <c r="BE41" s="24"/>
      <c r="BF41" s="24"/>
      <c r="BG41" s="24"/>
      <c r="BH41" s="24"/>
      <c r="BI41" s="24"/>
      <c r="BJ41" s="24"/>
      <c r="BK41" s="24"/>
      <c r="BL41" s="24"/>
      <c r="BM41" s="24"/>
      <c r="BN41" s="24"/>
      <c r="BO41" s="24"/>
      <c r="BP41" s="24"/>
      <c r="BQ41" s="24"/>
      <c r="BR41" s="24"/>
    </row>
    <row r="42" ht="17.25" customHeight="1">
      <c r="A42" s="24"/>
      <c r="B42" s="24"/>
      <c r="C42" s="24"/>
      <c r="D42" s="24"/>
      <c r="E42" s="24"/>
      <c r="F42" s="24"/>
      <c r="G42" s="24"/>
      <c r="H42" s="24"/>
      <c r="I42" s="24"/>
      <c r="J42" s="24"/>
      <c r="K42" s="24"/>
      <c r="L42" s="24"/>
      <c r="M42" s="24"/>
      <c r="N42" s="24"/>
      <c r="O42" s="24"/>
      <c r="P42" s="24"/>
      <c r="Q42" s="24"/>
      <c r="R42" s="24"/>
      <c r="S42" s="24"/>
      <c r="T42" s="24"/>
      <c r="U42" s="24"/>
      <c r="V42" s="24"/>
      <c r="W42" s="24"/>
      <c r="X42" s="24"/>
      <c r="Y42" s="24"/>
      <c r="Z42" s="24"/>
      <c r="AA42" s="24"/>
      <c r="AB42" s="24"/>
      <c r="AC42" s="24"/>
      <c r="AD42" s="24"/>
      <c r="AE42" s="24"/>
      <c r="AF42" s="24"/>
      <c r="AG42" s="24"/>
      <c r="AH42" s="24"/>
      <c r="AI42" s="24"/>
      <c r="AJ42" s="24"/>
      <c r="AK42" s="24"/>
      <c r="AL42" s="24"/>
      <c r="AM42" s="24"/>
      <c r="AN42" s="24"/>
      <c r="AO42" s="24"/>
      <c r="AP42" s="24"/>
      <c r="AQ42" s="24"/>
      <c r="AR42" s="24"/>
      <c r="AS42" s="24"/>
      <c r="AT42" s="24"/>
      <c r="AU42" s="24"/>
      <c r="AV42" s="24"/>
      <c r="AW42" s="24"/>
      <c r="AX42" s="24"/>
      <c r="AY42" s="24"/>
      <c r="AZ42" s="24"/>
      <c r="BA42" s="24"/>
      <c r="BB42" s="24"/>
      <c r="BC42" s="24"/>
      <c r="BD42" s="24"/>
      <c r="BE42" s="24"/>
      <c r="BF42" s="24"/>
      <c r="BG42" s="24"/>
      <c r="BH42" s="24"/>
      <c r="BI42" s="24"/>
      <c r="BJ42" s="24"/>
      <c r="BK42" s="24"/>
      <c r="BL42" s="24"/>
      <c r="BM42" s="24"/>
      <c r="BN42" s="24"/>
      <c r="BO42" s="24"/>
      <c r="BP42" s="24"/>
      <c r="BQ42" s="24"/>
      <c r="BR42" s="24"/>
    </row>
    <row r="43" ht="17.25" customHeight="1">
      <c r="A43" s="24"/>
      <c r="B43" s="24"/>
      <c r="C43" s="24"/>
      <c r="D43" s="24"/>
      <c r="E43" s="24"/>
      <c r="F43" s="24"/>
      <c r="G43" s="24"/>
      <c r="H43" s="24"/>
      <c r="I43" s="24"/>
      <c r="J43" s="24"/>
      <c r="K43" s="24"/>
      <c r="L43" s="24"/>
      <c r="M43" s="24"/>
      <c r="N43" s="24"/>
      <c r="O43" s="24"/>
      <c r="P43" s="24"/>
      <c r="Q43" s="24"/>
      <c r="R43" s="24"/>
      <c r="S43" s="24"/>
      <c r="T43" s="24"/>
      <c r="U43" s="24"/>
      <c r="V43" s="24"/>
      <c r="W43" s="24"/>
      <c r="X43" s="24"/>
      <c r="Y43" s="24"/>
      <c r="Z43" s="24"/>
      <c r="AA43" s="24"/>
      <c r="AB43" s="24"/>
      <c r="AC43" s="24"/>
      <c r="AD43" s="24"/>
      <c r="AE43" s="24"/>
      <c r="AF43" s="24"/>
      <c r="AG43" s="24"/>
      <c r="AH43" s="24"/>
      <c r="AI43" s="24"/>
      <c r="AJ43" s="24"/>
      <c r="AK43" s="24"/>
      <c r="AL43" s="24"/>
      <c r="AM43" s="24"/>
      <c r="AN43" s="24"/>
      <c r="AO43" s="24"/>
      <c r="AP43" s="24"/>
      <c r="AQ43" s="24"/>
      <c r="AR43" s="24"/>
      <c r="AS43" s="24"/>
      <c r="AT43" s="24"/>
      <c r="AU43" s="24"/>
      <c r="AV43" s="24"/>
      <c r="AW43" s="24"/>
      <c r="AX43" s="24"/>
      <c r="AY43" s="24"/>
      <c r="AZ43" s="24"/>
      <c r="BA43" s="24"/>
      <c r="BB43" s="24"/>
      <c r="BC43" s="24"/>
      <c r="BD43" s="24"/>
      <c r="BE43" s="24"/>
      <c r="BF43" s="24"/>
      <c r="BG43" s="24"/>
      <c r="BH43" s="24"/>
      <c r="BI43" s="24"/>
      <c r="BJ43" s="24"/>
      <c r="BK43" s="24"/>
      <c r="BL43" s="24"/>
      <c r="BM43" s="24"/>
      <c r="BN43" s="24"/>
      <c r="BO43" s="24"/>
      <c r="BP43" s="24"/>
      <c r="BQ43" s="24"/>
      <c r="BR43" s="24"/>
    </row>
    <row r="44" ht="17.25" customHeight="1">
      <c r="A44" s="24"/>
      <c r="B44" s="24"/>
      <c r="C44" s="24"/>
      <c r="D44" s="24"/>
      <c r="E44" s="24"/>
      <c r="F44" s="24"/>
      <c r="G44" s="24"/>
      <c r="H44" s="24"/>
      <c r="I44" s="24"/>
      <c r="J44" s="24"/>
      <c r="K44" s="24"/>
      <c r="L44" s="24"/>
      <c r="M44" s="24"/>
      <c r="N44" s="24"/>
      <c r="O44" s="24"/>
      <c r="P44" s="24"/>
      <c r="Q44" s="24"/>
      <c r="R44" s="24"/>
      <c r="S44" s="24"/>
      <c r="T44" s="24"/>
      <c r="U44" s="24"/>
      <c r="V44" s="24"/>
      <c r="W44" s="24"/>
      <c r="X44" s="24"/>
      <c r="Y44" s="24"/>
      <c r="Z44" s="24"/>
      <c r="AA44" s="24"/>
      <c r="AB44" s="24"/>
      <c r="AC44" s="24"/>
      <c r="AD44" s="24"/>
      <c r="AE44" s="24"/>
      <c r="AF44" s="24"/>
      <c r="AG44" s="24"/>
      <c r="AH44" s="24"/>
      <c r="AI44" s="24"/>
      <c r="AJ44" s="24"/>
      <c r="AK44" s="24"/>
      <c r="AL44" s="24"/>
      <c r="AM44" s="24"/>
      <c r="AN44" s="24"/>
      <c r="AO44" s="24"/>
      <c r="AP44" s="24"/>
      <c r="AQ44" s="24"/>
      <c r="AR44" s="24"/>
      <c r="AS44" s="24"/>
      <c r="AT44" s="24"/>
      <c r="AU44" s="24"/>
      <c r="AV44" s="24"/>
      <c r="AW44" s="24"/>
      <c r="AX44" s="24"/>
      <c r="AY44" s="24"/>
      <c r="AZ44" s="24"/>
      <c r="BA44" s="24"/>
      <c r="BB44" s="24"/>
      <c r="BC44" s="24"/>
      <c r="BD44" s="24"/>
      <c r="BE44" s="24"/>
      <c r="BF44" s="24"/>
      <c r="BG44" s="24"/>
      <c r="BH44" s="24"/>
      <c r="BI44" s="24"/>
      <c r="BJ44" s="24"/>
      <c r="BK44" s="24"/>
      <c r="BL44" s="24"/>
      <c r="BM44" s="24"/>
      <c r="BN44" s="24"/>
      <c r="BO44" s="24"/>
      <c r="BP44" s="24"/>
      <c r="BQ44" s="24"/>
      <c r="BR44" s="24"/>
    </row>
    <row r="45" ht="17.25" customHeight="1">
      <c r="A45" s="24"/>
      <c r="B45" s="24"/>
      <c r="C45" s="24"/>
      <c r="D45" s="24"/>
      <c r="E45" s="24"/>
      <c r="F45" s="24"/>
      <c r="G45" s="24"/>
      <c r="H45" s="24"/>
      <c r="I45" s="24"/>
      <c r="J45" s="24"/>
      <c r="K45" s="24"/>
      <c r="L45" s="24"/>
      <c r="M45" s="24"/>
      <c r="N45" s="24"/>
      <c r="O45" s="24"/>
      <c r="P45" s="24"/>
      <c r="Q45" s="24"/>
      <c r="R45" s="24"/>
      <c r="S45" s="24"/>
      <c r="T45" s="24"/>
      <c r="U45" s="24"/>
      <c r="V45" s="24"/>
      <c r="W45" s="24"/>
      <c r="X45" s="24"/>
      <c r="Y45" s="24"/>
      <c r="Z45" s="24"/>
      <c r="AA45" s="24"/>
      <c r="AB45" s="24"/>
      <c r="AC45" s="24"/>
      <c r="AD45" s="24"/>
      <c r="AE45" s="24"/>
      <c r="AF45" s="24"/>
      <c r="AG45" s="24"/>
      <c r="AH45" s="24"/>
      <c r="AI45" s="24"/>
      <c r="AJ45" s="24"/>
      <c r="AK45" s="24"/>
      <c r="AL45" s="24"/>
      <c r="AM45" s="24"/>
      <c r="AN45" s="24"/>
      <c r="AO45" s="24"/>
      <c r="AP45" s="24"/>
      <c r="AQ45" s="24"/>
      <c r="AR45" s="24"/>
      <c r="AS45" s="24"/>
      <c r="AT45" s="24"/>
      <c r="AU45" s="24"/>
      <c r="AV45" s="24"/>
      <c r="AW45" s="24"/>
      <c r="AX45" s="24"/>
      <c r="AY45" s="24"/>
      <c r="AZ45" s="24"/>
      <c r="BA45" s="24"/>
      <c r="BB45" s="24"/>
      <c r="BC45" s="24"/>
      <c r="BD45" s="24"/>
      <c r="BE45" s="24"/>
      <c r="BF45" s="24"/>
      <c r="BG45" s="24"/>
      <c r="BH45" s="24"/>
      <c r="BI45" s="24"/>
      <c r="BJ45" s="24"/>
      <c r="BK45" s="24"/>
      <c r="BL45" s="24"/>
      <c r="BM45" s="24"/>
      <c r="BN45" s="24"/>
      <c r="BO45" s="24"/>
      <c r="BP45" s="24"/>
      <c r="BQ45" s="24"/>
      <c r="BR45" s="24"/>
    </row>
    <row r="46" ht="17.25" customHeight="1">
      <c r="A46" s="24"/>
      <c r="B46" s="24"/>
      <c r="C46" s="24"/>
      <c r="D46" s="24"/>
      <c r="E46" s="24"/>
      <c r="F46" s="24"/>
      <c r="G46" s="24"/>
      <c r="H46" s="24"/>
      <c r="I46" s="24"/>
      <c r="J46" s="24"/>
      <c r="K46" s="24"/>
      <c r="L46" s="24"/>
      <c r="M46" s="24"/>
      <c r="N46" s="24"/>
      <c r="O46" s="24"/>
      <c r="P46" s="24"/>
      <c r="Q46" s="24"/>
      <c r="R46" s="24"/>
      <c r="S46" s="24"/>
      <c r="T46" s="24"/>
      <c r="U46" s="24"/>
      <c r="V46" s="24"/>
      <c r="W46" s="24"/>
      <c r="X46" s="24"/>
      <c r="Y46" s="24"/>
      <c r="Z46" s="24"/>
      <c r="AA46" s="24"/>
      <c r="AB46" s="24"/>
      <c r="AC46" s="24"/>
      <c r="AD46" s="24"/>
      <c r="AE46" s="24"/>
      <c r="AF46" s="24"/>
      <c r="AG46" s="24"/>
      <c r="AH46" s="24"/>
      <c r="AI46" s="24"/>
      <c r="AJ46" s="24"/>
      <c r="AK46" s="24"/>
      <c r="AL46" s="24"/>
      <c r="AM46" s="24"/>
      <c r="AN46" s="24"/>
      <c r="AO46" s="24"/>
      <c r="AP46" s="24"/>
      <c r="AQ46" s="24"/>
      <c r="AR46" s="24"/>
      <c r="AS46" s="24"/>
      <c r="AT46" s="24"/>
      <c r="AU46" s="24"/>
      <c r="AV46" s="24"/>
      <c r="AW46" s="24"/>
      <c r="AX46" s="24"/>
      <c r="AY46" s="24"/>
      <c r="AZ46" s="24"/>
      <c r="BA46" s="24"/>
      <c r="BB46" s="24"/>
      <c r="BC46" s="24"/>
      <c r="BD46" s="24"/>
      <c r="BE46" s="24"/>
      <c r="BF46" s="24"/>
      <c r="BG46" s="24"/>
      <c r="BH46" s="24"/>
      <c r="BI46" s="24"/>
      <c r="BJ46" s="24"/>
      <c r="BK46" s="24"/>
      <c r="BL46" s="24"/>
      <c r="BM46" s="24"/>
      <c r="BN46" s="24"/>
      <c r="BO46" s="24"/>
      <c r="BP46" s="24"/>
      <c r="BQ46" s="24"/>
      <c r="BR46" s="24"/>
    </row>
    <row r="47" ht="17.25" customHeight="1">
      <c r="A47" s="24"/>
      <c r="B47" s="24"/>
      <c r="C47" s="24"/>
      <c r="D47" s="24"/>
      <c r="E47" s="24"/>
      <c r="F47" s="24"/>
      <c r="G47" s="24"/>
      <c r="H47" s="24"/>
      <c r="I47" s="24"/>
      <c r="J47" s="24"/>
      <c r="K47" s="24"/>
      <c r="L47" s="24"/>
      <c r="M47" s="24"/>
      <c r="N47" s="24"/>
      <c r="O47" s="24"/>
      <c r="P47" s="24"/>
      <c r="Q47" s="24"/>
      <c r="R47" s="24"/>
      <c r="S47" s="24"/>
      <c r="T47" s="24"/>
      <c r="U47" s="24"/>
      <c r="V47" s="24"/>
      <c r="W47" s="24"/>
      <c r="X47" s="24"/>
      <c r="Y47" s="24"/>
      <c r="Z47" s="24"/>
      <c r="AA47" s="24"/>
      <c r="AB47" s="24"/>
      <c r="AC47" s="24"/>
      <c r="AD47" s="24"/>
      <c r="AE47" s="24"/>
      <c r="AF47" s="24"/>
      <c r="AG47" s="24"/>
      <c r="AH47" s="24"/>
      <c r="AI47" s="24"/>
      <c r="AJ47" s="24"/>
      <c r="AK47" s="24"/>
      <c r="AL47" s="24"/>
      <c r="AM47" s="24"/>
      <c r="AN47" s="24"/>
      <c r="AO47" s="24"/>
      <c r="AP47" s="24"/>
      <c r="AQ47" s="24"/>
      <c r="AR47" s="24"/>
      <c r="AS47" s="24"/>
      <c r="AT47" s="24"/>
      <c r="AU47" s="24"/>
      <c r="AV47" s="24"/>
      <c r="AW47" s="24"/>
      <c r="AX47" s="24"/>
      <c r="AY47" s="24"/>
      <c r="AZ47" s="24"/>
      <c r="BA47" s="24"/>
      <c r="BB47" s="24"/>
      <c r="BC47" s="24"/>
      <c r="BD47" s="24"/>
      <c r="BE47" s="24"/>
      <c r="BF47" s="24"/>
      <c r="BG47" s="24"/>
      <c r="BH47" s="24"/>
      <c r="BI47" s="24"/>
      <c r="BJ47" s="24"/>
      <c r="BK47" s="24"/>
      <c r="BL47" s="24"/>
      <c r="BM47" s="24"/>
      <c r="BN47" s="24"/>
      <c r="BO47" s="24"/>
      <c r="BP47" s="24"/>
      <c r="BQ47" s="24"/>
      <c r="BR47" s="24"/>
    </row>
    <row r="48" ht="17.25" customHeight="1">
      <c r="A48" s="24"/>
      <c r="B48" s="24"/>
      <c r="C48" s="24"/>
      <c r="D48" s="24"/>
      <c r="E48" s="24"/>
      <c r="F48" s="24"/>
      <c r="G48" s="24"/>
      <c r="H48" s="24"/>
      <c r="I48" s="24"/>
      <c r="J48" s="24"/>
      <c r="K48" s="24"/>
      <c r="L48" s="24"/>
      <c r="M48" s="24"/>
      <c r="N48" s="24"/>
      <c r="O48" s="24"/>
      <c r="P48" s="24"/>
      <c r="Q48" s="24"/>
      <c r="R48" s="24"/>
      <c r="S48" s="24"/>
      <c r="T48" s="24"/>
      <c r="U48" s="24"/>
      <c r="V48" s="24"/>
      <c r="W48" s="24"/>
      <c r="X48" s="24"/>
      <c r="Y48" s="24"/>
      <c r="Z48" s="24"/>
      <c r="AA48" s="24"/>
      <c r="AB48" s="24"/>
      <c r="AC48" s="24"/>
      <c r="AD48" s="24"/>
      <c r="AE48" s="24"/>
      <c r="AF48" s="24"/>
      <c r="AG48" s="24"/>
      <c r="AH48" s="24"/>
      <c r="AI48" s="24"/>
      <c r="AJ48" s="24"/>
      <c r="AK48" s="24"/>
      <c r="AL48" s="24"/>
      <c r="AM48" s="24"/>
      <c r="AN48" s="24"/>
      <c r="AO48" s="24"/>
      <c r="AP48" s="24"/>
      <c r="AQ48" s="24"/>
      <c r="AR48" s="24"/>
      <c r="AS48" s="24"/>
      <c r="AT48" s="24"/>
      <c r="AU48" s="24"/>
      <c r="AV48" s="24"/>
      <c r="AW48" s="24"/>
      <c r="AX48" s="24"/>
      <c r="AY48" s="24"/>
      <c r="AZ48" s="24"/>
      <c r="BA48" s="24"/>
      <c r="BB48" s="24"/>
      <c r="BC48" s="24"/>
      <c r="BD48" s="24"/>
      <c r="BE48" s="24"/>
      <c r="BF48" s="24"/>
      <c r="BG48" s="24"/>
      <c r="BH48" s="24"/>
      <c r="BI48" s="24"/>
      <c r="BJ48" s="24"/>
      <c r="BK48" s="24"/>
      <c r="BL48" s="24"/>
      <c r="BM48" s="24"/>
      <c r="BN48" s="24"/>
      <c r="BO48" s="24"/>
      <c r="BP48" s="24"/>
      <c r="BQ48" s="24"/>
      <c r="BR48" s="24"/>
    </row>
    <row r="49" ht="17.25" customHeight="1">
      <c r="A49" s="24"/>
      <c r="B49" s="24"/>
      <c r="C49" s="24"/>
      <c r="D49" s="24"/>
      <c r="E49" s="24"/>
      <c r="F49" s="24"/>
      <c r="G49" s="24"/>
      <c r="H49" s="24"/>
      <c r="I49" s="24"/>
      <c r="J49" s="24"/>
      <c r="K49" s="24"/>
      <c r="L49" s="24"/>
      <c r="M49" s="24"/>
      <c r="N49" s="24"/>
      <c r="O49" s="24"/>
      <c r="P49" s="24"/>
      <c r="Q49" s="24"/>
      <c r="R49" s="24"/>
      <c r="S49" s="24"/>
      <c r="T49" s="24"/>
      <c r="U49" s="24"/>
      <c r="V49" s="24"/>
      <c r="W49" s="24"/>
      <c r="X49" s="24"/>
      <c r="Y49" s="24"/>
      <c r="Z49" s="24"/>
      <c r="AA49" s="24"/>
      <c r="AB49" s="24"/>
      <c r="AC49" s="24"/>
      <c r="AD49" s="24"/>
      <c r="AE49" s="24"/>
      <c r="AF49" s="24"/>
      <c r="AG49" s="24"/>
      <c r="AH49" s="24"/>
      <c r="AI49" s="24"/>
      <c r="AJ49" s="24"/>
      <c r="AK49" s="24"/>
      <c r="AL49" s="24"/>
      <c r="AM49" s="24"/>
      <c r="AN49" s="24"/>
      <c r="AO49" s="24"/>
      <c r="AP49" s="24"/>
      <c r="AQ49" s="24"/>
      <c r="AR49" s="24"/>
      <c r="AS49" s="24"/>
      <c r="AT49" s="24"/>
      <c r="AU49" s="24"/>
      <c r="AV49" s="24"/>
      <c r="AW49" s="24"/>
      <c r="AX49" s="24"/>
      <c r="AY49" s="24"/>
      <c r="AZ49" s="24"/>
      <c r="BA49" s="24"/>
      <c r="BB49" s="24"/>
      <c r="BC49" s="24"/>
      <c r="BD49" s="24"/>
      <c r="BE49" s="24"/>
      <c r="BF49" s="24"/>
      <c r="BG49" s="24"/>
      <c r="BH49" s="24"/>
      <c r="BI49" s="24"/>
      <c r="BJ49" s="24"/>
      <c r="BK49" s="24"/>
      <c r="BL49" s="24"/>
      <c r="BM49" s="24"/>
      <c r="BN49" s="24"/>
      <c r="BO49" s="24"/>
      <c r="BP49" s="24"/>
      <c r="BQ49" s="24"/>
      <c r="BR49" s="24"/>
    </row>
    <row r="50" ht="17.25" customHeight="1">
      <c r="A50" s="24"/>
      <c r="B50" s="24"/>
      <c r="C50" s="24"/>
      <c r="D50" s="24"/>
      <c r="E50" s="24"/>
      <c r="F50" s="24"/>
      <c r="G50" s="24"/>
      <c r="H50" s="24"/>
      <c r="I50" s="24"/>
      <c r="J50" s="24"/>
      <c r="K50" s="24"/>
      <c r="L50" s="24"/>
      <c r="M50" s="24"/>
      <c r="N50" s="24"/>
      <c r="O50" s="24"/>
      <c r="P50" s="24"/>
      <c r="Q50" s="24"/>
      <c r="R50" s="24"/>
      <c r="S50" s="24"/>
      <c r="T50" s="24"/>
      <c r="U50" s="24"/>
      <c r="V50" s="24"/>
      <c r="W50" s="24"/>
      <c r="X50" s="24"/>
      <c r="Y50" s="24"/>
      <c r="Z50" s="24"/>
      <c r="AA50" s="24"/>
      <c r="AB50" s="24"/>
      <c r="AC50" s="24"/>
      <c r="AD50" s="24"/>
      <c r="AE50" s="24"/>
      <c r="AF50" s="24"/>
      <c r="AG50" s="24"/>
      <c r="AH50" s="24"/>
      <c r="AI50" s="24"/>
      <c r="AJ50" s="24"/>
      <c r="AK50" s="24"/>
      <c r="AL50" s="24"/>
      <c r="AM50" s="24"/>
      <c r="AN50" s="24"/>
      <c r="AO50" s="24"/>
      <c r="AP50" s="24"/>
      <c r="AQ50" s="24"/>
      <c r="AR50" s="24"/>
      <c r="AS50" s="24"/>
      <c r="AT50" s="24"/>
      <c r="AU50" s="24"/>
      <c r="AV50" s="24"/>
      <c r="AW50" s="24"/>
      <c r="AX50" s="24"/>
      <c r="AY50" s="24"/>
      <c r="AZ50" s="24"/>
      <c r="BA50" s="24"/>
      <c r="BB50" s="24"/>
      <c r="BC50" s="24"/>
      <c r="BD50" s="24"/>
      <c r="BE50" s="24"/>
      <c r="BF50" s="24"/>
      <c r="BG50" s="24"/>
      <c r="BH50" s="24"/>
      <c r="BI50" s="24"/>
      <c r="BJ50" s="24"/>
      <c r="BK50" s="24"/>
      <c r="BL50" s="24"/>
      <c r="BM50" s="24"/>
      <c r="BN50" s="24"/>
      <c r="BO50" s="24"/>
      <c r="BP50" s="24"/>
      <c r="BQ50" s="24"/>
      <c r="BR50" s="24"/>
    </row>
    <row r="51" ht="17.25" customHeight="1">
      <c r="A51" s="24"/>
      <c r="B51" s="24"/>
      <c r="C51" s="24"/>
      <c r="D51" s="24"/>
      <c r="E51" s="24"/>
      <c r="F51" s="24"/>
      <c r="G51" s="24"/>
      <c r="H51" s="24"/>
      <c r="I51" s="24"/>
      <c r="J51" s="24"/>
      <c r="K51" s="24"/>
      <c r="L51" s="24"/>
      <c r="M51" s="24"/>
      <c r="N51" s="24"/>
      <c r="O51" s="24"/>
      <c r="P51" s="24"/>
      <c r="Q51" s="24"/>
      <c r="R51" s="24"/>
      <c r="S51" s="24"/>
      <c r="T51" s="24"/>
      <c r="U51" s="24"/>
      <c r="V51" s="24"/>
      <c r="W51" s="24"/>
      <c r="X51" s="24"/>
      <c r="Y51" s="24"/>
      <c r="Z51" s="24"/>
      <c r="AA51" s="24"/>
      <c r="AB51" s="24"/>
      <c r="AC51" s="24"/>
      <c r="AD51" s="24"/>
      <c r="AE51" s="24"/>
      <c r="AF51" s="24"/>
      <c r="AG51" s="24"/>
      <c r="AH51" s="24"/>
      <c r="AI51" s="24"/>
      <c r="AJ51" s="24"/>
      <c r="AK51" s="24"/>
      <c r="AL51" s="24"/>
      <c r="AM51" s="24"/>
      <c r="AN51" s="24"/>
      <c r="AO51" s="24"/>
      <c r="AP51" s="24"/>
      <c r="AQ51" s="24"/>
      <c r="AR51" s="24"/>
      <c r="AS51" s="24"/>
      <c r="AT51" s="24"/>
      <c r="AU51" s="24"/>
      <c r="AV51" s="24"/>
      <c r="AW51" s="24"/>
      <c r="AX51" s="24"/>
      <c r="AY51" s="24"/>
      <c r="AZ51" s="24"/>
      <c r="BA51" s="24"/>
      <c r="BB51" s="24"/>
      <c r="BC51" s="24"/>
      <c r="BD51" s="24"/>
      <c r="BE51" s="24"/>
      <c r="BF51" s="24"/>
      <c r="BG51" s="24"/>
      <c r="BH51" s="24"/>
      <c r="BI51" s="24"/>
      <c r="BJ51" s="24"/>
      <c r="BK51" s="24"/>
      <c r="BL51" s="24"/>
      <c r="BM51" s="24"/>
      <c r="BN51" s="24"/>
      <c r="BO51" s="24"/>
      <c r="BP51" s="24"/>
      <c r="BQ51" s="24"/>
      <c r="BR51" s="24"/>
    </row>
    <row r="52" ht="17.25" customHeight="1">
      <c r="A52" s="24"/>
      <c r="B52" s="24"/>
      <c r="C52" s="24"/>
      <c r="D52" s="24"/>
      <c r="E52" s="24"/>
      <c r="F52" s="24"/>
      <c r="G52" s="24"/>
      <c r="H52" s="24"/>
      <c r="I52" s="24"/>
      <c r="J52" s="24"/>
      <c r="K52" s="24"/>
      <c r="L52" s="24"/>
      <c r="M52" s="24"/>
      <c r="N52" s="24"/>
      <c r="O52" s="24"/>
      <c r="P52" s="24"/>
      <c r="Q52" s="24"/>
      <c r="R52" s="24"/>
      <c r="S52" s="24"/>
      <c r="T52" s="24"/>
      <c r="U52" s="24"/>
      <c r="V52" s="24"/>
      <c r="W52" s="24"/>
      <c r="X52" s="24"/>
      <c r="Y52" s="24"/>
      <c r="Z52" s="24"/>
      <c r="AA52" s="24"/>
      <c r="AB52" s="24"/>
      <c r="AC52" s="24"/>
      <c r="AD52" s="24"/>
      <c r="AE52" s="24"/>
      <c r="AF52" s="24"/>
      <c r="AG52" s="24"/>
      <c r="AH52" s="24"/>
      <c r="AI52" s="24"/>
      <c r="AJ52" s="24"/>
      <c r="AK52" s="24"/>
      <c r="AL52" s="24"/>
      <c r="AM52" s="24"/>
      <c r="AN52" s="24"/>
      <c r="AO52" s="24"/>
      <c r="AP52" s="24"/>
      <c r="AQ52" s="24"/>
      <c r="AR52" s="24"/>
      <c r="AS52" s="24"/>
      <c r="AT52" s="24"/>
      <c r="AU52" s="24"/>
      <c r="AV52" s="24"/>
      <c r="AW52" s="24"/>
      <c r="AX52" s="24"/>
      <c r="AY52" s="24"/>
      <c r="AZ52" s="24"/>
      <c r="BA52" s="24"/>
      <c r="BB52" s="24"/>
      <c r="BC52" s="24"/>
      <c r="BD52" s="24"/>
      <c r="BE52" s="24"/>
      <c r="BF52" s="24"/>
      <c r="BG52" s="24"/>
      <c r="BH52" s="24"/>
      <c r="BI52" s="24"/>
      <c r="BJ52" s="24"/>
      <c r="BK52" s="24"/>
      <c r="BL52" s="24"/>
      <c r="BM52" s="24"/>
      <c r="BN52" s="24"/>
      <c r="BO52" s="24"/>
      <c r="BP52" s="24"/>
      <c r="BQ52" s="24"/>
      <c r="BR52" s="24"/>
    </row>
    <row r="53" ht="17.25" customHeight="1">
      <c r="A53" s="24"/>
      <c r="B53" s="24"/>
      <c r="C53" s="24"/>
      <c r="D53" s="24"/>
      <c r="E53" s="24"/>
      <c r="F53" s="24"/>
      <c r="G53" s="24"/>
      <c r="H53" s="24"/>
      <c r="I53" s="24"/>
      <c r="J53" s="24"/>
      <c r="K53" s="24"/>
      <c r="L53" s="24"/>
      <c r="M53" s="24"/>
      <c r="N53" s="24"/>
      <c r="O53" s="24"/>
      <c r="P53" s="24"/>
      <c r="Q53" s="24"/>
      <c r="R53" s="24"/>
      <c r="S53" s="24"/>
      <c r="T53" s="24"/>
      <c r="U53" s="24"/>
      <c r="V53" s="24"/>
      <c r="W53" s="24"/>
      <c r="X53" s="24"/>
      <c r="Y53" s="24"/>
      <c r="Z53" s="24"/>
      <c r="AA53" s="24"/>
      <c r="AB53" s="24"/>
      <c r="AC53" s="24"/>
      <c r="AD53" s="24"/>
      <c r="AE53" s="24"/>
      <c r="AF53" s="24"/>
      <c r="AG53" s="24"/>
      <c r="AH53" s="24"/>
      <c r="AI53" s="24"/>
      <c r="AJ53" s="24"/>
      <c r="AK53" s="24"/>
      <c r="AL53" s="24"/>
      <c r="AM53" s="24"/>
      <c r="AN53" s="24"/>
      <c r="AO53" s="24"/>
      <c r="AP53" s="24"/>
      <c r="AQ53" s="24"/>
      <c r="AR53" s="24"/>
      <c r="AS53" s="24"/>
      <c r="AT53" s="24"/>
      <c r="AU53" s="24"/>
      <c r="AV53" s="24"/>
      <c r="AW53" s="24"/>
      <c r="AX53" s="24"/>
      <c r="AY53" s="24"/>
      <c r="AZ53" s="24"/>
      <c r="BA53" s="24"/>
      <c r="BB53" s="24"/>
      <c r="BC53" s="24"/>
      <c r="BD53" s="24"/>
      <c r="BE53" s="24"/>
      <c r="BF53" s="24"/>
      <c r="BG53" s="24"/>
      <c r="BH53" s="24"/>
      <c r="BI53" s="24"/>
      <c r="BJ53" s="24"/>
      <c r="BK53" s="24"/>
      <c r="BL53" s="24"/>
      <c r="BM53" s="24"/>
      <c r="BN53" s="24"/>
      <c r="BO53" s="24"/>
      <c r="BP53" s="24"/>
      <c r="BQ53" s="24"/>
      <c r="BR53" s="24"/>
    </row>
    <row r="54" ht="17.25" customHeight="1">
      <c r="A54" s="24"/>
      <c r="B54" s="24"/>
      <c r="C54" s="24"/>
      <c r="D54" s="24"/>
      <c r="E54" s="24"/>
      <c r="F54" s="24"/>
      <c r="G54" s="24"/>
      <c r="H54" s="24"/>
      <c r="I54" s="24"/>
      <c r="J54" s="24"/>
      <c r="K54" s="24"/>
      <c r="L54" s="24"/>
      <c r="M54" s="24"/>
      <c r="N54" s="24"/>
      <c r="O54" s="24"/>
      <c r="P54" s="24"/>
      <c r="Q54" s="24"/>
      <c r="R54" s="24"/>
      <c r="S54" s="24"/>
      <c r="T54" s="24"/>
      <c r="U54" s="24"/>
      <c r="V54" s="24"/>
      <c r="W54" s="24"/>
      <c r="X54" s="24"/>
      <c r="Y54" s="24"/>
      <c r="Z54" s="24"/>
      <c r="AA54" s="24"/>
      <c r="AB54" s="24"/>
      <c r="AC54" s="24"/>
      <c r="AD54" s="24"/>
      <c r="AE54" s="24"/>
      <c r="AF54" s="24"/>
      <c r="AG54" s="24"/>
      <c r="AH54" s="24"/>
      <c r="AI54" s="24"/>
      <c r="AJ54" s="24"/>
      <c r="AK54" s="24"/>
      <c r="AL54" s="24"/>
      <c r="AM54" s="24"/>
      <c r="AN54" s="24"/>
      <c r="AO54" s="24"/>
      <c r="AP54" s="24"/>
      <c r="AQ54" s="24"/>
      <c r="AR54" s="24"/>
      <c r="AS54" s="24"/>
      <c r="AT54" s="24"/>
      <c r="AU54" s="24"/>
      <c r="AV54" s="24"/>
      <c r="AW54" s="24"/>
      <c r="AX54" s="24"/>
      <c r="AY54" s="24"/>
      <c r="AZ54" s="24"/>
      <c r="BA54" s="24"/>
      <c r="BB54" s="24"/>
      <c r="BC54" s="24"/>
      <c r="BD54" s="24"/>
      <c r="BE54" s="24"/>
      <c r="BF54" s="24"/>
      <c r="BG54" s="24"/>
      <c r="BH54" s="24"/>
      <c r="BI54" s="24"/>
      <c r="BJ54" s="24"/>
      <c r="BK54" s="24"/>
      <c r="BL54" s="24"/>
      <c r="BM54" s="24"/>
      <c r="BN54" s="24"/>
      <c r="BO54" s="24"/>
      <c r="BP54" s="24"/>
      <c r="BQ54" s="24"/>
      <c r="BR54" s="24"/>
    </row>
    <row r="55" ht="17.25" customHeight="1">
      <c r="A55" s="24"/>
      <c r="B55" s="24"/>
      <c r="C55" s="24"/>
      <c r="D55" s="24"/>
      <c r="E55" s="24"/>
      <c r="F55" s="24"/>
      <c r="G55" s="24"/>
      <c r="H55" s="24"/>
      <c r="I55" s="24"/>
      <c r="J55" s="24"/>
      <c r="K55" s="24"/>
      <c r="L55" s="24"/>
      <c r="M55" s="24"/>
      <c r="N55" s="24"/>
      <c r="O55" s="24"/>
      <c r="P55" s="24"/>
      <c r="Q55" s="24"/>
      <c r="R55" s="24"/>
      <c r="S55" s="24"/>
      <c r="T55" s="24"/>
      <c r="U55" s="24"/>
      <c r="V55" s="24"/>
      <c r="W55" s="24"/>
      <c r="X55" s="24"/>
      <c r="Y55" s="24"/>
      <c r="Z55" s="24"/>
      <c r="AA55" s="24"/>
      <c r="AB55" s="24"/>
      <c r="AC55" s="24"/>
      <c r="AD55" s="24"/>
      <c r="AE55" s="24"/>
      <c r="AF55" s="24"/>
      <c r="AG55" s="24"/>
      <c r="AH55" s="24"/>
      <c r="AI55" s="24"/>
      <c r="AJ55" s="24"/>
      <c r="AK55" s="24"/>
      <c r="AL55" s="24"/>
      <c r="AM55" s="24"/>
      <c r="AN55" s="24"/>
      <c r="AO55" s="24"/>
      <c r="AP55" s="24"/>
      <c r="AQ55" s="24"/>
      <c r="AR55" s="24"/>
      <c r="AS55" s="24"/>
      <c r="AT55" s="24"/>
      <c r="AU55" s="24"/>
      <c r="AV55" s="24"/>
      <c r="AW55" s="24"/>
      <c r="AX55" s="24"/>
      <c r="AY55" s="24"/>
      <c r="AZ55" s="24"/>
      <c r="BA55" s="24"/>
      <c r="BB55" s="24"/>
      <c r="BC55" s="24"/>
      <c r="BD55" s="24"/>
      <c r="BE55" s="24"/>
      <c r="BF55" s="24"/>
      <c r="BG55" s="24"/>
      <c r="BH55" s="24"/>
      <c r="BI55" s="24"/>
      <c r="BJ55" s="24"/>
      <c r="BK55" s="24"/>
      <c r="BL55" s="24"/>
      <c r="BM55" s="24"/>
      <c r="BN55" s="24"/>
      <c r="BO55" s="24"/>
      <c r="BP55" s="24"/>
      <c r="BQ55" s="24"/>
      <c r="BR55" s="24"/>
    </row>
    <row r="56" ht="17.25" customHeight="1">
      <c r="A56" s="24"/>
      <c r="B56" s="24"/>
      <c r="C56" s="24"/>
      <c r="D56" s="24"/>
      <c r="E56" s="24"/>
      <c r="F56" s="24"/>
      <c r="G56" s="24"/>
      <c r="H56" s="24"/>
      <c r="I56" s="24"/>
      <c r="J56" s="24"/>
      <c r="K56" s="24"/>
      <c r="L56" s="24"/>
      <c r="M56" s="24"/>
      <c r="N56" s="24"/>
      <c r="O56" s="24"/>
      <c r="P56" s="24"/>
      <c r="Q56" s="24"/>
      <c r="R56" s="24"/>
      <c r="S56" s="24"/>
      <c r="T56" s="24"/>
      <c r="U56" s="24"/>
      <c r="V56" s="24"/>
      <c r="W56" s="24"/>
      <c r="X56" s="24"/>
      <c r="Y56" s="24"/>
      <c r="Z56" s="24"/>
      <c r="AA56" s="24"/>
      <c r="AB56" s="24"/>
      <c r="AC56" s="24"/>
      <c r="AD56" s="24"/>
      <c r="AE56" s="24"/>
      <c r="AF56" s="24"/>
      <c r="AG56" s="24"/>
      <c r="AH56" s="24"/>
      <c r="AI56" s="24"/>
      <c r="AJ56" s="24"/>
      <c r="AK56" s="24"/>
      <c r="AL56" s="24"/>
      <c r="AM56" s="24"/>
      <c r="AN56" s="24"/>
      <c r="AO56" s="24"/>
      <c r="AP56" s="24"/>
      <c r="AQ56" s="24"/>
      <c r="AR56" s="24"/>
      <c r="AS56" s="24"/>
      <c r="AT56" s="24"/>
      <c r="AU56" s="24"/>
      <c r="AV56" s="24"/>
      <c r="AW56" s="24"/>
      <c r="AX56" s="24"/>
      <c r="AY56" s="24"/>
      <c r="AZ56" s="24"/>
      <c r="BA56" s="24"/>
      <c r="BB56" s="24"/>
      <c r="BC56" s="24"/>
      <c r="BD56" s="24"/>
      <c r="BE56" s="24"/>
      <c r="BF56" s="24"/>
      <c r="BG56" s="24"/>
      <c r="BH56" s="24"/>
      <c r="BI56" s="24"/>
      <c r="BJ56" s="24"/>
      <c r="BK56" s="24"/>
      <c r="BL56" s="24"/>
      <c r="BM56" s="24"/>
      <c r="BN56" s="24"/>
      <c r="BO56" s="24"/>
      <c r="BP56" s="24"/>
      <c r="BQ56" s="24"/>
      <c r="BR56" s="24"/>
    </row>
    <row r="57" ht="17.25" customHeight="1">
      <c r="A57" s="24"/>
      <c r="B57" s="24"/>
      <c r="C57" s="24"/>
      <c r="D57" s="24"/>
      <c r="E57" s="24"/>
      <c r="F57" s="24"/>
      <c r="G57" s="24"/>
      <c r="H57" s="24"/>
      <c r="I57" s="24"/>
      <c r="J57" s="24"/>
      <c r="K57" s="24"/>
      <c r="L57" s="24"/>
      <c r="M57" s="24"/>
      <c r="N57" s="24"/>
      <c r="O57" s="24"/>
      <c r="P57" s="24"/>
      <c r="Q57" s="24"/>
      <c r="R57" s="24"/>
      <c r="S57" s="24"/>
      <c r="T57" s="24"/>
      <c r="U57" s="24"/>
      <c r="V57" s="24"/>
      <c r="W57" s="24"/>
      <c r="X57" s="24"/>
      <c r="Y57" s="24"/>
      <c r="Z57" s="24"/>
      <c r="AA57" s="24"/>
      <c r="AB57" s="24"/>
      <c r="AC57" s="24"/>
      <c r="AD57" s="24"/>
      <c r="AE57" s="24"/>
      <c r="AF57" s="24"/>
      <c r="AG57" s="24"/>
      <c r="AH57" s="24"/>
      <c r="AI57" s="24"/>
      <c r="AJ57" s="24"/>
      <c r="AK57" s="24"/>
      <c r="AL57" s="24"/>
      <c r="AM57" s="24"/>
      <c r="AN57" s="24"/>
      <c r="AO57" s="24"/>
      <c r="AP57" s="24"/>
      <c r="AQ57" s="24"/>
      <c r="AR57" s="24"/>
      <c r="AS57" s="24"/>
      <c r="AT57" s="24"/>
      <c r="AU57" s="24"/>
      <c r="AV57" s="24"/>
      <c r="AW57" s="24"/>
      <c r="AX57" s="24"/>
      <c r="AY57" s="24"/>
      <c r="AZ57" s="24"/>
      <c r="BA57" s="24"/>
      <c r="BB57" s="24"/>
      <c r="BC57" s="24"/>
      <c r="BD57" s="24"/>
      <c r="BE57" s="24"/>
      <c r="BF57" s="24"/>
      <c r="BG57" s="24"/>
      <c r="BH57" s="24"/>
      <c r="BI57" s="24"/>
      <c r="BJ57" s="24"/>
      <c r="BK57" s="24"/>
      <c r="BL57" s="24"/>
      <c r="BM57" s="24"/>
      <c r="BN57" s="24"/>
      <c r="BO57" s="24"/>
      <c r="BP57" s="24"/>
      <c r="BQ57" s="24"/>
      <c r="BR57" s="24"/>
    </row>
    <row r="58" ht="17.25" customHeight="1">
      <c r="A58" s="24"/>
      <c r="B58" s="24"/>
      <c r="C58" s="24"/>
      <c r="D58" s="24"/>
      <c r="E58" s="24"/>
      <c r="F58" s="24"/>
      <c r="G58" s="24"/>
      <c r="H58" s="24"/>
      <c r="I58" s="24"/>
      <c r="J58" s="24"/>
      <c r="K58" s="24"/>
      <c r="L58" s="24"/>
      <c r="M58" s="24"/>
      <c r="N58" s="24"/>
      <c r="O58" s="24"/>
      <c r="P58" s="24"/>
      <c r="Q58" s="24"/>
      <c r="R58" s="24"/>
      <c r="S58" s="24"/>
      <c r="T58" s="24"/>
      <c r="U58" s="24"/>
      <c r="V58" s="24"/>
      <c r="W58" s="24"/>
      <c r="X58" s="24"/>
      <c r="Y58" s="24"/>
      <c r="Z58" s="24"/>
      <c r="AA58" s="24"/>
      <c r="AB58" s="24"/>
      <c r="AC58" s="24"/>
      <c r="AD58" s="24"/>
      <c r="AE58" s="24"/>
      <c r="AF58" s="24"/>
      <c r="AG58" s="24"/>
      <c r="AH58" s="24"/>
      <c r="AI58" s="24"/>
      <c r="AJ58" s="24"/>
      <c r="AK58" s="24"/>
      <c r="AL58" s="24"/>
      <c r="AM58" s="24"/>
      <c r="AN58" s="24"/>
      <c r="AO58" s="24"/>
      <c r="AP58" s="24"/>
      <c r="AQ58" s="24"/>
      <c r="AR58" s="24"/>
      <c r="AS58" s="24"/>
      <c r="AT58" s="24"/>
      <c r="AU58" s="24"/>
      <c r="AV58" s="24"/>
      <c r="AW58" s="24"/>
      <c r="AX58" s="24"/>
      <c r="AY58" s="24"/>
      <c r="AZ58" s="24"/>
      <c r="BA58" s="24"/>
      <c r="BB58" s="24"/>
      <c r="BC58" s="24"/>
      <c r="BD58" s="24"/>
      <c r="BE58" s="24"/>
      <c r="BF58" s="24"/>
      <c r="BG58" s="24"/>
      <c r="BH58" s="24"/>
      <c r="BI58" s="24"/>
      <c r="BJ58" s="24"/>
      <c r="BK58" s="24"/>
      <c r="BL58" s="24"/>
      <c r="BM58" s="24"/>
      <c r="BN58" s="24"/>
      <c r="BO58" s="24"/>
      <c r="BP58" s="24"/>
      <c r="BQ58" s="24"/>
      <c r="BR58" s="24"/>
    </row>
    <row r="59" ht="17.25" customHeight="1">
      <c r="A59" s="24"/>
      <c r="B59" s="24"/>
      <c r="C59" s="24"/>
      <c r="D59" s="24"/>
      <c r="E59" s="24"/>
      <c r="F59" s="24"/>
      <c r="G59" s="24"/>
      <c r="H59" s="24"/>
      <c r="I59" s="24"/>
      <c r="J59" s="24"/>
      <c r="K59" s="24"/>
      <c r="L59" s="24"/>
      <c r="M59" s="24"/>
      <c r="N59" s="24"/>
      <c r="O59" s="24"/>
      <c r="P59" s="24"/>
      <c r="Q59" s="24"/>
      <c r="R59" s="24"/>
      <c r="S59" s="24"/>
      <c r="T59" s="24"/>
      <c r="U59" s="24"/>
      <c r="V59" s="24"/>
      <c r="W59" s="24"/>
      <c r="X59" s="24"/>
      <c r="Y59" s="24"/>
      <c r="Z59" s="24"/>
      <c r="AA59" s="24"/>
      <c r="AB59" s="24"/>
      <c r="AC59" s="24"/>
      <c r="AD59" s="24"/>
      <c r="AE59" s="24"/>
      <c r="AF59" s="24"/>
      <c r="AG59" s="24"/>
      <c r="AH59" s="24"/>
      <c r="AI59" s="24"/>
      <c r="AJ59" s="24"/>
      <c r="AK59" s="24"/>
      <c r="AL59" s="24"/>
      <c r="AM59" s="24"/>
      <c r="AN59" s="24"/>
      <c r="AO59" s="24"/>
      <c r="AP59" s="24"/>
      <c r="AQ59" s="24"/>
      <c r="AR59" s="24"/>
      <c r="AS59" s="24"/>
      <c r="AT59" s="24"/>
      <c r="AU59" s="24"/>
      <c r="AV59" s="24"/>
      <c r="AW59" s="24"/>
      <c r="AX59" s="24"/>
      <c r="AY59" s="24"/>
      <c r="AZ59" s="24"/>
      <c r="BA59" s="24"/>
      <c r="BB59" s="24"/>
      <c r="BC59" s="24"/>
      <c r="BD59" s="24"/>
      <c r="BE59" s="24"/>
      <c r="BF59" s="24"/>
      <c r="BG59" s="24"/>
      <c r="BH59" s="24"/>
      <c r="BI59" s="24"/>
      <c r="BJ59" s="24"/>
      <c r="BK59" s="24"/>
      <c r="BL59" s="24"/>
      <c r="BM59" s="24"/>
      <c r="BN59" s="24"/>
      <c r="BO59" s="24"/>
      <c r="BP59" s="24"/>
      <c r="BQ59" s="24"/>
      <c r="BR59" s="24"/>
    </row>
    <row r="60" ht="17.25" customHeight="1">
      <c r="A60" s="24"/>
      <c r="B60" s="24"/>
      <c r="C60" s="24"/>
      <c r="D60" s="24"/>
      <c r="E60" s="24"/>
      <c r="F60" s="24"/>
      <c r="G60" s="24"/>
      <c r="H60" s="24"/>
      <c r="I60" s="24"/>
      <c r="J60" s="24"/>
      <c r="K60" s="24"/>
      <c r="L60" s="24"/>
      <c r="M60" s="24"/>
      <c r="N60" s="24"/>
      <c r="O60" s="24"/>
      <c r="P60" s="24"/>
      <c r="Q60" s="24"/>
      <c r="R60" s="24"/>
      <c r="S60" s="24"/>
      <c r="T60" s="24"/>
      <c r="U60" s="24"/>
      <c r="V60" s="24"/>
      <c r="W60" s="24"/>
      <c r="X60" s="24"/>
      <c r="Y60" s="24"/>
      <c r="Z60" s="24"/>
      <c r="AA60" s="24"/>
      <c r="AB60" s="24"/>
      <c r="AC60" s="24"/>
      <c r="AD60" s="24"/>
      <c r="AE60" s="24"/>
      <c r="AF60" s="24"/>
      <c r="AG60" s="24"/>
      <c r="AH60" s="24"/>
      <c r="AI60" s="24"/>
      <c r="AJ60" s="24"/>
      <c r="AK60" s="24"/>
      <c r="AL60" s="24"/>
      <c r="AM60" s="24"/>
      <c r="AN60" s="24"/>
      <c r="AO60" s="24"/>
      <c r="AP60" s="24"/>
      <c r="AQ60" s="24"/>
      <c r="AR60" s="24"/>
      <c r="AS60" s="24"/>
      <c r="AT60" s="24"/>
      <c r="AU60" s="24"/>
      <c r="AV60" s="24"/>
      <c r="AW60" s="24"/>
      <c r="AX60" s="24"/>
      <c r="AY60" s="24"/>
      <c r="AZ60" s="24"/>
      <c r="BA60" s="24"/>
      <c r="BB60" s="24"/>
      <c r="BC60" s="24"/>
      <c r="BD60" s="24"/>
      <c r="BE60" s="24"/>
      <c r="BF60" s="24"/>
      <c r="BG60" s="24"/>
      <c r="BH60" s="24"/>
      <c r="BI60" s="24"/>
      <c r="BJ60" s="24"/>
      <c r="BK60" s="24"/>
      <c r="BL60" s="24"/>
      <c r="BM60" s="24"/>
      <c r="BN60" s="24"/>
      <c r="BO60" s="24"/>
      <c r="BP60" s="24"/>
      <c r="BQ60" s="24"/>
      <c r="BR60" s="24"/>
    </row>
    <row r="61" ht="17.25" customHeight="1">
      <c r="A61" s="24"/>
      <c r="B61" s="24"/>
      <c r="C61" s="24"/>
      <c r="D61" s="24"/>
      <c r="E61" s="24"/>
      <c r="F61" s="24"/>
      <c r="G61" s="24"/>
      <c r="H61" s="24"/>
      <c r="I61" s="24"/>
      <c r="J61" s="24"/>
      <c r="K61" s="24"/>
      <c r="L61" s="24"/>
      <c r="M61" s="24"/>
      <c r="N61" s="24"/>
      <c r="O61" s="24"/>
      <c r="P61" s="24"/>
      <c r="Q61" s="24"/>
      <c r="R61" s="24"/>
      <c r="S61" s="24"/>
      <c r="T61" s="24"/>
      <c r="U61" s="24"/>
      <c r="V61" s="24"/>
      <c r="W61" s="24"/>
      <c r="X61" s="24"/>
      <c r="Y61" s="24"/>
      <c r="Z61" s="24"/>
      <c r="AA61" s="24"/>
      <c r="AB61" s="24"/>
      <c r="AC61" s="24"/>
      <c r="AD61" s="24"/>
      <c r="AE61" s="24"/>
      <c r="AF61" s="24"/>
      <c r="AG61" s="24"/>
      <c r="AH61" s="24"/>
      <c r="AI61" s="24"/>
      <c r="AJ61" s="24"/>
      <c r="AK61" s="24"/>
      <c r="AL61" s="24"/>
      <c r="AM61" s="24"/>
      <c r="AN61" s="24"/>
      <c r="AO61" s="24"/>
      <c r="AP61" s="24"/>
      <c r="AQ61" s="24"/>
      <c r="AR61" s="24"/>
      <c r="AS61" s="24"/>
      <c r="AT61" s="24"/>
      <c r="AU61" s="24"/>
      <c r="AV61" s="24"/>
      <c r="AW61" s="24"/>
      <c r="AX61" s="24"/>
      <c r="AY61" s="24"/>
      <c r="AZ61" s="24"/>
      <c r="BA61" s="24"/>
      <c r="BB61" s="24"/>
      <c r="BC61" s="24"/>
      <c r="BD61" s="24"/>
      <c r="BE61" s="24"/>
      <c r="BF61" s="24"/>
      <c r="BG61" s="24"/>
      <c r="BH61" s="24"/>
      <c r="BI61" s="24"/>
      <c r="BJ61" s="24"/>
      <c r="BK61" s="24"/>
      <c r="BL61" s="24"/>
      <c r="BM61" s="24"/>
      <c r="BN61" s="24"/>
      <c r="BO61" s="24"/>
      <c r="BP61" s="24"/>
      <c r="BQ61" s="24"/>
      <c r="BR61" s="24"/>
    </row>
    <row r="62" ht="17.25" customHeight="1">
      <c r="A62" s="24"/>
      <c r="B62" s="24"/>
      <c r="C62" s="24"/>
      <c r="D62" s="24"/>
      <c r="E62" s="24"/>
      <c r="F62" s="24"/>
      <c r="G62" s="24"/>
      <c r="H62" s="24"/>
      <c r="I62" s="24"/>
      <c r="J62" s="24"/>
      <c r="K62" s="24"/>
      <c r="L62" s="24"/>
      <c r="M62" s="24"/>
      <c r="N62" s="24"/>
      <c r="O62" s="24"/>
      <c r="P62" s="24"/>
      <c r="Q62" s="24"/>
      <c r="R62" s="24"/>
      <c r="S62" s="24"/>
      <c r="T62" s="24"/>
      <c r="U62" s="24"/>
      <c r="V62" s="24"/>
      <c r="W62" s="24"/>
      <c r="X62" s="24"/>
      <c r="Y62" s="24"/>
      <c r="Z62" s="24"/>
      <c r="AA62" s="24"/>
      <c r="AB62" s="24"/>
      <c r="AC62" s="24"/>
      <c r="AD62" s="24"/>
      <c r="AE62" s="24"/>
      <c r="AF62" s="24"/>
      <c r="AG62" s="24"/>
      <c r="AH62" s="24"/>
      <c r="AI62" s="24"/>
      <c r="AJ62" s="24"/>
      <c r="AK62" s="24"/>
      <c r="AL62" s="24"/>
      <c r="AM62" s="24"/>
      <c r="AN62" s="24"/>
      <c r="AO62" s="24"/>
      <c r="AP62" s="24"/>
      <c r="AQ62" s="24"/>
      <c r="AR62" s="24"/>
      <c r="AS62" s="24"/>
      <c r="AT62" s="24"/>
      <c r="AU62" s="24"/>
      <c r="AV62" s="24"/>
      <c r="AW62" s="24"/>
      <c r="AX62" s="24"/>
      <c r="AY62" s="24"/>
      <c r="AZ62" s="24"/>
      <c r="BA62" s="24"/>
      <c r="BB62" s="24"/>
      <c r="BC62" s="24"/>
      <c r="BD62" s="24"/>
      <c r="BE62" s="24"/>
      <c r="BF62" s="24"/>
      <c r="BG62" s="24"/>
      <c r="BH62" s="24"/>
      <c r="BI62" s="24"/>
      <c r="BJ62" s="24"/>
      <c r="BK62" s="24"/>
      <c r="BL62" s="24"/>
      <c r="BM62" s="24"/>
      <c r="BN62" s="24"/>
      <c r="BO62" s="24"/>
      <c r="BP62" s="24"/>
      <c r="BQ62" s="24"/>
      <c r="BR62" s="24"/>
    </row>
    <row r="63" ht="17.25" customHeight="1">
      <c r="A63" s="24"/>
      <c r="B63" s="24"/>
      <c r="C63" s="24"/>
      <c r="D63" s="24"/>
      <c r="E63" s="24"/>
      <c r="F63" s="24"/>
      <c r="G63" s="24"/>
      <c r="H63" s="24"/>
      <c r="I63" s="24"/>
      <c r="J63" s="24"/>
      <c r="K63" s="24"/>
      <c r="L63" s="24"/>
      <c r="M63" s="24"/>
      <c r="N63" s="24"/>
      <c r="O63" s="24"/>
      <c r="P63" s="24"/>
      <c r="Q63" s="24"/>
      <c r="R63" s="24"/>
      <c r="S63" s="24"/>
      <c r="T63" s="24"/>
      <c r="U63" s="24"/>
      <c r="V63" s="24"/>
      <c r="W63" s="24"/>
      <c r="X63" s="24"/>
      <c r="Y63" s="24"/>
      <c r="Z63" s="24"/>
      <c r="AA63" s="24"/>
      <c r="AB63" s="24"/>
      <c r="AC63" s="24"/>
      <c r="AD63" s="24"/>
      <c r="AE63" s="24"/>
      <c r="AF63" s="24"/>
      <c r="AG63" s="24"/>
      <c r="AH63" s="24"/>
      <c r="AI63" s="24"/>
      <c r="AJ63" s="24"/>
      <c r="AK63" s="24"/>
      <c r="AL63" s="24"/>
      <c r="AM63" s="24"/>
      <c r="AN63" s="24"/>
      <c r="AO63" s="24"/>
      <c r="AP63" s="24"/>
      <c r="AQ63" s="24"/>
      <c r="AR63" s="24"/>
      <c r="AS63" s="24"/>
      <c r="AT63" s="24"/>
      <c r="AU63" s="24"/>
      <c r="AV63" s="24"/>
      <c r="AW63" s="24"/>
      <c r="AX63" s="24"/>
      <c r="AY63" s="24"/>
      <c r="AZ63" s="24"/>
      <c r="BA63" s="24"/>
      <c r="BB63" s="24"/>
      <c r="BC63" s="24"/>
      <c r="BD63" s="24"/>
      <c r="BE63" s="24"/>
      <c r="BF63" s="24"/>
      <c r="BG63" s="24"/>
      <c r="BH63" s="24"/>
      <c r="BI63" s="24"/>
      <c r="BJ63" s="24"/>
      <c r="BK63" s="24"/>
      <c r="BL63" s="24"/>
      <c r="BM63" s="24"/>
      <c r="BN63" s="24"/>
      <c r="BO63" s="24"/>
      <c r="BP63" s="24"/>
      <c r="BQ63" s="24"/>
      <c r="BR63" s="24"/>
    </row>
    <row r="64" ht="17.25" customHeight="1">
      <c r="A64" s="24"/>
      <c r="B64" s="24"/>
      <c r="C64" s="24"/>
      <c r="D64" s="24"/>
      <c r="E64" s="24"/>
      <c r="F64" s="24"/>
      <c r="G64" s="24"/>
      <c r="H64" s="24"/>
      <c r="I64" s="24"/>
      <c r="J64" s="24"/>
      <c r="K64" s="24"/>
      <c r="L64" s="24"/>
      <c r="M64" s="24"/>
      <c r="N64" s="24"/>
      <c r="O64" s="24"/>
      <c r="P64" s="24"/>
      <c r="Q64" s="24"/>
      <c r="R64" s="24"/>
      <c r="S64" s="24"/>
      <c r="T64" s="24"/>
      <c r="U64" s="24"/>
      <c r="V64" s="24"/>
      <c r="W64" s="24"/>
      <c r="X64" s="24"/>
      <c r="Y64" s="24"/>
      <c r="Z64" s="24"/>
      <c r="AA64" s="24"/>
      <c r="AB64" s="24"/>
      <c r="AC64" s="24"/>
      <c r="AD64" s="24"/>
      <c r="AE64" s="24"/>
      <c r="AF64" s="24"/>
      <c r="AG64" s="24"/>
      <c r="AH64" s="24"/>
      <c r="AI64" s="24"/>
      <c r="AJ64" s="24"/>
      <c r="AK64" s="24"/>
      <c r="AL64" s="24"/>
      <c r="AM64" s="24"/>
      <c r="AN64" s="24"/>
      <c r="AO64" s="24"/>
      <c r="AP64" s="24"/>
      <c r="AQ64" s="24"/>
      <c r="AR64" s="24"/>
      <c r="AS64" s="24"/>
      <c r="AT64" s="24"/>
      <c r="AU64" s="24"/>
      <c r="AV64" s="24"/>
      <c r="AW64" s="24"/>
      <c r="AX64" s="24"/>
      <c r="AY64" s="24"/>
      <c r="AZ64" s="24"/>
      <c r="BA64" s="24"/>
      <c r="BB64" s="24"/>
      <c r="BC64" s="24"/>
      <c r="BD64" s="24"/>
      <c r="BE64" s="24"/>
      <c r="BF64" s="24"/>
      <c r="BG64" s="24"/>
      <c r="BH64" s="24"/>
      <c r="BI64" s="24"/>
      <c r="BJ64" s="24"/>
      <c r="BK64" s="24"/>
      <c r="BL64" s="24"/>
      <c r="BM64" s="24"/>
      <c r="BN64" s="24"/>
      <c r="BO64" s="24"/>
      <c r="BP64" s="24"/>
      <c r="BQ64" s="24"/>
      <c r="BR64" s="24"/>
    </row>
    <row r="65" ht="17.25" customHeight="1">
      <c r="A65" s="24"/>
      <c r="B65" s="24"/>
      <c r="C65" s="24"/>
      <c r="D65" s="24"/>
      <c r="E65" s="24"/>
      <c r="F65" s="24"/>
      <c r="G65" s="24"/>
      <c r="H65" s="24"/>
      <c r="I65" s="24"/>
      <c r="J65" s="24"/>
      <c r="K65" s="24"/>
      <c r="L65" s="24"/>
      <c r="M65" s="24"/>
      <c r="N65" s="24"/>
      <c r="O65" s="24"/>
      <c r="P65" s="24"/>
      <c r="Q65" s="24"/>
      <c r="R65" s="24"/>
      <c r="S65" s="24"/>
      <c r="T65" s="24"/>
      <c r="U65" s="24"/>
      <c r="V65" s="24"/>
      <c r="W65" s="24"/>
      <c r="X65" s="24"/>
      <c r="Y65" s="24"/>
      <c r="Z65" s="24"/>
      <c r="AA65" s="24"/>
      <c r="AB65" s="24"/>
      <c r="AC65" s="24"/>
      <c r="AD65" s="24"/>
      <c r="AE65" s="24"/>
      <c r="AF65" s="24"/>
      <c r="AG65" s="24"/>
      <c r="AH65" s="24"/>
      <c r="AI65" s="24"/>
      <c r="AJ65" s="24"/>
      <c r="AK65" s="24"/>
      <c r="AL65" s="24"/>
      <c r="AM65" s="24"/>
      <c r="AN65" s="24"/>
      <c r="AO65" s="24"/>
      <c r="AP65" s="24"/>
      <c r="AQ65" s="24"/>
      <c r="AR65" s="24"/>
      <c r="AS65" s="24"/>
      <c r="AT65" s="24"/>
      <c r="AU65" s="24"/>
      <c r="AV65" s="24"/>
      <c r="AW65" s="24"/>
      <c r="AX65" s="24"/>
      <c r="AY65" s="24"/>
      <c r="AZ65" s="24"/>
      <c r="BA65" s="24"/>
      <c r="BB65" s="24"/>
      <c r="BC65" s="24"/>
      <c r="BD65" s="24"/>
      <c r="BE65" s="24"/>
      <c r="BF65" s="24"/>
      <c r="BG65" s="24"/>
      <c r="BH65" s="24"/>
      <c r="BI65" s="24"/>
      <c r="BJ65" s="24"/>
      <c r="BK65" s="24"/>
      <c r="BL65" s="24"/>
      <c r="BM65" s="24"/>
      <c r="BN65" s="24"/>
      <c r="BO65" s="24"/>
      <c r="BP65" s="24"/>
      <c r="BQ65" s="24"/>
      <c r="BR65" s="24"/>
    </row>
    <row r="66" ht="17.25" customHeight="1">
      <c r="A66" s="24"/>
      <c r="B66" s="24"/>
      <c r="C66" s="24"/>
      <c r="D66" s="24"/>
      <c r="E66" s="24"/>
      <c r="F66" s="24"/>
      <c r="G66" s="24"/>
      <c r="H66" s="24"/>
      <c r="I66" s="24"/>
      <c r="J66" s="24"/>
      <c r="K66" s="24"/>
      <c r="L66" s="24"/>
      <c r="M66" s="24"/>
      <c r="N66" s="24"/>
      <c r="O66" s="24"/>
      <c r="P66" s="24"/>
      <c r="Q66" s="24"/>
      <c r="R66" s="24"/>
      <c r="S66" s="24"/>
      <c r="T66" s="24"/>
      <c r="U66" s="24"/>
      <c r="V66" s="24"/>
      <c r="W66" s="24"/>
      <c r="X66" s="24"/>
      <c r="Y66" s="24"/>
      <c r="Z66" s="24"/>
      <c r="AA66" s="24"/>
      <c r="AB66" s="24"/>
      <c r="AC66" s="24"/>
      <c r="AD66" s="24"/>
      <c r="AE66" s="24"/>
      <c r="AF66" s="24"/>
      <c r="AG66" s="24"/>
      <c r="AH66" s="24"/>
      <c r="AI66" s="24"/>
      <c r="AJ66" s="24"/>
      <c r="AK66" s="24"/>
      <c r="AL66" s="24"/>
      <c r="AM66" s="24"/>
      <c r="AN66" s="24"/>
      <c r="AO66" s="24"/>
      <c r="AP66" s="24"/>
      <c r="AQ66" s="24"/>
      <c r="AR66" s="24"/>
      <c r="AS66" s="24"/>
      <c r="AT66" s="24"/>
      <c r="AU66" s="24"/>
      <c r="AV66" s="24"/>
      <c r="AW66" s="24"/>
      <c r="AX66" s="24"/>
      <c r="AY66" s="24"/>
      <c r="AZ66" s="24"/>
      <c r="BA66" s="24"/>
      <c r="BB66" s="24"/>
      <c r="BC66" s="24"/>
      <c r="BD66" s="24"/>
      <c r="BE66" s="24"/>
      <c r="BF66" s="24"/>
      <c r="BG66" s="24"/>
      <c r="BH66" s="24"/>
      <c r="BI66" s="24"/>
      <c r="BJ66" s="24"/>
      <c r="BK66" s="24"/>
      <c r="BL66" s="24"/>
      <c r="BM66" s="24"/>
      <c r="BN66" s="24"/>
      <c r="BO66" s="24"/>
      <c r="BP66" s="24"/>
      <c r="BQ66" s="24"/>
      <c r="BR66" s="24"/>
    </row>
    <row r="67" ht="17.25" customHeight="1">
      <c r="A67" s="24"/>
      <c r="B67" s="24"/>
      <c r="C67" s="24"/>
      <c r="D67" s="24"/>
      <c r="E67" s="24"/>
      <c r="F67" s="24"/>
      <c r="G67" s="24"/>
      <c r="H67" s="24"/>
      <c r="I67" s="24"/>
      <c r="J67" s="24"/>
      <c r="K67" s="24"/>
      <c r="L67" s="24"/>
      <c r="M67" s="24"/>
      <c r="N67" s="24"/>
      <c r="O67" s="24"/>
      <c r="P67" s="24"/>
      <c r="Q67" s="24"/>
      <c r="R67" s="24"/>
      <c r="S67" s="24"/>
      <c r="T67" s="24"/>
      <c r="U67" s="24"/>
      <c r="V67" s="24"/>
      <c r="W67" s="24"/>
      <c r="X67" s="24"/>
      <c r="Y67" s="24"/>
      <c r="Z67" s="24"/>
      <c r="AA67" s="24"/>
      <c r="AB67" s="24"/>
      <c r="AC67" s="24"/>
      <c r="AD67" s="24"/>
      <c r="AE67" s="24"/>
      <c r="AF67" s="24"/>
      <c r="AG67" s="24"/>
      <c r="AH67" s="24"/>
      <c r="AI67" s="24"/>
      <c r="AJ67" s="24"/>
      <c r="AK67" s="24"/>
      <c r="AL67" s="24"/>
      <c r="AM67" s="24"/>
      <c r="AN67" s="24"/>
      <c r="AO67" s="24"/>
      <c r="AP67" s="24"/>
      <c r="AQ67" s="24"/>
      <c r="AR67" s="24"/>
      <c r="AS67" s="24"/>
      <c r="AT67" s="24"/>
      <c r="AU67" s="24"/>
      <c r="AV67" s="24"/>
      <c r="AW67" s="24"/>
      <c r="AX67" s="24"/>
      <c r="AY67" s="24"/>
      <c r="AZ67" s="24"/>
      <c r="BA67" s="24"/>
      <c r="BB67" s="24"/>
      <c r="BC67" s="24"/>
      <c r="BD67" s="24"/>
      <c r="BE67" s="24"/>
      <c r="BF67" s="24"/>
      <c r="BG67" s="24"/>
      <c r="BH67" s="24"/>
      <c r="BI67" s="24"/>
      <c r="BJ67" s="24"/>
      <c r="BK67" s="24"/>
      <c r="BL67" s="24"/>
      <c r="BM67" s="24"/>
      <c r="BN67" s="24"/>
      <c r="BO67" s="24"/>
      <c r="BP67" s="24"/>
      <c r="BQ67" s="24"/>
      <c r="BR67" s="24"/>
    </row>
    <row r="68" ht="17.25" customHeight="1">
      <c r="A68" s="24"/>
      <c r="B68" s="24"/>
      <c r="C68" s="24"/>
      <c r="D68" s="24"/>
      <c r="E68" s="24"/>
      <c r="F68" s="24"/>
      <c r="G68" s="24"/>
      <c r="H68" s="24"/>
      <c r="I68" s="24"/>
      <c r="J68" s="24"/>
      <c r="K68" s="24"/>
      <c r="L68" s="24"/>
      <c r="M68" s="24"/>
      <c r="N68" s="24"/>
      <c r="O68" s="24"/>
      <c r="P68" s="24"/>
      <c r="Q68" s="24"/>
      <c r="R68" s="24"/>
      <c r="S68" s="24"/>
      <c r="T68" s="24"/>
      <c r="U68" s="24"/>
      <c r="V68" s="24"/>
      <c r="W68" s="24"/>
      <c r="X68" s="24"/>
      <c r="Y68" s="24"/>
      <c r="Z68" s="24"/>
      <c r="AA68" s="24"/>
      <c r="AB68" s="24"/>
      <c r="AC68" s="24"/>
      <c r="AD68" s="24"/>
      <c r="AE68" s="24"/>
      <c r="AF68" s="24"/>
      <c r="AG68" s="24"/>
      <c r="AH68" s="24"/>
      <c r="AI68" s="24"/>
      <c r="AJ68" s="24"/>
      <c r="AK68" s="24"/>
      <c r="AL68" s="24"/>
      <c r="AM68" s="24"/>
      <c r="AN68" s="24"/>
      <c r="AO68" s="24"/>
      <c r="AP68" s="24"/>
      <c r="AQ68" s="24"/>
      <c r="AR68" s="24"/>
      <c r="AS68" s="24"/>
      <c r="AT68" s="24"/>
      <c r="AU68" s="24"/>
      <c r="AV68" s="24"/>
      <c r="AW68" s="24"/>
      <c r="AX68" s="24"/>
      <c r="AY68" s="24"/>
      <c r="AZ68" s="24"/>
      <c r="BA68" s="24"/>
      <c r="BB68" s="24"/>
      <c r="BC68" s="24"/>
      <c r="BD68" s="24"/>
      <c r="BE68" s="24"/>
      <c r="BF68" s="24"/>
      <c r="BG68" s="24"/>
      <c r="BH68" s="24"/>
      <c r="BI68" s="24"/>
      <c r="BJ68" s="24"/>
      <c r="BK68" s="24"/>
      <c r="BL68" s="24"/>
      <c r="BM68" s="24"/>
      <c r="BN68" s="24"/>
      <c r="BO68" s="24"/>
      <c r="BP68" s="24"/>
      <c r="BQ68" s="24"/>
      <c r="BR68" s="24"/>
    </row>
    <row r="69" ht="17.25" customHeight="1">
      <c r="A69" s="24"/>
      <c r="B69" s="24"/>
      <c r="C69" s="24"/>
      <c r="D69" s="24"/>
      <c r="E69" s="24"/>
      <c r="F69" s="24"/>
      <c r="G69" s="24"/>
      <c r="H69" s="24"/>
      <c r="I69" s="24"/>
      <c r="J69" s="24"/>
      <c r="K69" s="24"/>
      <c r="L69" s="24"/>
      <c r="M69" s="24"/>
      <c r="N69" s="24"/>
      <c r="O69" s="24"/>
      <c r="P69" s="24"/>
      <c r="Q69" s="24"/>
      <c r="R69" s="24"/>
      <c r="S69" s="24"/>
      <c r="T69" s="24"/>
      <c r="U69" s="24"/>
      <c r="V69" s="24"/>
      <c r="W69" s="24"/>
      <c r="X69" s="24"/>
      <c r="Y69" s="24"/>
      <c r="Z69" s="24"/>
      <c r="AA69" s="24"/>
      <c r="AB69" s="24"/>
      <c r="AC69" s="24"/>
      <c r="AD69" s="24"/>
      <c r="AE69" s="24"/>
      <c r="AF69" s="24"/>
      <c r="AG69" s="24"/>
      <c r="AH69" s="24"/>
      <c r="AI69" s="24"/>
      <c r="AJ69" s="24"/>
      <c r="AK69" s="24"/>
      <c r="AL69" s="24"/>
      <c r="AM69" s="24"/>
      <c r="AN69" s="24"/>
      <c r="AO69" s="24"/>
      <c r="AP69" s="24"/>
      <c r="AQ69" s="24"/>
      <c r="AR69" s="24"/>
      <c r="AS69" s="24"/>
      <c r="AT69" s="24"/>
      <c r="AU69" s="24"/>
      <c r="AV69" s="24"/>
      <c r="AW69" s="24"/>
      <c r="AX69" s="24"/>
      <c r="AY69" s="24"/>
      <c r="AZ69" s="24"/>
      <c r="BA69" s="24"/>
      <c r="BB69" s="24"/>
      <c r="BC69" s="24"/>
      <c r="BD69" s="24"/>
      <c r="BE69" s="24"/>
      <c r="BF69" s="24"/>
      <c r="BG69" s="24"/>
      <c r="BH69" s="24"/>
      <c r="BI69" s="24"/>
      <c r="BJ69" s="24"/>
      <c r="BK69" s="24"/>
      <c r="BL69" s="24"/>
      <c r="BM69" s="24"/>
      <c r="BN69" s="24"/>
      <c r="BO69" s="24"/>
      <c r="BP69" s="24"/>
      <c r="BQ69" s="24"/>
      <c r="BR69" s="24"/>
    </row>
    <row r="70" ht="17.25" customHeight="1">
      <c r="A70" s="24"/>
      <c r="B70" s="24"/>
      <c r="C70" s="24"/>
      <c r="D70" s="24"/>
      <c r="E70" s="24"/>
      <c r="F70" s="24"/>
      <c r="G70" s="24"/>
      <c r="H70" s="24"/>
      <c r="I70" s="24"/>
      <c r="J70" s="24"/>
      <c r="K70" s="24"/>
      <c r="L70" s="24"/>
      <c r="M70" s="24"/>
      <c r="N70" s="24"/>
      <c r="O70" s="24"/>
      <c r="P70" s="24"/>
      <c r="Q70" s="24"/>
      <c r="R70" s="24"/>
      <c r="S70" s="24"/>
      <c r="T70" s="24"/>
      <c r="U70" s="24"/>
      <c r="V70" s="24"/>
      <c r="W70" s="24"/>
      <c r="X70" s="24"/>
      <c r="Y70" s="24"/>
      <c r="Z70" s="24"/>
      <c r="AA70" s="24"/>
      <c r="AB70" s="24"/>
      <c r="AC70" s="24"/>
      <c r="AD70" s="24"/>
      <c r="AE70" s="24"/>
      <c r="AF70" s="24"/>
      <c r="AG70" s="24"/>
      <c r="AH70" s="24"/>
      <c r="AI70" s="24"/>
      <c r="AJ70" s="24"/>
      <c r="AK70" s="24"/>
      <c r="AL70" s="24"/>
      <c r="AM70" s="24"/>
      <c r="AN70" s="24"/>
      <c r="AO70" s="24"/>
      <c r="AP70" s="24"/>
      <c r="AQ70" s="24"/>
      <c r="AR70" s="24"/>
      <c r="AS70" s="24"/>
      <c r="AT70" s="24"/>
      <c r="AU70" s="24"/>
      <c r="AV70" s="24"/>
      <c r="AW70" s="24"/>
      <c r="AX70" s="24"/>
      <c r="AY70" s="24"/>
      <c r="AZ70" s="24"/>
      <c r="BA70" s="24"/>
      <c r="BB70" s="24"/>
      <c r="BC70" s="24"/>
      <c r="BD70" s="24"/>
      <c r="BE70" s="24"/>
      <c r="BF70" s="24"/>
      <c r="BG70" s="24"/>
      <c r="BH70" s="24"/>
      <c r="BI70" s="24"/>
      <c r="BJ70" s="24"/>
      <c r="BK70" s="24"/>
      <c r="BL70" s="24"/>
      <c r="BM70" s="24"/>
      <c r="BN70" s="24"/>
      <c r="BO70" s="24"/>
      <c r="BP70" s="24"/>
      <c r="BQ70" s="24"/>
      <c r="BR70" s="24"/>
    </row>
    <row r="71" ht="17.25" customHeight="1">
      <c r="A71" s="24"/>
      <c r="B71" s="24"/>
      <c r="C71" s="24"/>
      <c r="D71" s="24"/>
      <c r="E71" s="24"/>
      <c r="F71" s="24"/>
      <c r="G71" s="24"/>
      <c r="H71" s="24"/>
      <c r="I71" s="24"/>
      <c r="J71" s="24"/>
      <c r="K71" s="24"/>
      <c r="L71" s="24"/>
      <c r="M71" s="24"/>
      <c r="N71" s="24"/>
      <c r="O71" s="24"/>
      <c r="P71" s="24"/>
      <c r="Q71" s="24"/>
      <c r="R71" s="24"/>
      <c r="S71" s="24"/>
      <c r="T71" s="24"/>
      <c r="U71" s="24"/>
      <c r="V71" s="24"/>
      <c r="W71" s="24"/>
      <c r="X71" s="24"/>
      <c r="Y71" s="24"/>
      <c r="Z71" s="24"/>
      <c r="AA71" s="24"/>
      <c r="AB71" s="24"/>
      <c r="AC71" s="24"/>
      <c r="AD71" s="24"/>
      <c r="AE71" s="24"/>
      <c r="AF71" s="24"/>
      <c r="AG71" s="24"/>
      <c r="AH71" s="24"/>
      <c r="AI71" s="24"/>
      <c r="AJ71" s="24"/>
      <c r="AK71" s="24"/>
      <c r="AL71" s="24"/>
      <c r="AM71" s="24"/>
      <c r="AN71" s="24"/>
      <c r="AO71" s="24"/>
      <c r="AP71" s="24"/>
      <c r="AQ71" s="24"/>
      <c r="AR71" s="24"/>
      <c r="AS71" s="24"/>
      <c r="AT71" s="24"/>
      <c r="AU71" s="24"/>
      <c r="AV71" s="24"/>
      <c r="AW71" s="24"/>
      <c r="AX71" s="24"/>
      <c r="AY71" s="24"/>
      <c r="AZ71" s="24"/>
      <c r="BA71" s="24"/>
      <c r="BB71" s="24"/>
      <c r="BC71" s="24"/>
      <c r="BD71" s="24"/>
      <c r="BE71" s="24"/>
      <c r="BF71" s="24"/>
      <c r="BG71" s="24"/>
      <c r="BH71" s="24"/>
      <c r="BI71" s="24"/>
      <c r="BJ71" s="24"/>
      <c r="BK71" s="24"/>
      <c r="BL71" s="24"/>
      <c r="BM71" s="24"/>
      <c r="BN71" s="24"/>
      <c r="BO71" s="24"/>
      <c r="BP71" s="24"/>
      <c r="BQ71" s="24"/>
      <c r="BR71" s="24"/>
    </row>
    <row r="72" ht="17.25" customHeight="1">
      <c r="A72" s="24"/>
      <c r="B72" s="24"/>
      <c r="C72" s="24"/>
      <c r="D72" s="24"/>
      <c r="E72" s="24"/>
      <c r="F72" s="24"/>
      <c r="G72" s="24"/>
      <c r="H72" s="24"/>
      <c r="I72" s="24"/>
      <c r="J72" s="24"/>
      <c r="K72" s="24"/>
      <c r="L72" s="24"/>
      <c r="M72" s="24"/>
      <c r="N72" s="24"/>
      <c r="O72" s="24"/>
      <c r="P72" s="24"/>
      <c r="Q72" s="24"/>
      <c r="R72" s="24"/>
      <c r="S72" s="24"/>
      <c r="T72" s="24"/>
      <c r="U72" s="24"/>
      <c r="V72" s="24"/>
      <c r="W72" s="24"/>
      <c r="X72" s="24"/>
      <c r="Y72" s="24"/>
      <c r="Z72" s="24"/>
      <c r="AA72" s="24"/>
      <c r="AB72" s="24"/>
      <c r="AC72" s="24"/>
      <c r="AD72" s="24"/>
      <c r="AE72" s="24"/>
      <c r="AF72" s="24"/>
      <c r="AG72" s="24"/>
      <c r="AH72" s="24"/>
      <c r="AI72" s="24"/>
      <c r="AJ72" s="24"/>
      <c r="AK72" s="24"/>
      <c r="AL72" s="24"/>
      <c r="AM72" s="24"/>
      <c r="AN72" s="24"/>
      <c r="AO72" s="24"/>
      <c r="AP72" s="24"/>
      <c r="AQ72" s="24"/>
      <c r="AR72" s="24"/>
      <c r="AS72" s="24"/>
      <c r="AT72" s="24"/>
      <c r="AU72" s="24"/>
      <c r="AV72" s="24"/>
      <c r="AW72" s="24"/>
      <c r="AX72" s="24"/>
      <c r="AY72" s="24"/>
      <c r="AZ72" s="24"/>
      <c r="BA72" s="24"/>
      <c r="BB72" s="24"/>
      <c r="BC72" s="24"/>
      <c r="BD72" s="24"/>
      <c r="BE72" s="24"/>
      <c r="BF72" s="24"/>
      <c r="BG72" s="24"/>
      <c r="BH72" s="24"/>
      <c r="BI72" s="24"/>
      <c r="BJ72" s="24"/>
      <c r="BK72" s="24"/>
      <c r="BL72" s="24"/>
      <c r="BM72" s="24"/>
      <c r="BN72" s="24"/>
      <c r="BO72" s="24"/>
      <c r="BP72" s="24"/>
      <c r="BQ72" s="24"/>
      <c r="BR72" s="24"/>
    </row>
    <row r="73" ht="17.25" customHeight="1">
      <c r="A73" s="24"/>
      <c r="B73" s="24"/>
      <c r="C73" s="24"/>
      <c r="D73" s="24"/>
      <c r="E73" s="24"/>
      <c r="F73" s="24"/>
      <c r="G73" s="24"/>
      <c r="H73" s="24"/>
      <c r="I73" s="24"/>
      <c r="J73" s="24"/>
      <c r="K73" s="24"/>
      <c r="L73" s="24"/>
      <c r="M73" s="24"/>
      <c r="N73" s="24"/>
      <c r="O73" s="24"/>
      <c r="P73" s="24"/>
      <c r="Q73" s="24"/>
      <c r="R73" s="24"/>
      <c r="S73" s="24"/>
      <c r="T73" s="24"/>
      <c r="U73" s="24"/>
      <c r="V73" s="24"/>
      <c r="W73" s="24"/>
      <c r="X73" s="24"/>
      <c r="Y73" s="24"/>
      <c r="Z73" s="24"/>
      <c r="AA73" s="24"/>
      <c r="AB73" s="24"/>
      <c r="AC73" s="24"/>
      <c r="AD73" s="24"/>
      <c r="AE73" s="24"/>
      <c r="AF73" s="24"/>
      <c r="AG73" s="24"/>
      <c r="AH73" s="24"/>
      <c r="AI73" s="24"/>
      <c r="AJ73" s="24"/>
      <c r="AK73" s="24"/>
      <c r="AL73" s="24"/>
      <c r="AM73" s="24"/>
      <c r="AN73" s="24"/>
      <c r="AO73" s="24"/>
      <c r="AP73" s="24"/>
      <c r="AQ73" s="24"/>
      <c r="AR73" s="24"/>
      <c r="AS73" s="24"/>
      <c r="AT73" s="24"/>
      <c r="AU73" s="24"/>
      <c r="AV73" s="24"/>
      <c r="AW73" s="24"/>
      <c r="AX73" s="24"/>
      <c r="AY73" s="24"/>
      <c r="AZ73" s="24"/>
      <c r="BA73" s="24"/>
      <c r="BB73" s="24"/>
      <c r="BC73" s="24"/>
      <c r="BD73" s="24"/>
      <c r="BE73" s="24"/>
      <c r="BF73" s="24"/>
      <c r="BG73" s="24"/>
      <c r="BH73" s="24"/>
      <c r="BI73" s="24"/>
      <c r="BJ73" s="24"/>
      <c r="BK73" s="24"/>
      <c r="BL73" s="24"/>
      <c r="BM73" s="24"/>
      <c r="BN73" s="24"/>
      <c r="BO73" s="24"/>
      <c r="BP73" s="24"/>
      <c r="BQ73" s="24"/>
      <c r="BR73" s="24"/>
    </row>
    <row r="74" ht="17.25" customHeight="1">
      <c r="A74" s="24"/>
      <c r="B74" s="24"/>
      <c r="C74" s="24"/>
      <c r="D74" s="24"/>
      <c r="E74" s="24"/>
      <c r="F74" s="24"/>
      <c r="G74" s="24"/>
      <c r="H74" s="24"/>
      <c r="I74" s="24"/>
      <c r="J74" s="24"/>
      <c r="K74" s="24"/>
      <c r="L74" s="24"/>
      <c r="M74" s="24"/>
      <c r="N74" s="24"/>
      <c r="O74" s="24"/>
      <c r="P74" s="24"/>
      <c r="Q74" s="24"/>
      <c r="R74" s="24"/>
      <c r="S74" s="24"/>
      <c r="T74" s="24"/>
      <c r="U74" s="24"/>
      <c r="V74" s="24"/>
      <c r="W74" s="24"/>
      <c r="X74" s="24"/>
      <c r="Y74" s="24"/>
      <c r="Z74" s="24"/>
      <c r="AA74" s="24"/>
      <c r="AB74" s="24"/>
      <c r="AC74" s="24"/>
      <c r="AD74" s="24"/>
      <c r="AE74" s="24"/>
      <c r="AF74" s="24"/>
      <c r="AG74" s="24"/>
      <c r="AH74" s="24"/>
      <c r="AI74" s="24"/>
      <c r="AJ74" s="24"/>
      <c r="AK74" s="24"/>
      <c r="AL74" s="24"/>
      <c r="AM74" s="24"/>
      <c r="AN74" s="24"/>
      <c r="AO74" s="24"/>
      <c r="AP74" s="24"/>
      <c r="AQ74" s="24"/>
      <c r="AR74" s="24"/>
      <c r="AS74" s="24"/>
      <c r="AT74" s="24"/>
      <c r="AU74" s="24"/>
      <c r="AV74" s="24"/>
      <c r="AW74" s="24"/>
      <c r="AX74" s="24"/>
      <c r="AY74" s="24"/>
      <c r="AZ74" s="24"/>
      <c r="BA74" s="24"/>
      <c r="BB74" s="24"/>
      <c r="BC74" s="24"/>
      <c r="BD74" s="24"/>
      <c r="BE74" s="24"/>
      <c r="BF74" s="24"/>
      <c r="BG74" s="24"/>
      <c r="BH74" s="24"/>
      <c r="BI74" s="24"/>
      <c r="BJ74" s="24"/>
      <c r="BK74" s="24"/>
      <c r="BL74" s="24"/>
      <c r="BM74" s="24"/>
      <c r="BN74" s="24"/>
      <c r="BO74" s="24"/>
      <c r="BP74" s="24"/>
      <c r="BQ74" s="24"/>
      <c r="BR74" s="24"/>
    </row>
    <row r="75" ht="17.25" customHeight="1">
      <c r="A75" s="24"/>
      <c r="B75" s="24"/>
      <c r="C75" s="24"/>
      <c r="D75" s="24"/>
      <c r="E75" s="24"/>
      <c r="F75" s="24"/>
      <c r="G75" s="24"/>
      <c r="H75" s="24"/>
      <c r="I75" s="24"/>
      <c r="J75" s="24"/>
      <c r="K75" s="24"/>
      <c r="L75" s="24"/>
      <c r="M75" s="24"/>
      <c r="N75" s="24"/>
      <c r="O75" s="24"/>
      <c r="P75" s="24"/>
      <c r="Q75" s="24"/>
      <c r="R75" s="24"/>
      <c r="S75" s="24"/>
      <c r="T75" s="24"/>
      <c r="U75" s="24"/>
      <c r="V75" s="24"/>
      <c r="W75" s="24"/>
      <c r="X75" s="24"/>
      <c r="Y75" s="24"/>
      <c r="Z75" s="24"/>
      <c r="AA75" s="24"/>
      <c r="AB75" s="24"/>
      <c r="AC75" s="24"/>
      <c r="AD75" s="24"/>
      <c r="AE75" s="24"/>
      <c r="AF75" s="24"/>
      <c r="AG75" s="24"/>
      <c r="AH75" s="24"/>
      <c r="AI75" s="24"/>
      <c r="AJ75" s="24"/>
      <c r="AK75" s="24"/>
      <c r="AL75" s="24"/>
      <c r="AM75" s="24"/>
      <c r="AN75" s="24"/>
      <c r="AO75" s="24"/>
      <c r="AP75" s="24"/>
      <c r="AQ75" s="24"/>
      <c r="AR75" s="24"/>
      <c r="AS75" s="24"/>
      <c r="AT75" s="24"/>
      <c r="AU75" s="24"/>
      <c r="AV75" s="24"/>
      <c r="AW75" s="24"/>
      <c r="AX75" s="24"/>
      <c r="AY75" s="24"/>
      <c r="AZ75" s="24"/>
      <c r="BA75" s="24"/>
      <c r="BB75" s="24"/>
      <c r="BC75" s="24"/>
      <c r="BD75" s="24"/>
      <c r="BE75" s="24"/>
      <c r="BF75" s="24"/>
      <c r="BG75" s="24"/>
      <c r="BH75" s="24"/>
      <c r="BI75" s="24"/>
      <c r="BJ75" s="24"/>
      <c r="BK75" s="24"/>
      <c r="BL75" s="24"/>
      <c r="BM75" s="24"/>
      <c r="BN75" s="24"/>
      <c r="BO75" s="24"/>
      <c r="BP75" s="24"/>
      <c r="BQ75" s="24"/>
      <c r="BR75" s="24"/>
    </row>
    <row r="76" ht="17.25" customHeight="1">
      <c r="A76" s="24"/>
      <c r="B76" s="24"/>
      <c r="C76" s="24"/>
      <c r="D76" s="24"/>
      <c r="E76" s="24"/>
      <c r="F76" s="24"/>
      <c r="G76" s="24"/>
      <c r="H76" s="24"/>
      <c r="I76" s="24"/>
      <c r="J76" s="24"/>
      <c r="K76" s="24"/>
      <c r="L76" s="24"/>
      <c r="M76" s="24"/>
      <c r="N76" s="24"/>
      <c r="O76" s="24"/>
      <c r="P76" s="24"/>
      <c r="Q76" s="24"/>
      <c r="R76" s="24"/>
      <c r="S76" s="24"/>
      <c r="T76" s="24"/>
      <c r="U76" s="24"/>
      <c r="V76" s="24"/>
      <c r="W76" s="24"/>
      <c r="X76" s="24"/>
      <c r="Y76" s="24"/>
      <c r="Z76" s="24"/>
      <c r="AA76" s="24"/>
      <c r="AB76" s="24"/>
      <c r="AC76" s="24"/>
      <c r="AD76" s="24"/>
      <c r="AE76" s="24"/>
      <c r="AF76" s="24"/>
      <c r="AG76" s="24"/>
      <c r="AH76" s="24"/>
      <c r="AI76" s="24"/>
      <c r="AJ76" s="24"/>
      <c r="AK76" s="24"/>
      <c r="AL76" s="24"/>
      <c r="AM76" s="24"/>
      <c r="AN76" s="24"/>
      <c r="AO76" s="24"/>
      <c r="AP76" s="24"/>
      <c r="AQ76" s="24"/>
      <c r="AR76" s="24"/>
      <c r="AS76" s="24"/>
      <c r="AT76" s="24"/>
      <c r="AU76" s="24"/>
      <c r="AV76" s="24"/>
      <c r="AW76" s="24"/>
      <c r="AX76" s="24"/>
      <c r="AY76" s="24"/>
      <c r="AZ76" s="24"/>
      <c r="BA76" s="24"/>
      <c r="BB76" s="24"/>
      <c r="BC76" s="24"/>
      <c r="BD76" s="24"/>
      <c r="BE76" s="24"/>
      <c r="BF76" s="24"/>
      <c r="BG76" s="24"/>
      <c r="BH76" s="24"/>
      <c r="BI76" s="24"/>
      <c r="BJ76" s="24"/>
      <c r="BK76" s="24"/>
      <c r="BL76" s="24"/>
      <c r="BM76" s="24"/>
      <c r="BN76" s="24"/>
      <c r="BO76" s="24"/>
      <c r="BP76" s="24"/>
      <c r="BQ76" s="24"/>
      <c r="BR76" s="24"/>
    </row>
    <row r="77" ht="17.25" customHeight="1">
      <c r="A77" s="24"/>
      <c r="B77" s="24"/>
      <c r="C77" s="24"/>
      <c r="D77" s="24"/>
      <c r="E77" s="24"/>
      <c r="F77" s="24"/>
      <c r="G77" s="24"/>
      <c r="H77" s="24"/>
      <c r="I77" s="24"/>
      <c r="J77" s="24"/>
      <c r="K77" s="24"/>
      <c r="L77" s="24"/>
      <c r="M77" s="24"/>
      <c r="N77" s="24"/>
      <c r="O77" s="24"/>
      <c r="P77" s="24"/>
      <c r="Q77" s="24"/>
      <c r="R77" s="24"/>
      <c r="S77" s="24"/>
      <c r="T77" s="24"/>
      <c r="U77" s="24"/>
      <c r="V77" s="24"/>
      <c r="W77" s="24"/>
      <c r="X77" s="24"/>
      <c r="Y77" s="24"/>
      <c r="Z77" s="24"/>
      <c r="AA77" s="24"/>
      <c r="AB77" s="24"/>
      <c r="AC77" s="24"/>
      <c r="AD77" s="24"/>
      <c r="AE77" s="24"/>
      <c r="AF77" s="24"/>
      <c r="AG77" s="24"/>
      <c r="AH77" s="24"/>
      <c r="AI77" s="24"/>
      <c r="AJ77" s="24"/>
      <c r="AK77" s="24"/>
      <c r="AL77" s="24"/>
      <c r="AM77" s="24"/>
      <c r="AN77" s="24"/>
      <c r="AO77" s="24"/>
      <c r="AP77" s="24"/>
      <c r="AQ77" s="24"/>
      <c r="AR77" s="24"/>
      <c r="AS77" s="24"/>
      <c r="AT77" s="24"/>
      <c r="AU77" s="24"/>
      <c r="AV77" s="24"/>
      <c r="AW77" s="24"/>
      <c r="AX77" s="24"/>
      <c r="AY77" s="24"/>
      <c r="AZ77" s="24"/>
      <c r="BA77" s="24"/>
      <c r="BB77" s="24"/>
      <c r="BC77" s="24"/>
      <c r="BD77" s="24"/>
      <c r="BE77" s="24"/>
      <c r="BF77" s="24"/>
      <c r="BG77" s="24"/>
      <c r="BH77" s="24"/>
      <c r="BI77" s="24"/>
      <c r="BJ77" s="24"/>
      <c r="BK77" s="24"/>
      <c r="BL77" s="24"/>
      <c r="BM77" s="24"/>
      <c r="BN77" s="24"/>
      <c r="BO77" s="24"/>
      <c r="BP77" s="24"/>
      <c r="BQ77" s="24"/>
      <c r="BR77" s="24"/>
    </row>
    <row r="78" ht="17.25" customHeight="1">
      <c r="A78" s="24"/>
      <c r="B78" s="24"/>
      <c r="C78" s="24"/>
      <c r="D78" s="24"/>
      <c r="E78" s="24"/>
      <c r="F78" s="24"/>
      <c r="G78" s="24"/>
      <c r="H78" s="24"/>
      <c r="I78" s="24"/>
      <c r="J78" s="24"/>
      <c r="K78" s="24"/>
      <c r="L78" s="24"/>
      <c r="M78" s="24"/>
      <c r="N78" s="24"/>
      <c r="O78" s="24"/>
      <c r="P78" s="24"/>
      <c r="Q78" s="24"/>
      <c r="R78" s="24"/>
      <c r="S78" s="24"/>
      <c r="T78" s="24"/>
      <c r="U78" s="24"/>
      <c r="V78" s="24"/>
      <c r="W78" s="24"/>
      <c r="X78" s="24"/>
      <c r="Y78" s="24"/>
      <c r="Z78" s="24"/>
      <c r="AA78" s="24"/>
      <c r="AB78" s="24"/>
      <c r="AC78" s="24"/>
      <c r="AD78" s="24"/>
      <c r="AE78" s="24"/>
      <c r="AF78" s="24"/>
      <c r="AG78" s="24"/>
      <c r="AH78" s="24"/>
      <c r="AI78" s="24"/>
      <c r="AJ78" s="24"/>
      <c r="AK78" s="24"/>
      <c r="AL78" s="24"/>
      <c r="AM78" s="24"/>
      <c r="AN78" s="24"/>
      <c r="AO78" s="24"/>
      <c r="AP78" s="24"/>
      <c r="AQ78" s="24"/>
      <c r="AR78" s="24"/>
      <c r="AS78" s="24"/>
      <c r="AT78" s="24"/>
      <c r="AU78" s="24"/>
      <c r="AV78" s="24"/>
      <c r="AW78" s="24"/>
      <c r="AX78" s="24"/>
      <c r="AY78" s="24"/>
      <c r="AZ78" s="24"/>
      <c r="BA78" s="24"/>
      <c r="BB78" s="24"/>
      <c r="BC78" s="24"/>
      <c r="BD78" s="24"/>
      <c r="BE78" s="24"/>
      <c r="BF78" s="24"/>
      <c r="BG78" s="24"/>
      <c r="BH78" s="24"/>
      <c r="BI78" s="24"/>
      <c r="BJ78" s="24"/>
      <c r="BK78" s="24"/>
      <c r="BL78" s="24"/>
      <c r="BM78" s="24"/>
      <c r="BN78" s="24"/>
      <c r="BO78" s="24"/>
      <c r="BP78" s="24"/>
      <c r="BQ78" s="24"/>
      <c r="BR78" s="24"/>
    </row>
    <row r="79" ht="17.25" customHeight="1">
      <c r="A79" s="24"/>
      <c r="B79" s="24"/>
      <c r="C79" s="24"/>
      <c r="D79" s="24"/>
      <c r="E79" s="24"/>
      <c r="F79" s="24"/>
      <c r="G79" s="24"/>
      <c r="H79" s="24"/>
      <c r="I79" s="24"/>
      <c r="J79" s="24"/>
      <c r="K79" s="24"/>
      <c r="L79" s="24"/>
      <c r="M79" s="24"/>
      <c r="N79" s="24"/>
      <c r="O79" s="24"/>
      <c r="P79" s="24"/>
      <c r="Q79" s="24"/>
      <c r="R79" s="24"/>
      <c r="S79" s="24"/>
      <c r="T79" s="24"/>
      <c r="U79" s="24"/>
      <c r="V79" s="24"/>
      <c r="W79" s="24"/>
      <c r="X79" s="24"/>
      <c r="Y79" s="24"/>
      <c r="Z79" s="24"/>
      <c r="AA79" s="24"/>
      <c r="AB79" s="24"/>
      <c r="AC79" s="24"/>
      <c r="AD79" s="24"/>
      <c r="AE79" s="24"/>
      <c r="AF79" s="24"/>
      <c r="AG79" s="24"/>
      <c r="AH79" s="24"/>
      <c r="AI79" s="24"/>
      <c r="AJ79" s="24"/>
      <c r="AK79" s="24"/>
      <c r="AL79" s="24"/>
      <c r="AM79" s="24"/>
      <c r="AN79" s="24"/>
      <c r="AO79" s="24"/>
      <c r="AP79" s="24"/>
      <c r="AQ79" s="24"/>
      <c r="AR79" s="24"/>
      <c r="AS79" s="24"/>
      <c r="AT79" s="24"/>
      <c r="AU79" s="24"/>
      <c r="AV79" s="24"/>
      <c r="AW79" s="24"/>
      <c r="AX79" s="24"/>
      <c r="AY79" s="24"/>
      <c r="AZ79" s="24"/>
      <c r="BA79" s="24"/>
      <c r="BB79" s="24"/>
      <c r="BC79" s="24"/>
      <c r="BD79" s="24"/>
      <c r="BE79" s="24"/>
      <c r="BF79" s="24"/>
      <c r="BG79" s="24"/>
      <c r="BH79" s="24"/>
      <c r="BI79" s="24"/>
      <c r="BJ79" s="24"/>
      <c r="BK79" s="24"/>
      <c r="BL79" s="24"/>
      <c r="BM79" s="24"/>
      <c r="BN79" s="24"/>
      <c r="BO79" s="24"/>
      <c r="BP79" s="24"/>
      <c r="BQ79" s="24"/>
      <c r="BR79" s="24"/>
    </row>
    <row r="80" ht="17.25" customHeight="1">
      <c r="A80" s="24"/>
      <c r="B80" s="24"/>
      <c r="C80" s="24"/>
      <c r="D80" s="24"/>
      <c r="E80" s="24"/>
      <c r="F80" s="24"/>
      <c r="G80" s="24"/>
      <c r="H80" s="24"/>
      <c r="I80" s="24"/>
      <c r="J80" s="24"/>
      <c r="K80" s="24"/>
      <c r="L80" s="24"/>
      <c r="M80" s="24"/>
      <c r="N80" s="24"/>
      <c r="O80" s="24"/>
      <c r="P80" s="24"/>
      <c r="Q80" s="24"/>
      <c r="R80" s="24"/>
      <c r="S80" s="24"/>
      <c r="T80" s="24"/>
      <c r="U80" s="24"/>
      <c r="V80" s="24"/>
      <c r="W80" s="24"/>
      <c r="X80" s="24"/>
      <c r="Y80" s="24"/>
      <c r="Z80" s="24"/>
      <c r="AA80" s="24"/>
      <c r="AB80" s="24"/>
      <c r="AC80" s="24"/>
      <c r="AD80" s="24"/>
      <c r="AE80" s="24"/>
      <c r="AF80" s="24"/>
      <c r="AG80" s="24"/>
      <c r="AH80" s="24"/>
      <c r="AI80" s="24"/>
      <c r="AJ80" s="24"/>
      <c r="AK80" s="24"/>
      <c r="AL80" s="24"/>
      <c r="AM80" s="24"/>
      <c r="AN80" s="24"/>
      <c r="AO80" s="24"/>
      <c r="AP80" s="24"/>
      <c r="AQ80" s="24"/>
      <c r="AR80" s="24"/>
      <c r="AS80" s="24"/>
      <c r="AT80" s="24"/>
      <c r="AU80" s="24"/>
      <c r="AV80" s="24"/>
      <c r="AW80" s="24"/>
      <c r="AX80" s="24"/>
      <c r="AY80" s="24"/>
      <c r="AZ80" s="24"/>
      <c r="BA80" s="24"/>
      <c r="BB80" s="24"/>
      <c r="BC80" s="24"/>
      <c r="BD80" s="24"/>
      <c r="BE80" s="24"/>
      <c r="BF80" s="24"/>
      <c r="BG80" s="24"/>
      <c r="BH80" s="24"/>
      <c r="BI80" s="24"/>
      <c r="BJ80" s="24"/>
      <c r="BK80" s="24"/>
      <c r="BL80" s="24"/>
      <c r="BM80" s="24"/>
      <c r="BN80" s="24"/>
      <c r="BO80" s="24"/>
      <c r="BP80" s="24"/>
      <c r="BQ80" s="24"/>
      <c r="BR80" s="24"/>
    </row>
    <row r="81" ht="17.25" customHeight="1">
      <c r="A81" s="24"/>
      <c r="B81" s="24"/>
      <c r="C81" s="24"/>
      <c r="D81" s="24"/>
      <c r="E81" s="24"/>
      <c r="F81" s="24"/>
      <c r="G81" s="24"/>
      <c r="H81" s="24"/>
      <c r="I81" s="24"/>
      <c r="J81" s="24"/>
      <c r="K81" s="24"/>
      <c r="L81" s="24"/>
      <c r="M81" s="24"/>
      <c r="N81" s="24"/>
      <c r="O81" s="24"/>
      <c r="P81" s="24"/>
      <c r="Q81" s="24"/>
      <c r="R81" s="24"/>
      <c r="S81" s="24"/>
      <c r="T81" s="24"/>
      <c r="U81" s="24"/>
      <c r="V81" s="24"/>
      <c r="W81" s="24"/>
      <c r="X81" s="24"/>
      <c r="Y81" s="24"/>
      <c r="Z81" s="24"/>
      <c r="AA81" s="24"/>
      <c r="AB81" s="24"/>
      <c r="AC81" s="24"/>
      <c r="AD81" s="24"/>
      <c r="AE81" s="24"/>
      <c r="AF81" s="24"/>
      <c r="AG81" s="24"/>
      <c r="AH81" s="24"/>
      <c r="AI81" s="24"/>
      <c r="AJ81" s="24"/>
      <c r="AK81" s="24"/>
      <c r="AL81" s="24"/>
      <c r="AM81" s="24"/>
      <c r="AN81" s="24"/>
      <c r="AO81" s="24"/>
      <c r="AP81" s="24"/>
      <c r="AQ81" s="24"/>
      <c r="AR81" s="24"/>
      <c r="AS81" s="24"/>
      <c r="AT81" s="24"/>
      <c r="AU81" s="24"/>
      <c r="AV81" s="24"/>
      <c r="AW81" s="24"/>
      <c r="AX81" s="24"/>
      <c r="AY81" s="24"/>
      <c r="AZ81" s="24"/>
      <c r="BA81" s="24"/>
      <c r="BB81" s="24"/>
      <c r="BC81" s="24"/>
      <c r="BD81" s="24"/>
      <c r="BE81" s="24"/>
      <c r="BF81" s="24"/>
      <c r="BG81" s="24"/>
      <c r="BH81" s="24"/>
      <c r="BI81" s="24"/>
      <c r="BJ81" s="24"/>
      <c r="BK81" s="24"/>
      <c r="BL81" s="24"/>
      <c r="BM81" s="24"/>
      <c r="BN81" s="24"/>
      <c r="BO81" s="24"/>
      <c r="BP81" s="24"/>
      <c r="BQ81" s="24"/>
      <c r="BR81" s="24"/>
    </row>
    <row r="82" ht="17.25" customHeight="1">
      <c r="A82" s="24"/>
      <c r="B82" s="24"/>
      <c r="C82" s="24"/>
      <c r="D82" s="24"/>
      <c r="E82" s="24"/>
      <c r="F82" s="24"/>
      <c r="G82" s="24"/>
      <c r="H82" s="24"/>
      <c r="I82" s="24"/>
      <c r="J82" s="24"/>
      <c r="K82" s="24"/>
      <c r="L82" s="24"/>
      <c r="M82" s="24"/>
      <c r="N82" s="24"/>
      <c r="O82" s="24"/>
      <c r="P82" s="24"/>
      <c r="Q82" s="24"/>
      <c r="R82" s="24"/>
      <c r="S82" s="24"/>
      <c r="T82" s="24"/>
      <c r="U82" s="24"/>
      <c r="V82" s="24"/>
      <c r="W82" s="24"/>
      <c r="X82" s="24"/>
      <c r="Y82" s="24"/>
      <c r="Z82" s="24"/>
      <c r="AA82" s="24"/>
      <c r="AB82" s="24"/>
      <c r="AC82" s="24"/>
      <c r="AD82" s="24"/>
      <c r="AE82" s="24"/>
      <c r="AF82" s="24"/>
      <c r="AG82" s="24"/>
      <c r="AH82" s="24"/>
      <c r="AI82" s="24"/>
      <c r="AJ82" s="24"/>
      <c r="AK82" s="24"/>
      <c r="AL82" s="24"/>
      <c r="AM82" s="24"/>
      <c r="AN82" s="24"/>
      <c r="AO82" s="24"/>
      <c r="AP82" s="24"/>
      <c r="AQ82" s="24"/>
      <c r="AR82" s="24"/>
      <c r="AS82" s="24"/>
      <c r="AT82" s="24"/>
      <c r="AU82" s="24"/>
      <c r="AV82" s="24"/>
      <c r="AW82" s="24"/>
      <c r="AX82" s="24"/>
      <c r="AY82" s="24"/>
      <c r="AZ82" s="24"/>
      <c r="BA82" s="24"/>
      <c r="BB82" s="24"/>
      <c r="BC82" s="24"/>
      <c r="BD82" s="24"/>
      <c r="BE82" s="24"/>
      <c r="BF82" s="24"/>
      <c r="BG82" s="24"/>
      <c r="BH82" s="24"/>
      <c r="BI82" s="24"/>
      <c r="BJ82" s="24"/>
      <c r="BK82" s="24"/>
      <c r="BL82" s="24"/>
      <c r="BM82" s="24"/>
      <c r="BN82" s="24"/>
      <c r="BO82" s="24"/>
      <c r="BP82" s="24"/>
      <c r="BQ82" s="24"/>
      <c r="BR82" s="24"/>
    </row>
    <row r="83" ht="17.25" customHeight="1">
      <c r="A83" s="24"/>
      <c r="B83" s="24"/>
      <c r="C83" s="24"/>
      <c r="D83" s="24"/>
      <c r="E83" s="24"/>
      <c r="F83" s="24"/>
      <c r="G83" s="24"/>
      <c r="H83" s="24"/>
      <c r="I83" s="24"/>
      <c r="J83" s="24"/>
      <c r="K83" s="24"/>
      <c r="L83" s="24"/>
      <c r="M83" s="24"/>
      <c r="N83" s="24"/>
      <c r="O83" s="24"/>
      <c r="P83" s="24"/>
      <c r="Q83" s="24"/>
      <c r="R83" s="24"/>
      <c r="S83" s="24"/>
      <c r="T83" s="24"/>
      <c r="U83" s="24"/>
      <c r="V83" s="24"/>
      <c r="W83" s="24"/>
      <c r="X83" s="24"/>
      <c r="Y83" s="24"/>
      <c r="Z83" s="24"/>
      <c r="AA83" s="24"/>
      <c r="AB83" s="24"/>
      <c r="AC83" s="24"/>
      <c r="AD83" s="24"/>
      <c r="AE83" s="24"/>
      <c r="AF83" s="24"/>
      <c r="AG83" s="24"/>
      <c r="AH83" s="24"/>
      <c r="AI83" s="24"/>
      <c r="AJ83" s="24"/>
      <c r="AK83" s="24"/>
      <c r="AL83" s="24"/>
      <c r="AM83" s="24"/>
      <c r="AN83" s="24"/>
      <c r="AO83" s="24"/>
      <c r="AP83" s="24"/>
      <c r="AQ83" s="24"/>
      <c r="AR83" s="24"/>
      <c r="AS83" s="24"/>
      <c r="AT83" s="24"/>
      <c r="AU83" s="24"/>
      <c r="AV83" s="24"/>
      <c r="AW83" s="24"/>
      <c r="AX83" s="24"/>
      <c r="AY83" s="24"/>
      <c r="AZ83" s="24"/>
      <c r="BA83" s="24"/>
      <c r="BB83" s="24"/>
      <c r="BC83" s="24"/>
      <c r="BD83" s="24"/>
      <c r="BE83" s="24"/>
      <c r="BF83" s="24"/>
      <c r="BG83" s="24"/>
      <c r="BH83" s="24"/>
      <c r="BI83" s="24"/>
      <c r="BJ83" s="24"/>
      <c r="BK83" s="24"/>
      <c r="BL83" s="24"/>
      <c r="BM83" s="24"/>
      <c r="BN83" s="24"/>
      <c r="BO83" s="24"/>
      <c r="BP83" s="24"/>
      <c r="BQ83" s="24"/>
      <c r="BR83" s="24"/>
    </row>
    <row r="84" ht="17.25" customHeight="1">
      <c r="A84" s="24"/>
      <c r="B84" s="24"/>
      <c r="C84" s="24"/>
      <c r="D84" s="24"/>
      <c r="E84" s="24"/>
      <c r="F84" s="24"/>
      <c r="G84" s="24"/>
      <c r="H84" s="24"/>
      <c r="I84" s="24"/>
      <c r="J84" s="24"/>
      <c r="K84" s="24"/>
      <c r="L84" s="24"/>
      <c r="M84" s="24"/>
      <c r="N84" s="24"/>
      <c r="O84" s="24"/>
      <c r="P84" s="24"/>
      <c r="Q84" s="24"/>
      <c r="R84" s="24"/>
      <c r="S84" s="24"/>
      <c r="T84" s="24"/>
      <c r="U84" s="24"/>
      <c r="V84" s="24"/>
      <c r="W84" s="24"/>
      <c r="X84" s="24"/>
      <c r="Y84" s="24"/>
      <c r="Z84" s="24"/>
      <c r="AA84" s="24"/>
      <c r="AB84" s="24"/>
      <c r="AC84" s="24"/>
      <c r="AD84" s="24"/>
      <c r="AE84" s="24"/>
      <c r="AF84" s="24"/>
      <c r="AG84" s="24"/>
      <c r="AH84" s="24"/>
      <c r="AI84" s="24"/>
      <c r="AJ84" s="24"/>
      <c r="AK84" s="24"/>
      <c r="AL84" s="24"/>
      <c r="AM84" s="24"/>
      <c r="AN84" s="24"/>
      <c r="AO84" s="24"/>
      <c r="AP84" s="24"/>
      <c r="AQ84" s="24"/>
      <c r="AR84" s="24"/>
      <c r="AS84" s="24"/>
      <c r="AT84" s="24"/>
      <c r="AU84" s="24"/>
      <c r="AV84" s="24"/>
      <c r="AW84" s="24"/>
      <c r="AX84" s="24"/>
      <c r="AY84" s="24"/>
      <c r="AZ84" s="24"/>
      <c r="BA84" s="24"/>
      <c r="BB84" s="24"/>
      <c r="BC84" s="24"/>
      <c r="BD84" s="24"/>
      <c r="BE84" s="24"/>
      <c r="BF84" s="24"/>
      <c r="BG84" s="24"/>
      <c r="BH84" s="24"/>
      <c r="BI84" s="24"/>
      <c r="BJ84" s="24"/>
      <c r="BK84" s="24"/>
      <c r="BL84" s="24"/>
      <c r="BM84" s="24"/>
      <c r="BN84" s="24"/>
      <c r="BO84" s="24"/>
      <c r="BP84" s="24"/>
      <c r="BQ84" s="24"/>
      <c r="BR84" s="24"/>
    </row>
    <row r="85" ht="17.25" customHeight="1">
      <c r="A85" s="24"/>
      <c r="B85" s="24"/>
      <c r="C85" s="24"/>
      <c r="D85" s="24"/>
      <c r="E85" s="24"/>
      <c r="F85" s="24"/>
      <c r="G85" s="24"/>
      <c r="H85" s="24"/>
      <c r="I85" s="24"/>
      <c r="J85" s="24"/>
      <c r="K85" s="24"/>
      <c r="L85" s="24"/>
      <c r="M85" s="24"/>
      <c r="N85" s="24"/>
      <c r="O85" s="24"/>
      <c r="P85" s="24"/>
      <c r="Q85" s="24"/>
      <c r="R85" s="24"/>
      <c r="S85" s="24"/>
      <c r="T85" s="24"/>
      <c r="U85" s="24"/>
      <c r="V85" s="24"/>
      <c r="W85" s="24"/>
      <c r="X85" s="24"/>
      <c r="Y85" s="24"/>
      <c r="Z85" s="24"/>
      <c r="AA85" s="24"/>
      <c r="AB85" s="24"/>
      <c r="AC85" s="24"/>
      <c r="AD85" s="24"/>
      <c r="AE85" s="24"/>
      <c r="AF85" s="24"/>
      <c r="AG85" s="24"/>
      <c r="AH85" s="24"/>
      <c r="AI85" s="24"/>
      <c r="AJ85" s="24"/>
      <c r="AK85" s="24"/>
      <c r="AL85" s="24"/>
      <c r="AM85" s="24"/>
      <c r="AN85" s="24"/>
      <c r="AO85" s="24"/>
      <c r="AP85" s="24"/>
      <c r="AQ85" s="24"/>
      <c r="AR85" s="24"/>
      <c r="AS85" s="24"/>
      <c r="AT85" s="24"/>
      <c r="AU85" s="24"/>
      <c r="AV85" s="24"/>
      <c r="AW85" s="24"/>
      <c r="AX85" s="24"/>
      <c r="AY85" s="24"/>
      <c r="AZ85" s="24"/>
      <c r="BA85" s="24"/>
      <c r="BB85" s="24"/>
      <c r="BC85" s="24"/>
      <c r="BD85" s="24"/>
      <c r="BE85" s="24"/>
      <c r="BF85" s="24"/>
      <c r="BG85" s="24"/>
      <c r="BH85" s="24"/>
      <c r="BI85" s="24"/>
      <c r="BJ85" s="24"/>
      <c r="BK85" s="24"/>
      <c r="BL85" s="24"/>
      <c r="BM85" s="24"/>
      <c r="BN85" s="24"/>
      <c r="BO85" s="24"/>
      <c r="BP85" s="24"/>
      <c r="BQ85" s="24"/>
      <c r="BR85" s="24"/>
    </row>
    <row r="86" ht="17.25" customHeight="1">
      <c r="A86" s="24"/>
      <c r="B86" s="24"/>
      <c r="C86" s="24"/>
      <c r="D86" s="24"/>
      <c r="E86" s="24"/>
      <c r="F86" s="24"/>
      <c r="G86" s="24"/>
      <c r="H86" s="24"/>
      <c r="I86" s="24"/>
      <c r="J86" s="24"/>
      <c r="K86" s="24"/>
      <c r="L86" s="24"/>
      <c r="M86" s="24"/>
      <c r="N86" s="24"/>
      <c r="O86" s="24"/>
      <c r="P86" s="24"/>
      <c r="Q86" s="24"/>
      <c r="R86" s="24"/>
      <c r="S86" s="24"/>
      <c r="T86" s="24"/>
      <c r="U86" s="24"/>
      <c r="V86" s="24"/>
      <c r="W86" s="24"/>
      <c r="X86" s="24"/>
      <c r="Y86" s="24"/>
      <c r="Z86" s="24"/>
      <c r="AA86" s="24"/>
      <c r="AB86" s="24"/>
      <c r="AC86" s="24"/>
      <c r="AD86" s="24"/>
      <c r="AE86" s="24"/>
      <c r="AF86" s="24"/>
      <c r="AG86" s="24"/>
      <c r="AH86" s="24"/>
      <c r="AI86" s="24"/>
      <c r="AJ86" s="24"/>
      <c r="AK86" s="24"/>
      <c r="AL86" s="24"/>
      <c r="AM86" s="24"/>
      <c r="AN86" s="24"/>
      <c r="AO86" s="24"/>
      <c r="AP86" s="24"/>
      <c r="AQ86" s="24"/>
      <c r="AR86" s="24"/>
      <c r="AS86" s="24"/>
      <c r="AT86" s="24"/>
      <c r="AU86" s="24"/>
      <c r="AV86" s="24"/>
      <c r="AW86" s="24"/>
      <c r="AX86" s="24"/>
      <c r="AY86" s="24"/>
      <c r="AZ86" s="24"/>
      <c r="BA86" s="24"/>
      <c r="BB86" s="24"/>
      <c r="BC86" s="24"/>
      <c r="BD86" s="24"/>
      <c r="BE86" s="24"/>
      <c r="BF86" s="24"/>
      <c r="BG86" s="24"/>
      <c r="BH86" s="24"/>
      <c r="BI86" s="24"/>
      <c r="BJ86" s="24"/>
      <c r="BK86" s="24"/>
      <c r="BL86" s="24"/>
      <c r="BM86" s="24"/>
      <c r="BN86" s="24"/>
      <c r="BO86" s="24"/>
      <c r="BP86" s="24"/>
      <c r="BQ86" s="24"/>
      <c r="BR86" s="24"/>
    </row>
    <row r="87" ht="17.25" customHeight="1">
      <c r="A87" s="24"/>
      <c r="B87" s="24"/>
      <c r="C87" s="24"/>
      <c r="D87" s="24"/>
      <c r="E87" s="24"/>
      <c r="F87" s="24"/>
      <c r="G87" s="24"/>
      <c r="H87" s="24"/>
      <c r="I87" s="24"/>
      <c r="J87" s="24"/>
      <c r="K87" s="24"/>
      <c r="L87" s="24"/>
      <c r="M87" s="24"/>
      <c r="N87" s="24"/>
      <c r="O87" s="24"/>
      <c r="P87" s="24"/>
      <c r="Q87" s="24"/>
      <c r="R87" s="24"/>
      <c r="S87" s="24"/>
      <c r="T87" s="24"/>
      <c r="U87" s="24"/>
      <c r="V87" s="24"/>
      <c r="W87" s="24"/>
      <c r="X87" s="24"/>
      <c r="Y87" s="24"/>
      <c r="Z87" s="24"/>
      <c r="AA87" s="24"/>
      <c r="AB87" s="24"/>
      <c r="AC87" s="24"/>
      <c r="AD87" s="24"/>
      <c r="AE87" s="24"/>
      <c r="AF87" s="24"/>
      <c r="AG87" s="24"/>
      <c r="AH87" s="24"/>
      <c r="AI87" s="24"/>
      <c r="AJ87" s="24"/>
      <c r="AK87" s="24"/>
      <c r="AL87" s="24"/>
      <c r="AM87" s="24"/>
      <c r="AN87" s="24"/>
      <c r="AO87" s="24"/>
      <c r="AP87" s="24"/>
      <c r="AQ87" s="24"/>
      <c r="AR87" s="24"/>
      <c r="AS87" s="24"/>
      <c r="AT87" s="24"/>
      <c r="AU87" s="24"/>
      <c r="AV87" s="24"/>
      <c r="AW87" s="24"/>
      <c r="AX87" s="24"/>
      <c r="AY87" s="24"/>
      <c r="AZ87" s="24"/>
      <c r="BA87" s="24"/>
      <c r="BB87" s="24"/>
      <c r="BC87" s="24"/>
      <c r="BD87" s="24"/>
      <c r="BE87" s="24"/>
      <c r="BF87" s="24"/>
      <c r="BG87" s="24"/>
      <c r="BH87" s="24"/>
      <c r="BI87" s="24"/>
      <c r="BJ87" s="24"/>
      <c r="BK87" s="24"/>
      <c r="BL87" s="24"/>
      <c r="BM87" s="24"/>
      <c r="BN87" s="24"/>
      <c r="BO87" s="24"/>
      <c r="BP87" s="24"/>
      <c r="BQ87" s="24"/>
      <c r="BR87" s="24"/>
    </row>
    <row r="88" ht="17.25" customHeight="1">
      <c r="A88" s="24"/>
      <c r="B88" s="24"/>
      <c r="C88" s="24"/>
      <c r="D88" s="24"/>
      <c r="E88" s="24"/>
      <c r="F88" s="24"/>
      <c r="G88" s="24"/>
      <c r="H88" s="24"/>
      <c r="I88" s="24"/>
      <c r="J88" s="24"/>
      <c r="K88" s="24"/>
      <c r="L88" s="24"/>
      <c r="M88" s="24"/>
      <c r="N88" s="24"/>
      <c r="O88" s="24"/>
      <c r="P88" s="24"/>
      <c r="Q88" s="24"/>
      <c r="R88" s="24"/>
      <c r="S88" s="24"/>
      <c r="T88" s="24"/>
      <c r="U88" s="24"/>
      <c r="V88" s="24"/>
      <c r="W88" s="24"/>
      <c r="X88" s="24"/>
      <c r="Y88" s="24"/>
      <c r="Z88" s="24"/>
      <c r="AA88" s="24"/>
      <c r="AB88" s="24"/>
      <c r="AC88" s="24"/>
      <c r="AD88" s="24"/>
      <c r="AE88" s="24"/>
      <c r="AF88" s="24"/>
      <c r="AG88" s="24"/>
      <c r="AH88" s="24"/>
      <c r="AI88" s="24"/>
      <c r="AJ88" s="24"/>
      <c r="AK88" s="24"/>
      <c r="AL88" s="24"/>
      <c r="AM88" s="24"/>
      <c r="AN88" s="24"/>
      <c r="AO88" s="24"/>
      <c r="AP88" s="24"/>
      <c r="AQ88" s="24"/>
      <c r="AR88" s="24"/>
      <c r="AS88" s="24"/>
      <c r="AT88" s="24"/>
      <c r="AU88" s="24"/>
      <c r="AV88" s="24"/>
      <c r="AW88" s="24"/>
      <c r="AX88" s="24"/>
      <c r="AY88" s="24"/>
      <c r="AZ88" s="24"/>
      <c r="BA88" s="24"/>
      <c r="BB88" s="24"/>
      <c r="BC88" s="24"/>
      <c r="BD88" s="24"/>
      <c r="BE88" s="24"/>
      <c r="BF88" s="24"/>
      <c r="BG88" s="24"/>
      <c r="BH88" s="24"/>
      <c r="BI88" s="24"/>
      <c r="BJ88" s="24"/>
      <c r="BK88" s="24"/>
      <c r="BL88" s="24"/>
      <c r="BM88" s="24"/>
      <c r="BN88" s="24"/>
      <c r="BO88" s="24"/>
      <c r="BP88" s="24"/>
      <c r="BQ88" s="24"/>
      <c r="BR88" s="24"/>
    </row>
    <row r="89" ht="17.25" customHeight="1">
      <c r="A89" s="24"/>
      <c r="B89" s="24"/>
      <c r="C89" s="24"/>
      <c r="D89" s="24"/>
      <c r="E89" s="24"/>
      <c r="F89" s="24"/>
      <c r="G89" s="24"/>
      <c r="H89" s="24"/>
      <c r="I89" s="24"/>
      <c r="J89" s="24"/>
      <c r="K89" s="24"/>
      <c r="L89" s="24"/>
      <c r="M89" s="24"/>
      <c r="N89" s="24"/>
      <c r="O89" s="24"/>
      <c r="P89" s="24"/>
      <c r="Q89" s="24"/>
      <c r="R89" s="24"/>
      <c r="S89" s="24"/>
      <c r="T89" s="24"/>
      <c r="U89" s="24"/>
      <c r="V89" s="24"/>
      <c r="W89" s="24"/>
      <c r="X89" s="24"/>
      <c r="Y89" s="24"/>
      <c r="Z89" s="24"/>
      <c r="AA89" s="24"/>
      <c r="AB89" s="24"/>
      <c r="AC89" s="24"/>
      <c r="AD89" s="24"/>
      <c r="AE89" s="24"/>
      <c r="AF89" s="24"/>
      <c r="AG89" s="24"/>
      <c r="AH89" s="24"/>
      <c r="AI89" s="24"/>
      <c r="AJ89" s="24"/>
      <c r="AK89" s="24"/>
      <c r="AL89" s="24"/>
      <c r="AM89" s="24"/>
      <c r="AN89" s="24"/>
      <c r="AO89" s="24"/>
      <c r="AP89" s="24"/>
      <c r="AQ89" s="24"/>
      <c r="AR89" s="24"/>
      <c r="AS89" s="24"/>
      <c r="AT89" s="24"/>
      <c r="AU89" s="24"/>
      <c r="AV89" s="24"/>
      <c r="AW89" s="24"/>
      <c r="AX89" s="24"/>
      <c r="AY89" s="24"/>
      <c r="AZ89" s="24"/>
      <c r="BA89" s="24"/>
      <c r="BB89" s="24"/>
      <c r="BC89" s="24"/>
      <c r="BD89" s="24"/>
      <c r="BE89" s="24"/>
      <c r="BF89" s="24"/>
      <c r="BG89" s="24"/>
      <c r="BH89" s="24"/>
      <c r="BI89" s="24"/>
      <c r="BJ89" s="24"/>
      <c r="BK89" s="24"/>
      <c r="BL89" s="24"/>
      <c r="BM89" s="24"/>
      <c r="BN89" s="24"/>
      <c r="BO89" s="24"/>
      <c r="BP89" s="24"/>
      <c r="BQ89" s="24"/>
      <c r="BR89" s="24"/>
    </row>
    <row r="90" ht="17.25" customHeight="1">
      <c r="A90" s="24"/>
      <c r="B90" s="24"/>
      <c r="C90" s="24"/>
      <c r="D90" s="24"/>
      <c r="E90" s="24"/>
      <c r="F90" s="24"/>
      <c r="G90" s="24"/>
      <c r="H90" s="24"/>
      <c r="I90" s="24"/>
      <c r="J90" s="24"/>
      <c r="K90" s="24"/>
      <c r="L90" s="24"/>
      <c r="M90" s="24"/>
      <c r="N90" s="24"/>
      <c r="O90" s="24"/>
      <c r="P90" s="24"/>
      <c r="Q90" s="24"/>
      <c r="R90" s="24"/>
      <c r="S90" s="24"/>
      <c r="T90" s="24"/>
      <c r="U90" s="24"/>
      <c r="V90" s="24"/>
      <c r="W90" s="24"/>
      <c r="X90" s="24"/>
      <c r="Y90" s="24"/>
      <c r="Z90" s="24"/>
      <c r="AA90" s="24"/>
      <c r="AB90" s="24"/>
      <c r="AC90" s="24"/>
      <c r="AD90" s="24"/>
      <c r="AE90" s="24"/>
      <c r="AF90" s="24"/>
      <c r="AG90" s="24"/>
      <c r="AH90" s="24"/>
      <c r="AI90" s="24"/>
      <c r="AJ90" s="24"/>
      <c r="AK90" s="24"/>
      <c r="AL90" s="24"/>
      <c r="AM90" s="24"/>
      <c r="AN90" s="24"/>
      <c r="AO90" s="24"/>
      <c r="AP90" s="24"/>
      <c r="AQ90" s="24"/>
      <c r="AR90" s="24"/>
      <c r="AS90" s="24"/>
      <c r="AT90" s="24"/>
      <c r="AU90" s="24"/>
      <c r="AV90" s="24"/>
      <c r="AW90" s="24"/>
      <c r="AX90" s="24"/>
      <c r="AY90" s="24"/>
      <c r="AZ90" s="24"/>
      <c r="BA90" s="24"/>
      <c r="BB90" s="24"/>
      <c r="BC90" s="24"/>
      <c r="BD90" s="24"/>
      <c r="BE90" s="24"/>
      <c r="BF90" s="24"/>
      <c r="BG90" s="24"/>
      <c r="BH90" s="24"/>
      <c r="BI90" s="24"/>
      <c r="BJ90" s="24"/>
      <c r="BK90" s="24"/>
      <c r="BL90" s="24"/>
      <c r="BM90" s="24"/>
      <c r="BN90" s="24"/>
      <c r="BO90" s="24"/>
      <c r="BP90" s="24"/>
      <c r="BQ90" s="24"/>
      <c r="BR90" s="24"/>
    </row>
    <row r="91" ht="17.25" customHeight="1">
      <c r="A91" s="24"/>
      <c r="B91" s="24"/>
      <c r="C91" s="24"/>
      <c r="D91" s="24"/>
      <c r="E91" s="24"/>
      <c r="F91" s="24"/>
      <c r="G91" s="24"/>
      <c r="H91" s="24"/>
      <c r="I91" s="24"/>
      <c r="J91" s="24"/>
      <c r="K91" s="24"/>
      <c r="L91" s="24"/>
      <c r="M91" s="24"/>
      <c r="N91" s="24"/>
      <c r="O91" s="24"/>
      <c r="P91" s="24"/>
      <c r="Q91" s="24"/>
      <c r="R91" s="24"/>
      <c r="S91" s="24"/>
      <c r="T91" s="24"/>
      <c r="U91" s="24"/>
      <c r="V91" s="24"/>
      <c r="W91" s="24"/>
      <c r="X91" s="24"/>
      <c r="Y91" s="24"/>
      <c r="Z91" s="24"/>
      <c r="AA91" s="24"/>
      <c r="AB91" s="24"/>
      <c r="AC91" s="24"/>
      <c r="AD91" s="24"/>
      <c r="AE91" s="24"/>
      <c r="AF91" s="24"/>
      <c r="AG91" s="24"/>
      <c r="AH91" s="24"/>
      <c r="AI91" s="24"/>
      <c r="AJ91" s="24"/>
      <c r="AK91" s="24"/>
      <c r="AL91" s="24"/>
      <c r="AM91" s="24"/>
      <c r="AN91" s="24"/>
      <c r="AO91" s="24"/>
      <c r="AP91" s="24"/>
      <c r="AQ91" s="24"/>
      <c r="AR91" s="24"/>
      <c r="AS91" s="24"/>
      <c r="AT91" s="24"/>
      <c r="AU91" s="24"/>
      <c r="AV91" s="24"/>
      <c r="AW91" s="24"/>
      <c r="AX91" s="24"/>
      <c r="AY91" s="24"/>
      <c r="AZ91" s="24"/>
      <c r="BA91" s="24"/>
      <c r="BB91" s="24"/>
      <c r="BC91" s="24"/>
      <c r="BD91" s="24"/>
      <c r="BE91" s="24"/>
      <c r="BF91" s="24"/>
      <c r="BG91" s="24"/>
      <c r="BH91" s="24"/>
      <c r="BI91" s="24"/>
      <c r="BJ91" s="24"/>
      <c r="BK91" s="24"/>
      <c r="BL91" s="24"/>
      <c r="BM91" s="24"/>
      <c r="BN91" s="24"/>
      <c r="BO91" s="24"/>
      <c r="BP91" s="24"/>
      <c r="BQ91" s="24"/>
      <c r="BR91" s="24"/>
    </row>
    <row r="92" ht="17.25" customHeight="1">
      <c r="A92" s="24"/>
      <c r="B92" s="24"/>
      <c r="C92" s="24"/>
      <c r="D92" s="24"/>
      <c r="E92" s="24"/>
      <c r="F92" s="24"/>
      <c r="G92" s="24"/>
      <c r="H92" s="24"/>
      <c r="I92" s="24"/>
      <c r="J92" s="24"/>
      <c r="K92" s="24"/>
      <c r="L92" s="24"/>
      <c r="M92" s="24"/>
      <c r="N92" s="24"/>
      <c r="O92" s="24"/>
      <c r="P92" s="24"/>
      <c r="Q92" s="24"/>
      <c r="R92" s="24"/>
      <c r="S92" s="24"/>
      <c r="T92" s="24"/>
      <c r="U92" s="24"/>
      <c r="V92" s="24"/>
      <c r="W92" s="24"/>
      <c r="X92" s="24"/>
      <c r="Y92" s="24"/>
      <c r="Z92" s="24"/>
      <c r="AA92" s="24"/>
      <c r="AB92" s="24"/>
      <c r="AC92" s="24"/>
      <c r="AD92" s="24"/>
      <c r="AE92" s="24"/>
      <c r="AF92" s="24"/>
      <c r="AG92" s="24"/>
      <c r="AH92" s="24"/>
      <c r="AI92" s="24"/>
      <c r="AJ92" s="24"/>
      <c r="AK92" s="24"/>
      <c r="AL92" s="24"/>
      <c r="AM92" s="24"/>
      <c r="AN92" s="24"/>
      <c r="AO92" s="24"/>
      <c r="AP92" s="24"/>
      <c r="AQ92" s="24"/>
      <c r="AR92" s="24"/>
      <c r="AS92" s="24"/>
      <c r="AT92" s="24"/>
      <c r="AU92" s="24"/>
      <c r="AV92" s="24"/>
      <c r="AW92" s="24"/>
      <c r="AX92" s="24"/>
      <c r="AY92" s="24"/>
      <c r="AZ92" s="24"/>
      <c r="BA92" s="24"/>
      <c r="BB92" s="24"/>
      <c r="BC92" s="24"/>
      <c r="BD92" s="24"/>
      <c r="BE92" s="24"/>
      <c r="BF92" s="24"/>
      <c r="BG92" s="24"/>
      <c r="BH92" s="24"/>
      <c r="BI92" s="24"/>
      <c r="BJ92" s="24"/>
      <c r="BK92" s="24"/>
      <c r="BL92" s="24"/>
      <c r="BM92" s="24"/>
      <c r="BN92" s="24"/>
      <c r="BO92" s="24"/>
      <c r="BP92" s="24"/>
      <c r="BQ92" s="24"/>
      <c r="BR92" s="24"/>
    </row>
    <row r="93" ht="17.25" customHeight="1">
      <c r="A93" s="24"/>
      <c r="B93" s="24"/>
      <c r="C93" s="24"/>
      <c r="D93" s="24"/>
      <c r="E93" s="24"/>
      <c r="F93" s="24"/>
      <c r="G93" s="24"/>
      <c r="H93" s="24"/>
      <c r="I93" s="24"/>
      <c r="J93" s="24"/>
      <c r="K93" s="24"/>
      <c r="L93" s="24"/>
      <c r="M93" s="24"/>
      <c r="N93" s="24"/>
      <c r="O93" s="24"/>
      <c r="P93" s="24"/>
      <c r="Q93" s="24"/>
      <c r="R93" s="24"/>
      <c r="S93" s="24"/>
      <c r="T93" s="24"/>
      <c r="U93" s="24"/>
      <c r="V93" s="24"/>
      <c r="W93" s="24"/>
      <c r="X93" s="24"/>
      <c r="Y93" s="24"/>
      <c r="Z93" s="24"/>
      <c r="AA93" s="24"/>
      <c r="AB93" s="24"/>
      <c r="AC93" s="24"/>
      <c r="AD93" s="24"/>
      <c r="AE93" s="24"/>
      <c r="AF93" s="24"/>
      <c r="AG93" s="24"/>
      <c r="AH93" s="24"/>
      <c r="AI93" s="24"/>
      <c r="AJ93" s="24"/>
      <c r="AK93" s="24"/>
      <c r="AL93" s="24"/>
      <c r="AM93" s="24"/>
      <c r="AN93" s="24"/>
      <c r="AO93" s="24"/>
      <c r="AP93" s="24"/>
      <c r="AQ93" s="24"/>
      <c r="AR93" s="24"/>
      <c r="AS93" s="24"/>
      <c r="AT93" s="24"/>
      <c r="AU93" s="24"/>
      <c r="AV93" s="24"/>
      <c r="AW93" s="24"/>
      <c r="AX93" s="24"/>
      <c r="AY93" s="24"/>
      <c r="AZ93" s="24"/>
      <c r="BA93" s="24"/>
      <c r="BB93" s="24"/>
      <c r="BC93" s="24"/>
      <c r="BD93" s="24"/>
      <c r="BE93" s="24"/>
      <c r="BF93" s="24"/>
      <c r="BG93" s="24"/>
      <c r="BH93" s="24"/>
      <c r="BI93" s="24"/>
      <c r="BJ93" s="24"/>
      <c r="BK93" s="24"/>
      <c r="BL93" s="24"/>
      <c r="BM93" s="24"/>
      <c r="BN93" s="24"/>
      <c r="BO93" s="24"/>
      <c r="BP93" s="24"/>
      <c r="BQ93" s="24"/>
      <c r="BR93" s="24"/>
    </row>
    <row r="94" ht="17.25" customHeight="1">
      <c r="A94" s="24"/>
      <c r="B94" s="24"/>
      <c r="C94" s="24"/>
      <c r="D94" s="24"/>
      <c r="E94" s="24"/>
      <c r="F94" s="24"/>
      <c r="G94" s="24"/>
      <c r="H94" s="24"/>
      <c r="I94" s="24"/>
      <c r="J94" s="24"/>
      <c r="K94" s="24"/>
      <c r="L94" s="24"/>
      <c r="M94" s="24"/>
      <c r="N94" s="24"/>
      <c r="O94" s="24"/>
      <c r="P94" s="24"/>
      <c r="Q94" s="24"/>
      <c r="R94" s="24"/>
      <c r="S94" s="24"/>
      <c r="T94" s="24"/>
      <c r="U94" s="24"/>
      <c r="V94" s="24"/>
      <c r="W94" s="24"/>
      <c r="X94" s="24"/>
      <c r="Y94" s="24"/>
      <c r="Z94" s="24"/>
      <c r="AA94" s="24"/>
      <c r="AB94" s="24"/>
      <c r="AC94" s="24"/>
      <c r="AD94" s="24"/>
      <c r="AE94" s="24"/>
      <c r="AF94" s="24"/>
      <c r="AG94" s="24"/>
      <c r="AH94" s="24"/>
      <c r="AI94" s="24"/>
      <c r="AJ94" s="24"/>
      <c r="AK94" s="24"/>
      <c r="AL94" s="24"/>
      <c r="AM94" s="24"/>
      <c r="AN94" s="24"/>
      <c r="AO94" s="24"/>
      <c r="AP94" s="24"/>
      <c r="AQ94" s="24"/>
      <c r="AR94" s="24"/>
      <c r="AS94" s="24"/>
      <c r="AT94" s="24"/>
      <c r="AU94" s="24"/>
      <c r="AV94" s="24"/>
      <c r="AW94" s="24"/>
      <c r="AX94" s="24"/>
      <c r="AY94" s="24"/>
      <c r="AZ94" s="24"/>
      <c r="BA94" s="24"/>
      <c r="BB94" s="24"/>
      <c r="BC94" s="24"/>
      <c r="BD94" s="24"/>
      <c r="BE94" s="24"/>
      <c r="BF94" s="24"/>
      <c r="BG94" s="24"/>
      <c r="BH94" s="24"/>
      <c r="BI94" s="24"/>
      <c r="BJ94" s="24"/>
      <c r="BK94" s="24"/>
      <c r="BL94" s="24"/>
      <c r="BM94" s="24"/>
      <c r="BN94" s="24"/>
      <c r="BO94" s="24"/>
      <c r="BP94" s="24"/>
      <c r="BQ94" s="24"/>
      <c r="BR94" s="24"/>
    </row>
    <row r="95" ht="17.25" customHeight="1">
      <c r="A95" s="24"/>
      <c r="B95" s="24"/>
      <c r="C95" s="24"/>
      <c r="D95" s="24"/>
      <c r="E95" s="24"/>
      <c r="F95" s="24"/>
      <c r="G95" s="24"/>
      <c r="H95" s="24"/>
      <c r="I95" s="24"/>
      <c r="J95" s="24"/>
      <c r="K95" s="24"/>
      <c r="L95" s="24"/>
      <c r="M95" s="24"/>
      <c r="N95" s="24"/>
      <c r="O95" s="24"/>
      <c r="P95" s="24"/>
      <c r="Q95" s="24"/>
      <c r="R95" s="24"/>
      <c r="S95" s="24"/>
      <c r="T95" s="24"/>
      <c r="U95" s="24"/>
      <c r="V95" s="24"/>
      <c r="W95" s="24"/>
      <c r="X95" s="24"/>
      <c r="Y95" s="24"/>
      <c r="Z95" s="24"/>
      <c r="AA95" s="24"/>
      <c r="AB95" s="24"/>
      <c r="AC95" s="24"/>
      <c r="AD95" s="24"/>
      <c r="AE95" s="24"/>
      <c r="AF95" s="24"/>
      <c r="AG95" s="24"/>
      <c r="AH95" s="24"/>
      <c r="AI95" s="24"/>
      <c r="AJ95" s="24"/>
      <c r="AK95" s="24"/>
      <c r="AL95" s="24"/>
      <c r="AM95" s="24"/>
      <c r="AN95" s="24"/>
      <c r="AO95" s="24"/>
      <c r="AP95" s="24"/>
      <c r="AQ95" s="24"/>
      <c r="AR95" s="24"/>
      <c r="AS95" s="24"/>
      <c r="AT95" s="24"/>
      <c r="AU95" s="24"/>
      <c r="AV95" s="24"/>
      <c r="AW95" s="24"/>
      <c r="AX95" s="24"/>
      <c r="AY95" s="24"/>
      <c r="AZ95" s="24"/>
      <c r="BA95" s="24"/>
      <c r="BB95" s="24"/>
      <c r="BC95" s="24"/>
      <c r="BD95" s="24"/>
      <c r="BE95" s="24"/>
      <c r="BF95" s="24"/>
      <c r="BG95" s="24"/>
      <c r="BH95" s="24"/>
      <c r="BI95" s="24"/>
      <c r="BJ95" s="24"/>
      <c r="BK95" s="24"/>
      <c r="BL95" s="24"/>
      <c r="BM95" s="24"/>
      <c r="BN95" s="24"/>
      <c r="BO95" s="24"/>
      <c r="BP95" s="24"/>
      <c r="BQ95" s="24"/>
      <c r="BR95" s="24"/>
    </row>
    <row r="96" ht="17.25" customHeight="1">
      <c r="A96" s="24"/>
      <c r="B96" s="24"/>
      <c r="C96" s="24"/>
      <c r="D96" s="24"/>
      <c r="E96" s="24"/>
      <c r="F96" s="24"/>
      <c r="G96" s="24"/>
      <c r="H96" s="24"/>
      <c r="I96" s="24"/>
      <c r="J96" s="24"/>
      <c r="K96" s="24"/>
      <c r="L96" s="24"/>
      <c r="M96" s="24"/>
      <c r="N96" s="24"/>
      <c r="O96" s="24"/>
      <c r="P96" s="24"/>
      <c r="Q96" s="24"/>
      <c r="R96" s="24"/>
      <c r="S96" s="24"/>
      <c r="T96" s="24"/>
      <c r="U96" s="24"/>
      <c r="V96" s="24"/>
      <c r="W96" s="24"/>
      <c r="X96" s="24"/>
      <c r="Y96" s="24"/>
      <c r="Z96" s="24"/>
      <c r="AA96" s="24"/>
      <c r="AB96" s="24"/>
      <c r="AC96" s="24"/>
      <c r="AD96" s="24"/>
      <c r="AE96" s="24"/>
      <c r="AF96" s="24"/>
      <c r="AG96" s="24"/>
      <c r="AH96" s="24"/>
      <c r="AI96" s="24"/>
      <c r="AJ96" s="24"/>
      <c r="AK96" s="24"/>
      <c r="AL96" s="24"/>
      <c r="AM96" s="24"/>
      <c r="AN96" s="24"/>
      <c r="AO96" s="24"/>
      <c r="AP96" s="24"/>
      <c r="AQ96" s="24"/>
      <c r="AR96" s="24"/>
      <c r="AS96" s="24"/>
      <c r="AT96" s="24"/>
      <c r="AU96" s="24"/>
      <c r="AV96" s="24"/>
      <c r="AW96" s="24"/>
      <c r="AX96" s="24"/>
      <c r="AY96" s="24"/>
      <c r="AZ96" s="24"/>
      <c r="BA96" s="24"/>
      <c r="BB96" s="24"/>
      <c r="BC96" s="24"/>
      <c r="BD96" s="24"/>
      <c r="BE96" s="24"/>
      <c r="BF96" s="24"/>
      <c r="BG96" s="24"/>
      <c r="BH96" s="24"/>
      <c r="BI96" s="24"/>
      <c r="BJ96" s="24"/>
      <c r="BK96" s="24"/>
      <c r="BL96" s="24"/>
      <c r="BM96" s="24"/>
      <c r="BN96" s="24"/>
      <c r="BO96" s="24"/>
      <c r="BP96" s="24"/>
      <c r="BQ96" s="24"/>
      <c r="BR96" s="24"/>
    </row>
    <row r="97" ht="17.25" customHeight="1">
      <c r="A97" s="24"/>
      <c r="B97" s="24"/>
      <c r="C97" s="24"/>
      <c r="D97" s="24"/>
      <c r="E97" s="24"/>
      <c r="F97" s="24"/>
      <c r="G97" s="24"/>
      <c r="H97" s="24"/>
      <c r="I97" s="24"/>
      <c r="J97" s="24"/>
      <c r="K97" s="24"/>
      <c r="L97" s="24"/>
      <c r="M97" s="24"/>
      <c r="N97" s="24"/>
      <c r="O97" s="24"/>
      <c r="P97" s="24"/>
      <c r="Q97" s="24"/>
      <c r="R97" s="24"/>
      <c r="S97" s="24"/>
      <c r="T97" s="24"/>
      <c r="U97" s="24"/>
      <c r="V97" s="24"/>
      <c r="W97" s="24"/>
      <c r="X97" s="24"/>
      <c r="Y97" s="24"/>
      <c r="Z97" s="24"/>
      <c r="AA97" s="24"/>
      <c r="AB97" s="24"/>
      <c r="AC97" s="24"/>
      <c r="AD97" s="24"/>
      <c r="AE97" s="24"/>
      <c r="AF97" s="24"/>
      <c r="AG97" s="24"/>
      <c r="AH97" s="24"/>
      <c r="AI97" s="24"/>
      <c r="AJ97" s="24"/>
      <c r="AK97" s="24"/>
      <c r="AL97" s="24"/>
      <c r="AM97" s="24"/>
      <c r="AN97" s="24"/>
      <c r="AO97" s="24"/>
      <c r="AP97" s="24"/>
      <c r="AQ97" s="24"/>
      <c r="AR97" s="24"/>
      <c r="AS97" s="24"/>
      <c r="AT97" s="24"/>
      <c r="AU97" s="24"/>
      <c r="AV97" s="24"/>
      <c r="AW97" s="24"/>
      <c r="AX97" s="24"/>
      <c r="AY97" s="24"/>
      <c r="AZ97" s="24"/>
      <c r="BA97" s="24"/>
      <c r="BB97" s="24"/>
      <c r="BC97" s="24"/>
      <c r="BD97" s="24"/>
      <c r="BE97" s="24"/>
      <c r="BF97" s="24"/>
      <c r="BG97" s="24"/>
      <c r="BH97" s="24"/>
      <c r="BI97" s="24"/>
      <c r="BJ97" s="24"/>
      <c r="BK97" s="24"/>
      <c r="BL97" s="24"/>
      <c r="BM97" s="24"/>
      <c r="BN97" s="24"/>
      <c r="BO97" s="24"/>
      <c r="BP97" s="24"/>
      <c r="BQ97" s="24"/>
      <c r="BR97" s="24"/>
    </row>
    <row r="98" ht="17.25" customHeight="1">
      <c r="A98" s="24"/>
      <c r="B98" s="24"/>
      <c r="C98" s="24"/>
      <c r="D98" s="24"/>
      <c r="E98" s="24"/>
      <c r="F98" s="24"/>
      <c r="G98" s="24"/>
      <c r="H98" s="24"/>
      <c r="I98" s="24"/>
      <c r="J98" s="24"/>
      <c r="K98" s="24"/>
      <c r="L98" s="24"/>
      <c r="M98" s="24"/>
      <c r="N98" s="24"/>
      <c r="O98" s="24"/>
      <c r="P98" s="24"/>
      <c r="Q98" s="24"/>
      <c r="R98" s="24"/>
      <c r="S98" s="24"/>
      <c r="T98" s="24"/>
      <c r="U98" s="24"/>
      <c r="V98" s="24"/>
      <c r="W98" s="24"/>
      <c r="X98" s="24"/>
      <c r="Y98" s="24"/>
      <c r="Z98" s="24"/>
      <c r="AA98" s="24"/>
      <c r="AB98" s="24"/>
      <c r="AC98" s="24"/>
      <c r="AD98" s="24"/>
      <c r="AE98" s="24"/>
      <c r="AF98" s="24"/>
      <c r="AG98" s="24"/>
      <c r="AH98" s="24"/>
      <c r="AI98" s="24"/>
      <c r="AJ98" s="24"/>
      <c r="AK98" s="24"/>
      <c r="AL98" s="24"/>
      <c r="AM98" s="24"/>
      <c r="AN98" s="24"/>
      <c r="AO98" s="24"/>
      <c r="AP98" s="24"/>
      <c r="AQ98" s="24"/>
      <c r="AR98" s="24"/>
      <c r="AS98" s="24"/>
      <c r="AT98" s="24"/>
      <c r="AU98" s="24"/>
      <c r="AV98" s="24"/>
      <c r="AW98" s="24"/>
      <c r="AX98" s="24"/>
      <c r="AY98" s="24"/>
      <c r="AZ98" s="24"/>
      <c r="BA98" s="24"/>
      <c r="BB98" s="24"/>
      <c r="BC98" s="24"/>
      <c r="BD98" s="24"/>
      <c r="BE98" s="24"/>
      <c r="BF98" s="24"/>
      <c r="BG98" s="24"/>
      <c r="BH98" s="24"/>
      <c r="BI98" s="24"/>
      <c r="BJ98" s="24"/>
      <c r="BK98" s="24"/>
      <c r="BL98" s="24"/>
      <c r="BM98" s="24"/>
      <c r="BN98" s="24"/>
      <c r="BO98" s="24"/>
      <c r="BP98" s="24"/>
      <c r="BQ98" s="24"/>
      <c r="BR98" s="24"/>
    </row>
    <row r="99" ht="17.25" customHeight="1">
      <c r="A99" s="24"/>
      <c r="B99" s="24"/>
      <c r="C99" s="24"/>
      <c r="D99" s="24"/>
      <c r="E99" s="24"/>
      <c r="F99" s="24"/>
      <c r="G99" s="24"/>
      <c r="H99" s="24"/>
      <c r="I99" s="24"/>
      <c r="J99" s="24"/>
      <c r="K99" s="24"/>
      <c r="L99" s="24"/>
      <c r="M99" s="24"/>
      <c r="N99" s="24"/>
      <c r="O99" s="24"/>
      <c r="P99" s="24"/>
      <c r="Q99" s="24"/>
      <c r="R99" s="24"/>
      <c r="S99" s="24"/>
      <c r="T99" s="24"/>
      <c r="U99" s="24"/>
      <c r="V99" s="24"/>
      <c r="W99" s="24"/>
      <c r="X99" s="24"/>
      <c r="Y99" s="24"/>
      <c r="Z99" s="24"/>
      <c r="AA99" s="24"/>
      <c r="AB99" s="24"/>
      <c r="AC99" s="24"/>
      <c r="AD99" s="24"/>
      <c r="AE99" s="24"/>
      <c r="AF99" s="24"/>
      <c r="AG99" s="24"/>
      <c r="AH99" s="24"/>
      <c r="AI99" s="24"/>
      <c r="AJ99" s="24"/>
      <c r="AK99" s="24"/>
      <c r="AL99" s="24"/>
      <c r="AM99" s="24"/>
      <c r="AN99" s="24"/>
      <c r="AO99" s="24"/>
      <c r="AP99" s="24"/>
      <c r="AQ99" s="24"/>
      <c r="AR99" s="24"/>
      <c r="AS99" s="24"/>
      <c r="AT99" s="24"/>
      <c r="AU99" s="24"/>
      <c r="AV99" s="24"/>
      <c r="AW99" s="24"/>
      <c r="AX99" s="24"/>
      <c r="AY99" s="24"/>
      <c r="AZ99" s="24"/>
      <c r="BA99" s="24"/>
      <c r="BB99" s="24"/>
      <c r="BC99" s="24"/>
      <c r="BD99" s="24"/>
      <c r="BE99" s="24"/>
      <c r="BF99" s="24"/>
      <c r="BG99" s="24"/>
      <c r="BH99" s="24"/>
      <c r="BI99" s="24"/>
      <c r="BJ99" s="24"/>
      <c r="BK99" s="24"/>
      <c r="BL99" s="24"/>
      <c r="BM99" s="24"/>
      <c r="BN99" s="24"/>
      <c r="BO99" s="24"/>
      <c r="BP99" s="24"/>
      <c r="BQ99" s="24"/>
      <c r="BR99" s="24"/>
    </row>
    <row r="100" ht="17.25" customHeight="1">
      <c r="A100" s="24"/>
      <c r="B100" s="24"/>
      <c r="C100" s="24"/>
      <c r="D100" s="24"/>
      <c r="E100" s="24"/>
      <c r="F100" s="24"/>
      <c r="G100" s="24"/>
      <c r="H100" s="24"/>
      <c r="I100" s="24"/>
      <c r="J100" s="24"/>
      <c r="K100" s="24"/>
      <c r="L100" s="24"/>
      <c r="M100" s="24"/>
      <c r="N100" s="24"/>
      <c r="O100" s="24"/>
      <c r="P100" s="24"/>
      <c r="Q100" s="24"/>
      <c r="R100" s="24"/>
      <c r="S100" s="24"/>
      <c r="T100" s="24"/>
      <c r="U100" s="24"/>
      <c r="V100" s="24"/>
      <c r="W100" s="24"/>
      <c r="X100" s="24"/>
      <c r="Y100" s="24"/>
      <c r="Z100" s="24"/>
      <c r="AA100" s="24"/>
      <c r="AB100" s="24"/>
      <c r="AC100" s="24"/>
      <c r="AD100" s="24"/>
      <c r="AE100" s="24"/>
      <c r="AF100" s="24"/>
      <c r="AG100" s="24"/>
      <c r="AH100" s="24"/>
      <c r="AI100" s="24"/>
      <c r="AJ100" s="24"/>
      <c r="AK100" s="24"/>
      <c r="AL100" s="24"/>
      <c r="AM100" s="24"/>
      <c r="AN100" s="24"/>
      <c r="AO100" s="24"/>
      <c r="AP100" s="24"/>
      <c r="AQ100" s="24"/>
      <c r="AR100" s="24"/>
      <c r="AS100" s="24"/>
      <c r="AT100" s="24"/>
      <c r="AU100" s="24"/>
      <c r="AV100" s="24"/>
      <c r="AW100" s="24"/>
      <c r="AX100" s="24"/>
      <c r="AY100" s="24"/>
      <c r="AZ100" s="24"/>
      <c r="BA100" s="24"/>
      <c r="BB100" s="24"/>
      <c r="BC100" s="24"/>
      <c r="BD100" s="24"/>
      <c r="BE100" s="24"/>
      <c r="BF100" s="24"/>
      <c r="BG100" s="24"/>
      <c r="BH100" s="24"/>
      <c r="BI100" s="24"/>
      <c r="BJ100" s="24"/>
      <c r="BK100" s="24"/>
      <c r="BL100" s="24"/>
      <c r="BM100" s="24"/>
      <c r="BN100" s="24"/>
      <c r="BO100" s="24"/>
      <c r="BP100" s="24"/>
      <c r="BQ100" s="24"/>
      <c r="BR100" s="24"/>
    </row>
    <row r="101" ht="17.25" customHeight="1">
      <c r="A101" s="24"/>
      <c r="B101" s="24"/>
      <c r="C101" s="24"/>
      <c r="D101" s="24"/>
      <c r="E101" s="24"/>
      <c r="F101" s="24"/>
      <c r="G101" s="24"/>
      <c r="H101" s="24"/>
      <c r="I101" s="24"/>
      <c r="J101" s="24"/>
      <c r="K101" s="24"/>
      <c r="L101" s="24"/>
      <c r="M101" s="24"/>
      <c r="N101" s="24"/>
      <c r="O101" s="24"/>
      <c r="P101" s="24"/>
      <c r="Q101" s="24"/>
      <c r="R101" s="24"/>
      <c r="S101" s="24"/>
      <c r="T101" s="24"/>
      <c r="U101" s="24"/>
      <c r="V101" s="24"/>
      <c r="W101" s="24"/>
      <c r="X101" s="24"/>
      <c r="Y101" s="24"/>
      <c r="Z101" s="24"/>
      <c r="AA101" s="24"/>
      <c r="AB101" s="24"/>
      <c r="AC101" s="24"/>
      <c r="AD101" s="24"/>
      <c r="AE101" s="24"/>
      <c r="AF101" s="24"/>
      <c r="AG101" s="24"/>
      <c r="AH101" s="24"/>
      <c r="AI101" s="24"/>
      <c r="AJ101" s="24"/>
      <c r="AK101" s="24"/>
      <c r="AL101" s="24"/>
      <c r="AM101" s="24"/>
      <c r="AN101" s="24"/>
      <c r="AO101" s="24"/>
      <c r="AP101" s="24"/>
      <c r="AQ101" s="24"/>
      <c r="AR101" s="24"/>
      <c r="AS101" s="24"/>
      <c r="AT101" s="24"/>
      <c r="AU101" s="24"/>
      <c r="AV101" s="24"/>
      <c r="AW101" s="24"/>
      <c r="AX101" s="24"/>
      <c r="AY101" s="24"/>
      <c r="AZ101" s="24"/>
      <c r="BA101" s="24"/>
      <c r="BB101" s="24"/>
      <c r="BC101" s="24"/>
      <c r="BD101" s="24"/>
      <c r="BE101" s="24"/>
      <c r="BF101" s="24"/>
      <c r="BG101" s="24"/>
      <c r="BH101" s="24"/>
      <c r="BI101" s="24"/>
      <c r="BJ101" s="24"/>
      <c r="BK101" s="24"/>
      <c r="BL101" s="24"/>
      <c r="BM101" s="24"/>
      <c r="BN101" s="24"/>
      <c r="BO101" s="24"/>
      <c r="BP101" s="24"/>
      <c r="BQ101" s="24"/>
      <c r="BR101" s="24"/>
    </row>
    <row r="102" ht="17.25" customHeight="1">
      <c r="A102" s="24"/>
      <c r="B102" s="24"/>
      <c r="C102" s="24"/>
      <c r="D102" s="24"/>
      <c r="E102" s="24"/>
      <c r="F102" s="24"/>
      <c r="G102" s="24"/>
      <c r="H102" s="24"/>
      <c r="I102" s="24"/>
      <c r="J102" s="24"/>
      <c r="K102" s="24"/>
      <c r="L102" s="24"/>
      <c r="M102" s="24"/>
      <c r="N102" s="24"/>
      <c r="O102" s="24"/>
      <c r="P102" s="24"/>
      <c r="Q102" s="24"/>
      <c r="R102" s="24"/>
      <c r="S102" s="24"/>
      <c r="T102" s="24"/>
      <c r="U102" s="24"/>
      <c r="V102" s="24"/>
      <c r="W102" s="24"/>
      <c r="X102" s="24"/>
      <c r="Y102" s="24"/>
      <c r="Z102" s="24"/>
      <c r="AA102" s="24"/>
      <c r="AB102" s="24"/>
      <c r="AC102" s="24"/>
      <c r="AD102" s="24"/>
      <c r="AE102" s="24"/>
      <c r="AF102" s="24"/>
      <c r="AG102" s="24"/>
      <c r="AH102" s="24"/>
      <c r="AI102" s="24"/>
      <c r="AJ102" s="24"/>
      <c r="AK102" s="24"/>
      <c r="AL102" s="24"/>
      <c r="AM102" s="24"/>
      <c r="AN102" s="24"/>
      <c r="AO102" s="24"/>
      <c r="AP102" s="24"/>
      <c r="AQ102" s="24"/>
      <c r="AR102" s="24"/>
      <c r="AS102" s="24"/>
      <c r="AT102" s="24"/>
      <c r="AU102" s="24"/>
      <c r="AV102" s="24"/>
      <c r="AW102" s="24"/>
      <c r="AX102" s="24"/>
      <c r="AY102" s="24"/>
      <c r="AZ102" s="24"/>
      <c r="BA102" s="24"/>
      <c r="BB102" s="24"/>
      <c r="BC102" s="24"/>
      <c r="BD102" s="24"/>
      <c r="BE102" s="24"/>
      <c r="BF102" s="24"/>
      <c r="BG102" s="24"/>
      <c r="BH102" s="24"/>
      <c r="BI102" s="24"/>
      <c r="BJ102" s="24"/>
      <c r="BK102" s="24"/>
      <c r="BL102" s="24"/>
      <c r="BM102" s="24"/>
      <c r="BN102" s="24"/>
      <c r="BO102" s="24"/>
      <c r="BP102" s="24"/>
      <c r="BQ102" s="24"/>
      <c r="BR102" s="24"/>
    </row>
    <row r="103" ht="17.25" customHeight="1">
      <c r="A103" s="24"/>
      <c r="B103" s="24"/>
      <c r="C103" s="24"/>
      <c r="D103" s="24"/>
      <c r="E103" s="24"/>
      <c r="F103" s="24"/>
      <c r="G103" s="24"/>
      <c r="H103" s="24"/>
      <c r="I103" s="24"/>
      <c r="J103" s="24"/>
      <c r="K103" s="24"/>
      <c r="L103" s="24"/>
      <c r="M103" s="24"/>
      <c r="N103" s="24"/>
      <c r="O103" s="24"/>
      <c r="P103" s="24"/>
      <c r="Q103" s="24"/>
      <c r="R103" s="24"/>
      <c r="S103" s="24"/>
      <c r="T103" s="24"/>
      <c r="U103" s="24"/>
      <c r="V103" s="24"/>
      <c r="W103" s="24"/>
      <c r="X103" s="24"/>
      <c r="Y103" s="24"/>
      <c r="Z103" s="24"/>
      <c r="AA103" s="24"/>
      <c r="AB103" s="24"/>
      <c r="AC103" s="24"/>
      <c r="AD103" s="24"/>
      <c r="AE103" s="24"/>
      <c r="AF103" s="24"/>
      <c r="AG103" s="24"/>
      <c r="AH103" s="24"/>
      <c r="AI103" s="24"/>
      <c r="AJ103" s="24"/>
      <c r="AK103" s="24"/>
      <c r="AL103" s="24"/>
      <c r="AM103" s="24"/>
      <c r="AN103" s="24"/>
      <c r="AO103" s="24"/>
      <c r="AP103" s="24"/>
      <c r="AQ103" s="24"/>
      <c r="AR103" s="24"/>
      <c r="AS103" s="24"/>
      <c r="AT103" s="24"/>
      <c r="AU103" s="24"/>
      <c r="AV103" s="24"/>
      <c r="AW103" s="24"/>
      <c r="AX103" s="24"/>
      <c r="AY103" s="24"/>
      <c r="AZ103" s="24"/>
      <c r="BA103" s="24"/>
      <c r="BB103" s="24"/>
      <c r="BC103" s="24"/>
      <c r="BD103" s="24"/>
      <c r="BE103" s="24"/>
      <c r="BF103" s="24"/>
      <c r="BG103" s="24"/>
      <c r="BH103" s="24"/>
      <c r="BI103" s="24"/>
      <c r="BJ103" s="24"/>
      <c r="BK103" s="24"/>
      <c r="BL103" s="24"/>
      <c r="BM103" s="24"/>
      <c r="BN103" s="24"/>
      <c r="BO103" s="24"/>
      <c r="BP103" s="24"/>
      <c r="BQ103" s="24"/>
      <c r="BR103" s="24"/>
    </row>
    <row r="104" ht="17.25" customHeight="1">
      <c r="A104" s="24"/>
      <c r="B104" s="24"/>
      <c r="C104" s="24"/>
      <c r="D104" s="24"/>
      <c r="E104" s="24"/>
      <c r="F104" s="24"/>
      <c r="G104" s="24"/>
      <c r="H104" s="24"/>
      <c r="I104" s="24"/>
      <c r="J104" s="24"/>
      <c r="K104" s="24"/>
      <c r="L104" s="24"/>
      <c r="M104" s="24"/>
      <c r="N104" s="24"/>
      <c r="O104" s="24"/>
      <c r="P104" s="24"/>
      <c r="Q104" s="24"/>
      <c r="R104" s="24"/>
      <c r="S104" s="24"/>
      <c r="T104" s="24"/>
      <c r="U104" s="24"/>
      <c r="V104" s="24"/>
      <c r="W104" s="24"/>
      <c r="X104" s="24"/>
      <c r="Y104" s="24"/>
      <c r="Z104" s="24"/>
      <c r="AA104" s="24"/>
      <c r="AB104" s="24"/>
      <c r="AC104" s="24"/>
      <c r="AD104" s="24"/>
      <c r="AE104" s="24"/>
      <c r="AF104" s="24"/>
      <c r="AG104" s="24"/>
      <c r="AH104" s="24"/>
      <c r="AI104" s="24"/>
      <c r="AJ104" s="24"/>
      <c r="AK104" s="24"/>
      <c r="AL104" s="24"/>
      <c r="AM104" s="24"/>
      <c r="AN104" s="24"/>
      <c r="AO104" s="24"/>
      <c r="AP104" s="24"/>
      <c r="AQ104" s="24"/>
      <c r="AR104" s="24"/>
      <c r="AS104" s="24"/>
      <c r="AT104" s="24"/>
      <c r="AU104" s="24"/>
      <c r="AV104" s="24"/>
      <c r="AW104" s="24"/>
      <c r="AX104" s="24"/>
      <c r="AY104" s="24"/>
      <c r="AZ104" s="24"/>
      <c r="BA104" s="24"/>
      <c r="BB104" s="24"/>
      <c r="BC104" s="24"/>
      <c r="BD104" s="24"/>
      <c r="BE104" s="24"/>
      <c r="BF104" s="24"/>
      <c r="BG104" s="24"/>
      <c r="BH104" s="24"/>
      <c r="BI104" s="24"/>
      <c r="BJ104" s="24"/>
      <c r="BK104" s="24"/>
      <c r="BL104" s="24"/>
      <c r="BM104" s="24"/>
      <c r="BN104" s="24"/>
      <c r="BO104" s="24"/>
      <c r="BP104" s="24"/>
      <c r="BQ104" s="24"/>
      <c r="BR104" s="24"/>
    </row>
    <row r="105" ht="17.25" customHeight="1">
      <c r="A105" s="24"/>
      <c r="B105" s="24"/>
      <c r="C105" s="24"/>
      <c r="D105" s="24"/>
      <c r="E105" s="24"/>
      <c r="F105" s="24"/>
      <c r="G105" s="24"/>
      <c r="H105" s="24"/>
      <c r="I105" s="24"/>
      <c r="J105" s="24"/>
      <c r="K105" s="24"/>
      <c r="L105" s="24"/>
      <c r="M105" s="24"/>
      <c r="N105" s="24"/>
      <c r="O105" s="24"/>
      <c r="P105" s="24"/>
      <c r="Q105" s="24"/>
      <c r="R105" s="24"/>
      <c r="S105" s="24"/>
      <c r="T105" s="24"/>
      <c r="U105" s="24"/>
      <c r="V105" s="24"/>
      <c r="W105" s="24"/>
      <c r="X105" s="24"/>
      <c r="Y105" s="24"/>
      <c r="Z105" s="24"/>
      <c r="AA105" s="24"/>
      <c r="AB105" s="24"/>
      <c r="AC105" s="24"/>
      <c r="AD105" s="24"/>
      <c r="AE105" s="24"/>
      <c r="AF105" s="24"/>
      <c r="AG105" s="24"/>
      <c r="AH105" s="24"/>
      <c r="AI105" s="24"/>
      <c r="AJ105" s="24"/>
      <c r="AK105" s="24"/>
      <c r="AL105" s="24"/>
      <c r="AM105" s="24"/>
      <c r="AN105" s="24"/>
      <c r="AO105" s="24"/>
      <c r="AP105" s="24"/>
      <c r="AQ105" s="24"/>
      <c r="AR105" s="24"/>
      <c r="AS105" s="24"/>
      <c r="AT105" s="24"/>
      <c r="AU105" s="24"/>
      <c r="AV105" s="24"/>
      <c r="AW105" s="24"/>
      <c r="AX105" s="24"/>
      <c r="AY105" s="24"/>
      <c r="AZ105" s="24"/>
      <c r="BA105" s="24"/>
      <c r="BB105" s="24"/>
      <c r="BC105" s="24"/>
      <c r="BD105" s="24"/>
      <c r="BE105" s="24"/>
      <c r="BF105" s="24"/>
      <c r="BG105" s="24"/>
      <c r="BH105" s="24"/>
      <c r="BI105" s="24"/>
      <c r="BJ105" s="24"/>
      <c r="BK105" s="24"/>
      <c r="BL105" s="24"/>
      <c r="BM105" s="24"/>
      <c r="BN105" s="24"/>
      <c r="BO105" s="24"/>
      <c r="BP105" s="24"/>
      <c r="BQ105" s="24"/>
      <c r="BR105" s="24"/>
    </row>
    <row r="106" ht="17.25" customHeight="1">
      <c r="A106" s="24"/>
      <c r="B106" s="24"/>
      <c r="C106" s="24"/>
      <c r="D106" s="24"/>
      <c r="E106" s="24"/>
      <c r="F106" s="24"/>
      <c r="G106" s="24"/>
      <c r="H106" s="24"/>
      <c r="I106" s="24"/>
      <c r="J106" s="24"/>
      <c r="K106" s="24"/>
      <c r="L106" s="24"/>
      <c r="M106" s="24"/>
      <c r="N106" s="24"/>
      <c r="O106" s="24"/>
      <c r="P106" s="24"/>
      <c r="Q106" s="24"/>
      <c r="R106" s="24"/>
      <c r="S106" s="24"/>
      <c r="T106" s="24"/>
      <c r="U106" s="24"/>
      <c r="V106" s="24"/>
      <c r="W106" s="24"/>
      <c r="X106" s="24"/>
      <c r="Y106" s="24"/>
      <c r="Z106" s="24"/>
      <c r="AA106" s="24"/>
      <c r="AB106" s="24"/>
      <c r="AC106" s="24"/>
      <c r="AD106" s="24"/>
      <c r="AE106" s="24"/>
      <c r="AF106" s="24"/>
      <c r="AG106" s="24"/>
      <c r="AH106" s="24"/>
      <c r="AI106" s="24"/>
      <c r="AJ106" s="24"/>
      <c r="AK106" s="24"/>
      <c r="AL106" s="24"/>
      <c r="AM106" s="24"/>
      <c r="AN106" s="24"/>
      <c r="AO106" s="24"/>
      <c r="AP106" s="24"/>
      <c r="AQ106" s="24"/>
      <c r="AR106" s="24"/>
      <c r="AS106" s="24"/>
      <c r="AT106" s="24"/>
      <c r="AU106" s="24"/>
      <c r="AV106" s="24"/>
      <c r="AW106" s="24"/>
      <c r="AX106" s="24"/>
      <c r="AY106" s="24"/>
      <c r="AZ106" s="24"/>
      <c r="BA106" s="24"/>
      <c r="BB106" s="24"/>
      <c r="BC106" s="24"/>
      <c r="BD106" s="24"/>
      <c r="BE106" s="24"/>
      <c r="BF106" s="24"/>
      <c r="BG106" s="24"/>
      <c r="BH106" s="24"/>
      <c r="BI106" s="24"/>
      <c r="BJ106" s="24"/>
      <c r="BK106" s="24"/>
      <c r="BL106" s="24"/>
      <c r="BM106" s="24"/>
      <c r="BN106" s="24"/>
      <c r="BO106" s="24"/>
      <c r="BP106" s="24"/>
      <c r="BQ106" s="24"/>
      <c r="BR106" s="24"/>
    </row>
    <row r="107" ht="17.25" customHeight="1">
      <c r="A107" s="24"/>
      <c r="B107" s="24"/>
      <c r="C107" s="24"/>
      <c r="D107" s="24"/>
      <c r="E107" s="24"/>
      <c r="F107" s="24"/>
      <c r="G107" s="24"/>
      <c r="H107" s="24"/>
      <c r="I107" s="24"/>
      <c r="J107" s="24"/>
      <c r="K107" s="24"/>
      <c r="L107" s="24"/>
      <c r="M107" s="24"/>
      <c r="N107" s="24"/>
      <c r="O107" s="24"/>
      <c r="P107" s="24"/>
      <c r="Q107" s="24"/>
      <c r="R107" s="24"/>
      <c r="S107" s="24"/>
      <c r="T107" s="24"/>
      <c r="U107" s="24"/>
      <c r="V107" s="24"/>
      <c r="W107" s="24"/>
      <c r="X107" s="24"/>
      <c r="Y107" s="24"/>
      <c r="Z107" s="24"/>
      <c r="AA107" s="24"/>
      <c r="AB107" s="24"/>
      <c r="AC107" s="24"/>
      <c r="AD107" s="24"/>
      <c r="AE107" s="24"/>
      <c r="AF107" s="24"/>
      <c r="AG107" s="24"/>
      <c r="AH107" s="24"/>
      <c r="AI107" s="24"/>
      <c r="AJ107" s="24"/>
      <c r="AK107" s="24"/>
      <c r="AL107" s="24"/>
      <c r="AM107" s="24"/>
      <c r="AN107" s="24"/>
      <c r="AO107" s="24"/>
      <c r="AP107" s="24"/>
      <c r="AQ107" s="24"/>
      <c r="AR107" s="24"/>
      <c r="AS107" s="24"/>
      <c r="AT107" s="24"/>
      <c r="AU107" s="24"/>
      <c r="AV107" s="24"/>
      <c r="AW107" s="24"/>
      <c r="AX107" s="24"/>
      <c r="AY107" s="24"/>
      <c r="AZ107" s="24"/>
      <c r="BA107" s="24"/>
      <c r="BB107" s="24"/>
      <c r="BC107" s="24"/>
      <c r="BD107" s="24"/>
      <c r="BE107" s="24"/>
      <c r="BF107" s="24"/>
      <c r="BG107" s="24"/>
      <c r="BH107" s="24"/>
      <c r="BI107" s="24"/>
      <c r="BJ107" s="24"/>
      <c r="BK107" s="24"/>
      <c r="BL107" s="24"/>
      <c r="BM107" s="24"/>
      <c r="BN107" s="24"/>
      <c r="BO107" s="24"/>
      <c r="BP107" s="24"/>
      <c r="BQ107" s="24"/>
      <c r="BR107" s="24"/>
    </row>
    <row r="108" ht="17.25" customHeight="1">
      <c r="A108" s="24"/>
      <c r="B108" s="24"/>
      <c r="C108" s="24"/>
      <c r="D108" s="24"/>
      <c r="E108" s="24"/>
      <c r="F108" s="24"/>
      <c r="G108" s="24"/>
      <c r="H108" s="24"/>
      <c r="I108" s="24"/>
      <c r="J108" s="24"/>
      <c r="K108" s="24"/>
      <c r="L108" s="24"/>
      <c r="M108" s="24"/>
      <c r="N108" s="24"/>
      <c r="O108" s="24"/>
      <c r="P108" s="24"/>
      <c r="Q108" s="24"/>
      <c r="R108" s="24"/>
      <c r="S108" s="24"/>
      <c r="T108" s="24"/>
      <c r="U108" s="24"/>
      <c r="V108" s="24"/>
      <c r="W108" s="24"/>
      <c r="X108" s="24"/>
      <c r="Y108" s="24"/>
      <c r="Z108" s="24"/>
      <c r="AA108" s="24"/>
      <c r="AB108" s="24"/>
      <c r="AC108" s="24"/>
      <c r="AD108" s="24"/>
      <c r="AE108" s="24"/>
      <c r="AF108" s="24"/>
      <c r="AG108" s="24"/>
      <c r="AH108" s="24"/>
      <c r="AI108" s="24"/>
      <c r="AJ108" s="24"/>
      <c r="AK108" s="24"/>
      <c r="AL108" s="24"/>
      <c r="AM108" s="24"/>
      <c r="AN108" s="24"/>
      <c r="AO108" s="24"/>
      <c r="AP108" s="24"/>
      <c r="AQ108" s="24"/>
      <c r="AR108" s="24"/>
      <c r="AS108" s="24"/>
      <c r="AT108" s="24"/>
      <c r="AU108" s="24"/>
      <c r="AV108" s="24"/>
      <c r="AW108" s="24"/>
      <c r="AX108" s="24"/>
      <c r="AY108" s="24"/>
      <c r="AZ108" s="24"/>
      <c r="BA108" s="24"/>
      <c r="BB108" s="24"/>
      <c r="BC108" s="24"/>
      <c r="BD108" s="24"/>
      <c r="BE108" s="24"/>
      <c r="BF108" s="24"/>
      <c r="BG108" s="24"/>
      <c r="BH108" s="24"/>
      <c r="BI108" s="24"/>
      <c r="BJ108" s="24"/>
      <c r="BK108" s="24"/>
      <c r="BL108" s="24"/>
      <c r="BM108" s="24"/>
      <c r="BN108" s="24"/>
      <c r="BO108" s="24"/>
      <c r="BP108" s="24"/>
      <c r="BQ108" s="24"/>
      <c r="BR108" s="24"/>
    </row>
    <row r="109" ht="17.25" customHeight="1">
      <c r="A109" s="24"/>
      <c r="B109" s="24"/>
      <c r="C109" s="24"/>
      <c r="D109" s="24"/>
      <c r="E109" s="24"/>
      <c r="F109" s="24"/>
      <c r="G109" s="24"/>
      <c r="H109" s="24"/>
      <c r="I109" s="24"/>
      <c r="J109" s="24"/>
      <c r="K109" s="24"/>
      <c r="L109" s="24"/>
      <c r="M109" s="24"/>
      <c r="N109" s="24"/>
      <c r="O109" s="24"/>
      <c r="P109" s="24"/>
      <c r="Q109" s="24"/>
      <c r="R109" s="24"/>
      <c r="S109" s="24"/>
      <c r="T109" s="24"/>
      <c r="U109" s="24"/>
      <c r="V109" s="24"/>
      <c r="W109" s="24"/>
      <c r="X109" s="24"/>
      <c r="Y109" s="24"/>
      <c r="Z109" s="24"/>
      <c r="AA109" s="24"/>
      <c r="AB109" s="24"/>
      <c r="AC109" s="24"/>
      <c r="AD109" s="24"/>
      <c r="AE109" s="24"/>
      <c r="AF109" s="24"/>
      <c r="AG109" s="24"/>
      <c r="AH109" s="24"/>
      <c r="AI109" s="24"/>
      <c r="AJ109" s="24"/>
      <c r="AK109" s="24"/>
      <c r="AL109" s="24"/>
      <c r="AM109" s="24"/>
      <c r="AN109" s="24"/>
      <c r="AO109" s="24"/>
      <c r="AP109" s="24"/>
      <c r="AQ109" s="24"/>
      <c r="AR109" s="24"/>
      <c r="AS109" s="24"/>
      <c r="AT109" s="24"/>
      <c r="AU109" s="24"/>
      <c r="AV109" s="24"/>
      <c r="AW109" s="24"/>
      <c r="AX109" s="24"/>
      <c r="AY109" s="24"/>
      <c r="AZ109" s="24"/>
      <c r="BA109" s="24"/>
      <c r="BB109" s="24"/>
      <c r="BC109" s="24"/>
      <c r="BD109" s="24"/>
      <c r="BE109" s="24"/>
      <c r="BF109" s="24"/>
      <c r="BG109" s="24"/>
      <c r="BH109" s="24"/>
      <c r="BI109" s="24"/>
      <c r="BJ109" s="24"/>
      <c r="BK109" s="24"/>
      <c r="BL109" s="24"/>
      <c r="BM109" s="24"/>
      <c r="BN109" s="24"/>
      <c r="BO109" s="24"/>
      <c r="BP109" s="24"/>
      <c r="BQ109" s="24"/>
      <c r="BR109" s="24"/>
    </row>
    <row r="110" ht="17.25" customHeight="1">
      <c r="A110" s="24"/>
      <c r="B110" s="24"/>
      <c r="C110" s="24"/>
      <c r="D110" s="24"/>
      <c r="E110" s="24"/>
      <c r="F110" s="24"/>
      <c r="G110" s="24"/>
      <c r="H110" s="24"/>
      <c r="I110" s="24"/>
      <c r="J110" s="24"/>
      <c r="K110" s="24"/>
      <c r="L110" s="24"/>
      <c r="M110" s="24"/>
      <c r="N110" s="24"/>
      <c r="O110" s="24"/>
      <c r="P110" s="24"/>
      <c r="Q110" s="24"/>
      <c r="R110" s="24"/>
      <c r="S110" s="24"/>
      <c r="T110" s="24"/>
      <c r="U110" s="24"/>
      <c r="V110" s="24"/>
      <c r="W110" s="24"/>
      <c r="X110" s="24"/>
      <c r="Y110" s="24"/>
      <c r="Z110" s="24"/>
      <c r="AA110" s="24"/>
      <c r="AB110" s="24"/>
      <c r="AC110" s="24"/>
      <c r="AD110" s="24"/>
      <c r="AE110" s="24"/>
      <c r="AF110" s="24"/>
      <c r="AG110" s="24"/>
      <c r="AH110" s="24"/>
      <c r="AI110" s="24"/>
      <c r="AJ110" s="24"/>
      <c r="AK110" s="24"/>
      <c r="AL110" s="24"/>
      <c r="AM110" s="24"/>
      <c r="AN110" s="24"/>
      <c r="AO110" s="24"/>
      <c r="AP110" s="24"/>
      <c r="AQ110" s="24"/>
      <c r="AR110" s="24"/>
      <c r="AS110" s="24"/>
      <c r="AT110" s="24"/>
      <c r="AU110" s="24"/>
      <c r="AV110" s="24"/>
      <c r="AW110" s="24"/>
      <c r="AX110" s="24"/>
      <c r="AY110" s="24"/>
      <c r="AZ110" s="24"/>
      <c r="BA110" s="24"/>
      <c r="BB110" s="24"/>
      <c r="BC110" s="24"/>
      <c r="BD110" s="24"/>
      <c r="BE110" s="24"/>
      <c r="BF110" s="24"/>
      <c r="BG110" s="24"/>
      <c r="BH110" s="24"/>
      <c r="BI110" s="24"/>
      <c r="BJ110" s="24"/>
      <c r="BK110" s="24"/>
      <c r="BL110" s="24"/>
      <c r="BM110" s="24"/>
      <c r="BN110" s="24"/>
      <c r="BO110" s="24"/>
      <c r="BP110" s="24"/>
      <c r="BQ110" s="24"/>
      <c r="BR110" s="24"/>
    </row>
    <row r="111" ht="17.25" customHeight="1">
      <c r="A111" s="24"/>
      <c r="B111" s="24"/>
      <c r="C111" s="24"/>
      <c r="D111" s="24"/>
      <c r="E111" s="24"/>
      <c r="F111" s="24"/>
      <c r="G111" s="24"/>
      <c r="H111" s="24"/>
      <c r="I111" s="24"/>
      <c r="J111" s="24"/>
      <c r="K111" s="24"/>
      <c r="L111" s="24"/>
      <c r="M111" s="24"/>
      <c r="N111" s="24"/>
      <c r="O111" s="24"/>
      <c r="P111" s="24"/>
      <c r="Q111" s="24"/>
      <c r="R111" s="24"/>
      <c r="S111" s="24"/>
      <c r="T111" s="24"/>
      <c r="U111" s="24"/>
      <c r="V111" s="24"/>
      <c r="W111" s="24"/>
      <c r="X111" s="24"/>
      <c r="Y111" s="24"/>
      <c r="Z111" s="24"/>
      <c r="AA111" s="24"/>
      <c r="AB111" s="24"/>
      <c r="AC111" s="24"/>
      <c r="AD111" s="24"/>
      <c r="AE111" s="24"/>
      <c r="AF111" s="24"/>
      <c r="AG111" s="24"/>
      <c r="AH111" s="24"/>
      <c r="AI111" s="24"/>
      <c r="AJ111" s="24"/>
      <c r="AK111" s="24"/>
      <c r="AL111" s="24"/>
      <c r="AM111" s="24"/>
      <c r="AN111" s="24"/>
      <c r="AO111" s="24"/>
      <c r="AP111" s="24"/>
      <c r="AQ111" s="24"/>
      <c r="AR111" s="24"/>
      <c r="AS111" s="24"/>
      <c r="AT111" s="24"/>
      <c r="AU111" s="24"/>
      <c r="AV111" s="24"/>
      <c r="AW111" s="24"/>
      <c r="AX111" s="24"/>
      <c r="AY111" s="24"/>
      <c r="AZ111" s="24"/>
      <c r="BA111" s="24"/>
      <c r="BB111" s="24"/>
      <c r="BC111" s="24"/>
      <c r="BD111" s="24"/>
      <c r="BE111" s="24"/>
      <c r="BF111" s="24"/>
      <c r="BG111" s="24"/>
      <c r="BH111" s="24"/>
      <c r="BI111" s="24"/>
      <c r="BJ111" s="24"/>
      <c r="BK111" s="24"/>
      <c r="BL111" s="24"/>
      <c r="BM111" s="24"/>
      <c r="BN111" s="24"/>
      <c r="BO111" s="24"/>
      <c r="BP111" s="24"/>
      <c r="BQ111" s="24"/>
      <c r="BR111" s="24"/>
    </row>
    <row r="112" ht="17.25" customHeight="1">
      <c r="A112" s="24"/>
      <c r="B112" s="24"/>
      <c r="C112" s="24"/>
      <c r="D112" s="24"/>
      <c r="E112" s="24"/>
      <c r="F112" s="24"/>
      <c r="G112" s="24"/>
      <c r="H112" s="24"/>
      <c r="I112" s="24"/>
      <c r="J112" s="24"/>
      <c r="K112" s="24"/>
      <c r="L112" s="24"/>
      <c r="M112" s="24"/>
      <c r="N112" s="24"/>
      <c r="O112" s="24"/>
      <c r="P112" s="24"/>
      <c r="Q112" s="24"/>
      <c r="R112" s="24"/>
      <c r="S112" s="24"/>
      <c r="T112" s="24"/>
      <c r="U112" s="24"/>
      <c r="V112" s="24"/>
      <c r="W112" s="24"/>
      <c r="X112" s="24"/>
      <c r="Y112" s="24"/>
      <c r="Z112" s="24"/>
      <c r="AA112" s="24"/>
      <c r="AB112" s="24"/>
      <c r="AC112" s="24"/>
      <c r="AD112" s="24"/>
      <c r="AE112" s="24"/>
      <c r="AF112" s="24"/>
      <c r="AG112" s="24"/>
      <c r="AH112" s="24"/>
      <c r="AI112" s="24"/>
      <c r="AJ112" s="24"/>
      <c r="AK112" s="24"/>
      <c r="AL112" s="24"/>
      <c r="AM112" s="24"/>
      <c r="AN112" s="24"/>
      <c r="AO112" s="24"/>
      <c r="AP112" s="24"/>
      <c r="AQ112" s="24"/>
      <c r="AR112" s="24"/>
      <c r="AS112" s="24"/>
      <c r="AT112" s="24"/>
      <c r="AU112" s="24"/>
      <c r="AV112" s="24"/>
      <c r="AW112" s="24"/>
      <c r="AX112" s="24"/>
      <c r="AY112" s="24"/>
      <c r="AZ112" s="24"/>
      <c r="BA112" s="24"/>
      <c r="BB112" s="24"/>
      <c r="BC112" s="24"/>
      <c r="BD112" s="24"/>
      <c r="BE112" s="24"/>
      <c r="BF112" s="24"/>
      <c r="BG112" s="24"/>
      <c r="BH112" s="24"/>
      <c r="BI112" s="24"/>
      <c r="BJ112" s="24"/>
      <c r="BK112" s="24"/>
      <c r="BL112" s="24"/>
      <c r="BM112" s="24"/>
      <c r="BN112" s="24"/>
      <c r="BO112" s="24"/>
      <c r="BP112" s="24"/>
      <c r="BQ112" s="24"/>
      <c r="BR112" s="24"/>
    </row>
    <row r="113" ht="17.25" customHeight="1">
      <c r="A113" s="24"/>
      <c r="B113" s="24"/>
      <c r="C113" s="24"/>
      <c r="D113" s="24"/>
      <c r="E113" s="24"/>
      <c r="F113" s="24"/>
      <c r="G113" s="24"/>
      <c r="H113" s="24"/>
      <c r="I113" s="24"/>
      <c r="J113" s="24"/>
      <c r="K113" s="24"/>
      <c r="L113" s="24"/>
      <c r="M113" s="24"/>
      <c r="N113" s="24"/>
      <c r="O113" s="24"/>
      <c r="P113" s="24"/>
      <c r="Q113" s="24"/>
      <c r="R113" s="24"/>
      <c r="S113" s="24"/>
      <c r="T113" s="24"/>
      <c r="U113" s="24"/>
      <c r="V113" s="24"/>
      <c r="W113" s="24"/>
      <c r="X113" s="24"/>
      <c r="Y113" s="24"/>
      <c r="Z113" s="24"/>
      <c r="AA113" s="24"/>
      <c r="AB113" s="24"/>
      <c r="AC113" s="24"/>
      <c r="AD113" s="24"/>
      <c r="AE113" s="24"/>
      <c r="AF113" s="24"/>
      <c r="AG113" s="24"/>
      <c r="AH113" s="24"/>
      <c r="AI113" s="24"/>
      <c r="AJ113" s="24"/>
      <c r="AK113" s="24"/>
      <c r="AL113" s="24"/>
      <c r="AM113" s="24"/>
      <c r="AN113" s="24"/>
      <c r="AO113" s="24"/>
      <c r="AP113" s="24"/>
      <c r="AQ113" s="24"/>
      <c r="AR113" s="24"/>
      <c r="AS113" s="24"/>
      <c r="AT113" s="24"/>
      <c r="AU113" s="24"/>
      <c r="AV113" s="24"/>
      <c r="AW113" s="24"/>
      <c r="AX113" s="24"/>
      <c r="AY113" s="24"/>
      <c r="AZ113" s="24"/>
      <c r="BA113" s="24"/>
      <c r="BB113" s="24"/>
      <c r="BC113" s="24"/>
      <c r="BD113" s="24"/>
      <c r="BE113" s="24"/>
      <c r="BF113" s="24"/>
      <c r="BG113" s="24"/>
      <c r="BH113" s="24"/>
      <c r="BI113" s="24"/>
      <c r="BJ113" s="24"/>
      <c r="BK113" s="24"/>
      <c r="BL113" s="24"/>
      <c r="BM113" s="24"/>
      <c r="BN113" s="24"/>
      <c r="BO113" s="24"/>
      <c r="BP113" s="24"/>
      <c r="BQ113" s="24"/>
      <c r="BR113" s="24"/>
    </row>
    <row r="114" ht="17.25" customHeight="1">
      <c r="A114" s="24"/>
      <c r="B114" s="24"/>
      <c r="C114" s="24"/>
      <c r="D114" s="24"/>
      <c r="E114" s="24"/>
      <c r="F114" s="24"/>
      <c r="G114" s="24"/>
      <c r="H114" s="24"/>
      <c r="I114" s="24"/>
      <c r="J114" s="24"/>
      <c r="K114" s="24"/>
      <c r="L114" s="24"/>
      <c r="M114" s="24"/>
      <c r="N114" s="24"/>
      <c r="O114" s="24"/>
      <c r="P114" s="24"/>
      <c r="Q114" s="24"/>
      <c r="R114" s="24"/>
      <c r="S114" s="24"/>
      <c r="T114" s="24"/>
      <c r="U114" s="24"/>
      <c r="V114" s="24"/>
      <c r="W114" s="24"/>
      <c r="X114" s="24"/>
      <c r="Y114" s="24"/>
      <c r="Z114" s="24"/>
      <c r="AA114" s="24"/>
      <c r="AB114" s="24"/>
      <c r="AC114" s="24"/>
      <c r="AD114" s="24"/>
      <c r="AE114" s="24"/>
      <c r="AF114" s="24"/>
      <c r="AG114" s="24"/>
      <c r="AH114" s="24"/>
      <c r="AI114" s="24"/>
      <c r="AJ114" s="24"/>
      <c r="AK114" s="24"/>
      <c r="AL114" s="24"/>
      <c r="AM114" s="24"/>
      <c r="AN114" s="24"/>
      <c r="AO114" s="24"/>
      <c r="AP114" s="24"/>
      <c r="AQ114" s="24"/>
      <c r="AR114" s="24"/>
      <c r="AS114" s="24"/>
      <c r="AT114" s="24"/>
      <c r="AU114" s="24"/>
      <c r="AV114" s="24"/>
      <c r="AW114" s="24"/>
      <c r="AX114" s="24"/>
      <c r="AY114" s="24"/>
      <c r="AZ114" s="24"/>
      <c r="BA114" s="24"/>
      <c r="BB114" s="24"/>
      <c r="BC114" s="24"/>
      <c r="BD114" s="24"/>
      <c r="BE114" s="24"/>
      <c r="BF114" s="24"/>
      <c r="BG114" s="24"/>
      <c r="BH114" s="24"/>
      <c r="BI114" s="24"/>
      <c r="BJ114" s="24"/>
      <c r="BK114" s="24"/>
      <c r="BL114" s="24"/>
      <c r="BM114" s="24"/>
      <c r="BN114" s="24"/>
      <c r="BO114" s="24"/>
      <c r="BP114" s="24"/>
      <c r="BQ114" s="24"/>
      <c r="BR114" s="24"/>
    </row>
    <row r="115" ht="17.25" customHeight="1">
      <c r="A115" s="24"/>
      <c r="B115" s="24"/>
      <c r="C115" s="24"/>
      <c r="D115" s="24"/>
      <c r="E115" s="24"/>
      <c r="F115" s="24"/>
      <c r="G115" s="24"/>
      <c r="H115" s="24"/>
      <c r="I115" s="24"/>
      <c r="J115" s="24"/>
      <c r="K115" s="24"/>
      <c r="L115" s="24"/>
      <c r="M115" s="24"/>
      <c r="N115" s="24"/>
      <c r="O115" s="24"/>
      <c r="P115" s="24"/>
      <c r="Q115" s="24"/>
      <c r="R115" s="24"/>
      <c r="S115" s="24"/>
      <c r="T115" s="24"/>
      <c r="U115" s="24"/>
      <c r="V115" s="24"/>
      <c r="W115" s="24"/>
      <c r="X115" s="24"/>
      <c r="Y115" s="24"/>
      <c r="Z115" s="24"/>
      <c r="AA115" s="24"/>
      <c r="AB115" s="24"/>
      <c r="AC115" s="24"/>
      <c r="AD115" s="24"/>
      <c r="AE115" s="24"/>
      <c r="AF115" s="24"/>
      <c r="AG115" s="24"/>
      <c r="AH115" s="24"/>
      <c r="AI115" s="24"/>
      <c r="AJ115" s="24"/>
      <c r="AK115" s="24"/>
      <c r="AL115" s="24"/>
      <c r="AM115" s="24"/>
      <c r="AN115" s="24"/>
      <c r="AO115" s="24"/>
      <c r="AP115" s="24"/>
      <c r="AQ115" s="24"/>
      <c r="AR115" s="24"/>
      <c r="AS115" s="24"/>
      <c r="AT115" s="24"/>
      <c r="AU115" s="24"/>
      <c r="AV115" s="24"/>
      <c r="AW115" s="24"/>
      <c r="AX115" s="24"/>
      <c r="AY115" s="24"/>
      <c r="AZ115" s="24"/>
      <c r="BA115" s="24"/>
      <c r="BB115" s="24"/>
      <c r="BC115" s="24"/>
      <c r="BD115" s="24"/>
      <c r="BE115" s="24"/>
      <c r="BF115" s="24"/>
      <c r="BG115" s="24"/>
      <c r="BH115" s="24"/>
      <c r="BI115" s="24"/>
      <c r="BJ115" s="24"/>
      <c r="BK115" s="24"/>
      <c r="BL115" s="24"/>
      <c r="BM115" s="24"/>
      <c r="BN115" s="24"/>
      <c r="BO115" s="24"/>
      <c r="BP115" s="24"/>
      <c r="BQ115" s="24"/>
      <c r="BR115" s="24"/>
    </row>
    <row r="116" ht="17.25" customHeight="1">
      <c r="A116" s="24"/>
      <c r="B116" s="24"/>
      <c r="C116" s="24"/>
      <c r="D116" s="24"/>
      <c r="E116" s="24"/>
      <c r="F116" s="24"/>
      <c r="G116" s="24"/>
      <c r="H116" s="24"/>
      <c r="I116" s="24"/>
      <c r="J116" s="24"/>
      <c r="K116" s="24"/>
      <c r="L116" s="24"/>
      <c r="M116" s="24"/>
      <c r="N116" s="24"/>
      <c r="O116" s="24"/>
      <c r="P116" s="24"/>
      <c r="Q116" s="24"/>
      <c r="R116" s="24"/>
      <c r="S116" s="24"/>
      <c r="T116" s="24"/>
      <c r="U116" s="24"/>
      <c r="V116" s="24"/>
      <c r="W116" s="24"/>
      <c r="X116" s="24"/>
      <c r="Y116" s="24"/>
      <c r="Z116" s="24"/>
      <c r="AA116" s="24"/>
      <c r="AB116" s="24"/>
      <c r="AC116" s="24"/>
      <c r="AD116" s="24"/>
      <c r="AE116" s="24"/>
      <c r="AF116" s="24"/>
      <c r="AG116" s="24"/>
      <c r="AH116" s="24"/>
      <c r="AI116" s="24"/>
      <c r="AJ116" s="24"/>
      <c r="AK116" s="24"/>
      <c r="AL116" s="24"/>
      <c r="AM116" s="24"/>
      <c r="AN116" s="24"/>
      <c r="AO116" s="24"/>
      <c r="AP116" s="24"/>
      <c r="AQ116" s="24"/>
      <c r="AR116" s="24"/>
      <c r="AS116" s="24"/>
      <c r="AT116" s="24"/>
      <c r="AU116" s="24"/>
      <c r="AV116" s="24"/>
      <c r="AW116" s="24"/>
      <c r="AX116" s="24"/>
      <c r="AY116" s="24"/>
      <c r="AZ116" s="24"/>
      <c r="BA116" s="24"/>
      <c r="BB116" s="24"/>
      <c r="BC116" s="24"/>
      <c r="BD116" s="24"/>
      <c r="BE116" s="24"/>
      <c r="BF116" s="24"/>
      <c r="BG116" s="24"/>
      <c r="BH116" s="24"/>
      <c r="BI116" s="24"/>
      <c r="BJ116" s="24"/>
      <c r="BK116" s="24"/>
      <c r="BL116" s="24"/>
      <c r="BM116" s="24"/>
      <c r="BN116" s="24"/>
      <c r="BO116" s="24"/>
      <c r="BP116" s="24"/>
      <c r="BQ116" s="24"/>
      <c r="BR116" s="24"/>
    </row>
    <row r="117" ht="17.25" customHeight="1">
      <c r="A117" s="24"/>
      <c r="B117" s="24"/>
      <c r="C117" s="24"/>
      <c r="D117" s="24"/>
      <c r="E117" s="24"/>
      <c r="F117" s="24"/>
      <c r="G117" s="24"/>
      <c r="H117" s="24"/>
      <c r="I117" s="24"/>
      <c r="J117" s="24"/>
      <c r="K117" s="24"/>
      <c r="L117" s="24"/>
      <c r="M117" s="24"/>
      <c r="N117" s="24"/>
      <c r="O117" s="24"/>
      <c r="P117" s="24"/>
      <c r="Q117" s="24"/>
      <c r="R117" s="24"/>
      <c r="S117" s="24"/>
      <c r="T117" s="24"/>
      <c r="U117" s="24"/>
      <c r="V117" s="24"/>
      <c r="W117" s="24"/>
      <c r="X117" s="24"/>
      <c r="Y117" s="24"/>
      <c r="Z117" s="24"/>
      <c r="AA117" s="24"/>
      <c r="AB117" s="24"/>
      <c r="AC117" s="24"/>
      <c r="AD117" s="24"/>
      <c r="AE117" s="24"/>
      <c r="AF117" s="24"/>
      <c r="AG117" s="24"/>
      <c r="AH117" s="24"/>
      <c r="AI117" s="24"/>
      <c r="AJ117" s="24"/>
      <c r="AK117" s="24"/>
      <c r="AL117" s="24"/>
      <c r="AM117" s="24"/>
      <c r="AN117" s="24"/>
      <c r="AO117" s="24"/>
      <c r="AP117" s="24"/>
      <c r="AQ117" s="24"/>
      <c r="AR117" s="24"/>
      <c r="AS117" s="24"/>
      <c r="AT117" s="24"/>
      <c r="AU117" s="24"/>
      <c r="AV117" s="24"/>
      <c r="AW117" s="24"/>
      <c r="AX117" s="24"/>
      <c r="AY117" s="24"/>
      <c r="AZ117" s="24"/>
      <c r="BA117" s="24"/>
      <c r="BB117" s="24"/>
      <c r="BC117" s="24"/>
      <c r="BD117" s="24"/>
      <c r="BE117" s="24"/>
      <c r="BF117" s="24"/>
      <c r="BG117" s="24"/>
      <c r="BH117" s="24"/>
      <c r="BI117" s="24"/>
      <c r="BJ117" s="24"/>
      <c r="BK117" s="24"/>
      <c r="BL117" s="24"/>
      <c r="BM117" s="24"/>
      <c r="BN117" s="24"/>
      <c r="BO117" s="24"/>
      <c r="BP117" s="24"/>
      <c r="BQ117" s="24"/>
      <c r="BR117" s="24"/>
    </row>
    <row r="118" ht="17.25" customHeight="1">
      <c r="A118" s="24"/>
      <c r="B118" s="24"/>
      <c r="C118" s="24"/>
      <c r="D118" s="24"/>
      <c r="E118" s="24"/>
      <c r="F118" s="24"/>
      <c r="G118" s="24"/>
      <c r="H118" s="24"/>
      <c r="I118" s="24"/>
      <c r="J118" s="24"/>
      <c r="K118" s="24"/>
      <c r="L118" s="24"/>
      <c r="M118" s="24"/>
      <c r="N118" s="24"/>
      <c r="O118" s="24"/>
      <c r="P118" s="24"/>
      <c r="Q118" s="24"/>
      <c r="R118" s="24"/>
      <c r="S118" s="24"/>
      <c r="T118" s="24"/>
      <c r="U118" s="24"/>
      <c r="V118" s="24"/>
      <c r="W118" s="24"/>
      <c r="X118" s="24"/>
      <c r="Y118" s="24"/>
      <c r="Z118" s="24"/>
      <c r="AA118" s="24"/>
      <c r="AB118" s="24"/>
      <c r="AC118" s="24"/>
      <c r="AD118" s="24"/>
      <c r="AE118" s="24"/>
      <c r="AF118" s="24"/>
      <c r="AG118" s="24"/>
      <c r="AH118" s="24"/>
      <c r="AI118" s="24"/>
      <c r="AJ118" s="24"/>
      <c r="AK118" s="24"/>
      <c r="AL118" s="24"/>
      <c r="AM118" s="24"/>
      <c r="AN118" s="24"/>
      <c r="AO118" s="24"/>
      <c r="AP118" s="24"/>
      <c r="AQ118" s="24"/>
      <c r="AR118" s="24"/>
      <c r="AS118" s="24"/>
      <c r="AT118" s="24"/>
      <c r="AU118" s="24"/>
      <c r="AV118" s="24"/>
      <c r="AW118" s="24"/>
      <c r="AX118" s="24"/>
      <c r="AY118" s="24"/>
      <c r="AZ118" s="24"/>
      <c r="BA118" s="24"/>
      <c r="BB118" s="24"/>
      <c r="BC118" s="24"/>
      <c r="BD118" s="24"/>
      <c r="BE118" s="24"/>
      <c r="BF118" s="24"/>
      <c r="BG118" s="24"/>
      <c r="BH118" s="24"/>
      <c r="BI118" s="24"/>
      <c r="BJ118" s="24"/>
      <c r="BK118" s="24"/>
      <c r="BL118" s="24"/>
      <c r="BM118" s="24"/>
      <c r="BN118" s="24"/>
      <c r="BO118" s="24"/>
      <c r="BP118" s="24"/>
      <c r="BQ118" s="24"/>
      <c r="BR118" s="24"/>
    </row>
    <row r="119" ht="17.25" customHeight="1">
      <c r="A119" s="24"/>
      <c r="B119" s="24"/>
      <c r="C119" s="24"/>
      <c r="D119" s="24"/>
      <c r="E119" s="24"/>
      <c r="F119" s="24"/>
      <c r="G119" s="24"/>
      <c r="H119" s="24"/>
      <c r="I119" s="24"/>
      <c r="J119" s="24"/>
      <c r="K119" s="24"/>
      <c r="L119" s="24"/>
      <c r="M119" s="24"/>
      <c r="N119" s="24"/>
      <c r="O119" s="24"/>
      <c r="P119" s="24"/>
      <c r="Q119" s="24"/>
      <c r="R119" s="24"/>
      <c r="S119" s="24"/>
      <c r="T119" s="24"/>
      <c r="U119" s="24"/>
      <c r="V119" s="24"/>
      <c r="W119" s="24"/>
      <c r="X119" s="24"/>
      <c r="Y119" s="24"/>
      <c r="Z119" s="24"/>
      <c r="AA119" s="24"/>
      <c r="AB119" s="24"/>
      <c r="AC119" s="24"/>
      <c r="AD119" s="24"/>
      <c r="AE119" s="24"/>
      <c r="AF119" s="24"/>
      <c r="AG119" s="24"/>
      <c r="AH119" s="24"/>
      <c r="AI119" s="24"/>
      <c r="AJ119" s="24"/>
      <c r="AK119" s="24"/>
      <c r="AL119" s="24"/>
      <c r="AM119" s="24"/>
      <c r="AN119" s="24"/>
      <c r="AO119" s="24"/>
      <c r="AP119" s="24"/>
      <c r="AQ119" s="24"/>
      <c r="AR119" s="24"/>
      <c r="AS119" s="24"/>
      <c r="AT119" s="24"/>
      <c r="AU119" s="24"/>
      <c r="AV119" s="24"/>
      <c r="AW119" s="24"/>
      <c r="AX119" s="24"/>
      <c r="AY119" s="24"/>
      <c r="AZ119" s="24"/>
      <c r="BA119" s="24"/>
      <c r="BB119" s="24"/>
      <c r="BC119" s="24"/>
      <c r="BD119" s="24"/>
      <c r="BE119" s="24"/>
      <c r="BF119" s="24"/>
      <c r="BG119" s="24"/>
      <c r="BH119" s="24"/>
      <c r="BI119" s="24"/>
      <c r="BJ119" s="24"/>
      <c r="BK119" s="24"/>
      <c r="BL119" s="24"/>
      <c r="BM119" s="24"/>
      <c r="BN119" s="24"/>
      <c r="BO119" s="24"/>
      <c r="BP119" s="24"/>
      <c r="BQ119" s="24"/>
      <c r="BR119" s="24"/>
    </row>
    <row r="120" ht="17.25" customHeight="1">
      <c r="A120" s="24"/>
      <c r="B120" s="24"/>
      <c r="C120" s="24"/>
      <c r="D120" s="24"/>
      <c r="E120" s="24"/>
      <c r="F120" s="24"/>
      <c r="G120" s="24"/>
      <c r="H120" s="24"/>
      <c r="I120" s="24"/>
      <c r="J120" s="24"/>
      <c r="K120" s="24"/>
      <c r="L120" s="24"/>
      <c r="M120" s="24"/>
      <c r="N120" s="24"/>
      <c r="O120" s="24"/>
      <c r="P120" s="24"/>
      <c r="Q120" s="24"/>
      <c r="R120" s="24"/>
      <c r="S120" s="24"/>
      <c r="T120" s="24"/>
      <c r="U120" s="24"/>
      <c r="V120" s="24"/>
      <c r="W120" s="24"/>
      <c r="X120" s="24"/>
      <c r="Y120" s="24"/>
      <c r="Z120" s="24"/>
      <c r="AA120" s="24"/>
      <c r="AB120" s="24"/>
      <c r="AC120" s="24"/>
      <c r="AD120" s="24"/>
      <c r="AE120" s="24"/>
      <c r="AF120" s="24"/>
      <c r="AG120" s="24"/>
      <c r="AH120" s="24"/>
      <c r="AI120" s="24"/>
      <c r="AJ120" s="24"/>
      <c r="AK120" s="24"/>
      <c r="AL120" s="24"/>
      <c r="AM120" s="24"/>
      <c r="AN120" s="24"/>
      <c r="AO120" s="24"/>
      <c r="AP120" s="24"/>
      <c r="AQ120" s="24"/>
      <c r="AR120" s="24"/>
      <c r="AS120" s="24"/>
      <c r="AT120" s="24"/>
      <c r="AU120" s="24"/>
      <c r="AV120" s="24"/>
      <c r="AW120" s="24"/>
      <c r="AX120" s="24"/>
      <c r="AY120" s="24"/>
      <c r="AZ120" s="24"/>
      <c r="BA120" s="24"/>
      <c r="BB120" s="24"/>
      <c r="BC120" s="24"/>
      <c r="BD120" s="24"/>
      <c r="BE120" s="24"/>
      <c r="BF120" s="24"/>
      <c r="BG120" s="24"/>
      <c r="BH120" s="24"/>
      <c r="BI120" s="24"/>
      <c r="BJ120" s="24"/>
      <c r="BK120" s="24"/>
      <c r="BL120" s="24"/>
      <c r="BM120" s="24"/>
      <c r="BN120" s="24"/>
      <c r="BO120" s="24"/>
      <c r="BP120" s="24"/>
      <c r="BQ120" s="24"/>
      <c r="BR120" s="24"/>
    </row>
    <row r="121" ht="17.25" customHeight="1">
      <c r="A121" s="24"/>
      <c r="B121" s="24"/>
      <c r="C121" s="24"/>
      <c r="D121" s="24"/>
      <c r="E121" s="24"/>
      <c r="F121" s="24"/>
      <c r="G121" s="24"/>
      <c r="H121" s="24"/>
      <c r="I121" s="24"/>
      <c r="J121" s="24"/>
      <c r="K121" s="24"/>
      <c r="L121" s="24"/>
      <c r="M121" s="24"/>
      <c r="N121" s="24"/>
      <c r="O121" s="24"/>
      <c r="P121" s="24"/>
      <c r="Q121" s="24"/>
      <c r="R121" s="24"/>
      <c r="S121" s="24"/>
      <c r="T121" s="24"/>
      <c r="U121" s="24"/>
      <c r="V121" s="24"/>
      <c r="W121" s="24"/>
      <c r="X121" s="24"/>
      <c r="Y121" s="24"/>
      <c r="Z121" s="24"/>
      <c r="AA121" s="24"/>
      <c r="AB121" s="24"/>
      <c r="AC121" s="24"/>
      <c r="AD121" s="24"/>
      <c r="AE121" s="24"/>
      <c r="AF121" s="24"/>
      <c r="AG121" s="24"/>
      <c r="AH121" s="24"/>
      <c r="AI121" s="24"/>
      <c r="AJ121" s="24"/>
      <c r="AK121" s="24"/>
      <c r="AL121" s="24"/>
      <c r="AM121" s="24"/>
      <c r="AN121" s="24"/>
      <c r="AO121" s="24"/>
      <c r="AP121" s="24"/>
      <c r="AQ121" s="24"/>
      <c r="AR121" s="24"/>
      <c r="AS121" s="24"/>
      <c r="AT121" s="24"/>
      <c r="AU121" s="24"/>
      <c r="AV121" s="24"/>
      <c r="AW121" s="24"/>
      <c r="AX121" s="24"/>
      <c r="AY121" s="24"/>
      <c r="AZ121" s="24"/>
      <c r="BA121" s="24"/>
      <c r="BB121" s="24"/>
      <c r="BC121" s="24"/>
      <c r="BD121" s="24"/>
      <c r="BE121" s="24"/>
      <c r="BF121" s="24"/>
      <c r="BG121" s="24"/>
      <c r="BH121" s="24"/>
      <c r="BI121" s="24"/>
      <c r="BJ121" s="24"/>
      <c r="BK121" s="24"/>
      <c r="BL121" s="24"/>
      <c r="BM121" s="24"/>
      <c r="BN121" s="24"/>
      <c r="BO121" s="24"/>
      <c r="BP121" s="24"/>
      <c r="BQ121" s="24"/>
      <c r="BR121" s="24"/>
    </row>
    <row r="122" ht="17.25" customHeight="1">
      <c r="A122" s="24"/>
      <c r="B122" s="24"/>
      <c r="C122" s="24"/>
      <c r="D122" s="24"/>
      <c r="E122" s="24"/>
      <c r="F122" s="24"/>
      <c r="G122" s="24"/>
      <c r="H122" s="24"/>
      <c r="I122" s="24"/>
      <c r="J122" s="24"/>
      <c r="K122" s="24"/>
      <c r="L122" s="24"/>
      <c r="M122" s="24"/>
      <c r="N122" s="24"/>
      <c r="O122" s="24"/>
      <c r="P122" s="24"/>
      <c r="Q122" s="24"/>
      <c r="R122" s="24"/>
      <c r="S122" s="24"/>
      <c r="T122" s="24"/>
      <c r="U122" s="24"/>
      <c r="V122" s="24"/>
      <c r="W122" s="24"/>
      <c r="X122" s="24"/>
      <c r="Y122" s="24"/>
      <c r="Z122" s="24"/>
      <c r="AA122" s="24"/>
      <c r="AB122" s="24"/>
      <c r="AC122" s="24"/>
      <c r="AD122" s="24"/>
      <c r="AE122" s="24"/>
      <c r="AF122" s="24"/>
      <c r="AG122" s="24"/>
      <c r="AH122" s="24"/>
      <c r="AI122" s="24"/>
      <c r="AJ122" s="24"/>
      <c r="AK122" s="24"/>
      <c r="AL122" s="24"/>
      <c r="AM122" s="24"/>
      <c r="AN122" s="24"/>
      <c r="AO122" s="24"/>
      <c r="AP122" s="24"/>
      <c r="AQ122" s="24"/>
      <c r="AR122" s="24"/>
      <c r="AS122" s="24"/>
      <c r="AT122" s="24"/>
      <c r="AU122" s="24"/>
      <c r="AV122" s="24"/>
      <c r="AW122" s="24"/>
      <c r="AX122" s="24"/>
      <c r="AY122" s="24"/>
      <c r="AZ122" s="24"/>
      <c r="BA122" s="24"/>
      <c r="BB122" s="24"/>
      <c r="BC122" s="24"/>
      <c r="BD122" s="24"/>
      <c r="BE122" s="24"/>
      <c r="BF122" s="24"/>
      <c r="BG122" s="24"/>
      <c r="BH122" s="24"/>
      <c r="BI122" s="24"/>
      <c r="BJ122" s="24"/>
      <c r="BK122" s="24"/>
      <c r="BL122" s="24"/>
      <c r="BM122" s="24"/>
      <c r="BN122" s="24"/>
      <c r="BO122" s="24"/>
      <c r="BP122" s="24"/>
      <c r="BQ122" s="24"/>
      <c r="BR122" s="24"/>
    </row>
    <row r="123" ht="17.25" customHeight="1">
      <c r="A123" s="24"/>
      <c r="B123" s="24"/>
      <c r="C123" s="24"/>
      <c r="D123" s="24"/>
      <c r="E123" s="24"/>
      <c r="F123" s="24"/>
      <c r="G123" s="24"/>
      <c r="H123" s="24"/>
      <c r="I123" s="24"/>
      <c r="J123" s="24"/>
      <c r="K123" s="24"/>
      <c r="L123" s="24"/>
      <c r="M123" s="24"/>
      <c r="N123" s="24"/>
      <c r="O123" s="24"/>
      <c r="P123" s="24"/>
      <c r="Q123" s="24"/>
      <c r="R123" s="24"/>
      <c r="S123" s="24"/>
      <c r="T123" s="24"/>
      <c r="U123" s="24"/>
      <c r="V123" s="24"/>
      <c r="W123" s="24"/>
      <c r="X123" s="24"/>
      <c r="Y123" s="24"/>
      <c r="Z123" s="24"/>
      <c r="AA123" s="24"/>
      <c r="AB123" s="24"/>
      <c r="AC123" s="24"/>
      <c r="AD123" s="24"/>
      <c r="AE123" s="24"/>
      <c r="AF123" s="24"/>
      <c r="AG123" s="24"/>
      <c r="AH123" s="24"/>
      <c r="AI123" s="24"/>
      <c r="AJ123" s="24"/>
      <c r="AK123" s="24"/>
      <c r="AL123" s="24"/>
      <c r="AM123" s="24"/>
      <c r="AN123" s="24"/>
      <c r="AO123" s="24"/>
      <c r="AP123" s="24"/>
      <c r="AQ123" s="24"/>
      <c r="AR123" s="24"/>
      <c r="AS123" s="24"/>
      <c r="AT123" s="24"/>
      <c r="AU123" s="24"/>
      <c r="AV123" s="24"/>
      <c r="AW123" s="24"/>
      <c r="AX123" s="24"/>
      <c r="AY123" s="24"/>
      <c r="AZ123" s="24"/>
      <c r="BA123" s="24"/>
      <c r="BB123" s="24"/>
      <c r="BC123" s="24"/>
      <c r="BD123" s="24"/>
      <c r="BE123" s="24"/>
      <c r="BF123" s="24"/>
      <c r="BG123" s="24"/>
      <c r="BH123" s="24"/>
      <c r="BI123" s="24"/>
      <c r="BJ123" s="24"/>
      <c r="BK123" s="24"/>
      <c r="BL123" s="24"/>
      <c r="BM123" s="24"/>
      <c r="BN123" s="24"/>
      <c r="BO123" s="24"/>
      <c r="BP123" s="24"/>
      <c r="BQ123" s="24"/>
      <c r="BR123" s="24"/>
    </row>
    <row r="124" ht="17.25" customHeight="1">
      <c r="A124" s="24"/>
      <c r="B124" s="24"/>
      <c r="C124" s="24"/>
      <c r="D124" s="24"/>
      <c r="E124" s="24"/>
      <c r="F124" s="24"/>
      <c r="G124" s="24"/>
      <c r="H124" s="24"/>
      <c r="I124" s="24"/>
      <c r="J124" s="24"/>
      <c r="K124" s="24"/>
      <c r="L124" s="24"/>
      <c r="M124" s="24"/>
      <c r="N124" s="24"/>
      <c r="O124" s="24"/>
      <c r="P124" s="24"/>
      <c r="Q124" s="24"/>
      <c r="R124" s="24"/>
      <c r="S124" s="24"/>
      <c r="T124" s="24"/>
      <c r="U124" s="24"/>
      <c r="V124" s="24"/>
      <c r="W124" s="24"/>
      <c r="X124" s="24"/>
      <c r="Y124" s="24"/>
      <c r="Z124" s="24"/>
      <c r="AA124" s="24"/>
      <c r="AB124" s="24"/>
      <c r="AC124" s="24"/>
      <c r="AD124" s="24"/>
      <c r="AE124" s="24"/>
      <c r="AF124" s="24"/>
      <c r="AG124" s="24"/>
      <c r="AH124" s="24"/>
      <c r="AI124" s="24"/>
      <c r="AJ124" s="24"/>
      <c r="AK124" s="24"/>
      <c r="AL124" s="24"/>
      <c r="AM124" s="24"/>
      <c r="AN124" s="24"/>
      <c r="AO124" s="24"/>
      <c r="AP124" s="24"/>
      <c r="AQ124" s="24"/>
      <c r="AR124" s="24"/>
      <c r="AS124" s="24"/>
      <c r="AT124" s="24"/>
      <c r="AU124" s="24"/>
      <c r="AV124" s="24"/>
      <c r="AW124" s="24"/>
      <c r="AX124" s="24"/>
      <c r="AY124" s="24"/>
      <c r="AZ124" s="24"/>
      <c r="BA124" s="24"/>
      <c r="BB124" s="24"/>
      <c r="BC124" s="24"/>
      <c r="BD124" s="24"/>
      <c r="BE124" s="24"/>
      <c r="BF124" s="24"/>
      <c r="BG124" s="24"/>
      <c r="BH124" s="24"/>
      <c r="BI124" s="24"/>
      <c r="BJ124" s="24"/>
      <c r="BK124" s="24"/>
      <c r="BL124" s="24"/>
      <c r="BM124" s="24"/>
      <c r="BN124" s="24"/>
      <c r="BO124" s="24"/>
      <c r="BP124" s="24"/>
      <c r="BQ124" s="24"/>
      <c r="BR124" s="24"/>
    </row>
    <row r="125" ht="17.25" customHeight="1">
      <c r="A125" s="24"/>
      <c r="B125" s="24"/>
      <c r="C125" s="24"/>
      <c r="D125" s="24"/>
      <c r="E125" s="24"/>
      <c r="F125" s="24"/>
      <c r="G125" s="24"/>
      <c r="H125" s="24"/>
      <c r="I125" s="24"/>
      <c r="J125" s="24"/>
      <c r="K125" s="24"/>
      <c r="L125" s="24"/>
      <c r="M125" s="24"/>
      <c r="N125" s="24"/>
      <c r="O125" s="24"/>
      <c r="P125" s="24"/>
      <c r="Q125" s="24"/>
      <c r="R125" s="24"/>
      <c r="S125" s="24"/>
      <c r="T125" s="24"/>
      <c r="U125" s="24"/>
      <c r="V125" s="24"/>
      <c r="W125" s="24"/>
      <c r="X125" s="24"/>
      <c r="Y125" s="24"/>
      <c r="Z125" s="24"/>
      <c r="AA125" s="24"/>
      <c r="AB125" s="24"/>
      <c r="AC125" s="24"/>
      <c r="AD125" s="24"/>
      <c r="AE125" s="24"/>
      <c r="AF125" s="24"/>
      <c r="AG125" s="24"/>
      <c r="AH125" s="24"/>
      <c r="AI125" s="24"/>
      <c r="AJ125" s="24"/>
      <c r="AK125" s="24"/>
      <c r="AL125" s="24"/>
      <c r="AM125" s="24"/>
      <c r="AN125" s="24"/>
      <c r="AO125" s="24"/>
      <c r="AP125" s="24"/>
      <c r="AQ125" s="24"/>
      <c r="AR125" s="24"/>
      <c r="AS125" s="24"/>
      <c r="AT125" s="24"/>
      <c r="AU125" s="24"/>
      <c r="AV125" s="24"/>
      <c r="AW125" s="24"/>
      <c r="AX125" s="24"/>
      <c r="AY125" s="24"/>
      <c r="AZ125" s="24"/>
      <c r="BA125" s="24"/>
      <c r="BB125" s="24"/>
      <c r="BC125" s="24"/>
      <c r="BD125" s="24"/>
      <c r="BE125" s="24"/>
      <c r="BF125" s="24"/>
      <c r="BG125" s="24"/>
      <c r="BH125" s="24"/>
      <c r="BI125" s="24"/>
      <c r="BJ125" s="24"/>
      <c r="BK125" s="24"/>
      <c r="BL125" s="24"/>
      <c r="BM125" s="24"/>
      <c r="BN125" s="24"/>
      <c r="BO125" s="24"/>
      <c r="BP125" s="24"/>
      <c r="BQ125" s="24"/>
      <c r="BR125" s="24"/>
    </row>
    <row r="126" ht="17.25" customHeight="1">
      <c r="A126" s="24"/>
      <c r="B126" s="24"/>
      <c r="C126" s="24"/>
      <c r="D126" s="24"/>
      <c r="E126" s="24"/>
      <c r="F126" s="24"/>
      <c r="G126" s="24"/>
      <c r="H126" s="24"/>
      <c r="I126" s="24"/>
      <c r="J126" s="24"/>
      <c r="K126" s="24"/>
      <c r="L126" s="24"/>
      <c r="M126" s="24"/>
      <c r="N126" s="24"/>
      <c r="O126" s="24"/>
      <c r="P126" s="24"/>
      <c r="Q126" s="24"/>
      <c r="R126" s="24"/>
      <c r="S126" s="24"/>
      <c r="T126" s="24"/>
      <c r="U126" s="24"/>
      <c r="V126" s="24"/>
      <c r="W126" s="24"/>
      <c r="X126" s="24"/>
      <c r="Y126" s="24"/>
      <c r="Z126" s="24"/>
      <c r="AA126" s="24"/>
      <c r="AB126" s="24"/>
      <c r="AC126" s="24"/>
      <c r="AD126" s="24"/>
      <c r="AE126" s="24"/>
      <c r="AF126" s="24"/>
      <c r="AG126" s="24"/>
      <c r="AH126" s="24"/>
      <c r="AI126" s="24"/>
      <c r="AJ126" s="24"/>
      <c r="AK126" s="24"/>
      <c r="AL126" s="24"/>
      <c r="AM126" s="24"/>
      <c r="AN126" s="24"/>
      <c r="AO126" s="24"/>
      <c r="AP126" s="24"/>
      <c r="AQ126" s="24"/>
      <c r="AR126" s="24"/>
      <c r="AS126" s="24"/>
      <c r="AT126" s="24"/>
      <c r="AU126" s="24"/>
      <c r="AV126" s="24"/>
      <c r="AW126" s="24"/>
      <c r="AX126" s="24"/>
      <c r="AY126" s="24"/>
      <c r="AZ126" s="24"/>
      <c r="BA126" s="24"/>
      <c r="BB126" s="24"/>
      <c r="BC126" s="24"/>
      <c r="BD126" s="24"/>
      <c r="BE126" s="24"/>
      <c r="BF126" s="24"/>
      <c r="BG126" s="24"/>
      <c r="BH126" s="24"/>
      <c r="BI126" s="24"/>
      <c r="BJ126" s="24"/>
      <c r="BK126" s="24"/>
      <c r="BL126" s="24"/>
      <c r="BM126" s="24"/>
      <c r="BN126" s="24"/>
      <c r="BO126" s="24"/>
      <c r="BP126" s="24"/>
      <c r="BQ126" s="24"/>
      <c r="BR126" s="24"/>
    </row>
    <row r="127" ht="17.25" customHeight="1">
      <c r="A127" s="24"/>
      <c r="B127" s="24"/>
      <c r="C127" s="24"/>
      <c r="D127" s="24"/>
      <c r="E127" s="24"/>
      <c r="F127" s="24"/>
      <c r="G127" s="24"/>
      <c r="H127" s="24"/>
      <c r="I127" s="24"/>
      <c r="J127" s="24"/>
      <c r="K127" s="24"/>
      <c r="L127" s="24"/>
      <c r="M127" s="24"/>
      <c r="N127" s="24"/>
      <c r="O127" s="24"/>
      <c r="P127" s="24"/>
      <c r="Q127" s="24"/>
      <c r="R127" s="24"/>
      <c r="S127" s="24"/>
      <c r="T127" s="24"/>
      <c r="U127" s="24"/>
      <c r="V127" s="24"/>
      <c r="W127" s="24"/>
      <c r="X127" s="24"/>
      <c r="Y127" s="24"/>
      <c r="Z127" s="24"/>
      <c r="AA127" s="24"/>
      <c r="AB127" s="24"/>
      <c r="AC127" s="24"/>
      <c r="AD127" s="24"/>
      <c r="AE127" s="24"/>
      <c r="AF127" s="24"/>
      <c r="AG127" s="24"/>
      <c r="AH127" s="24"/>
      <c r="AI127" s="24"/>
      <c r="AJ127" s="24"/>
      <c r="AK127" s="24"/>
      <c r="AL127" s="24"/>
      <c r="AM127" s="24"/>
      <c r="AN127" s="24"/>
      <c r="AO127" s="24"/>
      <c r="AP127" s="24"/>
      <c r="AQ127" s="24"/>
      <c r="AR127" s="24"/>
      <c r="AS127" s="24"/>
      <c r="AT127" s="24"/>
      <c r="AU127" s="24"/>
      <c r="AV127" s="24"/>
      <c r="AW127" s="24"/>
      <c r="AX127" s="24"/>
      <c r="AY127" s="24"/>
      <c r="AZ127" s="24"/>
      <c r="BA127" s="24"/>
      <c r="BB127" s="24"/>
      <c r="BC127" s="24"/>
      <c r="BD127" s="24"/>
      <c r="BE127" s="24"/>
      <c r="BF127" s="24"/>
      <c r="BG127" s="24"/>
      <c r="BH127" s="24"/>
      <c r="BI127" s="24"/>
      <c r="BJ127" s="24"/>
      <c r="BK127" s="24"/>
      <c r="BL127" s="24"/>
      <c r="BM127" s="24"/>
      <c r="BN127" s="24"/>
      <c r="BO127" s="24"/>
      <c r="BP127" s="24"/>
      <c r="BQ127" s="24"/>
      <c r="BR127" s="24"/>
    </row>
    <row r="128" ht="17.25" customHeight="1">
      <c r="A128" s="24"/>
      <c r="B128" s="24"/>
      <c r="C128" s="24"/>
      <c r="D128" s="24"/>
      <c r="E128" s="24"/>
      <c r="F128" s="24"/>
      <c r="G128" s="24"/>
      <c r="H128" s="24"/>
      <c r="I128" s="24"/>
      <c r="J128" s="24"/>
      <c r="K128" s="24"/>
      <c r="L128" s="24"/>
      <c r="M128" s="24"/>
      <c r="N128" s="24"/>
      <c r="O128" s="24"/>
      <c r="P128" s="24"/>
      <c r="Q128" s="24"/>
      <c r="R128" s="24"/>
      <c r="S128" s="24"/>
      <c r="T128" s="24"/>
      <c r="U128" s="24"/>
      <c r="V128" s="24"/>
      <c r="W128" s="24"/>
      <c r="X128" s="24"/>
      <c r="Y128" s="24"/>
      <c r="Z128" s="24"/>
      <c r="AA128" s="24"/>
      <c r="AB128" s="24"/>
      <c r="AC128" s="24"/>
      <c r="AD128" s="24"/>
      <c r="AE128" s="24"/>
      <c r="AF128" s="24"/>
      <c r="AG128" s="24"/>
      <c r="AH128" s="24"/>
      <c r="AI128" s="24"/>
      <c r="AJ128" s="24"/>
      <c r="AK128" s="24"/>
      <c r="AL128" s="24"/>
      <c r="AM128" s="24"/>
      <c r="AN128" s="24"/>
      <c r="AO128" s="24"/>
      <c r="AP128" s="24"/>
      <c r="AQ128" s="24"/>
      <c r="AR128" s="24"/>
      <c r="AS128" s="24"/>
      <c r="AT128" s="24"/>
      <c r="AU128" s="24"/>
      <c r="AV128" s="24"/>
      <c r="AW128" s="24"/>
      <c r="AX128" s="24"/>
      <c r="AY128" s="24"/>
      <c r="AZ128" s="24"/>
      <c r="BA128" s="24"/>
      <c r="BB128" s="24"/>
      <c r="BC128" s="24"/>
      <c r="BD128" s="24"/>
      <c r="BE128" s="24"/>
      <c r="BF128" s="24"/>
      <c r="BG128" s="24"/>
      <c r="BH128" s="24"/>
      <c r="BI128" s="24"/>
      <c r="BJ128" s="24"/>
      <c r="BK128" s="24"/>
      <c r="BL128" s="24"/>
      <c r="BM128" s="24"/>
      <c r="BN128" s="24"/>
      <c r="BO128" s="24"/>
      <c r="BP128" s="24"/>
      <c r="BQ128" s="24"/>
      <c r="BR128" s="24"/>
    </row>
    <row r="129" ht="17.25" customHeight="1">
      <c r="A129" s="24"/>
      <c r="B129" s="24"/>
      <c r="C129" s="24"/>
      <c r="D129" s="24"/>
      <c r="E129" s="24"/>
      <c r="F129" s="24"/>
      <c r="G129" s="24"/>
      <c r="H129" s="24"/>
      <c r="I129" s="24"/>
      <c r="J129" s="24"/>
      <c r="K129" s="24"/>
      <c r="L129" s="24"/>
      <c r="M129" s="24"/>
      <c r="N129" s="24"/>
      <c r="O129" s="24"/>
      <c r="P129" s="24"/>
      <c r="Q129" s="24"/>
      <c r="R129" s="24"/>
      <c r="S129" s="24"/>
      <c r="T129" s="24"/>
      <c r="U129" s="24"/>
      <c r="V129" s="24"/>
      <c r="W129" s="24"/>
      <c r="X129" s="24"/>
      <c r="Y129" s="24"/>
      <c r="Z129" s="24"/>
      <c r="AA129" s="24"/>
      <c r="AB129" s="24"/>
      <c r="AC129" s="24"/>
      <c r="AD129" s="24"/>
      <c r="AE129" s="24"/>
      <c r="AF129" s="24"/>
      <c r="AG129" s="24"/>
      <c r="AH129" s="24"/>
      <c r="AI129" s="24"/>
      <c r="AJ129" s="24"/>
      <c r="AK129" s="24"/>
      <c r="AL129" s="24"/>
      <c r="AM129" s="24"/>
      <c r="AN129" s="24"/>
      <c r="AO129" s="24"/>
      <c r="AP129" s="24"/>
      <c r="AQ129" s="24"/>
      <c r="AR129" s="24"/>
      <c r="AS129" s="24"/>
      <c r="AT129" s="24"/>
      <c r="AU129" s="24"/>
      <c r="AV129" s="24"/>
      <c r="AW129" s="24"/>
      <c r="AX129" s="24"/>
      <c r="AY129" s="24"/>
      <c r="AZ129" s="24"/>
      <c r="BA129" s="24"/>
      <c r="BB129" s="24"/>
      <c r="BC129" s="24"/>
      <c r="BD129" s="24"/>
      <c r="BE129" s="24"/>
      <c r="BF129" s="24"/>
      <c r="BG129" s="24"/>
      <c r="BH129" s="24"/>
      <c r="BI129" s="24"/>
      <c r="BJ129" s="24"/>
      <c r="BK129" s="24"/>
      <c r="BL129" s="24"/>
      <c r="BM129" s="24"/>
      <c r="BN129" s="24"/>
      <c r="BO129" s="24"/>
      <c r="BP129" s="24"/>
      <c r="BQ129" s="24"/>
      <c r="BR129" s="24"/>
    </row>
    <row r="130" ht="17.25" customHeight="1">
      <c r="A130" s="24"/>
      <c r="B130" s="24"/>
      <c r="C130" s="24"/>
      <c r="D130" s="24"/>
      <c r="E130" s="24"/>
      <c r="F130" s="24"/>
      <c r="G130" s="24"/>
      <c r="H130" s="24"/>
      <c r="I130" s="24"/>
      <c r="J130" s="24"/>
      <c r="K130" s="24"/>
      <c r="L130" s="24"/>
      <c r="M130" s="24"/>
      <c r="N130" s="24"/>
      <c r="O130" s="24"/>
      <c r="P130" s="24"/>
      <c r="Q130" s="24"/>
      <c r="R130" s="24"/>
      <c r="S130" s="24"/>
      <c r="T130" s="24"/>
      <c r="U130" s="24"/>
      <c r="V130" s="24"/>
      <c r="W130" s="24"/>
      <c r="X130" s="24"/>
      <c r="Y130" s="24"/>
      <c r="Z130" s="24"/>
      <c r="AA130" s="24"/>
      <c r="AB130" s="24"/>
      <c r="AC130" s="24"/>
      <c r="AD130" s="24"/>
      <c r="AE130" s="24"/>
      <c r="AF130" s="24"/>
      <c r="AG130" s="24"/>
      <c r="AH130" s="24"/>
      <c r="AI130" s="24"/>
      <c r="AJ130" s="24"/>
      <c r="AK130" s="24"/>
      <c r="AL130" s="24"/>
      <c r="AM130" s="24"/>
      <c r="AN130" s="24"/>
      <c r="AO130" s="24"/>
      <c r="AP130" s="24"/>
      <c r="AQ130" s="24"/>
      <c r="AR130" s="24"/>
      <c r="AS130" s="24"/>
      <c r="AT130" s="24"/>
      <c r="AU130" s="24"/>
      <c r="AV130" s="24"/>
      <c r="AW130" s="24"/>
      <c r="AX130" s="24"/>
      <c r="AY130" s="24"/>
      <c r="AZ130" s="24"/>
      <c r="BA130" s="24"/>
      <c r="BB130" s="24"/>
      <c r="BC130" s="24"/>
      <c r="BD130" s="24"/>
      <c r="BE130" s="24"/>
      <c r="BF130" s="24"/>
      <c r="BG130" s="24"/>
      <c r="BH130" s="24"/>
      <c r="BI130" s="24"/>
      <c r="BJ130" s="24"/>
      <c r="BK130" s="24"/>
      <c r="BL130" s="24"/>
      <c r="BM130" s="24"/>
      <c r="BN130" s="24"/>
      <c r="BO130" s="24"/>
      <c r="BP130" s="24"/>
      <c r="BQ130" s="24"/>
      <c r="BR130" s="24"/>
    </row>
    <row r="131" ht="17.25" customHeight="1">
      <c r="A131" s="24"/>
      <c r="B131" s="24"/>
      <c r="C131" s="24"/>
      <c r="D131" s="24"/>
      <c r="E131" s="24"/>
      <c r="F131" s="24"/>
      <c r="G131" s="24"/>
      <c r="H131" s="24"/>
      <c r="I131" s="24"/>
      <c r="J131" s="24"/>
      <c r="K131" s="24"/>
      <c r="L131" s="24"/>
      <c r="M131" s="24"/>
      <c r="N131" s="24"/>
      <c r="O131" s="24"/>
      <c r="P131" s="24"/>
      <c r="Q131" s="24"/>
      <c r="R131" s="24"/>
      <c r="S131" s="24"/>
      <c r="T131" s="24"/>
      <c r="U131" s="24"/>
      <c r="V131" s="24"/>
      <c r="W131" s="24"/>
      <c r="X131" s="24"/>
      <c r="Y131" s="24"/>
      <c r="Z131" s="24"/>
      <c r="AA131" s="24"/>
      <c r="AB131" s="24"/>
      <c r="AC131" s="24"/>
      <c r="AD131" s="24"/>
      <c r="AE131" s="24"/>
      <c r="AF131" s="24"/>
      <c r="AG131" s="24"/>
      <c r="AH131" s="24"/>
      <c r="AI131" s="24"/>
      <c r="AJ131" s="24"/>
      <c r="AK131" s="24"/>
      <c r="AL131" s="24"/>
      <c r="AM131" s="24"/>
      <c r="AN131" s="24"/>
      <c r="AO131" s="24"/>
      <c r="AP131" s="24"/>
      <c r="AQ131" s="24"/>
      <c r="AR131" s="24"/>
      <c r="AS131" s="24"/>
      <c r="AT131" s="24"/>
      <c r="AU131" s="24"/>
      <c r="AV131" s="24"/>
      <c r="AW131" s="24"/>
      <c r="AX131" s="24"/>
      <c r="AY131" s="24"/>
      <c r="AZ131" s="24"/>
      <c r="BA131" s="24"/>
      <c r="BB131" s="24"/>
      <c r="BC131" s="24"/>
      <c r="BD131" s="24"/>
      <c r="BE131" s="24"/>
      <c r="BF131" s="24"/>
      <c r="BG131" s="24"/>
      <c r="BH131" s="24"/>
      <c r="BI131" s="24"/>
      <c r="BJ131" s="24"/>
      <c r="BK131" s="24"/>
      <c r="BL131" s="24"/>
      <c r="BM131" s="24"/>
      <c r="BN131" s="24"/>
      <c r="BO131" s="24"/>
      <c r="BP131" s="24"/>
      <c r="BQ131" s="24"/>
      <c r="BR131" s="24"/>
    </row>
    <row r="132" ht="17.25" customHeight="1">
      <c r="A132" s="24"/>
      <c r="B132" s="24"/>
      <c r="C132" s="24"/>
      <c r="D132" s="24"/>
      <c r="E132" s="24"/>
      <c r="F132" s="24"/>
      <c r="G132" s="24"/>
      <c r="H132" s="24"/>
      <c r="I132" s="24"/>
      <c r="J132" s="24"/>
      <c r="K132" s="24"/>
      <c r="L132" s="24"/>
      <c r="M132" s="24"/>
      <c r="N132" s="24"/>
      <c r="O132" s="24"/>
      <c r="P132" s="24"/>
      <c r="Q132" s="24"/>
      <c r="R132" s="24"/>
      <c r="S132" s="24"/>
      <c r="T132" s="24"/>
      <c r="U132" s="24"/>
      <c r="V132" s="24"/>
      <c r="W132" s="24"/>
      <c r="X132" s="24"/>
      <c r="Y132" s="24"/>
      <c r="Z132" s="24"/>
      <c r="AA132" s="24"/>
      <c r="AB132" s="24"/>
      <c r="AC132" s="24"/>
      <c r="AD132" s="24"/>
      <c r="AE132" s="24"/>
      <c r="AF132" s="24"/>
      <c r="AG132" s="24"/>
      <c r="AH132" s="24"/>
      <c r="AI132" s="24"/>
      <c r="AJ132" s="24"/>
      <c r="AK132" s="24"/>
      <c r="AL132" s="24"/>
      <c r="AM132" s="24"/>
      <c r="AN132" s="24"/>
      <c r="AO132" s="24"/>
      <c r="AP132" s="24"/>
      <c r="AQ132" s="24"/>
      <c r="AR132" s="24"/>
      <c r="AS132" s="24"/>
      <c r="AT132" s="24"/>
      <c r="AU132" s="24"/>
      <c r="AV132" s="24"/>
      <c r="AW132" s="24"/>
      <c r="AX132" s="24"/>
      <c r="AY132" s="24"/>
      <c r="AZ132" s="24"/>
      <c r="BA132" s="24"/>
      <c r="BB132" s="24"/>
      <c r="BC132" s="24"/>
      <c r="BD132" s="24"/>
      <c r="BE132" s="24"/>
      <c r="BF132" s="24"/>
      <c r="BG132" s="24"/>
      <c r="BH132" s="24"/>
      <c r="BI132" s="24"/>
      <c r="BJ132" s="24"/>
      <c r="BK132" s="24"/>
      <c r="BL132" s="24"/>
      <c r="BM132" s="24"/>
      <c r="BN132" s="24"/>
      <c r="BO132" s="24"/>
      <c r="BP132" s="24"/>
      <c r="BQ132" s="24"/>
      <c r="BR132" s="24"/>
    </row>
    <row r="133" ht="17.25" customHeight="1">
      <c r="A133" s="24"/>
      <c r="B133" s="24"/>
      <c r="C133" s="24"/>
      <c r="D133" s="24"/>
      <c r="E133" s="24"/>
      <c r="F133" s="24"/>
      <c r="G133" s="24"/>
      <c r="H133" s="24"/>
      <c r="I133" s="24"/>
      <c r="J133" s="24"/>
      <c r="K133" s="24"/>
      <c r="L133" s="24"/>
      <c r="M133" s="24"/>
      <c r="N133" s="24"/>
      <c r="O133" s="24"/>
      <c r="P133" s="24"/>
      <c r="Q133" s="24"/>
      <c r="R133" s="24"/>
      <c r="S133" s="24"/>
      <c r="T133" s="24"/>
      <c r="U133" s="24"/>
      <c r="V133" s="24"/>
      <c r="W133" s="24"/>
      <c r="X133" s="24"/>
      <c r="Y133" s="24"/>
      <c r="Z133" s="24"/>
      <c r="AA133" s="24"/>
      <c r="AB133" s="24"/>
      <c r="AC133" s="24"/>
      <c r="AD133" s="24"/>
      <c r="AE133" s="24"/>
      <c r="AF133" s="24"/>
      <c r="AG133" s="24"/>
      <c r="AH133" s="24"/>
      <c r="AI133" s="24"/>
      <c r="AJ133" s="24"/>
      <c r="AK133" s="24"/>
      <c r="AL133" s="24"/>
      <c r="AM133" s="24"/>
      <c r="AN133" s="24"/>
      <c r="AO133" s="24"/>
      <c r="AP133" s="24"/>
      <c r="AQ133" s="24"/>
      <c r="AR133" s="24"/>
      <c r="AS133" s="24"/>
      <c r="AT133" s="24"/>
      <c r="AU133" s="24"/>
      <c r="AV133" s="24"/>
      <c r="AW133" s="24"/>
      <c r="AX133" s="24"/>
      <c r="AY133" s="24"/>
      <c r="AZ133" s="24"/>
      <c r="BA133" s="24"/>
      <c r="BB133" s="24"/>
      <c r="BC133" s="24"/>
      <c r="BD133" s="24"/>
      <c r="BE133" s="24"/>
      <c r="BF133" s="24"/>
      <c r="BG133" s="24"/>
      <c r="BH133" s="24"/>
      <c r="BI133" s="24"/>
      <c r="BJ133" s="24"/>
      <c r="BK133" s="24"/>
      <c r="BL133" s="24"/>
      <c r="BM133" s="24"/>
      <c r="BN133" s="24"/>
      <c r="BO133" s="24"/>
      <c r="BP133" s="24"/>
      <c r="BQ133" s="24"/>
      <c r="BR133" s="24"/>
    </row>
    <row r="134" ht="17.25" customHeight="1">
      <c r="A134" s="24"/>
      <c r="B134" s="24"/>
      <c r="C134" s="24"/>
      <c r="D134" s="24"/>
      <c r="E134" s="24"/>
      <c r="F134" s="24"/>
      <c r="G134" s="24"/>
      <c r="H134" s="24"/>
      <c r="I134" s="24"/>
      <c r="J134" s="24"/>
      <c r="K134" s="24"/>
      <c r="L134" s="24"/>
      <c r="M134" s="24"/>
      <c r="N134" s="24"/>
      <c r="O134" s="24"/>
      <c r="P134" s="24"/>
      <c r="Q134" s="24"/>
      <c r="R134" s="24"/>
      <c r="S134" s="24"/>
      <c r="T134" s="24"/>
      <c r="U134" s="24"/>
      <c r="V134" s="24"/>
      <c r="W134" s="24"/>
      <c r="X134" s="24"/>
      <c r="Y134" s="24"/>
      <c r="Z134" s="24"/>
      <c r="AA134" s="24"/>
      <c r="AB134" s="24"/>
      <c r="AC134" s="24"/>
      <c r="AD134" s="24"/>
      <c r="AE134" s="24"/>
      <c r="AF134" s="24"/>
      <c r="AG134" s="24"/>
      <c r="AH134" s="24"/>
      <c r="AI134" s="24"/>
      <c r="AJ134" s="24"/>
      <c r="AK134" s="24"/>
      <c r="AL134" s="24"/>
      <c r="AM134" s="24"/>
      <c r="AN134" s="24"/>
      <c r="AO134" s="24"/>
      <c r="AP134" s="24"/>
      <c r="AQ134" s="24"/>
      <c r="AR134" s="24"/>
      <c r="AS134" s="24"/>
      <c r="AT134" s="24"/>
      <c r="AU134" s="24"/>
      <c r="AV134" s="24"/>
      <c r="AW134" s="24"/>
      <c r="AX134" s="24"/>
      <c r="AY134" s="24"/>
      <c r="AZ134" s="24"/>
      <c r="BA134" s="24"/>
      <c r="BB134" s="24"/>
      <c r="BC134" s="24"/>
      <c r="BD134" s="24"/>
      <c r="BE134" s="24"/>
      <c r="BF134" s="24"/>
      <c r="BG134" s="24"/>
      <c r="BH134" s="24"/>
      <c r="BI134" s="24"/>
      <c r="BJ134" s="24"/>
      <c r="BK134" s="24"/>
      <c r="BL134" s="24"/>
      <c r="BM134" s="24"/>
      <c r="BN134" s="24"/>
      <c r="BO134" s="24"/>
      <c r="BP134" s="24"/>
      <c r="BQ134" s="24"/>
      <c r="BR134" s="24"/>
    </row>
    <row r="135" ht="17.25" customHeight="1">
      <c r="A135" s="24"/>
      <c r="B135" s="24"/>
      <c r="C135" s="24"/>
      <c r="D135" s="24"/>
      <c r="E135" s="24"/>
      <c r="F135" s="24"/>
      <c r="G135" s="24"/>
      <c r="H135" s="24"/>
      <c r="I135" s="24"/>
      <c r="J135" s="24"/>
      <c r="K135" s="24"/>
      <c r="L135" s="24"/>
      <c r="M135" s="24"/>
      <c r="N135" s="24"/>
      <c r="O135" s="24"/>
      <c r="P135" s="24"/>
      <c r="Q135" s="24"/>
      <c r="R135" s="24"/>
      <c r="S135" s="24"/>
      <c r="T135" s="24"/>
      <c r="U135" s="24"/>
      <c r="V135" s="24"/>
      <c r="W135" s="24"/>
      <c r="X135" s="24"/>
      <c r="Y135" s="24"/>
      <c r="Z135" s="24"/>
      <c r="AA135" s="24"/>
      <c r="AB135" s="24"/>
      <c r="AC135" s="24"/>
      <c r="AD135" s="24"/>
      <c r="AE135" s="24"/>
      <c r="AF135" s="24"/>
      <c r="AG135" s="24"/>
      <c r="AH135" s="24"/>
      <c r="AI135" s="24"/>
      <c r="AJ135" s="24"/>
      <c r="AK135" s="24"/>
      <c r="AL135" s="24"/>
      <c r="AM135" s="24"/>
      <c r="AN135" s="24"/>
      <c r="AO135" s="24"/>
      <c r="AP135" s="24"/>
      <c r="AQ135" s="24"/>
      <c r="AR135" s="24"/>
      <c r="AS135" s="24"/>
      <c r="AT135" s="24"/>
      <c r="AU135" s="24"/>
      <c r="AV135" s="24"/>
      <c r="AW135" s="24"/>
      <c r="AX135" s="24"/>
      <c r="AY135" s="24"/>
      <c r="AZ135" s="24"/>
      <c r="BA135" s="24"/>
      <c r="BB135" s="24"/>
      <c r="BC135" s="24"/>
      <c r="BD135" s="24"/>
      <c r="BE135" s="24"/>
      <c r="BF135" s="24"/>
      <c r="BG135" s="24"/>
      <c r="BH135" s="24"/>
      <c r="BI135" s="24"/>
      <c r="BJ135" s="24"/>
      <c r="BK135" s="24"/>
      <c r="BL135" s="24"/>
      <c r="BM135" s="24"/>
      <c r="BN135" s="24"/>
      <c r="BO135" s="24"/>
      <c r="BP135" s="24"/>
      <c r="BQ135" s="24"/>
      <c r="BR135" s="24"/>
    </row>
    <row r="136" ht="17.25" customHeight="1">
      <c r="A136" s="24"/>
      <c r="B136" s="24"/>
      <c r="C136" s="24"/>
      <c r="D136" s="24"/>
      <c r="E136" s="24"/>
      <c r="F136" s="24"/>
      <c r="G136" s="24"/>
      <c r="H136" s="24"/>
      <c r="I136" s="24"/>
      <c r="J136" s="24"/>
      <c r="K136" s="24"/>
      <c r="L136" s="24"/>
      <c r="M136" s="24"/>
      <c r="N136" s="24"/>
      <c r="O136" s="24"/>
      <c r="P136" s="24"/>
      <c r="Q136" s="24"/>
      <c r="R136" s="24"/>
      <c r="S136" s="24"/>
      <c r="T136" s="24"/>
      <c r="U136" s="24"/>
      <c r="V136" s="24"/>
      <c r="W136" s="24"/>
      <c r="X136" s="24"/>
      <c r="Y136" s="24"/>
      <c r="Z136" s="24"/>
      <c r="AA136" s="24"/>
      <c r="AB136" s="24"/>
      <c r="AC136" s="24"/>
      <c r="AD136" s="24"/>
      <c r="AE136" s="24"/>
      <c r="AF136" s="24"/>
      <c r="AG136" s="24"/>
      <c r="AH136" s="24"/>
      <c r="AI136" s="24"/>
      <c r="AJ136" s="24"/>
      <c r="AK136" s="24"/>
      <c r="AL136" s="24"/>
      <c r="AM136" s="24"/>
      <c r="AN136" s="24"/>
      <c r="AO136" s="24"/>
      <c r="AP136" s="24"/>
      <c r="AQ136" s="24"/>
      <c r="AR136" s="24"/>
      <c r="AS136" s="24"/>
      <c r="AT136" s="24"/>
      <c r="AU136" s="24"/>
      <c r="AV136" s="24"/>
      <c r="AW136" s="24"/>
      <c r="AX136" s="24"/>
      <c r="AY136" s="24"/>
      <c r="AZ136" s="24"/>
      <c r="BA136" s="24"/>
      <c r="BB136" s="24"/>
      <c r="BC136" s="24"/>
      <c r="BD136" s="24"/>
      <c r="BE136" s="24"/>
      <c r="BF136" s="24"/>
      <c r="BG136" s="24"/>
      <c r="BH136" s="24"/>
      <c r="BI136" s="24"/>
      <c r="BJ136" s="24"/>
      <c r="BK136" s="24"/>
      <c r="BL136" s="24"/>
      <c r="BM136" s="24"/>
      <c r="BN136" s="24"/>
      <c r="BO136" s="24"/>
      <c r="BP136" s="24"/>
      <c r="BQ136" s="24"/>
      <c r="BR136" s="24"/>
    </row>
    <row r="137" ht="17.25" customHeight="1">
      <c r="A137" s="24"/>
      <c r="B137" s="24"/>
      <c r="C137" s="24"/>
      <c r="D137" s="24"/>
      <c r="E137" s="24"/>
      <c r="F137" s="24"/>
      <c r="G137" s="24"/>
      <c r="H137" s="24"/>
      <c r="I137" s="24"/>
      <c r="J137" s="24"/>
      <c r="K137" s="24"/>
      <c r="L137" s="24"/>
      <c r="M137" s="24"/>
      <c r="N137" s="24"/>
      <c r="O137" s="24"/>
      <c r="P137" s="24"/>
      <c r="Q137" s="24"/>
      <c r="R137" s="24"/>
      <c r="S137" s="24"/>
      <c r="T137" s="24"/>
      <c r="U137" s="24"/>
      <c r="V137" s="24"/>
      <c r="W137" s="24"/>
      <c r="X137" s="24"/>
      <c r="Y137" s="24"/>
      <c r="Z137" s="24"/>
      <c r="AA137" s="24"/>
      <c r="AB137" s="24"/>
      <c r="AC137" s="24"/>
      <c r="AD137" s="24"/>
      <c r="AE137" s="24"/>
      <c r="AF137" s="24"/>
      <c r="AG137" s="24"/>
      <c r="AH137" s="24"/>
      <c r="AI137" s="24"/>
      <c r="AJ137" s="24"/>
      <c r="AK137" s="24"/>
      <c r="AL137" s="24"/>
      <c r="AM137" s="24"/>
      <c r="AN137" s="24"/>
      <c r="AO137" s="24"/>
      <c r="AP137" s="24"/>
      <c r="AQ137" s="24"/>
      <c r="AR137" s="24"/>
      <c r="AS137" s="24"/>
      <c r="AT137" s="24"/>
      <c r="AU137" s="24"/>
      <c r="AV137" s="24"/>
      <c r="AW137" s="24"/>
      <c r="AX137" s="24"/>
      <c r="AY137" s="24"/>
      <c r="AZ137" s="24"/>
      <c r="BA137" s="24"/>
      <c r="BB137" s="24"/>
      <c r="BC137" s="24"/>
      <c r="BD137" s="24"/>
      <c r="BE137" s="24"/>
      <c r="BF137" s="24"/>
      <c r="BG137" s="24"/>
      <c r="BH137" s="24"/>
      <c r="BI137" s="24"/>
      <c r="BJ137" s="24"/>
      <c r="BK137" s="24"/>
      <c r="BL137" s="24"/>
      <c r="BM137" s="24"/>
      <c r="BN137" s="24"/>
      <c r="BO137" s="24"/>
      <c r="BP137" s="24"/>
      <c r="BQ137" s="24"/>
      <c r="BR137" s="24"/>
    </row>
    <row r="138" ht="17.25" customHeight="1">
      <c r="A138" s="24"/>
      <c r="B138" s="24"/>
      <c r="C138" s="24"/>
      <c r="D138" s="24"/>
      <c r="E138" s="24"/>
      <c r="F138" s="24"/>
      <c r="G138" s="24"/>
      <c r="H138" s="24"/>
      <c r="I138" s="24"/>
      <c r="J138" s="24"/>
      <c r="K138" s="24"/>
      <c r="L138" s="24"/>
      <c r="M138" s="24"/>
      <c r="N138" s="24"/>
      <c r="O138" s="24"/>
      <c r="P138" s="24"/>
      <c r="Q138" s="24"/>
      <c r="R138" s="24"/>
      <c r="S138" s="24"/>
      <c r="T138" s="24"/>
      <c r="U138" s="24"/>
      <c r="V138" s="24"/>
      <c r="W138" s="24"/>
      <c r="X138" s="24"/>
      <c r="Y138" s="24"/>
      <c r="Z138" s="24"/>
      <c r="AA138" s="24"/>
      <c r="AB138" s="24"/>
      <c r="AC138" s="24"/>
      <c r="AD138" s="24"/>
      <c r="AE138" s="24"/>
      <c r="AF138" s="24"/>
      <c r="AG138" s="24"/>
      <c r="AH138" s="24"/>
      <c r="AI138" s="24"/>
      <c r="AJ138" s="24"/>
      <c r="AK138" s="24"/>
      <c r="AL138" s="24"/>
      <c r="AM138" s="24"/>
      <c r="AN138" s="24"/>
      <c r="AO138" s="24"/>
      <c r="AP138" s="24"/>
      <c r="AQ138" s="24"/>
      <c r="AR138" s="24"/>
      <c r="AS138" s="24"/>
      <c r="AT138" s="24"/>
      <c r="AU138" s="24"/>
      <c r="AV138" s="24"/>
      <c r="AW138" s="24"/>
      <c r="AX138" s="24"/>
      <c r="AY138" s="24"/>
      <c r="AZ138" s="24"/>
      <c r="BA138" s="24"/>
      <c r="BB138" s="24"/>
      <c r="BC138" s="24"/>
      <c r="BD138" s="24"/>
      <c r="BE138" s="24"/>
      <c r="BF138" s="24"/>
      <c r="BG138" s="24"/>
      <c r="BH138" s="24"/>
      <c r="BI138" s="24"/>
      <c r="BJ138" s="24"/>
      <c r="BK138" s="24"/>
      <c r="BL138" s="24"/>
      <c r="BM138" s="24"/>
      <c r="BN138" s="24"/>
      <c r="BO138" s="24"/>
      <c r="BP138" s="24"/>
      <c r="BQ138" s="24"/>
      <c r="BR138" s="24"/>
    </row>
    <row r="139" ht="17.25" customHeight="1">
      <c r="A139" s="24"/>
      <c r="B139" s="24"/>
      <c r="C139" s="24"/>
      <c r="D139" s="24"/>
      <c r="E139" s="24"/>
      <c r="F139" s="24"/>
      <c r="G139" s="24"/>
      <c r="H139" s="24"/>
      <c r="I139" s="24"/>
      <c r="J139" s="24"/>
      <c r="K139" s="24"/>
      <c r="L139" s="24"/>
      <c r="M139" s="24"/>
      <c r="N139" s="24"/>
      <c r="O139" s="24"/>
      <c r="P139" s="24"/>
      <c r="Q139" s="24"/>
      <c r="R139" s="24"/>
      <c r="S139" s="24"/>
      <c r="T139" s="24"/>
      <c r="U139" s="24"/>
      <c r="V139" s="24"/>
      <c r="W139" s="24"/>
      <c r="X139" s="24"/>
      <c r="Y139" s="24"/>
      <c r="Z139" s="24"/>
      <c r="AA139" s="24"/>
      <c r="AB139" s="24"/>
      <c r="AC139" s="24"/>
      <c r="AD139" s="24"/>
      <c r="AE139" s="24"/>
      <c r="AF139" s="24"/>
      <c r="AG139" s="24"/>
      <c r="AH139" s="24"/>
      <c r="AI139" s="24"/>
      <c r="AJ139" s="24"/>
      <c r="AK139" s="24"/>
      <c r="AL139" s="24"/>
      <c r="AM139" s="24"/>
      <c r="AN139" s="24"/>
      <c r="AO139" s="24"/>
      <c r="AP139" s="24"/>
      <c r="AQ139" s="24"/>
      <c r="AR139" s="24"/>
      <c r="AS139" s="24"/>
      <c r="AT139" s="24"/>
      <c r="AU139" s="24"/>
      <c r="AV139" s="24"/>
      <c r="AW139" s="24"/>
      <c r="AX139" s="24"/>
      <c r="AY139" s="24"/>
      <c r="AZ139" s="24"/>
      <c r="BA139" s="24"/>
      <c r="BB139" s="24"/>
      <c r="BC139" s="24"/>
      <c r="BD139" s="24"/>
      <c r="BE139" s="24"/>
      <c r="BF139" s="24"/>
      <c r="BG139" s="24"/>
      <c r="BH139" s="24"/>
      <c r="BI139" s="24"/>
      <c r="BJ139" s="24"/>
      <c r="BK139" s="24"/>
      <c r="BL139" s="24"/>
      <c r="BM139" s="24"/>
      <c r="BN139" s="24"/>
      <c r="BO139" s="24"/>
      <c r="BP139" s="24"/>
      <c r="BQ139" s="24"/>
      <c r="BR139" s="24"/>
    </row>
    <row r="140" ht="17.25" customHeight="1">
      <c r="A140" s="24"/>
      <c r="B140" s="24"/>
      <c r="C140" s="24"/>
      <c r="D140" s="24"/>
      <c r="E140" s="24"/>
      <c r="F140" s="24"/>
      <c r="G140" s="24"/>
      <c r="H140" s="24"/>
      <c r="I140" s="24"/>
      <c r="J140" s="24"/>
      <c r="K140" s="24"/>
      <c r="L140" s="24"/>
      <c r="M140" s="24"/>
      <c r="N140" s="24"/>
      <c r="O140" s="24"/>
      <c r="P140" s="24"/>
      <c r="Q140" s="24"/>
      <c r="R140" s="24"/>
      <c r="S140" s="24"/>
      <c r="T140" s="24"/>
      <c r="U140" s="24"/>
      <c r="V140" s="24"/>
      <c r="W140" s="24"/>
      <c r="X140" s="24"/>
      <c r="Y140" s="24"/>
      <c r="Z140" s="24"/>
      <c r="AA140" s="24"/>
      <c r="AB140" s="24"/>
      <c r="AC140" s="24"/>
      <c r="AD140" s="24"/>
      <c r="AE140" s="24"/>
      <c r="AF140" s="24"/>
      <c r="AG140" s="24"/>
      <c r="AH140" s="24"/>
      <c r="AI140" s="24"/>
      <c r="AJ140" s="24"/>
      <c r="AK140" s="24"/>
      <c r="AL140" s="24"/>
      <c r="AM140" s="24"/>
      <c r="AN140" s="24"/>
      <c r="AO140" s="24"/>
      <c r="AP140" s="24"/>
      <c r="AQ140" s="24"/>
      <c r="AR140" s="24"/>
      <c r="AS140" s="24"/>
      <c r="AT140" s="24"/>
      <c r="AU140" s="24"/>
      <c r="AV140" s="24"/>
      <c r="AW140" s="24"/>
      <c r="AX140" s="24"/>
      <c r="AY140" s="24"/>
      <c r="AZ140" s="24"/>
      <c r="BA140" s="24"/>
      <c r="BB140" s="24"/>
      <c r="BC140" s="24"/>
      <c r="BD140" s="24"/>
      <c r="BE140" s="24"/>
      <c r="BF140" s="24"/>
      <c r="BG140" s="24"/>
      <c r="BH140" s="24"/>
      <c r="BI140" s="24"/>
      <c r="BJ140" s="24"/>
      <c r="BK140" s="24"/>
      <c r="BL140" s="24"/>
      <c r="BM140" s="24"/>
      <c r="BN140" s="24"/>
      <c r="BO140" s="24"/>
      <c r="BP140" s="24"/>
      <c r="BQ140" s="24"/>
      <c r="BR140" s="24"/>
    </row>
    <row r="141" ht="17.25" customHeight="1">
      <c r="A141" s="24"/>
      <c r="B141" s="24"/>
      <c r="C141" s="24"/>
      <c r="D141" s="24"/>
      <c r="E141" s="24"/>
      <c r="F141" s="24"/>
      <c r="G141" s="24"/>
      <c r="H141" s="24"/>
      <c r="I141" s="24"/>
      <c r="J141" s="24"/>
      <c r="K141" s="24"/>
      <c r="L141" s="24"/>
      <c r="M141" s="24"/>
      <c r="N141" s="24"/>
      <c r="O141" s="24"/>
      <c r="P141" s="24"/>
      <c r="Q141" s="24"/>
      <c r="R141" s="24"/>
      <c r="S141" s="24"/>
      <c r="T141" s="24"/>
      <c r="U141" s="24"/>
      <c r="V141" s="24"/>
      <c r="W141" s="24"/>
      <c r="X141" s="24"/>
      <c r="Y141" s="24"/>
      <c r="Z141" s="24"/>
      <c r="AA141" s="24"/>
      <c r="AB141" s="24"/>
      <c r="AC141" s="24"/>
      <c r="AD141" s="24"/>
      <c r="AE141" s="24"/>
      <c r="AF141" s="24"/>
      <c r="AG141" s="24"/>
      <c r="AH141" s="24"/>
      <c r="AI141" s="24"/>
      <c r="AJ141" s="24"/>
      <c r="AK141" s="24"/>
      <c r="AL141" s="24"/>
      <c r="AM141" s="24"/>
      <c r="AN141" s="24"/>
      <c r="AO141" s="24"/>
      <c r="AP141" s="24"/>
      <c r="AQ141" s="24"/>
      <c r="AR141" s="24"/>
      <c r="AS141" s="24"/>
      <c r="AT141" s="24"/>
      <c r="AU141" s="24"/>
      <c r="AV141" s="24"/>
      <c r="AW141" s="24"/>
      <c r="AX141" s="24"/>
      <c r="AY141" s="24"/>
      <c r="AZ141" s="24"/>
      <c r="BA141" s="24"/>
      <c r="BB141" s="24"/>
      <c r="BC141" s="24"/>
      <c r="BD141" s="24"/>
      <c r="BE141" s="24"/>
      <c r="BF141" s="24"/>
      <c r="BG141" s="24"/>
      <c r="BH141" s="24"/>
      <c r="BI141" s="24"/>
      <c r="BJ141" s="24"/>
      <c r="BK141" s="24"/>
      <c r="BL141" s="24"/>
      <c r="BM141" s="24"/>
      <c r="BN141" s="24"/>
      <c r="BO141" s="24"/>
      <c r="BP141" s="24"/>
      <c r="BQ141" s="24"/>
      <c r="BR141" s="24"/>
    </row>
    <row r="142" ht="17.25" customHeight="1">
      <c r="A142" s="24"/>
      <c r="B142" s="24"/>
      <c r="C142" s="24"/>
      <c r="D142" s="24"/>
      <c r="E142" s="24"/>
      <c r="F142" s="24"/>
      <c r="G142" s="24"/>
      <c r="H142" s="24"/>
      <c r="I142" s="24"/>
      <c r="J142" s="24"/>
      <c r="K142" s="24"/>
      <c r="L142" s="24"/>
      <c r="M142" s="24"/>
      <c r="N142" s="24"/>
      <c r="O142" s="24"/>
      <c r="P142" s="24"/>
      <c r="Q142" s="24"/>
      <c r="R142" s="24"/>
      <c r="S142" s="24"/>
      <c r="T142" s="24"/>
      <c r="U142" s="24"/>
      <c r="V142" s="24"/>
      <c r="W142" s="24"/>
      <c r="X142" s="24"/>
      <c r="Y142" s="24"/>
      <c r="Z142" s="24"/>
      <c r="AA142" s="24"/>
      <c r="AB142" s="24"/>
      <c r="AC142" s="24"/>
      <c r="AD142" s="24"/>
      <c r="AE142" s="24"/>
      <c r="AF142" s="24"/>
      <c r="AG142" s="24"/>
      <c r="AH142" s="24"/>
      <c r="AI142" s="24"/>
      <c r="AJ142" s="24"/>
      <c r="AK142" s="24"/>
      <c r="AL142" s="24"/>
      <c r="AM142" s="24"/>
      <c r="AN142" s="24"/>
      <c r="AO142" s="24"/>
      <c r="AP142" s="24"/>
      <c r="AQ142" s="24"/>
      <c r="AR142" s="24"/>
      <c r="AS142" s="24"/>
      <c r="AT142" s="24"/>
      <c r="AU142" s="24"/>
      <c r="AV142" s="24"/>
      <c r="AW142" s="24"/>
      <c r="AX142" s="24"/>
      <c r="AY142" s="24"/>
      <c r="AZ142" s="24"/>
      <c r="BA142" s="24"/>
      <c r="BB142" s="24"/>
      <c r="BC142" s="24"/>
      <c r="BD142" s="24"/>
      <c r="BE142" s="24"/>
      <c r="BF142" s="24"/>
      <c r="BG142" s="24"/>
      <c r="BH142" s="24"/>
      <c r="BI142" s="24"/>
      <c r="BJ142" s="24"/>
      <c r="BK142" s="24"/>
      <c r="BL142" s="24"/>
      <c r="BM142" s="24"/>
      <c r="BN142" s="24"/>
      <c r="BO142" s="24"/>
      <c r="BP142" s="24"/>
      <c r="BQ142" s="24"/>
      <c r="BR142" s="24"/>
    </row>
    <row r="143" ht="17.25" customHeight="1">
      <c r="A143" s="24"/>
      <c r="B143" s="24"/>
      <c r="C143" s="24"/>
      <c r="D143" s="24"/>
      <c r="E143" s="24"/>
      <c r="F143" s="24"/>
      <c r="G143" s="24"/>
      <c r="H143" s="24"/>
      <c r="I143" s="24"/>
      <c r="J143" s="24"/>
      <c r="K143" s="24"/>
      <c r="L143" s="24"/>
      <c r="M143" s="24"/>
      <c r="N143" s="24"/>
      <c r="O143" s="24"/>
      <c r="P143" s="24"/>
      <c r="Q143" s="24"/>
      <c r="R143" s="24"/>
      <c r="S143" s="24"/>
      <c r="T143" s="24"/>
      <c r="U143" s="24"/>
      <c r="V143" s="24"/>
      <c r="W143" s="24"/>
      <c r="X143" s="24"/>
      <c r="Y143" s="24"/>
      <c r="Z143" s="24"/>
      <c r="AA143" s="24"/>
      <c r="AB143" s="24"/>
      <c r="AC143" s="24"/>
      <c r="AD143" s="24"/>
      <c r="AE143" s="24"/>
      <c r="AF143" s="24"/>
      <c r="AG143" s="24"/>
      <c r="AH143" s="24"/>
      <c r="AI143" s="24"/>
      <c r="AJ143" s="24"/>
      <c r="AK143" s="24"/>
      <c r="AL143" s="24"/>
      <c r="AM143" s="24"/>
      <c r="AN143" s="24"/>
      <c r="AO143" s="24"/>
      <c r="AP143" s="24"/>
      <c r="AQ143" s="24"/>
      <c r="AR143" s="24"/>
      <c r="AS143" s="24"/>
      <c r="AT143" s="24"/>
      <c r="AU143" s="24"/>
      <c r="AV143" s="24"/>
      <c r="AW143" s="24"/>
      <c r="AX143" s="24"/>
      <c r="AY143" s="24"/>
      <c r="AZ143" s="24"/>
      <c r="BA143" s="24"/>
      <c r="BB143" s="24"/>
      <c r="BC143" s="24"/>
      <c r="BD143" s="24"/>
      <c r="BE143" s="24"/>
      <c r="BF143" s="24"/>
      <c r="BG143" s="24"/>
      <c r="BH143" s="24"/>
      <c r="BI143" s="24"/>
      <c r="BJ143" s="24"/>
      <c r="BK143" s="24"/>
      <c r="BL143" s="24"/>
      <c r="BM143" s="24"/>
      <c r="BN143" s="24"/>
      <c r="BO143" s="24"/>
      <c r="BP143" s="24"/>
      <c r="BQ143" s="24"/>
      <c r="BR143" s="24"/>
    </row>
    <row r="144" ht="17.25" customHeight="1">
      <c r="A144" s="24"/>
      <c r="B144" s="24"/>
      <c r="C144" s="24"/>
      <c r="D144" s="24"/>
      <c r="E144" s="24"/>
      <c r="F144" s="24"/>
      <c r="G144" s="24"/>
      <c r="H144" s="24"/>
      <c r="I144" s="24"/>
      <c r="J144" s="24"/>
      <c r="K144" s="24"/>
      <c r="L144" s="24"/>
      <c r="M144" s="24"/>
      <c r="N144" s="24"/>
      <c r="O144" s="24"/>
      <c r="P144" s="24"/>
      <c r="Q144" s="24"/>
      <c r="R144" s="24"/>
      <c r="S144" s="24"/>
      <c r="T144" s="24"/>
      <c r="U144" s="24"/>
      <c r="V144" s="24"/>
      <c r="W144" s="24"/>
      <c r="X144" s="24"/>
      <c r="Y144" s="24"/>
      <c r="Z144" s="24"/>
      <c r="AA144" s="24"/>
      <c r="AB144" s="24"/>
      <c r="AC144" s="24"/>
      <c r="AD144" s="24"/>
      <c r="AE144" s="24"/>
      <c r="AF144" s="24"/>
      <c r="AG144" s="24"/>
      <c r="AH144" s="24"/>
      <c r="AI144" s="24"/>
      <c r="AJ144" s="24"/>
      <c r="AK144" s="24"/>
      <c r="AL144" s="24"/>
      <c r="AM144" s="24"/>
      <c r="AN144" s="24"/>
      <c r="AO144" s="24"/>
      <c r="AP144" s="24"/>
      <c r="AQ144" s="24"/>
      <c r="AR144" s="24"/>
      <c r="AS144" s="24"/>
      <c r="AT144" s="24"/>
      <c r="AU144" s="24"/>
      <c r="AV144" s="24"/>
      <c r="AW144" s="24"/>
      <c r="AX144" s="24"/>
      <c r="AY144" s="24"/>
      <c r="AZ144" s="24"/>
      <c r="BA144" s="24"/>
      <c r="BB144" s="24"/>
      <c r="BC144" s="24"/>
      <c r="BD144" s="24"/>
      <c r="BE144" s="24"/>
      <c r="BF144" s="24"/>
      <c r="BG144" s="24"/>
      <c r="BH144" s="24"/>
      <c r="BI144" s="24"/>
      <c r="BJ144" s="24"/>
      <c r="BK144" s="24"/>
      <c r="BL144" s="24"/>
      <c r="BM144" s="24"/>
      <c r="BN144" s="24"/>
      <c r="BO144" s="24"/>
      <c r="BP144" s="24"/>
      <c r="BQ144" s="24"/>
      <c r="BR144" s="24"/>
    </row>
    <row r="145" ht="17.25" customHeight="1">
      <c r="A145" s="24"/>
      <c r="B145" s="24"/>
      <c r="C145" s="24"/>
      <c r="D145" s="24"/>
      <c r="E145" s="24"/>
      <c r="F145" s="24"/>
      <c r="G145" s="24"/>
      <c r="H145" s="24"/>
      <c r="I145" s="24"/>
      <c r="J145" s="24"/>
      <c r="K145" s="24"/>
      <c r="L145" s="24"/>
      <c r="M145" s="24"/>
      <c r="N145" s="24"/>
      <c r="O145" s="24"/>
      <c r="P145" s="24"/>
      <c r="Q145" s="24"/>
      <c r="R145" s="24"/>
      <c r="S145" s="24"/>
      <c r="T145" s="24"/>
      <c r="U145" s="24"/>
      <c r="V145" s="24"/>
      <c r="W145" s="24"/>
      <c r="X145" s="24"/>
      <c r="Y145" s="24"/>
      <c r="Z145" s="24"/>
      <c r="AA145" s="24"/>
      <c r="AB145" s="24"/>
      <c r="AC145" s="24"/>
      <c r="AD145" s="24"/>
      <c r="AE145" s="24"/>
      <c r="AF145" s="24"/>
      <c r="AG145" s="24"/>
      <c r="AH145" s="24"/>
      <c r="AI145" s="24"/>
      <c r="AJ145" s="24"/>
      <c r="AK145" s="24"/>
      <c r="AL145" s="24"/>
      <c r="AM145" s="24"/>
      <c r="AN145" s="24"/>
      <c r="AO145" s="24"/>
      <c r="AP145" s="24"/>
      <c r="AQ145" s="24"/>
      <c r="AR145" s="24"/>
      <c r="AS145" s="24"/>
      <c r="AT145" s="24"/>
      <c r="AU145" s="24"/>
      <c r="AV145" s="24"/>
      <c r="AW145" s="24"/>
      <c r="AX145" s="24"/>
      <c r="AY145" s="24"/>
      <c r="AZ145" s="24"/>
      <c r="BA145" s="24"/>
      <c r="BB145" s="24"/>
      <c r="BC145" s="24"/>
      <c r="BD145" s="24"/>
      <c r="BE145" s="24"/>
      <c r="BF145" s="24"/>
      <c r="BG145" s="24"/>
      <c r="BH145" s="24"/>
      <c r="BI145" s="24"/>
      <c r="BJ145" s="24"/>
      <c r="BK145" s="24"/>
      <c r="BL145" s="24"/>
      <c r="BM145" s="24"/>
      <c r="BN145" s="24"/>
      <c r="BO145" s="24"/>
      <c r="BP145" s="24"/>
      <c r="BQ145" s="24"/>
      <c r="BR145" s="24"/>
    </row>
    <row r="146" ht="17.25" customHeight="1">
      <c r="A146" s="24"/>
      <c r="B146" s="24"/>
      <c r="C146" s="24"/>
      <c r="D146" s="24"/>
      <c r="E146" s="24"/>
      <c r="F146" s="24"/>
      <c r="G146" s="24"/>
      <c r="H146" s="24"/>
      <c r="I146" s="24"/>
      <c r="J146" s="24"/>
      <c r="K146" s="24"/>
      <c r="L146" s="24"/>
      <c r="M146" s="24"/>
      <c r="N146" s="24"/>
      <c r="O146" s="24"/>
      <c r="P146" s="24"/>
      <c r="Q146" s="24"/>
      <c r="R146" s="24"/>
      <c r="S146" s="24"/>
      <c r="T146" s="24"/>
      <c r="U146" s="24"/>
      <c r="V146" s="24"/>
      <c r="W146" s="24"/>
      <c r="X146" s="24"/>
      <c r="Y146" s="24"/>
      <c r="Z146" s="24"/>
      <c r="AA146" s="24"/>
      <c r="AB146" s="24"/>
      <c r="AC146" s="24"/>
      <c r="AD146" s="24"/>
      <c r="AE146" s="24"/>
      <c r="AF146" s="24"/>
      <c r="AG146" s="24"/>
      <c r="AH146" s="24"/>
      <c r="AI146" s="24"/>
      <c r="AJ146" s="24"/>
      <c r="AK146" s="24"/>
      <c r="AL146" s="24"/>
      <c r="AM146" s="24"/>
      <c r="AN146" s="24"/>
      <c r="AO146" s="24"/>
      <c r="AP146" s="24"/>
      <c r="AQ146" s="24"/>
      <c r="AR146" s="24"/>
      <c r="AS146" s="24"/>
      <c r="AT146" s="24"/>
      <c r="AU146" s="24"/>
      <c r="AV146" s="24"/>
      <c r="AW146" s="24"/>
      <c r="AX146" s="24"/>
      <c r="AY146" s="24"/>
      <c r="AZ146" s="24"/>
      <c r="BA146" s="24"/>
      <c r="BB146" s="24"/>
      <c r="BC146" s="24"/>
      <c r="BD146" s="24"/>
      <c r="BE146" s="24"/>
      <c r="BF146" s="24"/>
      <c r="BG146" s="24"/>
      <c r="BH146" s="24"/>
      <c r="BI146" s="24"/>
      <c r="BJ146" s="24"/>
      <c r="BK146" s="24"/>
      <c r="BL146" s="24"/>
      <c r="BM146" s="24"/>
      <c r="BN146" s="24"/>
      <c r="BO146" s="24"/>
      <c r="BP146" s="24"/>
      <c r="BQ146" s="24"/>
      <c r="BR146" s="24"/>
    </row>
    <row r="147" ht="17.25" customHeight="1">
      <c r="A147" s="24"/>
      <c r="B147" s="24"/>
      <c r="C147" s="24"/>
      <c r="D147" s="24"/>
      <c r="E147" s="24"/>
      <c r="F147" s="24"/>
      <c r="G147" s="24"/>
      <c r="H147" s="24"/>
      <c r="I147" s="24"/>
      <c r="J147" s="24"/>
      <c r="K147" s="24"/>
      <c r="L147" s="24"/>
      <c r="M147" s="24"/>
      <c r="N147" s="24"/>
      <c r="O147" s="24"/>
      <c r="P147" s="24"/>
      <c r="Q147" s="24"/>
      <c r="R147" s="24"/>
      <c r="S147" s="24"/>
      <c r="T147" s="24"/>
      <c r="U147" s="24"/>
      <c r="V147" s="24"/>
      <c r="W147" s="24"/>
      <c r="X147" s="24"/>
      <c r="Y147" s="24"/>
      <c r="Z147" s="24"/>
      <c r="AA147" s="24"/>
      <c r="AB147" s="24"/>
      <c r="AC147" s="24"/>
      <c r="AD147" s="24"/>
      <c r="AE147" s="24"/>
      <c r="AF147" s="24"/>
      <c r="AG147" s="24"/>
      <c r="AH147" s="24"/>
      <c r="AI147" s="24"/>
      <c r="AJ147" s="24"/>
      <c r="AK147" s="24"/>
      <c r="AL147" s="24"/>
      <c r="AM147" s="24"/>
      <c r="AN147" s="24"/>
      <c r="AO147" s="24"/>
      <c r="AP147" s="24"/>
      <c r="AQ147" s="24"/>
      <c r="AR147" s="24"/>
      <c r="AS147" s="24"/>
      <c r="AT147" s="24"/>
      <c r="AU147" s="24"/>
      <c r="AV147" s="24"/>
      <c r="AW147" s="24"/>
      <c r="AX147" s="24"/>
      <c r="AY147" s="24"/>
      <c r="AZ147" s="24"/>
      <c r="BA147" s="24"/>
      <c r="BB147" s="24"/>
      <c r="BC147" s="24"/>
      <c r="BD147" s="24"/>
      <c r="BE147" s="24"/>
      <c r="BF147" s="24"/>
      <c r="BG147" s="24"/>
      <c r="BH147" s="24"/>
      <c r="BI147" s="24"/>
      <c r="BJ147" s="24"/>
      <c r="BK147" s="24"/>
      <c r="BL147" s="24"/>
      <c r="BM147" s="24"/>
      <c r="BN147" s="24"/>
      <c r="BO147" s="24"/>
      <c r="BP147" s="24"/>
      <c r="BQ147" s="24"/>
      <c r="BR147" s="24"/>
    </row>
    <row r="148" ht="17.25" customHeight="1">
      <c r="A148" s="24"/>
      <c r="B148" s="24"/>
      <c r="C148" s="24"/>
      <c r="D148" s="24"/>
      <c r="E148" s="24"/>
      <c r="F148" s="24"/>
      <c r="G148" s="24"/>
      <c r="H148" s="24"/>
      <c r="I148" s="24"/>
      <c r="J148" s="24"/>
      <c r="K148" s="24"/>
      <c r="L148" s="24"/>
      <c r="M148" s="24"/>
      <c r="N148" s="24"/>
      <c r="O148" s="24"/>
      <c r="P148" s="24"/>
      <c r="Q148" s="24"/>
      <c r="R148" s="24"/>
      <c r="S148" s="24"/>
      <c r="T148" s="24"/>
      <c r="U148" s="24"/>
      <c r="V148" s="24"/>
      <c r="W148" s="24"/>
      <c r="X148" s="24"/>
      <c r="Y148" s="24"/>
      <c r="Z148" s="24"/>
      <c r="AA148" s="24"/>
      <c r="AB148" s="24"/>
      <c r="AC148" s="24"/>
      <c r="AD148" s="24"/>
      <c r="AE148" s="24"/>
      <c r="AF148" s="24"/>
      <c r="AG148" s="24"/>
      <c r="AH148" s="24"/>
      <c r="AI148" s="24"/>
      <c r="AJ148" s="24"/>
      <c r="AK148" s="24"/>
      <c r="AL148" s="24"/>
      <c r="AM148" s="24"/>
      <c r="AN148" s="24"/>
      <c r="AO148" s="24"/>
      <c r="AP148" s="24"/>
      <c r="AQ148" s="24"/>
      <c r="AR148" s="24"/>
      <c r="AS148" s="24"/>
      <c r="AT148" s="24"/>
      <c r="AU148" s="24"/>
      <c r="AV148" s="24"/>
      <c r="AW148" s="24"/>
      <c r="AX148" s="24"/>
      <c r="AY148" s="24"/>
      <c r="AZ148" s="24"/>
      <c r="BA148" s="24"/>
      <c r="BB148" s="24"/>
      <c r="BC148" s="24"/>
      <c r="BD148" s="24"/>
      <c r="BE148" s="24"/>
      <c r="BF148" s="24"/>
      <c r="BG148" s="24"/>
      <c r="BH148" s="24"/>
      <c r="BI148" s="24"/>
      <c r="BJ148" s="24"/>
      <c r="BK148" s="24"/>
      <c r="BL148" s="24"/>
      <c r="BM148" s="24"/>
      <c r="BN148" s="24"/>
      <c r="BO148" s="24"/>
      <c r="BP148" s="24"/>
      <c r="BQ148" s="24"/>
      <c r="BR148" s="24"/>
    </row>
    <row r="149" ht="17.25" customHeight="1">
      <c r="A149" s="24"/>
      <c r="B149" s="24"/>
      <c r="C149" s="24"/>
      <c r="D149" s="24"/>
      <c r="E149" s="24"/>
      <c r="F149" s="24"/>
      <c r="G149" s="24"/>
      <c r="H149" s="24"/>
      <c r="I149" s="24"/>
      <c r="J149" s="24"/>
      <c r="K149" s="24"/>
      <c r="L149" s="24"/>
      <c r="M149" s="24"/>
      <c r="N149" s="24"/>
      <c r="O149" s="24"/>
      <c r="P149" s="24"/>
      <c r="Q149" s="24"/>
      <c r="R149" s="24"/>
      <c r="S149" s="24"/>
      <c r="T149" s="24"/>
      <c r="U149" s="24"/>
      <c r="V149" s="24"/>
      <c r="W149" s="24"/>
      <c r="X149" s="24"/>
      <c r="Y149" s="24"/>
      <c r="Z149" s="24"/>
      <c r="AA149" s="24"/>
      <c r="AB149" s="24"/>
      <c r="AC149" s="24"/>
      <c r="AD149" s="24"/>
      <c r="AE149" s="24"/>
      <c r="AF149" s="24"/>
      <c r="AG149" s="24"/>
      <c r="AH149" s="24"/>
      <c r="AI149" s="24"/>
      <c r="AJ149" s="24"/>
      <c r="AK149" s="24"/>
      <c r="AL149" s="24"/>
      <c r="AM149" s="24"/>
      <c r="AN149" s="24"/>
      <c r="AO149" s="24"/>
      <c r="AP149" s="24"/>
      <c r="AQ149" s="24"/>
      <c r="AR149" s="24"/>
      <c r="AS149" s="24"/>
      <c r="AT149" s="24"/>
      <c r="AU149" s="24"/>
      <c r="AV149" s="24"/>
      <c r="AW149" s="24"/>
      <c r="AX149" s="24"/>
      <c r="AY149" s="24"/>
      <c r="AZ149" s="24"/>
      <c r="BA149" s="24"/>
      <c r="BB149" s="24"/>
      <c r="BC149" s="24"/>
      <c r="BD149" s="24"/>
      <c r="BE149" s="24"/>
      <c r="BF149" s="24"/>
      <c r="BG149" s="24"/>
      <c r="BH149" s="24"/>
      <c r="BI149" s="24"/>
      <c r="BJ149" s="24"/>
      <c r="BK149" s="24"/>
      <c r="BL149" s="24"/>
      <c r="BM149" s="24"/>
      <c r="BN149" s="24"/>
      <c r="BO149" s="24"/>
      <c r="BP149" s="24"/>
      <c r="BQ149" s="24"/>
      <c r="BR149" s="24"/>
    </row>
    <row r="150" ht="17.25" customHeight="1">
      <c r="A150" s="24"/>
      <c r="B150" s="24"/>
      <c r="C150" s="24"/>
      <c r="D150" s="24"/>
      <c r="E150" s="24"/>
      <c r="F150" s="24"/>
      <c r="G150" s="24"/>
      <c r="H150" s="24"/>
      <c r="I150" s="24"/>
      <c r="J150" s="24"/>
      <c r="K150" s="24"/>
      <c r="L150" s="24"/>
      <c r="M150" s="24"/>
      <c r="N150" s="24"/>
      <c r="O150" s="24"/>
      <c r="P150" s="24"/>
      <c r="Q150" s="24"/>
      <c r="R150" s="24"/>
      <c r="S150" s="24"/>
      <c r="T150" s="24"/>
      <c r="U150" s="24"/>
      <c r="V150" s="24"/>
      <c r="W150" s="24"/>
      <c r="X150" s="24"/>
      <c r="Y150" s="24"/>
      <c r="Z150" s="24"/>
      <c r="AA150" s="24"/>
      <c r="AB150" s="24"/>
      <c r="AC150" s="24"/>
      <c r="AD150" s="24"/>
      <c r="AE150" s="24"/>
      <c r="AF150" s="24"/>
      <c r="AG150" s="24"/>
      <c r="AH150" s="24"/>
      <c r="AI150" s="24"/>
      <c r="AJ150" s="24"/>
      <c r="AK150" s="24"/>
      <c r="AL150" s="24"/>
      <c r="AM150" s="24"/>
      <c r="AN150" s="24"/>
      <c r="AO150" s="24"/>
      <c r="AP150" s="24"/>
      <c r="AQ150" s="24"/>
      <c r="AR150" s="24"/>
      <c r="AS150" s="24"/>
      <c r="AT150" s="24"/>
      <c r="AU150" s="24"/>
      <c r="AV150" s="24"/>
      <c r="AW150" s="24"/>
      <c r="AX150" s="24"/>
      <c r="AY150" s="24"/>
      <c r="AZ150" s="24"/>
      <c r="BA150" s="24"/>
      <c r="BB150" s="24"/>
      <c r="BC150" s="24"/>
      <c r="BD150" s="24"/>
      <c r="BE150" s="24"/>
      <c r="BF150" s="24"/>
      <c r="BG150" s="24"/>
      <c r="BH150" s="24"/>
      <c r="BI150" s="24"/>
      <c r="BJ150" s="24"/>
      <c r="BK150" s="24"/>
      <c r="BL150" s="24"/>
      <c r="BM150" s="24"/>
      <c r="BN150" s="24"/>
      <c r="BO150" s="24"/>
      <c r="BP150" s="24"/>
      <c r="BQ150" s="24"/>
      <c r="BR150" s="24"/>
    </row>
    <row r="151" ht="17.25" customHeight="1">
      <c r="A151" s="24"/>
      <c r="B151" s="24"/>
      <c r="C151" s="24"/>
      <c r="D151" s="24"/>
      <c r="E151" s="24"/>
      <c r="F151" s="24"/>
      <c r="G151" s="24"/>
      <c r="H151" s="24"/>
      <c r="I151" s="24"/>
      <c r="J151" s="24"/>
      <c r="K151" s="24"/>
      <c r="L151" s="24"/>
      <c r="M151" s="24"/>
      <c r="N151" s="24"/>
      <c r="O151" s="24"/>
      <c r="P151" s="24"/>
      <c r="Q151" s="24"/>
      <c r="R151" s="24"/>
      <c r="S151" s="24"/>
      <c r="T151" s="24"/>
      <c r="U151" s="24"/>
      <c r="V151" s="24"/>
      <c r="W151" s="24"/>
      <c r="X151" s="24"/>
      <c r="Y151" s="24"/>
      <c r="Z151" s="24"/>
      <c r="AA151" s="24"/>
      <c r="AB151" s="24"/>
      <c r="AC151" s="24"/>
      <c r="AD151" s="24"/>
      <c r="AE151" s="24"/>
      <c r="AF151" s="24"/>
      <c r="AG151" s="24"/>
      <c r="AH151" s="24"/>
      <c r="AI151" s="24"/>
      <c r="AJ151" s="24"/>
      <c r="AK151" s="24"/>
      <c r="AL151" s="24"/>
      <c r="AM151" s="24"/>
      <c r="AN151" s="24"/>
      <c r="AO151" s="24"/>
      <c r="AP151" s="24"/>
      <c r="AQ151" s="24"/>
      <c r="AR151" s="24"/>
      <c r="AS151" s="24"/>
      <c r="AT151" s="24"/>
      <c r="AU151" s="24"/>
      <c r="AV151" s="24"/>
      <c r="AW151" s="24"/>
      <c r="AX151" s="24"/>
      <c r="AY151" s="24"/>
      <c r="AZ151" s="24"/>
      <c r="BA151" s="24"/>
      <c r="BB151" s="24"/>
      <c r="BC151" s="24"/>
      <c r="BD151" s="24"/>
      <c r="BE151" s="24"/>
      <c r="BF151" s="24"/>
      <c r="BG151" s="24"/>
      <c r="BH151" s="24"/>
      <c r="BI151" s="24"/>
      <c r="BJ151" s="24"/>
      <c r="BK151" s="24"/>
      <c r="BL151" s="24"/>
      <c r="BM151" s="24"/>
      <c r="BN151" s="24"/>
      <c r="BO151" s="24"/>
      <c r="BP151" s="24"/>
      <c r="BQ151" s="24"/>
      <c r="BR151" s="24"/>
    </row>
    <row r="152" ht="17.25" customHeight="1">
      <c r="A152" s="24"/>
      <c r="B152" s="24"/>
      <c r="C152" s="24"/>
      <c r="D152" s="24"/>
      <c r="E152" s="24"/>
      <c r="F152" s="24"/>
      <c r="G152" s="24"/>
      <c r="H152" s="24"/>
      <c r="I152" s="24"/>
      <c r="J152" s="24"/>
      <c r="K152" s="24"/>
      <c r="L152" s="24"/>
      <c r="M152" s="24"/>
      <c r="N152" s="24"/>
      <c r="O152" s="24"/>
      <c r="P152" s="24"/>
      <c r="Q152" s="24"/>
      <c r="R152" s="24"/>
      <c r="S152" s="24"/>
      <c r="T152" s="24"/>
      <c r="U152" s="24"/>
      <c r="V152" s="24"/>
      <c r="W152" s="24"/>
      <c r="X152" s="24"/>
      <c r="Y152" s="24"/>
      <c r="Z152" s="24"/>
      <c r="AA152" s="24"/>
      <c r="AB152" s="24"/>
      <c r="AC152" s="24"/>
      <c r="AD152" s="24"/>
      <c r="AE152" s="24"/>
      <c r="AF152" s="24"/>
      <c r="AG152" s="24"/>
      <c r="AH152" s="24"/>
      <c r="AI152" s="24"/>
      <c r="AJ152" s="24"/>
      <c r="AK152" s="24"/>
      <c r="AL152" s="24"/>
      <c r="AM152" s="24"/>
      <c r="AN152" s="24"/>
      <c r="AO152" s="24"/>
      <c r="AP152" s="24"/>
      <c r="AQ152" s="24"/>
      <c r="AR152" s="24"/>
      <c r="AS152" s="24"/>
      <c r="AT152" s="24"/>
      <c r="AU152" s="24"/>
      <c r="AV152" s="24"/>
      <c r="AW152" s="24"/>
      <c r="AX152" s="24"/>
      <c r="AY152" s="24"/>
      <c r="AZ152" s="24"/>
      <c r="BA152" s="24"/>
      <c r="BB152" s="24"/>
      <c r="BC152" s="24"/>
      <c r="BD152" s="24"/>
      <c r="BE152" s="24"/>
      <c r="BF152" s="24"/>
      <c r="BG152" s="24"/>
      <c r="BH152" s="24"/>
      <c r="BI152" s="24"/>
      <c r="BJ152" s="24"/>
      <c r="BK152" s="24"/>
      <c r="BL152" s="24"/>
      <c r="BM152" s="24"/>
      <c r="BN152" s="24"/>
      <c r="BO152" s="24"/>
      <c r="BP152" s="24"/>
      <c r="BQ152" s="24"/>
      <c r="BR152" s="24"/>
    </row>
    <row r="153" ht="17.25" customHeight="1">
      <c r="A153" s="24"/>
      <c r="B153" s="24"/>
      <c r="C153" s="24"/>
      <c r="D153" s="24"/>
      <c r="E153" s="24"/>
      <c r="F153" s="24"/>
      <c r="G153" s="24"/>
      <c r="H153" s="24"/>
      <c r="I153" s="24"/>
      <c r="J153" s="24"/>
      <c r="K153" s="24"/>
      <c r="L153" s="24"/>
      <c r="M153" s="24"/>
      <c r="N153" s="24"/>
      <c r="O153" s="24"/>
      <c r="P153" s="24"/>
      <c r="Q153" s="24"/>
      <c r="R153" s="24"/>
      <c r="S153" s="24"/>
      <c r="T153" s="24"/>
      <c r="U153" s="24"/>
      <c r="V153" s="24"/>
      <c r="W153" s="24"/>
      <c r="X153" s="24"/>
      <c r="Y153" s="24"/>
      <c r="Z153" s="24"/>
      <c r="AA153" s="24"/>
      <c r="AB153" s="24"/>
      <c r="AC153" s="24"/>
      <c r="AD153" s="24"/>
      <c r="AE153" s="24"/>
      <c r="AF153" s="24"/>
      <c r="AG153" s="24"/>
      <c r="AH153" s="24"/>
      <c r="AI153" s="24"/>
      <c r="AJ153" s="24"/>
      <c r="AK153" s="24"/>
      <c r="AL153" s="24"/>
      <c r="AM153" s="24"/>
      <c r="AN153" s="24"/>
      <c r="AO153" s="24"/>
      <c r="AP153" s="24"/>
      <c r="AQ153" s="24"/>
      <c r="AR153" s="24"/>
      <c r="AS153" s="24"/>
      <c r="AT153" s="24"/>
      <c r="AU153" s="24"/>
      <c r="AV153" s="24"/>
      <c r="AW153" s="24"/>
      <c r="AX153" s="24"/>
      <c r="AY153" s="24"/>
      <c r="AZ153" s="24"/>
      <c r="BA153" s="24"/>
      <c r="BB153" s="24"/>
      <c r="BC153" s="24"/>
      <c r="BD153" s="24"/>
      <c r="BE153" s="24"/>
      <c r="BF153" s="24"/>
      <c r="BG153" s="24"/>
      <c r="BH153" s="24"/>
      <c r="BI153" s="24"/>
      <c r="BJ153" s="24"/>
      <c r="BK153" s="24"/>
      <c r="BL153" s="24"/>
      <c r="BM153" s="24"/>
      <c r="BN153" s="24"/>
      <c r="BO153" s="24"/>
      <c r="BP153" s="24"/>
      <c r="BQ153" s="24"/>
      <c r="BR153" s="24"/>
    </row>
    <row r="154" ht="17.25" customHeight="1">
      <c r="A154" s="24"/>
      <c r="B154" s="24"/>
      <c r="C154" s="24"/>
      <c r="D154" s="24"/>
      <c r="E154" s="24"/>
      <c r="F154" s="24"/>
      <c r="G154" s="24"/>
      <c r="H154" s="24"/>
      <c r="I154" s="24"/>
      <c r="J154" s="24"/>
      <c r="K154" s="24"/>
      <c r="L154" s="24"/>
      <c r="M154" s="24"/>
      <c r="N154" s="24"/>
      <c r="O154" s="24"/>
      <c r="P154" s="24"/>
      <c r="Q154" s="24"/>
      <c r="R154" s="24"/>
      <c r="S154" s="24"/>
      <c r="T154" s="24"/>
      <c r="U154" s="24"/>
      <c r="V154" s="24"/>
      <c r="W154" s="24"/>
      <c r="X154" s="24"/>
      <c r="Y154" s="24"/>
      <c r="Z154" s="24"/>
      <c r="AA154" s="24"/>
      <c r="AB154" s="24"/>
      <c r="AC154" s="24"/>
      <c r="AD154" s="24"/>
      <c r="AE154" s="24"/>
      <c r="AF154" s="24"/>
      <c r="AG154" s="24"/>
      <c r="AH154" s="24"/>
      <c r="AI154" s="24"/>
      <c r="AJ154" s="24"/>
      <c r="AK154" s="24"/>
      <c r="AL154" s="24"/>
      <c r="AM154" s="24"/>
      <c r="AN154" s="24"/>
      <c r="AO154" s="24"/>
      <c r="AP154" s="24"/>
      <c r="AQ154" s="24"/>
      <c r="AR154" s="24"/>
      <c r="AS154" s="24"/>
      <c r="AT154" s="24"/>
      <c r="AU154" s="24"/>
      <c r="AV154" s="24"/>
      <c r="AW154" s="24"/>
      <c r="AX154" s="24"/>
      <c r="AY154" s="24"/>
      <c r="AZ154" s="24"/>
      <c r="BA154" s="24"/>
      <c r="BB154" s="24"/>
      <c r="BC154" s="24"/>
      <c r="BD154" s="24"/>
      <c r="BE154" s="24"/>
      <c r="BF154" s="24"/>
      <c r="BG154" s="24"/>
      <c r="BH154" s="24"/>
      <c r="BI154" s="24"/>
      <c r="BJ154" s="24"/>
      <c r="BK154" s="24"/>
      <c r="BL154" s="24"/>
      <c r="BM154" s="24"/>
      <c r="BN154" s="24"/>
      <c r="BO154" s="24"/>
      <c r="BP154" s="24"/>
      <c r="BQ154" s="24"/>
      <c r="BR154" s="24"/>
    </row>
    <row r="155" ht="17.25" customHeight="1">
      <c r="A155" s="24"/>
      <c r="B155" s="24"/>
      <c r="C155" s="24"/>
      <c r="D155" s="24"/>
      <c r="E155" s="24"/>
      <c r="F155" s="24"/>
      <c r="G155" s="24"/>
      <c r="H155" s="24"/>
      <c r="I155" s="24"/>
      <c r="J155" s="24"/>
      <c r="K155" s="24"/>
      <c r="L155" s="24"/>
      <c r="M155" s="24"/>
      <c r="N155" s="24"/>
      <c r="O155" s="24"/>
      <c r="P155" s="24"/>
      <c r="Q155" s="24"/>
      <c r="R155" s="24"/>
      <c r="S155" s="24"/>
      <c r="T155" s="24"/>
      <c r="U155" s="24"/>
      <c r="V155" s="24"/>
      <c r="W155" s="24"/>
      <c r="X155" s="24"/>
      <c r="Y155" s="24"/>
      <c r="Z155" s="24"/>
      <c r="AA155" s="24"/>
      <c r="AB155" s="24"/>
      <c r="AC155" s="24"/>
      <c r="AD155" s="24"/>
      <c r="AE155" s="24"/>
      <c r="AF155" s="24"/>
      <c r="AG155" s="24"/>
      <c r="AH155" s="24"/>
      <c r="AI155" s="24"/>
      <c r="AJ155" s="24"/>
      <c r="AK155" s="24"/>
      <c r="AL155" s="24"/>
      <c r="AM155" s="24"/>
      <c r="AN155" s="24"/>
      <c r="AO155" s="24"/>
      <c r="AP155" s="24"/>
      <c r="AQ155" s="24"/>
      <c r="AR155" s="24"/>
      <c r="AS155" s="24"/>
      <c r="AT155" s="24"/>
      <c r="AU155" s="24"/>
      <c r="AV155" s="24"/>
      <c r="AW155" s="24"/>
      <c r="AX155" s="24"/>
      <c r="AY155" s="24"/>
      <c r="AZ155" s="24"/>
      <c r="BA155" s="24"/>
      <c r="BB155" s="24"/>
      <c r="BC155" s="24"/>
      <c r="BD155" s="24"/>
      <c r="BE155" s="24"/>
      <c r="BF155" s="24"/>
      <c r="BG155" s="24"/>
      <c r="BH155" s="24"/>
      <c r="BI155" s="24"/>
      <c r="BJ155" s="24"/>
      <c r="BK155" s="24"/>
      <c r="BL155" s="24"/>
      <c r="BM155" s="24"/>
      <c r="BN155" s="24"/>
      <c r="BO155" s="24"/>
      <c r="BP155" s="24"/>
      <c r="BQ155" s="24"/>
      <c r="BR155" s="24"/>
    </row>
    <row r="156" ht="17.25" customHeight="1">
      <c r="A156" s="24"/>
      <c r="B156" s="24"/>
      <c r="C156" s="24"/>
      <c r="D156" s="24"/>
      <c r="E156" s="24"/>
      <c r="F156" s="24"/>
      <c r="G156" s="24"/>
      <c r="H156" s="24"/>
      <c r="I156" s="24"/>
      <c r="J156" s="24"/>
      <c r="K156" s="24"/>
      <c r="L156" s="24"/>
      <c r="M156" s="24"/>
      <c r="N156" s="24"/>
      <c r="O156" s="24"/>
      <c r="P156" s="24"/>
      <c r="Q156" s="24"/>
      <c r="R156" s="24"/>
      <c r="S156" s="24"/>
      <c r="T156" s="24"/>
      <c r="U156" s="24"/>
      <c r="V156" s="24"/>
      <c r="W156" s="24"/>
      <c r="X156" s="24"/>
      <c r="Y156" s="24"/>
      <c r="Z156" s="24"/>
      <c r="AA156" s="24"/>
      <c r="AB156" s="24"/>
      <c r="AC156" s="24"/>
      <c r="AD156" s="24"/>
      <c r="AE156" s="24"/>
      <c r="AF156" s="24"/>
      <c r="AG156" s="24"/>
      <c r="AH156" s="24"/>
      <c r="AI156" s="24"/>
      <c r="AJ156" s="24"/>
      <c r="AK156" s="24"/>
      <c r="AL156" s="24"/>
      <c r="AM156" s="24"/>
      <c r="AN156" s="24"/>
      <c r="AO156" s="24"/>
      <c r="AP156" s="24"/>
      <c r="AQ156" s="24"/>
      <c r="AR156" s="24"/>
      <c r="AS156" s="24"/>
      <c r="AT156" s="24"/>
      <c r="AU156" s="24"/>
      <c r="AV156" s="24"/>
      <c r="AW156" s="24"/>
      <c r="AX156" s="24"/>
      <c r="AY156" s="24"/>
      <c r="AZ156" s="24"/>
      <c r="BA156" s="24"/>
      <c r="BB156" s="24"/>
      <c r="BC156" s="24"/>
      <c r="BD156" s="24"/>
      <c r="BE156" s="24"/>
      <c r="BF156" s="24"/>
      <c r="BG156" s="24"/>
      <c r="BH156" s="24"/>
      <c r="BI156" s="24"/>
      <c r="BJ156" s="24"/>
      <c r="BK156" s="24"/>
      <c r="BL156" s="24"/>
      <c r="BM156" s="24"/>
      <c r="BN156" s="24"/>
      <c r="BO156" s="24"/>
      <c r="BP156" s="24"/>
      <c r="BQ156" s="24"/>
      <c r="BR156" s="24"/>
    </row>
    <row r="157" ht="17.25" customHeight="1">
      <c r="A157" s="24"/>
      <c r="B157" s="24"/>
      <c r="C157" s="24"/>
      <c r="D157" s="24"/>
      <c r="E157" s="24"/>
      <c r="F157" s="24"/>
      <c r="G157" s="24"/>
      <c r="H157" s="24"/>
      <c r="I157" s="24"/>
      <c r="J157" s="24"/>
      <c r="K157" s="24"/>
      <c r="L157" s="24"/>
      <c r="M157" s="24"/>
      <c r="N157" s="24"/>
      <c r="O157" s="24"/>
      <c r="P157" s="24"/>
      <c r="Q157" s="24"/>
      <c r="R157" s="24"/>
      <c r="S157" s="24"/>
      <c r="T157" s="24"/>
      <c r="U157" s="24"/>
      <c r="V157" s="24"/>
      <c r="W157" s="24"/>
      <c r="X157" s="24"/>
      <c r="Y157" s="24"/>
      <c r="Z157" s="24"/>
      <c r="AA157" s="24"/>
      <c r="AB157" s="24"/>
      <c r="AC157" s="24"/>
      <c r="AD157" s="24"/>
      <c r="AE157" s="24"/>
      <c r="AF157" s="24"/>
      <c r="AG157" s="24"/>
      <c r="AH157" s="24"/>
      <c r="AI157" s="24"/>
      <c r="AJ157" s="24"/>
      <c r="AK157" s="24"/>
      <c r="AL157" s="24"/>
      <c r="AM157" s="24"/>
      <c r="AN157" s="24"/>
      <c r="AO157" s="24"/>
      <c r="AP157" s="24"/>
      <c r="AQ157" s="24"/>
      <c r="AR157" s="24"/>
      <c r="AS157" s="24"/>
      <c r="AT157" s="24"/>
      <c r="AU157" s="24"/>
      <c r="AV157" s="24"/>
      <c r="AW157" s="24"/>
      <c r="AX157" s="24"/>
      <c r="AY157" s="24"/>
      <c r="AZ157" s="24"/>
      <c r="BA157" s="24"/>
      <c r="BB157" s="24"/>
      <c r="BC157" s="24"/>
      <c r="BD157" s="24"/>
      <c r="BE157" s="24"/>
      <c r="BF157" s="24"/>
      <c r="BG157" s="24"/>
      <c r="BH157" s="24"/>
      <c r="BI157" s="24"/>
      <c r="BJ157" s="24"/>
      <c r="BK157" s="24"/>
      <c r="BL157" s="24"/>
      <c r="BM157" s="24"/>
      <c r="BN157" s="24"/>
      <c r="BO157" s="24"/>
      <c r="BP157" s="24"/>
      <c r="BQ157" s="24"/>
      <c r="BR157" s="24"/>
    </row>
    <row r="158" ht="17.25" customHeight="1">
      <c r="A158" s="24"/>
      <c r="B158" s="24"/>
      <c r="C158" s="24"/>
      <c r="D158" s="24"/>
      <c r="E158" s="24"/>
      <c r="F158" s="24"/>
      <c r="G158" s="24"/>
      <c r="H158" s="24"/>
      <c r="I158" s="24"/>
      <c r="J158" s="24"/>
      <c r="K158" s="24"/>
      <c r="L158" s="24"/>
      <c r="M158" s="24"/>
      <c r="N158" s="24"/>
      <c r="O158" s="24"/>
      <c r="P158" s="24"/>
      <c r="Q158" s="24"/>
      <c r="R158" s="24"/>
      <c r="S158" s="24"/>
      <c r="T158" s="24"/>
      <c r="U158" s="24"/>
      <c r="V158" s="24"/>
      <c r="W158" s="24"/>
      <c r="X158" s="24"/>
      <c r="Y158" s="24"/>
      <c r="Z158" s="24"/>
      <c r="AA158" s="24"/>
      <c r="AB158" s="24"/>
      <c r="AC158" s="24"/>
      <c r="AD158" s="24"/>
      <c r="AE158" s="24"/>
      <c r="AF158" s="24"/>
      <c r="AG158" s="24"/>
      <c r="AH158" s="24"/>
      <c r="AI158" s="24"/>
      <c r="AJ158" s="24"/>
      <c r="AK158" s="24"/>
      <c r="AL158" s="24"/>
      <c r="AM158" s="24"/>
      <c r="AN158" s="24"/>
      <c r="AO158" s="24"/>
      <c r="AP158" s="24"/>
      <c r="AQ158" s="24"/>
      <c r="AR158" s="24"/>
      <c r="AS158" s="24"/>
      <c r="AT158" s="24"/>
      <c r="AU158" s="24"/>
      <c r="AV158" s="24"/>
      <c r="AW158" s="24"/>
      <c r="AX158" s="24"/>
      <c r="AY158" s="24"/>
      <c r="AZ158" s="24"/>
      <c r="BA158" s="24"/>
      <c r="BB158" s="24"/>
      <c r="BC158" s="24"/>
      <c r="BD158" s="24"/>
      <c r="BE158" s="24"/>
      <c r="BF158" s="24"/>
      <c r="BG158" s="24"/>
      <c r="BH158" s="24"/>
      <c r="BI158" s="24"/>
      <c r="BJ158" s="24"/>
      <c r="BK158" s="24"/>
      <c r="BL158" s="24"/>
      <c r="BM158" s="24"/>
      <c r="BN158" s="24"/>
      <c r="BO158" s="24"/>
      <c r="BP158" s="24"/>
      <c r="BQ158" s="24"/>
      <c r="BR158" s="24"/>
    </row>
    <row r="159" ht="17.25" customHeight="1">
      <c r="A159" s="24"/>
      <c r="B159" s="24"/>
      <c r="C159" s="24"/>
      <c r="D159" s="24"/>
      <c r="E159" s="24"/>
      <c r="F159" s="24"/>
      <c r="G159" s="24"/>
      <c r="H159" s="24"/>
      <c r="I159" s="24"/>
      <c r="J159" s="24"/>
      <c r="K159" s="24"/>
      <c r="L159" s="24"/>
      <c r="M159" s="24"/>
      <c r="N159" s="24"/>
      <c r="O159" s="24"/>
      <c r="P159" s="24"/>
      <c r="Q159" s="24"/>
      <c r="R159" s="24"/>
      <c r="S159" s="24"/>
      <c r="T159" s="24"/>
      <c r="U159" s="24"/>
      <c r="V159" s="24"/>
      <c r="W159" s="24"/>
      <c r="X159" s="24"/>
      <c r="Y159" s="24"/>
      <c r="Z159" s="24"/>
      <c r="AA159" s="24"/>
      <c r="AB159" s="24"/>
      <c r="AC159" s="24"/>
      <c r="AD159" s="24"/>
      <c r="AE159" s="24"/>
      <c r="AF159" s="24"/>
      <c r="AG159" s="24"/>
      <c r="AH159" s="24"/>
      <c r="AI159" s="24"/>
      <c r="AJ159" s="24"/>
      <c r="AK159" s="24"/>
      <c r="AL159" s="24"/>
      <c r="AM159" s="24"/>
      <c r="AN159" s="24"/>
      <c r="AO159" s="24"/>
      <c r="AP159" s="24"/>
      <c r="AQ159" s="24"/>
      <c r="AR159" s="24"/>
      <c r="AS159" s="24"/>
      <c r="AT159" s="24"/>
      <c r="AU159" s="24"/>
      <c r="AV159" s="24"/>
      <c r="AW159" s="24"/>
      <c r="AX159" s="24"/>
      <c r="AY159" s="24"/>
      <c r="AZ159" s="24"/>
      <c r="BA159" s="24"/>
      <c r="BB159" s="24"/>
      <c r="BC159" s="24"/>
      <c r="BD159" s="24"/>
      <c r="BE159" s="24"/>
      <c r="BF159" s="24"/>
      <c r="BG159" s="24"/>
      <c r="BH159" s="24"/>
      <c r="BI159" s="24"/>
      <c r="BJ159" s="24"/>
      <c r="BK159" s="24"/>
      <c r="BL159" s="24"/>
      <c r="BM159" s="24"/>
      <c r="BN159" s="24"/>
      <c r="BO159" s="24"/>
      <c r="BP159" s="24"/>
      <c r="BQ159" s="24"/>
      <c r="BR159" s="24"/>
    </row>
    <row r="160" ht="17.25" customHeight="1">
      <c r="A160" s="24"/>
      <c r="B160" s="24"/>
      <c r="C160" s="24"/>
      <c r="D160" s="24"/>
      <c r="E160" s="24"/>
      <c r="F160" s="24"/>
      <c r="G160" s="24"/>
      <c r="H160" s="24"/>
      <c r="I160" s="24"/>
      <c r="J160" s="24"/>
      <c r="K160" s="24"/>
      <c r="L160" s="24"/>
      <c r="M160" s="24"/>
      <c r="N160" s="24"/>
      <c r="O160" s="24"/>
      <c r="P160" s="24"/>
      <c r="Q160" s="24"/>
      <c r="R160" s="24"/>
      <c r="S160" s="24"/>
      <c r="T160" s="24"/>
      <c r="U160" s="24"/>
      <c r="V160" s="24"/>
      <c r="W160" s="24"/>
      <c r="X160" s="24"/>
      <c r="Y160" s="24"/>
      <c r="Z160" s="24"/>
      <c r="AA160" s="24"/>
      <c r="AB160" s="24"/>
      <c r="AC160" s="24"/>
      <c r="AD160" s="24"/>
      <c r="AE160" s="24"/>
      <c r="AF160" s="24"/>
      <c r="AG160" s="24"/>
      <c r="AH160" s="24"/>
      <c r="AI160" s="24"/>
      <c r="AJ160" s="24"/>
      <c r="AK160" s="24"/>
      <c r="AL160" s="24"/>
      <c r="AM160" s="24"/>
      <c r="AN160" s="24"/>
      <c r="AO160" s="24"/>
      <c r="AP160" s="24"/>
      <c r="AQ160" s="24"/>
      <c r="AR160" s="24"/>
      <c r="AS160" s="24"/>
      <c r="AT160" s="24"/>
      <c r="AU160" s="24"/>
      <c r="AV160" s="24"/>
      <c r="AW160" s="24"/>
      <c r="AX160" s="24"/>
      <c r="AY160" s="24"/>
      <c r="AZ160" s="24"/>
      <c r="BA160" s="24"/>
      <c r="BB160" s="24"/>
      <c r="BC160" s="24"/>
      <c r="BD160" s="24"/>
      <c r="BE160" s="24"/>
      <c r="BF160" s="24"/>
      <c r="BG160" s="24"/>
      <c r="BH160" s="24"/>
      <c r="BI160" s="24"/>
      <c r="BJ160" s="24"/>
      <c r="BK160" s="24"/>
      <c r="BL160" s="24"/>
      <c r="BM160" s="24"/>
      <c r="BN160" s="24"/>
      <c r="BO160" s="24"/>
      <c r="BP160" s="24"/>
      <c r="BQ160" s="24"/>
      <c r="BR160" s="24"/>
    </row>
    <row r="161" ht="17.25" customHeight="1">
      <c r="A161" s="24"/>
      <c r="B161" s="24"/>
      <c r="C161" s="24"/>
      <c r="D161" s="24"/>
      <c r="E161" s="24"/>
      <c r="F161" s="24"/>
      <c r="G161" s="24"/>
      <c r="H161" s="24"/>
      <c r="I161" s="24"/>
      <c r="J161" s="24"/>
      <c r="K161" s="24"/>
      <c r="L161" s="24"/>
      <c r="M161" s="24"/>
      <c r="N161" s="24"/>
      <c r="O161" s="24"/>
      <c r="P161" s="24"/>
      <c r="Q161" s="24"/>
      <c r="R161" s="24"/>
      <c r="S161" s="24"/>
      <c r="T161" s="24"/>
      <c r="U161" s="24"/>
      <c r="V161" s="24"/>
      <c r="W161" s="24"/>
      <c r="X161" s="24"/>
      <c r="Y161" s="24"/>
      <c r="Z161" s="24"/>
      <c r="AA161" s="24"/>
      <c r="AB161" s="24"/>
      <c r="AC161" s="24"/>
      <c r="AD161" s="24"/>
      <c r="AE161" s="24"/>
      <c r="AF161" s="24"/>
      <c r="AG161" s="24"/>
      <c r="AH161" s="24"/>
      <c r="AI161" s="24"/>
      <c r="AJ161" s="24"/>
      <c r="AK161" s="24"/>
      <c r="AL161" s="24"/>
      <c r="AM161" s="24"/>
      <c r="AN161" s="24"/>
      <c r="AO161" s="24"/>
      <c r="AP161" s="24"/>
      <c r="AQ161" s="24"/>
      <c r="AR161" s="24"/>
      <c r="AS161" s="24"/>
      <c r="AT161" s="24"/>
      <c r="AU161" s="24"/>
      <c r="AV161" s="24"/>
      <c r="AW161" s="24"/>
      <c r="AX161" s="24"/>
      <c r="AY161" s="24"/>
      <c r="AZ161" s="24"/>
      <c r="BA161" s="24"/>
      <c r="BB161" s="24"/>
      <c r="BC161" s="24"/>
      <c r="BD161" s="24"/>
      <c r="BE161" s="24"/>
      <c r="BF161" s="24"/>
      <c r="BG161" s="24"/>
      <c r="BH161" s="24"/>
      <c r="BI161" s="24"/>
      <c r="BJ161" s="24"/>
      <c r="BK161" s="24"/>
      <c r="BL161" s="24"/>
      <c r="BM161" s="24"/>
      <c r="BN161" s="24"/>
      <c r="BO161" s="24"/>
      <c r="BP161" s="24"/>
      <c r="BQ161" s="24"/>
      <c r="BR161" s="24"/>
    </row>
    <row r="162" ht="17.25" customHeight="1">
      <c r="A162" s="24"/>
      <c r="B162" s="24"/>
      <c r="C162" s="24"/>
      <c r="D162" s="24"/>
      <c r="E162" s="24"/>
      <c r="F162" s="24"/>
      <c r="G162" s="24"/>
      <c r="H162" s="24"/>
      <c r="I162" s="24"/>
      <c r="J162" s="24"/>
      <c r="K162" s="24"/>
      <c r="L162" s="24"/>
      <c r="M162" s="24"/>
      <c r="N162" s="24"/>
      <c r="O162" s="24"/>
      <c r="P162" s="24"/>
      <c r="Q162" s="24"/>
      <c r="R162" s="24"/>
      <c r="S162" s="24"/>
      <c r="T162" s="24"/>
      <c r="U162" s="24"/>
      <c r="V162" s="24"/>
      <c r="W162" s="24"/>
      <c r="X162" s="24"/>
      <c r="Y162" s="24"/>
      <c r="Z162" s="24"/>
      <c r="AA162" s="24"/>
      <c r="AB162" s="24"/>
      <c r="AC162" s="24"/>
      <c r="AD162" s="24"/>
      <c r="AE162" s="24"/>
      <c r="AF162" s="24"/>
      <c r="AG162" s="24"/>
      <c r="AH162" s="24"/>
      <c r="AI162" s="24"/>
      <c r="AJ162" s="24"/>
      <c r="AK162" s="24"/>
      <c r="AL162" s="24"/>
      <c r="AM162" s="24"/>
      <c r="AN162" s="24"/>
      <c r="AO162" s="24"/>
      <c r="AP162" s="24"/>
      <c r="AQ162" s="24"/>
      <c r="AR162" s="24"/>
      <c r="AS162" s="24"/>
      <c r="AT162" s="24"/>
      <c r="AU162" s="24"/>
      <c r="AV162" s="24"/>
      <c r="AW162" s="24"/>
      <c r="AX162" s="24"/>
      <c r="AY162" s="24"/>
      <c r="AZ162" s="24"/>
      <c r="BA162" s="24"/>
      <c r="BB162" s="24"/>
      <c r="BC162" s="24"/>
      <c r="BD162" s="24"/>
      <c r="BE162" s="24"/>
      <c r="BF162" s="24"/>
      <c r="BG162" s="24"/>
      <c r="BH162" s="24"/>
      <c r="BI162" s="24"/>
      <c r="BJ162" s="24"/>
      <c r="BK162" s="24"/>
      <c r="BL162" s="24"/>
      <c r="BM162" s="24"/>
      <c r="BN162" s="24"/>
      <c r="BO162" s="24"/>
      <c r="BP162" s="24"/>
      <c r="BQ162" s="24"/>
      <c r="BR162" s="24"/>
    </row>
    <row r="163" ht="17.25" customHeight="1">
      <c r="A163" s="24"/>
      <c r="B163" s="24"/>
      <c r="C163" s="24"/>
      <c r="D163" s="24"/>
      <c r="E163" s="24"/>
      <c r="F163" s="24"/>
      <c r="G163" s="24"/>
      <c r="H163" s="24"/>
      <c r="I163" s="24"/>
      <c r="J163" s="24"/>
      <c r="K163" s="24"/>
      <c r="L163" s="24"/>
      <c r="M163" s="24"/>
      <c r="N163" s="24"/>
      <c r="O163" s="24"/>
      <c r="P163" s="24"/>
      <c r="Q163" s="24"/>
      <c r="R163" s="24"/>
      <c r="S163" s="24"/>
      <c r="T163" s="24"/>
      <c r="U163" s="24"/>
      <c r="V163" s="24"/>
      <c r="W163" s="24"/>
      <c r="X163" s="24"/>
      <c r="Y163" s="24"/>
      <c r="Z163" s="24"/>
      <c r="AA163" s="24"/>
      <c r="AB163" s="24"/>
      <c r="AC163" s="24"/>
      <c r="AD163" s="24"/>
      <c r="AE163" s="24"/>
      <c r="AF163" s="24"/>
      <c r="AG163" s="24"/>
      <c r="AH163" s="24"/>
      <c r="AI163" s="24"/>
      <c r="AJ163" s="24"/>
      <c r="AK163" s="24"/>
      <c r="AL163" s="24"/>
      <c r="AM163" s="24"/>
      <c r="AN163" s="24"/>
      <c r="AO163" s="24"/>
      <c r="AP163" s="24"/>
      <c r="AQ163" s="24"/>
      <c r="AR163" s="24"/>
      <c r="AS163" s="24"/>
      <c r="AT163" s="24"/>
      <c r="AU163" s="24"/>
      <c r="AV163" s="24"/>
      <c r="AW163" s="24"/>
      <c r="AX163" s="24"/>
      <c r="AY163" s="24"/>
      <c r="AZ163" s="24"/>
      <c r="BA163" s="24"/>
      <c r="BB163" s="24"/>
      <c r="BC163" s="24"/>
      <c r="BD163" s="24"/>
      <c r="BE163" s="24"/>
      <c r="BF163" s="24"/>
      <c r="BG163" s="24"/>
      <c r="BH163" s="24"/>
      <c r="BI163" s="24"/>
      <c r="BJ163" s="24"/>
      <c r="BK163" s="24"/>
      <c r="BL163" s="24"/>
      <c r="BM163" s="24"/>
      <c r="BN163" s="24"/>
      <c r="BO163" s="24"/>
      <c r="BP163" s="24"/>
      <c r="BQ163" s="24"/>
      <c r="BR163" s="24"/>
    </row>
    <row r="164" ht="17.25" customHeight="1">
      <c r="A164" s="24"/>
      <c r="B164" s="24"/>
      <c r="C164" s="24"/>
      <c r="D164" s="24"/>
      <c r="E164" s="24"/>
      <c r="F164" s="24"/>
      <c r="G164" s="24"/>
      <c r="H164" s="24"/>
      <c r="I164" s="24"/>
      <c r="J164" s="24"/>
      <c r="K164" s="24"/>
      <c r="L164" s="24"/>
      <c r="M164" s="24"/>
      <c r="N164" s="24"/>
      <c r="O164" s="24"/>
      <c r="P164" s="24"/>
      <c r="Q164" s="24"/>
      <c r="R164" s="24"/>
      <c r="S164" s="24"/>
      <c r="T164" s="24"/>
      <c r="U164" s="24"/>
      <c r="V164" s="24"/>
      <c r="W164" s="24"/>
      <c r="X164" s="24"/>
      <c r="Y164" s="24"/>
      <c r="Z164" s="24"/>
      <c r="AA164" s="24"/>
      <c r="AB164" s="24"/>
      <c r="AC164" s="24"/>
      <c r="AD164" s="24"/>
      <c r="AE164" s="24"/>
      <c r="AF164" s="24"/>
      <c r="AG164" s="24"/>
      <c r="AH164" s="24"/>
      <c r="AI164" s="24"/>
      <c r="AJ164" s="24"/>
      <c r="AK164" s="24"/>
      <c r="AL164" s="24"/>
      <c r="AM164" s="24"/>
      <c r="AN164" s="24"/>
      <c r="AO164" s="24"/>
      <c r="AP164" s="24"/>
      <c r="AQ164" s="24"/>
      <c r="AR164" s="24"/>
      <c r="AS164" s="24"/>
      <c r="AT164" s="24"/>
      <c r="AU164" s="24"/>
      <c r="AV164" s="24"/>
      <c r="AW164" s="24"/>
      <c r="AX164" s="24"/>
      <c r="AY164" s="24"/>
      <c r="AZ164" s="24"/>
      <c r="BA164" s="24"/>
      <c r="BB164" s="24"/>
      <c r="BC164" s="24"/>
      <c r="BD164" s="24"/>
      <c r="BE164" s="24"/>
      <c r="BF164" s="24"/>
      <c r="BG164" s="24"/>
      <c r="BH164" s="24"/>
      <c r="BI164" s="24"/>
      <c r="BJ164" s="24"/>
      <c r="BK164" s="24"/>
      <c r="BL164" s="24"/>
      <c r="BM164" s="24"/>
      <c r="BN164" s="24"/>
      <c r="BO164" s="24"/>
      <c r="BP164" s="24"/>
      <c r="BQ164" s="24"/>
      <c r="BR164" s="24"/>
    </row>
    <row r="165" ht="17.25" customHeight="1">
      <c r="A165" s="24"/>
      <c r="B165" s="24"/>
      <c r="C165" s="24"/>
      <c r="D165" s="24"/>
      <c r="E165" s="24"/>
      <c r="F165" s="24"/>
      <c r="G165" s="24"/>
      <c r="H165" s="24"/>
      <c r="I165" s="24"/>
      <c r="J165" s="24"/>
      <c r="K165" s="24"/>
      <c r="L165" s="24"/>
      <c r="M165" s="24"/>
      <c r="N165" s="24"/>
      <c r="O165" s="24"/>
      <c r="P165" s="24"/>
      <c r="Q165" s="24"/>
      <c r="R165" s="24"/>
      <c r="S165" s="24"/>
      <c r="T165" s="24"/>
      <c r="U165" s="24"/>
      <c r="V165" s="24"/>
      <c r="W165" s="24"/>
      <c r="X165" s="24"/>
      <c r="Y165" s="24"/>
      <c r="Z165" s="24"/>
      <c r="AA165" s="24"/>
      <c r="AB165" s="24"/>
      <c r="AC165" s="24"/>
      <c r="AD165" s="24"/>
      <c r="AE165" s="24"/>
      <c r="AF165" s="24"/>
      <c r="AG165" s="24"/>
      <c r="AH165" s="24"/>
      <c r="AI165" s="24"/>
      <c r="AJ165" s="24"/>
      <c r="AK165" s="24"/>
      <c r="AL165" s="24"/>
      <c r="AM165" s="24"/>
      <c r="AN165" s="24"/>
      <c r="AO165" s="24"/>
      <c r="AP165" s="24"/>
      <c r="AQ165" s="24"/>
      <c r="AR165" s="24"/>
      <c r="AS165" s="24"/>
      <c r="AT165" s="24"/>
      <c r="AU165" s="24"/>
      <c r="AV165" s="24"/>
      <c r="AW165" s="24"/>
      <c r="AX165" s="24"/>
      <c r="AY165" s="24"/>
      <c r="AZ165" s="24"/>
      <c r="BA165" s="24"/>
      <c r="BB165" s="24"/>
      <c r="BC165" s="24"/>
      <c r="BD165" s="24"/>
      <c r="BE165" s="24"/>
      <c r="BF165" s="24"/>
      <c r="BG165" s="24"/>
      <c r="BH165" s="24"/>
      <c r="BI165" s="24"/>
      <c r="BJ165" s="24"/>
      <c r="BK165" s="24"/>
      <c r="BL165" s="24"/>
      <c r="BM165" s="24"/>
      <c r="BN165" s="24"/>
      <c r="BO165" s="24"/>
      <c r="BP165" s="24"/>
      <c r="BQ165" s="24"/>
      <c r="BR165" s="24"/>
    </row>
    <row r="166" ht="17.25" customHeight="1">
      <c r="A166" s="24"/>
      <c r="B166" s="24"/>
      <c r="C166" s="24"/>
      <c r="D166" s="24"/>
      <c r="E166" s="24"/>
      <c r="F166" s="24"/>
      <c r="G166" s="24"/>
      <c r="H166" s="24"/>
      <c r="I166" s="24"/>
      <c r="J166" s="24"/>
      <c r="K166" s="24"/>
      <c r="L166" s="24"/>
      <c r="M166" s="24"/>
      <c r="N166" s="24"/>
      <c r="O166" s="24"/>
      <c r="P166" s="24"/>
      <c r="Q166" s="24"/>
      <c r="R166" s="24"/>
      <c r="S166" s="24"/>
      <c r="T166" s="24"/>
      <c r="U166" s="24"/>
      <c r="V166" s="24"/>
      <c r="W166" s="24"/>
      <c r="X166" s="24"/>
      <c r="Y166" s="24"/>
      <c r="Z166" s="24"/>
      <c r="AA166" s="24"/>
      <c r="AB166" s="24"/>
      <c r="AC166" s="24"/>
      <c r="AD166" s="24"/>
      <c r="AE166" s="24"/>
      <c r="AF166" s="24"/>
      <c r="AG166" s="24"/>
      <c r="AH166" s="24"/>
      <c r="AI166" s="24"/>
      <c r="AJ166" s="24"/>
      <c r="AK166" s="24"/>
      <c r="AL166" s="24"/>
      <c r="AM166" s="24"/>
      <c r="AN166" s="24"/>
      <c r="AO166" s="24"/>
      <c r="AP166" s="24"/>
      <c r="AQ166" s="24"/>
      <c r="AR166" s="24"/>
      <c r="AS166" s="24"/>
      <c r="AT166" s="24"/>
      <c r="AU166" s="24"/>
      <c r="AV166" s="24"/>
      <c r="AW166" s="24"/>
      <c r="AX166" s="24"/>
      <c r="AY166" s="24"/>
      <c r="AZ166" s="24"/>
      <c r="BA166" s="24"/>
      <c r="BB166" s="24"/>
      <c r="BC166" s="24"/>
      <c r="BD166" s="24"/>
      <c r="BE166" s="24"/>
      <c r="BF166" s="24"/>
      <c r="BG166" s="24"/>
      <c r="BH166" s="24"/>
      <c r="BI166" s="24"/>
      <c r="BJ166" s="24"/>
      <c r="BK166" s="24"/>
      <c r="BL166" s="24"/>
      <c r="BM166" s="24"/>
      <c r="BN166" s="24"/>
      <c r="BO166" s="24"/>
      <c r="BP166" s="24"/>
      <c r="BQ166" s="24"/>
      <c r="BR166" s="24"/>
    </row>
    <row r="167" ht="17.25" customHeight="1">
      <c r="A167" s="24"/>
      <c r="B167" s="24"/>
      <c r="C167" s="24"/>
      <c r="D167" s="24"/>
      <c r="E167" s="24"/>
      <c r="F167" s="24"/>
      <c r="G167" s="24"/>
      <c r="H167" s="24"/>
      <c r="I167" s="24"/>
      <c r="J167" s="24"/>
      <c r="K167" s="24"/>
      <c r="L167" s="24"/>
      <c r="M167" s="24"/>
      <c r="N167" s="24"/>
      <c r="O167" s="24"/>
      <c r="P167" s="24"/>
      <c r="Q167" s="24"/>
      <c r="R167" s="24"/>
      <c r="S167" s="24"/>
      <c r="T167" s="24"/>
      <c r="U167" s="24"/>
      <c r="V167" s="24"/>
      <c r="W167" s="24"/>
      <c r="X167" s="24"/>
      <c r="Y167" s="24"/>
      <c r="Z167" s="24"/>
      <c r="AA167" s="24"/>
      <c r="AB167" s="24"/>
      <c r="AC167" s="24"/>
      <c r="AD167" s="24"/>
      <c r="AE167" s="24"/>
      <c r="AF167" s="24"/>
      <c r="AG167" s="24"/>
      <c r="AH167" s="24"/>
      <c r="AI167" s="24"/>
      <c r="AJ167" s="24"/>
      <c r="AK167" s="24"/>
      <c r="AL167" s="24"/>
      <c r="AM167" s="24"/>
      <c r="AN167" s="24"/>
      <c r="AO167" s="24"/>
      <c r="AP167" s="24"/>
      <c r="AQ167" s="24"/>
      <c r="AR167" s="24"/>
      <c r="AS167" s="24"/>
      <c r="AT167" s="24"/>
      <c r="AU167" s="24"/>
      <c r="AV167" s="24"/>
      <c r="AW167" s="24"/>
      <c r="AX167" s="24"/>
      <c r="AY167" s="24"/>
      <c r="AZ167" s="24"/>
      <c r="BA167" s="24"/>
      <c r="BB167" s="24"/>
      <c r="BC167" s="24"/>
      <c r="BD167" s="24"/>
      <c r="BE167" s="24"/>
      <c r="BF167" s="24"/>
      <c r="BG167" s="24"/>
      <c r="BH167" s="24"/>
      <c r="BI167" s="24"/>
      <c r="BJ167" s="24"/>
      <c r="BK167" s="24"/>
      <c r="BL167" s="24"/>
      <c r="BM167" s="24"/>
      <c r="BN167" s="24"/>
      <c r="BO167" s="24"/>
      <c r="BP167" s="24"/>
      <c r="BQ167" s="24"/>
      <c r="BR167" s="24"/>
    </row>
    <row r="168" ht="17.25" customHeight="1">
      <c r="A168" s="24"/>
      <c r="B168" s="24"/>
      <c r="C168" s="24"/>
      <c r="D168" s="24"/>
      <c r="E168" s="24"/>
      <c r="F168" s="24"/>
      <c r="G168" s="24"/>
      <c r="H168" s="24"/>
      <c r="I168" s="24"/>
      <c r="J168" s="24"/>
      <c r="K168" s="24"/>
      <c r="L168" s="24"/>
      <c r="M168" s="24"/>
      <c r="N168" s="24"/>
      <c r="O168" s="24"/>
      <c r="P168" s="24"/>
      <c r="Q168" s="24"/>
      <c r="R168" s="24"/>
      <c r="S168" s="24"/>
      <c r="T168" s="24"/>
      <c r="U168" s="24"/>
      <c r="V168" s="24"/>
      <c r="W168" s="24"/>
      <c r="X168" s="24"/>
      <c r="Y168" s="24"/>
      <c r="Z168" s="24"/>
      <c r="AA168" s="24"/>
      <c r="AB168" s="24"/>
      <c r="AC168" s="24"/>
      <c r="AD168" s="24"/>
      <c r="AE168" s="24"/>
      <c r="AF168" s="24"/>
      <c r="AG168" s="24"/>
      <c r="AH168" s="24"/>
      <c r="AI168" s="24"/>
      <c r="AJ168" s="24"/>
      <c r="AK168" s="24"/>
      <c r="AL168" s="24"/>
      <c r="AM168" s="24"/>
      <c r="AN168" s="24"/>
      <c r="AO168" s="24"/>
      <c r="AP168" s="24"/>
      <c r="AQ168" s="24"/>
      <c r="AR168" s="24"/>
      <c r="AS168" s="24"/>
      <c r="AT168" s="24"/>
      <c r="AU168" s="24"/>
      <c r="AV168" s="24"/>
      <c r="AW168" s="24"/>
      <c r="AX168" s="24"/>
      <c r="AY168" s="24"/>
      <c r="AZ168" s="24"/>
      <c r="BA168" s="24"/>
      <c r="BB168" s="24"/>
      <c r="BC168" s="24"/>
      <c r="BD168" s="24"/>
      <c r="BE168" s="24"/>
      <c r="BF168" s="24"/>
      <c r="BG168" s="24"/>
      <c r="BH168" s="24"/>
      <c r="BI168" s="24"/>
      <c r="BJ168" s="24"/>
      <c r="BK168" s="24"/>
      <c r="BL168" s="24"/>
      <c r="BM168" s="24"/>
      <c r="BN168" s="24"/>
      <c r="BO168" s="24"/>
      <c r="BP168" s="24"/>
      <c r="BQ168" s="24"/>
      <c r="BR168" s="24"/>
    </row>
    <row r="169" ht="17.25" customHeight="1">
      <c r="A169" s="24"/>
      <c r="B169" s="24"/>
      <c r="C169" s="24"/>
      <c r="D169" s="24"/>
      <c r="E169" s="24"/>
      <c r="F169" s="24"/>
      <c r="G169" s="24"/>
      <c r="H169" s="24"/>
      <c r="I169" s="24"/>
      <c r="J169" s="24"/>
      <c r="K169" s="24"/>
      <c r="L169" s="24"/>
      <c r="M169" s="24"/>
      <c r="N169" s="24"/>
      <c r="O169" s="24"/>
      <c r="P169" s="24"/>
      <c r="Q169" s="24"/>
      <c r="R169" s="24"/>
      <c r="S169" s="24"/>
      <c r="T169" s="24"/>
      <c r="U169" s="24"/>
      <c r="V169" s="24"/>
      <c r="W169" s="24"/>
      <c r="X169" s="24"/>
      <c r="Y169" s="24"/>
      <c r="Z169" s="24"/>
      <c r="AA169" s="24"/>
      <c r="AB169" s="24"/>
      <c r="AC169" s="24"/>
      <c r="AD169" s="24"/>
      <c r="AE169" s="24"/>
      <c r="AF169" s="24"/>
      <c r="AG169" s="24"/>
      <c r="AH169" s="24"/>
      <c r="AI169" s="24"/>
      <c r="AJ169" s="24"/>
      <c r="AK169" s="24"/>
      <c r="AL169" s="24"/>
      <c r="AM169" s="24"/>
      <c r="AN169" s="24"/>
      <c r="AO169" s="24"/>
      <c r="AP169" s="24"/>
      <c r="AQ169" s="24"/>
      <c r="AR169" s="24"/>
      <c r="AS169" s="24"/>
      <c r="AT169" s="24"/>
      <c r="AU169" s="24"/>
      <c r="AV169" s="24"/>
      <c r="AW169" s="24"/>
      <c r="AX169" s="24"/>
      <c r="AY169" s="24"/>
      <c r="AZ169" s="24"/>
      <c r="BA169" s="24"/>
      <c r="BB169" s="24"/>
      <c r="BC169" s="24"/>
      <c r="BD169" s="24"/>
      <c r="BE169" s="24"/>
      <c r="BF169" s="24"/>
      <c r="BG169" s="24"/>
      <c r="BH169" s="24"/>
      <c r="BI169" s="24"/>
      <c r="BJ169" s="24"/>
      <c r="BK169" s="24"/>
      <c r="BL169" s="24"/>
      <c r="BM169" s="24"/>
      <c r="BN169" s="24"/>
      <c r="BO169" s="24"/>
      <c r="BP169" s="24"/>
      <c r="BQ169" s="24"/>
      <c r="BR169" s="24"/>
    </row>
    <row r="170" ht="17.25" customHeight="1">
      <c r="A170" s="24"/>
      <c r="B170" s="24"/>
      <c r="C170" s="24"/>
      <c r="D170" s="24"/>
      <c r="E170" s="24"/>
      <c r="F170" s="24"/>
      <c r="G170" s="24"/>
      <c r="H170" s="24"/>
      <c r="I170" s="24"/>
      <c r="J170" s="24"/>
      <c r="K170" s="24"/>
      <c r="L170" s="24"/>
      <c r="M170" s="24"/>
      <c r="N170" s="24"/>
      <c r="O170" s="24"/>
      <c r="P170" s="24"/>
      <c r="Q170" s="24"/>
      <c r="R170" s="24"/>
      <c r="S170" s="24"/>
      <c r="T170" s="24"/>
      <c r="U170" s="24"/>
      <c r="V170" s="24"/>
      <c r="W170" s="24"/>
      <c r="X170" s="24"/>
      <c r="Y170" s="24"/>
      <c r="Z170" s="24"/>
      <c r="AA170" s="24"/>
      <c r="AB170" s="24"/>
      <c r="AC170" s="24"/>
      <c r="AD170" s="24"/>
      <c r="AE170" s="24"/>
      <c r="AF170" s="24"/>
      <c r="AG170" s="24"/>
      <c r="AH170" s="24"/>
      <c r="AI170" s="24"/>
      <c r="AJ170" s="24"/>
      <c r="AK170" s="24"/>
      <c r="AL170" s="24"/>
      <c r="AM170" s="24"/>
      <c r="AN170" s="24"/>
      <c r="AO170" s="24"/>
      <c r="AP170" s="24"/>
      <c r="AQ170" s="24"/>
      <c r="AR170" s="24"/>
      <c r="AS170" s="24"/>
      <c r="AT170" s="24"/>
      <c r="AU170" s="24"/>
      <c r="AV170" s="24"/>
      <c r="AW170" s="24"/>
      <c r="AX170" s="24"/>
      <c r="AY170" s="24"/>
      <c r="AZ170" s="24"/>
      <c r="BA170" s="24"/>
      <c r="BB170" s="24"/>
      <c r="BC170" s="24"/>
      <c r="BD170" s="24"/>
      <c r="BE170" s="24"/>
      <c r="BF170" s="24"/>
      <c r="BG170" s="24"/>
      <c r="BH170" s="24"/>
      <c r="BI170" s="24"/>
      <c r="BJ170" s="24"/>
      <c r="BK170" s="24"/>
      <c r="BL170" s="24"/>
      <c r="BM170" s="24"/>
      <c r="BN170" s="24"/>
      <c r="BO170" s="24"/>
      <c r="BP170" s="24"/>
      <c r="BQ170" s="24"/>
      <c r="BR170" s="24"/>
    </row>
    <row r="171" ht="17.25" customHeight="1">
      <c r="A171" s="24"/>
      <c r="B171" s="24"/>
      <c r="C171" s="24"/>
      <c r="D171" s="24"/>
      <c r="E171" s="24"/>
      <c r="F171" s="24"/>
      <c r="G171" s="24"/>
      <c r="H171" s="24"/>
      <c r="I171" s="24"/>
      <c r="J171" s="24"/>
      <c r="K171" s="24"/>
      <c r="L171" s="24"/>
      <c r="M171" s="24"/>
      <c r="N171" s="24"/>
      <c r="O171" s="24"/>
      <c r="P171" s="24"/>
      <c r="Q171" s="24"/>
      <c r="R171" s="24"/>
      <c r="S171" s="24"/>
      <c r="T171" s="24"/>
      <c r="U171" s="24"/>
      <c r="V171" s="24"/>
      <c r="W171" s="24"/>
      <c r="X171" s="24"/>
      <c r="Y171" s="24"/>
      <c r="Z171" s="24"/>
      <c r="AA171" s="24"/>
      <c r="AB171" s="24"/>
      <c r="AC171" s="24"/>
      <c r="AD171" s="24"/>
      <c r="AE171" s="24"/>
      <c r="AF171" s="24"/>
      <c r="AG171" s="24"/>
      <c r="AH171" s="24"/>
      <c r="AI171" s="24"/>
      <c r="AJ171" s="24"/>
      <c r="AK171" s="24"/>
      <c r="AL171" s="24"/>
      <c r="AM171" s="24"/>
      <c r="AN171" s="24"/>
      <c r="AO171" s="24"/>
      <c r="AP171" s="24"/>
      <c r="AQ171" s="24"/>
      <c r="AR171" s="24"/>
      <c r="AS171" s="24"/>
      <c r="AT171" s="24"/>
      <c r="AU171" s="24"/>
      <c r="AV171" s="24"/>
      <c r="AW171" s="24"/>
      <c r="AX171" s="24"/>
      <c r="AY171" s="24"/>
      <c r="AZ171" s="24"/>
      <c r="BA171" s="24"/>
      <c r="BB171" s="24"/>
      <c r="BC171" s="24"/>
      <c r="BD171" s="24"/>
      <c r="BE171" s="24"/>
      <c r="BF171" s="24"/>
      <c r="BG171" s="24"/>
      <c r="BH171" s="24"/>
      <c r="BI171" s="24"/>
      <c r="BJ171" s="24"/>
      <c r="BK171" s="24"/>
      <c r="BL171" s="24"/>
      <c r="BM171" s="24"/>
      <c r="BN171" s="24"/>
      <c r="BO171" s="24"/>
      <c r="BP171" s="24"/>
      <c r="BQ171" s="24"/>
      <c r="BR171" s="24"/>
    </row>
    <row r="172" ht="17.25" customHeight="1">
      <c r="A172" s="24"/>
      <c r="B172" s="24"/>
      <c r="C172" s="24"/>
      <c r="D172" s="24"/>
      <c r="E172" s="24"/>
      <c r="F172" s="24"/>
      <c r="G172" s="24"/>
      <c r="H172" s="24"/>
      <c r="I172" s="24"/>
      <c r="J172" s="24"/>
      <c r="K172" s="24"/>
      <c r="L172" s="24"/>
      <c r="M172" s="24"/>
      <c r="N172" s="24"/>
      <c r="O172" s="24"/>
      <c r="P172" s="24"/>
      <c r="Q172" s="24"/>
      <c r="R172" s="24"/>
      <c r="S172" s="24"/>
      <c r="T172" s="24"/>
      <c r="U172" s="24"/>
      <c r="V172" s="24"/>
      <c r="W172" s="24"/>
      <c r="X172" s="24"/>
      <c r="Y172" s="24"/>
      <c r="Z172" s="24"/>
      <c r="AA172" s="24"/>
      <c r="AB172" s="24"/>
      <c r="AC172" s="24"/>
      <c r="AD172" s="24"/>
      <c r="AE172" s="24"/>
      <c r="AF172" s="24"/>
      <c r="AG172" s="24"/>
      <c r="AH172" s="24"/>
      <c r="AI172" s="24"/>
      <c r="AJ172" s="24"/>
      <c r="AK172" s="24"/>
      <c r="AL172" s="24"/>
      <c r="AM172" s="24"/>
      <c r="AN172" s="24"/>
      <c r="AO172" s="24"/>
      <c r="AP172" s="24"/>
      <c r="AQ172" s="24"/>
      <c r="AR172" s="24"/>
      <c r="AS172" s="24"/>
      <c r="AT172" s="24"/>
      <c r="AU172" s="24"/>
      <c r="AV172" s="24"/>
      <c r="AW172" s="24"/>
      <c r="AX172" s="24"/>
      <c r="AY172" s="24"/>
      <c r="AZ172" s="24"/>
      <c r="BA172" s="24"/>
      <c r="BB172" s="24"/>
      <c r="BC172" s="24"/>
      <c r="BD172" s="24"/>
      <c r="BE172" s="24"/>
      <c r="BF172" s="24"/>
      <c r="BG172" s="24"/>
      <c r="BH172" s="24"/>
      <c r="BI172" s="24"/>
      <c r="BJ172" s="24"/>
      <c r="BK172" s="24"/>
      <c r="BL172" s="24"/>
      <c r="BM172" s="24"/>
      <c r="BN172" s="24"/>
      <c r="BO172" s="24"/>
      <c r="BP172" s="24"/>
      <c r="BQ172" s="24"/>
      <c r="BR172" s="24"/>
    </row>
    <row r="173" ht="17.25" customHeight="1">
      <c r="A173" s="24"/>
      <c r="B173" s="24"/>
      <c r="C173" s="24"/>
      <c r="D173" s="24"/>
      <c r="E173" s="24"/>
      <c r="F173" s="24"/>
      <c r="G173" s="24"/>
      <c r="H173" s="24"/>
      <c r="I173" s="24"/>
      <c r="J173" s="24"/>
      <c r="K173" s="24"/>
      <c r="L173" s="24"/>
      <c r="M173" s="24"/>
      <c r="N173" s="24"/>
      <c r="O173" s="24"/>
      <c r="P173" s="24"/>
      <c r="Q173" s="24"/>
      <c r="R173" s="24"/>
      <c r="S173" s="24"/>
      <c r="T173" s="24"/>
      <c r="U173" s="24"/>
      <c r="V173" s="24"/>
      <c r="W173" s="24"/>
      <c r="X173" s="24"/>
      <c r="Y173" s="24"/>
      <c r="Z173" s="24"/>
      <c r="AA173" s="24"/>
      <c r="AB173" s="24"/>
      <c r="AC173" s="24"/>
      <c r="AD173" s="24"/>
      <c r="AE173" s="24"/>
      <c r="AF173" s="24"/>
      <c r="AG173" s="24"/>
      <c r="AH173" s="24"/>
      <c r="AI173" s="24"/>
      <c r="AJ173" s="24"/>
      <c r="AK173" s="24"/>
      <c r="AL173" s="24"/>
      <c r="AM173" s="24"/>
      <c r="AN173" s="24"/>
      <c r="AO173" s="24"/>
      <c r="AP173" s="24"/>
      <c r="AQ173" s="24"/>
      <c r="AR173" s="24"/>
      <c r="AS173" s="24"/>
      <c r="AT173" s="24"/>
      <c r="AU173" s="24"/>
      <c r="AV173" s="24"/>
      <c r="AW173" s="24"/>
      <c r="AX173" s="24"/>
      <c r="AY173" s="24"/>
      <c r="AZ173" s="24"/>
      <c r="BA173" s="24"/>
      <c r="BB173" s="24"/>
      <c r="BC173" s="24"/>
      <c r="BD173" s="24"/>
      <c r="BE173" s="24"/>
      <c r="BF173" s="24"/>
      <c r="BG173" s="24"/>
      <c r="BH173" s="24"/>
      <c r="BI173" s="24"/>
      <c r="BJ173" s="24"/>
      <c r="BK173" s="24"/>
      <c r="BL173" s="24"/>
      <c r="BM173" s="24"/>
      <c r="BN173" s="24"/>
      <c r="BO173" s="24"/>
      <c r="BP173" s="24"/>
      <c r="BQ173" s="24"/>
      <c r="BR173" s="24"/>
    </row>
    <row r="174" ht="17.25" customHeight="1">
      <c r="A174" s="24"/>
      <c r="B174" s="24"/>
      <c r="C174" s="24"/>
      <c r="D174" s="24"/>
      <c r="E174" s="24"/>
      <c r="F174" s="24"/>
      <c r="G174" s="24"/>
      <c r="H174" s="24"/>
      <c r="I174" s="24"/>
      <c r="J174" s="24"/>
      <c r="K174" s="24"/>
      <c r="L174" s="24"/>
      <c r="M174" s="24"/>
      <c r="N174" s="24"/>
      <c r="O174" s="24"/>
      <c r="P174" s="24"/>
      <c r="Q174" s="24"/>
      <c r="R174" s="24"/>
      <c r="S174" s="24"/>
      <c r="T174" s="24"/>
      <c r="U174" s="24"/>
      <c r="V174" s="24"/>
      <c r="W174" s="24"/>
      <c r="X174" s="24"/>
      <c r="Y174" s="24"/>
      <c r="Z174" s="24"/>
      <c r="AA174" s="24"/>
      <c r="AB174" s="24"/>
      <c r="AC174" s="24"/>
      <c r="AD174" s="24"/>
      <c r="AE174" s="24"/>
      <c r="AF174" s="24"/>
      <c r="AG174" s="24"/>
      <c r="AH174" s="24"/>
      <c r="AI174" s="24"/>
      <c r="AJ174" s="24"/>
      <c r="AK174" s="24"/>
      <c r="AL174" s="24"/>
      <c r="AM174" s="24"/>
      <c r="AN174" s="24"/>
      <c r="AO174" s="24"/>
      <c r="AP174" s="24"/>
      <c r="AQ174" s="24"/>
      <c r="AR174" s="24"/>
      <c r="AS174" s="24"/>
      <c r="AT174" s="24"/>
      <c r="AU174" s="24"/>
      <c r="AV174" s="24"/>
      <c r="AW174" s="24"/>
      <c r="AX174" s="24"/>
      <c r="AY174" s="24"/>
      <c r="AZ174" s="24"/>
      <c r="BA174" s="24"/>
      <c r="BB174" s="24"/>
      <c r="BC174" s="24"/>
      <c r="BD174" s="24"/>
      <c r="BE174" s="24"/>
      <c r="BF174" s="24"/>
      <c r="BG174" s="24"/>
      <c r="BH174" s="24"/>
      <c r="BI174" s="24"/>
      <c r="BJ174" s="24"/>
      <c r="BK174" s="24"/>
      <c r="BL174" s="24"/>
      <c r="BM174" s="24"/>
      <c r="BN174" s="24"/>
      <c r="BO174" s="24"/>
      <c r="BP174" s="24"/>
      <c r="BQ174" s="24"/>
      <c r="BR174" s="24"/>
    </row>
    <row r="175" ht="17.25" customHeight="1">
      <c r="A175" s="24"/>
      <c r="B175" s="24"/>
      <c r="C175" s="24"/>
      <c r="D175" s="24"/>
      <c r="E175" s="24"/>
      <c r="F175" s="24"/>
      <c r="G175" s="24"/>
      <c r="H175" s="24"/>
      <c r="I175" s="24"/>
      <c r="J175" s="24"/>
      <c r="K175" s="24"/>
      <c r="L175" s="24"/>
      <c r="M175" s="24"/>
      <c r="N175" s="24"/>
      <c r="O175" s="24"/>
      <c r="P175" s="24"/>
      <c r="Q175" s="24"/>
      <c r="R175" s="24"/>
      <c r="S175" s="24"/>
      <c r="T175" s="24"/>
      <c r="U175" s="24"/>
      <c r="V175" s="24"/>
      <c r="W175" s="24"/>
      <c r="X175" s="24"/>
      <c r="Y175" s="24"/>
      <c r="Z175" s="24"/>
      <c r="AA175" s="24"/>
      <c r="AB175" s="24"/>
      <c r="AC175" s="24"/>
      <c r="AD175" s="24"/>
      <c r="AE175" s="24"/>
      <c r="AF175" s="24"/>
      <c r="AG175" s="24"/>
      <c r="AH175" s="24"/>
      <c r="AI175" s="24"/>
      <c r="AJ175" s="24"/>
      <c r="AK175" s="24"/>
      <c r="AL175" s="24"/>
      <c r="AM175" s="24"/>
      <c r="AN175" s="24"/>
      <c r="AO175" s="24"/>
      <c r="AP175" s="24"/>
      <c r="AQ175" s="24"/>
      <c r="AR175" s="24"/>
      <c r="AS175" s="24"/>
      <c r="AT175" s="24"/>
      <c r="AU175" s="24"/>
      <c r="AV175" s="24"/>
      <c r="AW175" s="24"/>
      <c r="AX175" s="24"/>
      <c r="AY175" s="24"/>
      <c r="AZ175" s="24"/>
      <c r="BA175" s="24"/>
      <c r="BB175" s="24"/>
      <c r="BC175" s="24"/>
      <c r="BD175" s="24"/>
      <c r="BE175" s="24"/>
      <c r="BF175" s="24"/>
      <c r="BG175" s="24"/>
      <c r="BH175" s="24"/>
      <c r="BI175" s="24"/>
      <c r="BJ175" s="24"/>
      <c r="BK175" s="24"/>
      <c r="BL175" s="24"/>
      <c r="BM175" s="24"/>
      <c r="BN175" s="24"/>
      <c r="BO175" s="24"/>
      <c r="BP175" s="24"/>
      <c r="BQ175" s="24"/>
      <c r="BR175" s="24"/>
    </row>
    <row r="176" ht="17.25" customHeight="1">
      <c r="A176" s="24"/>
      <c r="B176" s="24"/>
      <c r="C176" s="24"/>
      <c r="D176" s="24"/>
      <c r="E176" s="24"/>
      <c r="F176" s="24"/>
      <c r="G176" s="24"/>
      <c r="H176" s="24"/>
      <c r="I176" s="24"/>
      <c r="J176" s="24"/>
      <c r="K176" s="24"/>
      <c r="L176" s="24"/>
      <c r="M176" s="24"/>
      <c r="N176" s="24"/>
      <c r="O176" s="24"/>
      <c r="P176" s="24"/>
      <c r="Q176" s="24"/>
      <c r="R176" s="24"/>
      <c r="S176" s="24"/>
      <c r="T176" s="24"/>
      <c r="U176" s="24"/>
      <c r="V176" s="24"/>
      <c r="W176" s="24"/>
      <c r="X176" s="24"/>
      <c r="Y176" s="24"/>
      <c r="Z176" s="24"/>
      <c r="AA176" s="24"/>
      <c r="AB176" s="24"/>
      <c r="AC176" s="24"/>
      <c r="AD176" s="24"/>
      <c r="AE176" s="24"/>
      <c r="AF176" s="24"/>
      <c r="AG176" s="24"/>
      <c r="AH176" s="24"/>
      <c r="AI176" s="24"/>
      <c r="AJ176" s="24"/>
      <c r="AK176" s="24"/>
      <c r="AL176" s="24"/>
      <c r="AM176" s="24"/>
      <c r="AN176" s="24"/>
      <c r="AO176" s="24"/>
      <c r="AP176" s="24"/>
      <c r="AQ176" s="24"/>
      <c r="AR176" s="24"/>
      <c r="AS176" s="24"/>
      <c r="AT176" s="24"/>
      <c r="AU176" s="24"/>
      <c r="AV176" s="24"/>
      <c r="AW176" s="24"/>
      <c r="AX176" s="24"/>
      <c r="AY176" s="24"/>
      <c r="AZ176" s="24"/>
      <c r="BA176" s="24"/>
      <c r="BB176" s="24"/>
      <c r="BC176" s="24"/>
      <c r="BD176" s="24"/>
      <c r="BE176" s="24"/>
      <c r="BF176" s="24"/>
      <c r="BG176" s="24"/>
      <c r="BH176" s="24"/>
      <c r="BI176" s="24"/>
      <c r="BJ176" s="24"/>
      <c r="BK176" s="24"/>
      <c r="BL176" s="24"/>
      <c r="BM176" s="24"/>
      <c r="BN176" s="24"/>
      <c r="BO176" s="24"/>
      <c r="BP176" s="24"/>
      <c r="BQ176" s="24"/>
      <c r="BR176" s="24"/>
    </row>
    <row r="177" ht="17.25" customHeight="1">
      <c r="A177" s="24"/>
      <c r="B177" s="24"/>
      <c r="C177" s="24"/>
      <c r="D177" s="24"/>
      <c r="E177" s="24"/>
      <c r="F177" s="24"/>
      <c r="G177" s="24"/>
      <c r="H177" s="24"/>
      <c r="I177" s="24"/>
      <c r="J177" s="24"/>
      <c r="K177" s="24"/>
      <c r="L177" s="24"/>
      <c r="M177" s="24"/>
      <c r="N177" s="24"/>
      <c r="O177" s="24"/>
      <c r="P177" s="24"/>
      <c r="Q177" s="24"/>
      <c r="R177" s="24"/>
      <c r="S177" s="24"/>
      <c r="T177" s="24"/>
      <c r="U177" s="24"/>
      <c r="V177" s="24"/>
      <c r="W177" s="24"/>
      <c r="X177" s="24"/>
      <c r="Y177" s="24"/>
      <c r="Z177" s="24"/>
      <c r="AA177" s="24"/>
      <c r="AB177" s="24"/>
      <c r="AC177" s="24"/>
      <c r="AD177" s="24"/>
      <c r="AE177" s="24"/>
      <c r="AF177" s="24"/>
      <c r="AG177" s="24"/>
      <c r="AH177" s="24"/>
      <c r="AI177" s="24"/>
      <c r="AJ177" s="24"/>
      <c r="AK177" s="24"/>
      <c r="AL177" s="24"/>
      <c r="AM177" s="24"/>
      <c r="AN177" s="24"/>
      <c r="AO177" s="24"/>
      <c r="AP177" s="24"/>
      <c r="AQ177" s="24"/>
      <c r="AR177" s="24"/>
      <c r="AS177" s="24"/>
      <c r="AT177" s="24"/>
      <c r="AU177" s="24"/>
      <c r="AV177" s="24"/>
      <c r="AW177" s="24"/>
      <c r="AX177" s="24"/>
      <c r="AY177" s="24"/>
      <c r="AZ177" s="24"/>
      <c r="BA177" s="24"/>
      <c r="BB177" s="24"/>
      <c r="BC177" s="24"/>
      <c r="BD177" s="24"/>
      <c r="BE177" s="24"/>
      <c r="BF177" s="24"/>
      <c r="BG177" s="24"/>
      <c r="BH177" s="24"/>
      <c r="BI177" s="24"/>
      <c r="BJ177" s="24"/>
      <c r="BK177" s="24"/>
      <c r="BL177" s="24"/>
      <c r="BM177" s="24"/>
      <c r="BN177" s="24"/>
      <c r="BO177" s="24"/>
      <c r="BP177" s="24"/>
      <c r="BQ177" s="24"/>
      <c r="BR177" s="24"/>
    </row>
    <row r="178" ht="17.25" customHeight="1">
      <c r="A178" s="24"/>
      <c r="B178" s="24"/>
      <c r="C178" s="24"/>
      <c r="D178" s="24"/>
      <c r="E178" s="24"/>
      <c r="F178" s="24"/>
      <c r="G178" s="24"/>
      <c r="H178" s="24"/>
      <c r="I178" s="24"/>
      <c r="J178" s="24"/>
      <c r="K178" s="24"/>
      <c r="L178" s="24"/>
      <c r="M178" s="24"/>
      <c r="N178" s="24"/>
      <c r="O178" s="24"/>
      <c r="P178" s="24"/>
      <c r="Q178" s="24"/>
      <c r="R178" s="24"/>
      <c r="S178" s="24"/>
      <c r="T178" s="24"/>
      <c r="U178" s="24"/>
      <c r="V178" s="24"/>
      <c r="W178" s="24"/>
      <c r="X178" s="24"/>
      <c r="Y178" s="24"/>
      <c r="Z178" s="24"/>
      <c r="AA178" s="24"/>
      <c r="AB178" s="24"/>
      <c r="AC178" s="24"/>
      <c r="AD178" s="24"/>
      <c r="AE178" s="24"/>
      <c r="AF178" s="24"/>
      <c r="AG178" s="24"/>
      <c r="AH178" s="24"/>
      <c r="AI178" s="24"/>
      <c r="AJ178" s="24"/>
      <c r="AK178" s="24"/>
      <c r="AL178" s="24"/>
      <c r="AM178" s="24"/>
      <c r="AN178" s="24"/>
      <c r="AO178" s="24"/>
      <c r="AP178" s="24"/>
      <c r="AQ178" s="24"/>
      <c r="AR178" s="24"/>
      <c r="AS178" s="24"/>
      <c r="AT178" s="24"/>
      <c r="AU178" s="24"/>
      <c r="AV178" s="24"/>
      <c r="AW178" s="24"/>
      <c r="AX178" s="24"/>
      <c r="AY178" s="24"/>
      <c r="AZ178" s="24"/>
      <c r="BA178" s="24"/>
      <c r="BB178" s="24"/>
      <c r="BC178" s="24"/>
      <c r="BD178" s="24"/>
      <c r="BE178" s="24"/>
      <c r="BF178" s="24"/>
      <c r="BG178" s="24"/>
      <c r="BH178" s="24"/>
      <c r="BI178" s="24"/>
      <c r="BJ178" s="24"/>
      <c r="BK178" s="24"/>
      <c r="BL178" s="24"/>
      <c r="BM178" s="24"/>
      <c r="BN178" s="24"/>
      <c r="BO178" s="24"/>
      <c r="BP178" s="24"/>
      <c r="BQ178" s="24"/>
      <c r="BR178" s="24"/>
    </row>
    <row r="179" ht="17.25" customHeight="1">
      <c r="A179" s="24"/>
      <c r="B179" s="24"/>
      <c r="C179" s="24"/>
      <c r="D179" s="24"/>
      <c r="E179" s="24"/>
      <c r="F179" s="24"/>
      <c r="G179" s="24"/>
      <c r="H179" s="24"/>
      <c r="I179" s="24"/>
      <c r="J179" s="24"/>
      <c r="K179" s="24"/>
      <c r="L179" s="24"/>
      <c r="M179" s="24"/>
      <c r="N179" s="24"/>
      <c r="O179" s="24"/>
      <c r="P179" s="24"/>
      <c r="Q179" s="24"/>
      <c r="R179" s="24"/>
      <c r="S179" s="24"/>
      <c r="T179" s="24"/>
      <c r="U179" s="24"/>
      <c r="V179" s="24"/>
      <c r="W179" s="24"/>
      <c r="X179" s="24"/>
      <c r="Y179" s="24"/>
      <c r="Z179" s="24"/>
      <c r="AA179" s="24"/>
      <c r="AB179" s="24"/>
      <c r="AC179" s="24"/>
      <c r="AD179" s="24"/>
      <c r="AE179" s="24"/>
      <c r="AF179" s="24"/>
      <c r="AG179" s="24"/>
      <c r="AH179" s="24"/>
      <c r="AI179" s="24"/>
      <c r="AJ179" s="24"/>
      <c r="AK179" s="24"/>
      <c r="AL179" s="24"/>
      <c r="AM179" s="24"/>
      <c r="AN179" s="24"/>
      <c r="AO179" s="24"/>
      <c r="AP179" s="24"/>
      <c r="AQ179" s="24"/>
      <c r="AR179" s="24"/>
      <c r="AS179" s="24"/>
      <c r="AT179" s="24"/>
      <c r="AU179" s="24"/>
      <c r="AV179" s="24"/>
      <c r="AW179" s="24"/>
      <c r="AX179" s="24"/>
      <c r="AY179" s="24"/>
      <c r="AZ179" s="24"/>
      <c r="BA179" s="24"/>
      <c r="BB179" s="24"/>
      <c r="BC179" s="24"/>
      <c r="BD179" s="24"/>
      <c r="BE179" s="24"/>
      <c r="BF179" s="24"/>
      <c r="BG179" s="24"/>
      <c r="BH179" s="24"/>
      <c r="BI179" s="24"/>
      <c r="BJ179" s="24"/>
      <c r="BK179" s="24"/>
      <c r="BL179" s="24"/>
      <c r="BM179" s="24"/>
      <c r="BN179" s="24"/>
      <c r="BO179" s="24"/>
      <c r="BP179" s="24"/>
      <c r="BQ179" s="24"/>
      <c r="BR179" s="24"/>
    </row>
    <row r="180" ht="17.25" customHeight="1">
      <c r="A180" s="24"/>
      <c r="B180" s="24"/>
      <c r="C180" s="24"/>
      <c r="D180" s="24"/>
      <c r="E180" s="24"/>
      <c r="F180" s="24"/>
      <c r="G180" s="24"/>
      <c r="H180" s="24"/>
      <c r="I180" s="24"/>
      <c r="J180" s="24"/>
      <c r="K180" s="24"/>
      <c r="L180" s="24"/>
      <c r="M180" s="24"/>
      <c r="N180" s="24"/>
      <c r="O180" s="24"/>
      <c r="P180" s="24"/>
      <c r="Q180" s="24"/>
      <c r="R180" s="24"/>
      <c r="S180" s="24"/>
      <c r="T180" s="24"/>
      <c r="U180" s="24"/>
      <c r="V180" s="24"/>
      <c r="W180" s="24"/>
      <c r="X180" s="24"/>
      <c r="Y180" s="24"/>
      <c r="Z180" s="24"/>
      <c r="AA180" s="24"/>
      <c r="AB180" s="24"/>
      <c r="AC180" s="24"/>
      <c r="AD180" s="24"/>
      <c r="AE180" s="24"/>
      <c r="AF180" s="24"/>
      <c r="AG180" s="24"/>
      <c r="AH180" s="24"/>
      <c r="AI180" s="24"/>
      <c r="AJ180" s="24"/>
      <c r="AK180" s="24"/>
      <c r="AL180" s="24"/>
      <c r="AM180" s="24"/>
      <c r="AN180" s="24"/>
      <c r="AO180" s="24"/>
      <c r="AP180" s="24"/>
      <c r="AQ180" s="24"/>
      <c r="AR180" s="24"/>
      <c r="AS180" s="24"/>
      <c r="AT180" s="24"/>
      <c r="AU180" s="24"/>
      <c r="AV180" s="24"/>
      <c r="AW180" s="24"/>
      <c r="AX180" s="24"/>
      <c r="AY180" s="24"/>
      <c r="AZ180" s="24"/>
      <c r="BA180" s="24"/>
      <c r="BB180" s="24"/>
      <c r="BC180" s="24"/>
      <c r="BD180" s="24"/>
      <c r="BE180" s="24"/>
      <c r="BF180" s="24"/>
      <c r="BG180" s="24"/>
      <c r="BH180" s="24"/>
      <c r="BI180" s="24"/>
      <c r="BJ180" s="24"/>
      <c r="BK180" s="24"/>
      <c r="BL180" s="24"/>
      <c r="BM180" s="24"/>
      <c r="BN180" s="24"/>
      <c r="BO180" s="24"/>
      <c r="BP180" s="24"/>
      <c r="BQ180" s="24"/>
      <c r="BR180" s="24"/>
    </row>
    <row r="181" ht="17.25" customHeight="1">
      <c r="A181" s="24"/>
      <c r="B181" s="24"/>
      <c r="C181" s="24"/>
      <c r="D181" s="24"/>
      <c r="E181" s="24"/>
      <c r="F181" s="24"/>
      <c r="G181" s="24"/>
      <c r="H181" s="24"/>
      <c r="I181" s="24"/>
      <c r="J181" s="24"/>
      <c r="K181" s="24"/>
      <c r="L181" s="24"/>
      <c r="M181" s="24"/>
      <c r="N181" s="24"/>
      <c r="O181" s="24"/>
      <c r="P181" s="24"/>
      <c r="Q181" s="24"/>
      <c r="R181" s="24"/>
      <c r="S181" s="24"/>
      <c r="T181" s="24"/>
      <c r="U181" s="24"/>
      <c r="V181" s="24"/>
      <c r="W181" s="24"/>
      <c r="X181" s="24"/>
      <c r="Y181" s="24"/>
      <c r="Z181" s="24"/>
      <c r="AA181" s="24"/>
      <c r="AB181" s="24"/>
      <c r="AC181" s="24"/>
      <c r="AD181" s="24"/>
      <c r="AE181" s="24"/>
      <c r="AF181" s="24"/>
      <c r="AG181" s="24"/>
      <c r="AH181" s="24"/>
      <c r="AI181" s="24"/>
      <c r="AJ181" s="24"/>
      <c r="AK181" s="24"/>
      <c r="AL181" s="24"/>
      <c r="AM181" s="24"/>
      <c r="AN181" s="24"/>
      <c r="AO181" s="24"/>
      <c r="AP181" s="24"/>
      <c r="AQ181" s="24"/>
      <c r="AR181" s="24"/>
      <c r="AS181" s="24"/>
      <c r="AT181" s="24"/>
      <c r="AU181" s="24"/>
      <c r="AV181" s="24"/>
      <c r="AW181" s="24"/>
      <c r="AX181" s="24"/>
      <c r="AY181" s="24"/>
      <c r="AZ181" s="24"/>
      <c r="BA181" s="24"/>
      <c r="BB181" s="24"/>
      <c r="BC181" s="24"/>
      <c r="BD181" s="24"/>
      <c r="BE181" s="24"/>
      <c r="BF181" s="24"/>
      <c r="BG181" s="24"/>
      <c r="BH181" s="24"/>
      <c r="BI181" s="24"/>
      <c r="BJ181" s="24"/>
      <c r="BK181" s="24"/>
      <c r="BL181" s="24"/>
      <c r="BM181" s="24"/>
      <c r="BN181" s="24"/>
      <c r="BO181" s="24"/>
      <c r="BP181" s="24"/>
      <c r="BQ181" s="24"/>
      <c r="BR181" s="24"/>
    </row>
    <row r="182" ht="17.25" customHeight="1">
      <c r="A182" s="24"/>
      <c r="B182" s="24"/>
      <c r="C182" s="24"/>
      <c r="D182" s="24"/>
      <c r="E182" s="24"/>
      <c r="F182" s="24"/>
      <c r="G182" s="24"/>
      <c r="H182" s="24"/>
      <c r="I182" s="24"/>
      <c r="J182" s="24"/>
      <c r="K182" s="24"/>
      <c r="L182" s="24"/>
      <c r="M182" s="24"/>
      <c r="N182" s="24"/>
      <c r="O182" s="24"/>
      <c r="P182" s="24"/>
      <c r="Q182" s="24"/>
      <c r="R182" s="24"/>
      <c r="S182" s="24"/>
      <c r="T182" s="24"/>
      <c r="U182" s="24"/>
      <c r="V182" s="24"/>
      <c r="W182" s="24"/>
      <c r="X182" s="24"/>
      <c r="Y182" s="24"/>
      <c r="Z182" s="24"/>
      <c r="AA182" s="24"/>
      <c r="AB182" s="24"/>
      <c r="AC182" s="24"/>
      <c r="AD182" s="24"/>
      <c r="AE182" s="24"/>
      <c r="AF182" s="24"/>
      <c r="AG182" s="24"/>
      <c r="AH182" s="24"/>
      <c r="AI182" s="24"/>
      <c r="AJ182" s="24"/>
      <c r="AK182" s="24"/>
      <c r="AL182" s="24"/>
      <c r="AM182" s="24"/>
      <c r="AN182" s="24"/>
      <c r="AO182" s="24"/>
      <c r="AP182" s="24"/>
      <c r="AQ182" s="24"/>
      <c r="AR182" s="24"/>
      <c r="AS182" s="24"/>
      <c r="AT182" s="24"/>
      <c r="AU182" s="24"/>
      <c r="AV182" s="24"/>
      <c r="AW182" s="24"/>
      <c r="AX182" s="24"/>
      <c r="AY182" s="24"/>
      <c r="AZ182" s="24"/>
      <c r="BA182" s="24"/>
      <c r="BB182" s="24"/>
      <c r="BC182" s="24"/>
      <c r="BD182" s="24"/>
      <c r="BE182" s="24"/>
      <c r="BF182" s="24"/>
      <c r="BG182" s="24"/>
      <c r="BH182" s="24"/>
      <c r="BI182" s="24"/>
      <c r="BJ182" s="24"/>
      <c r="BK182" s="24"/>
      <c r="BL182" s="24"/>
      <c r="BM182" s="24"/>
      <c r="BN182" s="24"/>
      <c r="BO182" s="24"/>
      <c r="BP182" s="24"/>
      <c r="BQ182" s="24"/>
      <c r="BR182" s="24"/>
    </row>
    <row r="183" ht="17.25" customHeight="1">
      <c r="A183" s="24"/>
      <c r="B183" s="24"/>
      <c r="C183" s="24"/>
      <c r="D183" s="24"/>
      <c r="E183" s="24"/>
      <c r="F183" s="24"/>
      <c r="G183" s="24"/>
      <c r="H183" s="24"/>
      <c r="I183" s="24"/>
      <c r="J183" s="24"/>
      <c r="K183" s="24"/>
      <c r="L183" s="24"/>
      <c r="M183" s="24"/>
      <c r="N183" s="24"/>
      <c r="O183" s="24"/>
      <c r="P183" s="24"/>
      <c r="Q183" s="24"/>
      <c r="R183" s="24"/>
      <c r="S183" s="24"/>
      <c r="T183" s="24"/>
      <c r="U183" s="24"/>
      <c r="V183" s="24"/>
      <c r="W183" s="24"/>
      <c r="X183" s="24"/>
      <c r="Y183" s="24"/>
      <c r="Z183" s="24"/>
      <c r="AA183" s="24"/>
      <c r="AB183" s="24"/>
      <c r="AC183" s="24"/>
      <c r="AD183" s="24"/>
      <c r="AE183" s="24"/>
      <c r="AF183" s="24"/>
      <c r="AG183" s="24"/>
      <c r="AH183" s="24"/>
      <c r="AI183" s="24"/>
      <c r="AJ183" s="24"/>
      <c r="AK183" s="24"/>
      <c r="AL183" s="24"/>
      <c r="AM183" s="24"/>
      <c r="AN183" s="24"/>
      <c r="AO183" s="24"/>
      <c r="AP183" s="24"/>
      <c r="AQ183" s="24"/>
      <c r="AR183" s="24"/>
      <c r="AS183" s="24"/>
      <c r="AT183" s="24"/>
      <c r="AU183" s="24"/>
      <c r="AV183" s="24"/>
      <c r="AW183" s="24"/>
      <c r="AX183" s="24"/>
      <c r="AY183" s="24"/>
      <c r="AZ183" s="24"/>
      <c r="BA183" s="24"/>
      <c r="BB183" s="24"/>
      <c r="BC183" s="24"/>
      <c r="BD183" s="24"/>
      <c r="BE183" s="24"/>
      <c r="BF183" s="24"/>
      <c r="BG183" s="24"/>
      <c r="BH183" s="24"/>
      <c r="BI183" s="24"/>
      <c r="BJ183" s="24"/>
      <c r="BK183" s="24"/>
      <c r="BL183" s="24"/>
      <c r="BM183" s="24"/>
      <c r="BN183" s="24"/>
      <c r="BO183" s="24"/>
      <c r="BP183" s="24"/>
      <c r="BQ183" s="24"/>
      <c r="BR183" s="24"/>
    </row>
    <row r="184" ht="17.25" customHeight="1">
      <c r="A184" s="24"/>
      <c r="B184" s="24"/>
      <c r="C184" s="24"/>
      <c r="D184" s="24"/>
      <c r="E184" s="24"/>
      <c r="F184" s="24"/>
      <c r="G184" s="24"/>
      <c r="H184" s="24"/>
      <c r="I184" s="24"/>
      <c r="J184" s="24"/>
      <c r="K184" s="24"/>
      <c r="L184" s="24"/>
      <c r="M184" s="24"/>
      <c r="N184" s="24"/>
      <c r="O184" s="24"/>
      <c r="P184" s="24"/>
      <c r="Q184" s="24"/>
      <c r="R184" s="24"/>
      <c r="S184" s="24"/>
      <c r="T184" s="24"/>
      <c r="U184" s="24"/>
      <c r="V184" s="24"/>
      <c r="W184" s="24"/>
      <c r="X184" s="24"/>
      <c r="Y184" s="24"/>
      <c r="Z184" s="24"/>
      <c r="AA184" s="24"/>
      <c r="AB184" s="24"/>
      <c r="AC184" s="24"/>
      <c r="AD184" s="24"/>
      <c r="AE184" s="24"/>
      <c r="AF184" s="24"/>
      <c r="AG184" s="24"/>
      <c r="AH184" s="24"/>
      <c r="AI184" s="24"/>
      <c r="AJ184" s="24"/>
      <c r="AK184" s="24"/>
      <c r="AL184" s="24"/>
      <c r="AM184" s="24"/>
      <c r="AN184" s="24"/>
      <c r="AO184" s="24"/>
      <c r="AP184" s="24"/>
      <c r="AQ184" s="24"/>
      <c r="AR184" s="24"/>
      <c r="AS184" s="24"/>
      <c r="AT184" s="24"/>
      <c r="AU184" s="24"/>
      <c r="AV184" s="24"/>
      <c r="AW184" s="24"/>
      <c r="AX184" s="24"/>
      <c r="AY184" s="24"/>
      <c r="AZ184" s="24"/>
      <c r="BA184" s="24"/>
      <c r="BB184" s="24"/>
      <c r="BC184" s="24"/>
      <c r="BD184" s="24"/>
      <c r="BE184" s="24"/>
      <c r="BF184" s="24"/>
      <c r="BG184" s="24"/>
      <c r="BH184" s="24"/>
      <c r="BI184" s="24"/>
      <c r="BJ184" s="24"/>
      <c r="BK184" s="24"/>
      <c r="BL184" s="24"/>
      <c r="BM184" s="24"/>
      <c r="BN184" s="24"/>
      <c r="BO184" s="24"/>
      <c r="BP184" s="24"/>
      <c r="BQ184" s="24"/>
      <c r="BR184" s="24"/>
    </row>
    <row r="185" ht="17.25" customHeight="1">
      <c r="A185" s="24"/>
      <c r="B185" s="24"/>
      <c r="C185" s="24"/>
      <c r="D185" s="24"/>
      <c r="E185" s="24"/>
      <c r="F185" s="24"/>
      <c r="G185" s="24"/>
      <c r="H185" s="24"/>
      <c r="I185" s="24"/>
      <c r="J185" s="24"/>
      <c r="K185" s="24"/>
      <c r="L185" s="24"/>
      <c r="M185" s="24"/>
      <c r="N185" s="24"/>
      <c r="O185" s="24"/>
      <c r="P185" s="24"/>
      <c r="Q185" s="24"/>
      <c r="R185" s="24"/>
      <c r="S185" s="24"/>
      <c r="T185" s="24"/>
      <c r="U185" s="24"/>
      <c r="V185" s="24"/>
      <c r="W185" s="24"/>
      <c r="X185" s="24"/>
      <c r="Y185" s="24"/>
      <c r="Z185" s="24"/>
      <c r="AA185" s="24"/>
      <c r="AB185" s="24"/>
      <c r="AC185" s="24"/>
      <c r="AD185" s="24"/>
      <c r="AE185" s="24"/>
      <c r="AF185" s="24"/>
      <c r="AG185" s="24"/>
      <c r="AH185" s="24"/>
      <c r="AI185" s="24"/>
      <c r="AJ185" s="24"/>
      <c r="AK185" s="24"/>
      <c r="AL185" s="24"/>
      <c r="AM185" s="24"/>
      <c r="AN185" s="24"/>
      <c r="AO185" s="24"/>
      <c r="AP185" s="24"/>
      <c r="AQ185" s="24"/>
      <c r="AR185" s="24"/>
      <c r="AS185" s="24"/>
      <c r="AT185" s="24"/>
      <c r="AU185" s="24"/>
      <c r="AV185" s="24"/>
      <c r="AW185" s="24"/>
      <c r="AX185" s="24"/>
      <c r="AY185" s="24"/>
      <c r="AZ185" s="24"/>
      <c r="BA185" s="24"/>
      <c r="BB185" s="24"/>
      <c r="BC185" s="24"/>
      <c r="BD185" s="24"/>
      <c r="BE185" s="24"/>
      <c r="BF185" s="24"/>
      <c r="BG185" s="24"/>
      <c r="BH185" s="24"/>
      <c r="BI185" s="24"/>
      <c r="BJ185" s="24"/>
      <c r="BK185" s="24"/>
      <c r="BL185" s="24"/>
      <c r="BM185" s="24"/>
      <c r="BN185" s="24"/>
      <c r="BO185" s="24"/>
      <c r="BP185" s="24"/>
      <c r="BQ185" s="24"/>
      <c r="BR185" s="24"/>
    </row>
    <row r="186" ht="17.25" customHeight="1">
      <c r="A186" s="24"/>
      <c r="B186" s="24"/>
      <c r="C186" s="24"/>
      <c r="D186" s="24"/>
      <c r="E186" s="24"/>
      <c r="F186" s="24"/>
      <c r="G186" s="24"/>
      <c r="H186" s="24"/>
      <c r="I186" s="24"/>
      <c r="J186" s="24"/>
      <c r="K186" s="24"/>
      <c r="L186" s="24"/>
      <c r="M186" s="24"/>
      <c r="N186" s="24"/>
      <c r="O186" s="24"/>
      <c r="P186" s="24"/>
      <c r="Q186" s="24"/>
      <c r="R186" s="24"/>
      <c r="S186" s="24"/>
      <c r="T186" s="24"/>
      <c r="U186" s="24"/>
      <c r="V186" s="24"/>
      <c r="W186" s="24"/>
      <c r="X186" s="24"/>
      <c r="Y186" s="24"/>
      <c r="Z186" s="24"/>
      <c r="AA186" s="24"/>
      <c r="AB186" s="24"/>
      <c r="AC186" s="24"/>
      <c r="AD186" s="24"/>
      <c r="AE186" s="24"/>
      <c r="AF186" s="24"/>
      <c r="AG186" s="24"/>
      <c r="AH186" s="24"/>
      <c r="AI186" s="24"/>
      <c r="AJ186" s="24"/>
      <c r="AK186" s="24"/>
      <c r="AL186" s="24"/>
      <c r="AM186" s="24"/>
      <c r="AN186" s="24"/>
      <c r="AO186" s="24"/>
      <c r="AP186" s="24"/>
      <c r="AQ186" s="24"/>
      <c r="AR186" s="24"/>
      <c r="AS186" s="24"/>
      <c r="AT186" s="24"/>
      <c r="AU186" s="24"/>
      <c r="AV186" s="24"/>
      <c r="AW186" s="24"/>
      <c r="AX186" s="24"/>
      <c r="AY186" s="24"/>
      <c r="AZ186" s="24"/>
      <c r="BA186" s="24"/>
      <c r="BB186" s="24"/>
      <c r="BC186" s="24"/>
      <c r="BD186" s="24"/>
      <c r="BE186" s="24"/>
      <c r="BF186" s="24"/>
      <c r="BG186" s="24"/>
      <c r="BH186" s="24"/>
      <c r="BI186" s="24"/>
      <c r="BJ186" s="24"/>
      <c r="BK186" s="24"/>
      <c r="BL186" s="24"/>
      <c r="BM186" s="24"/>
      <c r="BN186" s="24"/>
      <c r="BO186" s="24"/>
      <c r="BP186" s="24"/>
      <c r="BQ186" s="24"/>
      <c r="BR186" s="24"/>
    </row>
    <row r="187" ht="17.25" customHeight="1">
      <c r="A187" s="24"/>
      <c r="B187" s="24"/>
      <c r="C187" s="24"/>
      <c r="D187" s="24"/>
      <c r="E187" s="24"/>
      <c r="F187" s="24"/>
      <c r="G187" s="24"/>
      <c r="H187" s="24"/>
      <c r="I187" s="24"/>
      <c r="J187" s="24"/>
      <c r="K187" s="24"/>
      <c r="L187" s="24"/>
      <c r="M187" s="24"/>
      <c r="N187" s="24"/>
      <c r="O187" s="24"/>
      <c r="P187" s="24"/>
      <c r="Q187" s="24"/>
      <c r="R187" s="24"/>
      <c r="S187" s="24"/>
      <c r="T187" s="24"/>
      <c r="U187" s="24"/>
      <c r="V187" s="24"/>
      <c r="W187" s="24"/>
      <c r="X187" s="24"/>
      <c r="Y187" s="24"/>
      <c r="Z187" s="24"/>
      <c r="AA187" s="24"/>
      <c r="AB187" s="24"/>
      <c r="AC187" s="24"/>
      <c r="AD187" s="24"/>
      <c r="AE187" s="24"/>
      <c r="AF187" s="24"/>
      <c r="AG187" s="24"/>
      <c r="AH187" s="24"/>
      <c r="AI187" s="24"/>
      <c r="AJ187" s="24"/>
      <c r="AK187" s="24"/>
      <c r="AL187" s="24"/>
      <c r="AM187" s="24"/>
      <c r="AN187" s="24"/>
      <c r="AO187" s="24"/>
      <c r="AP187" s="24"/>
      <c r="AQ187" s="24"/>
      <c r="AR187" s="24"/>
      <c r="AS187" s="24"/>
      <c r="AT187" s="24"/>
      <c r="AU187" s="24"/>
      <c r="AV187" s="24"/>
      <c r="AW187" s="24"/>
      <c r="AX187" s="24"/>
      <c r="AY187" s="24"/>
      <c r="AZ187" s="24"/>
      <c r="BA187" s="24"/>
      <c r="BB187" s="24"/>
      <c r="BC187" s="24"/>
      <c r="BD187" s="24"/>
      <c r="BE187" s="24"/>
      <c r="BF187" s="24"/>
      <c r="BG187" s="24"/>
      <c r="BH187" s="24"/>
      <c r="BI187" s="24"/>
      <c r="BJ187" s="24"/>
      <c r="BK187" s="24"/>
      <c r="BL187" s="24"/>
      <c r="BM187" s="24"/>
      <c r="BN187" s="24"/>
      <c r="BO187" s="24"/>
      <c r="BP187" s="24"/>
      <c r="BQ187" s="24"/>
      <c r="BR187" s="24"/>
    </row>
    <row r="188" ht="17.25" customHeight="1">
      <c r="A188" s="24"/>
      <c r="B188" s="24"/>
      <c r="C188" s="24"/>
      <c r="D188" s="24"/>
      <c r="E188" s="24"/>
      <c r="F188" s="24"/>
      <c r="G188" s="24"/>
      <c r="H188" s="24"/>
      <c r="I188" s="24"/>
      <c r="J188" s="24"/>
      <c r="K188" s="24"/>
      <c r="L188" s="24"/>
      <c r="M188" s="24"/>
      <c r="N188" s="24"/>
      <c r="O188" s="24"/>
      <c r="P188" s="24"/>
      <c r="Q188" s="24"/>
      <c r="R188" s="24"/>
      <c r="S188" s="24"/>
      <c r="T188" s="24"/>
      <c r="U188" s="24"/>
      <c r="V188" s="24"/>
      <c r="W188" s="24"/>
      <c r="X188" s="24"/>
      <c r="Y188" s="24"/>
      <c r="Z188" s="24"/>
      <c r="AA188" s="24"/>
      <c r="AB188" s="24"/>
      <c r="AC188" s="24"/>
      <c r="AD188" s="24"/>
      <c r="AE188" s="24"/>
      <c r="AF188" s="24"/>
      <c r="AG188" s="24"/>
      <c r="AH188" s="24"/>
      <c r="AI188" s="24"/>
      <c r="AJ188" s="24"/>
      <c r="AK188" s="24"/>
      <c r="AL188" s="24"/>
      <c r="AM188" s="24"/>
      <c r="AN188" s="24"/>
      <c r="AO188" s="24"/>
      <c r="AP188" s="24"/>
      <c r="AQ188" s="24"/>
      <c r="AR188" s="24"/>
      <c r="AS188" s="24"/>
      <c r="AT188" s="24"/>
      <c r="AU188" s="24"/>
      <c r="AV188" s="24"/>
      <c r="AW188" s="24"/>
      <c r="AX188" s="24"/>
      <c r="AY188" s="24"/>
      <c r="AZ188" s="24"/>
      <c r="BA188" s="24"/>
      <c r="BB188" s="24"/>
      <c r="BC188" s="24"/>
      <c r="BD188" s="24"/>
      <c r="BE188" s="24"/>
      <c r="BF188" s="24"/>
      <c r="BG188" s="24"/>
      <c r="BH188" s="24"/>
      <c r="BI188" s="24"/>
      <c r="BJ188" s="24"/>
      <c r="BK188" s="24"/>
      <c r="BL188" s="24"/>
      <c r="BM188" s="24"/>
      <c r="BN188" s="24"/>
      <c r="BO188" s="24"/>
      <c r="BP188" s="24"/>
      <c r="BQ188" s="24"/>
      <c r="BR188" s="24"/>
    </row>
    <row r="189" ht="17.25" customHeight="1">
      <c r="A189" s="24"/>
      <c r="B189" s="24"/>
      <c r="C189" s="24"/>
      <c r="D189" s="24"/>
      <c r="E189" s="24"/>
      <c r="F189" s="24"/>
      <c r="G189" s="24"/>
      <c r="H189" s="24"/>
      <c r="I189" s="24"/>
      <c r="J189" s="24"/>
      <c r="K189" s="24"/>
      <c r="L189" s="24"/>
      <c r="M189" s="24"/>
      <c r="N189" s="24"/>
      <c r="O189" s="24"/>
      <c r="P189" s="24"/>
      <c r="Q189" s="24"/>
      <c r="R189" s="24"/>
      <c r="S189" s="24"/>
      <c r="T189" s="24"/>
      <c r="U189" s="24"/>
      <c r="V189" s="24"/>
      <c r="W189" s="24"/>
      <c r="X189" s="24"/>
      <c r="Y189" s="24"/>
      <c r="Z189" s="24"/>
      <c r="AA189" s="24"/>
      <c r="AB189" s="24"/>
      <c r="AC189" s="24"/>
      <c r="AD189" s="24"/>
      <c r="AE189" s="24"/>
      <c r="AF189" s="24"/>
      <c r="AG189" s="24"/>
      <c r="AH189" s="24"/>
      <c r="AI189" s="24"/>
      <c r="AJ189" s="24"/>
      <c r="AK189" s="24"/>
      <c r="AL189" s="24"/>
      <c r="AM189" s="24"/>
      <c r="AN189" s="24"/>
      <c r="AO189" s="24"/>
      <c r="AP189" s="24"/>
      <c r="AQ189" s="24"/>
      <c r="AR189" s="24"/>
      <c r="AS189" s="24"/>
      <c r="AT189" s="24"/>
      <c r="AU189" s="24"/>
      <c r="AV189" s="24"/>
      <c r="AW189" s="24"/>
      <c r="AX189" s="24"/>
      <c r="AY189" s="24"/>
      <c r="AZ189" s="24"/>
      <c r="BA189" s="24"/>
      <c r="BB189" s="24"/>
      <c r="BC189" s="24"/>
      <c r="BD189" s="24"/>
      <c r="BE189" s="24"/>
      <c r="BF189" s="24"/>
      <c r="BG189" s="24"/>
      <c r="BH189" s="24"/>
      <c r="BI189" s="24"/>
      <c r="BJ189" s="24"/>
      <c r="BK189" s="24"/>
      <c r="BL189" s="24"/>
      <c r="BM189" s="24"/>
      <c r="BN189" s="24"/>
      <c r="BO189" s="24"/>
      <c r="BP189" s="24"/>
      <c r="BQ189" s="24"/>
      <c r="BR189" s="24"/>
    </row>
    <row r="190" ht="17.25" customHeight="1">
      <c r="A190" s="24"/>
      <c r="B190" s="24"/>
      <c r="C190" s="24"/>
      <c r="D190" s="24"/>
      <c r="E190" s="24"/>
      <c r="F190" s="24"/>
      <c r="G190" s="24"/>
      <c r="H190" s="24"/>
      <c r="I190" s="24"/>
      <c r="J190" s="24"/>
      <c r="K190" s="24"/>
      <c r="L190" s="24"/>
      <c r="M190" s="24"/>
      <c r="N190" s="24"/>
      <c r="O190" s="24"/>
      <c r="P190" s="24"/>
      <c r="Q190" s="24"/>
      <c r="R190" s="24"/>
      <c r="S190" s="24"/>
      <c r="T190" s="24"/>
      <c r="U190" s="24"/>
      <c r="V190" s="24"/>
      <c r="W190" s="24"/>
      <c r="X190" s="24"/>
      <c r="Y190" s="24"/>
      <c r="Z190" s="24"/>
      <c r="AA190" s="24"/>
      <c r="AB190" s="24"/>
      <c r="AC190" s="24"/>
      <c r="AD190" s="24"/>
      <c r="AE190" s="24"/>
      <c r="AF190" s="24"/>
      <c r="AG190" s="24"/>
      <c r="AH190" s="24"/>
      <c r="AI190" s="24"/>
      <c r="AJ190" s="24"/>
      <c r="AK190" s="24"/>
      <c r="AL190" s="24"/>
      <c r="AM190" s="24"/>
      <c r="AN190" s="24"/>
      <c r="AO190" s="24"/>
      <c r="AP190" s="24"/>
      <c r="AQ190" s="24"/>
      <c r="AR190" s="24"/>
      <c r="AS190" s="24"/>
      <c r="AT190" s="24"/>
      <c r="AU190" s="24"/>
      <c r="AV190" s="24"/>
      <c r="AW190" s="24"/>
      <c r="AX190" s="24"/>
      <c r="AY190" s="24"/>
      <c r="AZ190" s="24"/>
      <c r="BA190" s="24"/>
      <c r="BB190" s="24"/>
      <c r="BC190" s="24"/>
      <c r="BD190" s="24"/>
      <c r="BE190" s="24"/>
      <c r="BF190" s="24"/>
      <c r="BG190" s="24"/>
      <c r="BH190" s="24"/>
      <c r="BI190" s="24"/>
      <c r="BJ190" s="24"/>
      <c r="BK190" s="24"/>
      <c r="BL190" s="24"/>
      <c r="BM190" s="24"/>
      <c r="BN190" s="24"/>
      <c r="BO190" s="24"/>
      <c r="BP190" s="24"/>
      <c r="BQ190" s="24"/>
      <c r="BR190" s="24"/>
    </row>
    <row r="191" ht="17.25" customHeight="1">
      <c r="A191" s="24"/>
      <c r="B191" s="24"/>
      <c r="C191" s="24"/>
      <c r="D191" s="24"/>
      <c r="E191" s="24"/>
      <c r="F191" s="24"/>
      <c r="G191" s="24"/>
      <c r="H191" s="24"/>
      <c r="I191" s="24"/>
      <c r="J191" s="24"/>
      <c r="K191" s="24"/>
      <c r="L191" s="24"/>
      <c r="M191" s="24"/>
      <c r="N191" s="24"/>
      <c r="O191" s="24"/>
      <c r="P191" s="24"/>
      <c r="Q191" s="24"/>
      <c r="R191" s="24"/>
      <c r="S191" s="24"/>
      <c r="T191" s="24"/>
      <c r="U191" s="24"/>
      <c r="V191" s="24"/>
      <c r="W191" s="24"/>
      <c r="X191" s="24"/>
      <c r="Y191" s="24"/>
      <c r="Z191" s="24"/>
      <c r="AA191" s="24"/>
      <c r="AB191" s="24"/>
      <c r="AC191" s="24"/>
      <c r="AD191" s="24"/>
      <c r="AE191" s="24"/>
      <c r="AF191" s="24"/>
      <c r="AG191" s="24"/>
      <c r="AH191" s="24"/>
      <c r="AI191" s="24"/>
      <c r="AJ191" s="24"/>
      <c r="AK191" s="24"/>
      <c r="AL191" s="24"/>
      <c r="AM191" s="24"/>
      <c r="AN191" s="24"/>
      <c r="AO191" s="24"/>
      <c r="AP191" s="24"/>
      <c r="AQ191" s="24"/>
      <c r="AR191" s="24"/>
      <c r="AS191" s="24"/>
      <c r="AT191" s="24"/>
      <c r="AU191" s="24"/>
      <c r="AV191" s="24"/>
      <c r="AW191" s="24"/>
      <c r="AX191" s="24"/>
      <c r="AY191" s="24"/>
      <c r="AZ191" s="24"/>
      <c r="BA191" s="24"/>
      <c r="BB191" s="24"/>
      <c r="BC191" s="24"/>
      <c r="BD191" s="24"/>
      <c r="BE191" s="24"/>
      <c r="BF191" s="24"/>
      <c r="BG191" s="24"/>
      <c r="BH191" s="24"/>
      <c r="BI191" s="24"/>
      <c r="BJ191" s="24"/>
      <c r="BK191" s="24"/>
      <c r="BL191" s="24"/>
      <c r="BM191" s="24"/>
      <c r="BN191" s="24"/>
      <c r="BO191" s="24"/>
      <c r="BP191" s="24"/>
      <c r="BQ191" s="24"/>
      <c r="BR191" s="24"/>
    </row>
    <row r="192" ht="17.25" customHeight="1">
      <c r="A192" s="24"/>
      <c r="B192" s="24"/>
      <c r="C192" s="24"/>
      <c r="D192" s="24"/>
      <c r="E192" s="24"/>
      <c r="F192" s="24"/>
      <c r="G192" s="24"/>
      <c r="H192" s="24"/>
      <c r="I192" s="24"/>
      <c r="J192" s="24"/>
      <c r="K192" s="24"/>
      <c r="L192" s="24"/>
      <c r="M192" s="24"/>
      <c r="N192" s="24"/>
      <c r="O192" s="24"/>
      <c r="P192" s="24"/>
      <c r="Q192" s="24"/>
      <c r="R192" s="24"/>
      <c r="S192" s="24"/>
      <c r="T192" s="24"/>
      <c r="U192" s="24"/>
      <c r="V192" s="24"/>
      <c r="W192" s="24"/>
      <c r="X192" s="24"/>
      <c r="Y192" s="24"/>
      <c r="Z192" s="24"/>
      <c r="AA192" s="24"/>
      <c r="AB192" s="24"/>
      <c r="AC192" s="24"/>
      <c r="AD192" s="24"/>
      <c r="AE192" s="24"/>
      <c r="AF192" s="24"/>
      <c r="AG192" s="24"/>
      <c r="AH192" s="24"/>
      <c r="AI192" s="24"/>
      <c r="AJ192" s="24"/>
      <c r="AK192" s="24"/>
      <c r="AL192" s="24"/>
      <c r="AM192" s="24"/>
      <c r="AN192" s="24"/>
      <c r="AO192" s="24"/>
      <c r="AP192" s="24"/>
      <c r="AQ192" s="24"/>
      <c r="AR192" s="24"/>
      <c r="AS192" s="24"/>
      <c r="AT192" s="24"/>
      <c r="AU192" s="24"/>
      <c r="AV192" s="24"/>
      <c r="AW192" s="24"/>
      <c r="AX192" s="24"/>
      <c r="AY192" s="24"/>
      <c r="AZ192" s="24"/>
      <c r="BA192" s="24"/>
      <c r="BB192" s="24"/>
      <c r="BC192" s="24"/>
      <c r="BD192" s="24"/>
      <c r="BE192" s="24"/>
      <c r="BF192" s="24"/>
      <c r="BG192" s="24"/>
      <c r="BH192" s="24"/>
      <c r="BI192" s="24"/>
      <c r="BJ192" s="24"/>
      <c r="BK192" s="24"/>
      <c r="BL192" s="24"/>
      <c r="BM192" s="24"/>
      <c r="BN192" s="24"/>
      <c r="BO192" s="24"/>
      <c r="BP192" s="24"/>
      <c r="BQ192" s="24"/>
      <c r="BR192" s="24"/>
    </row>
    <row r="193" ht="17.25" customHeight="1">
      <c r="A193" s="24"/>
      <c r="B193" s="24"/>
      <c r="C193" s="24"/>
      <c r="D193" s="24"/>
      <c r="E193" s="24"/>
      <c r="F193" s="24"/>
      <c r="G193" s="24"/>
      <c r="H193" s="24"/>
      <c r="I193" s="24"/>
      <c r="J193" s="24"/>
      <c r="K193" s="24"/>
      <c r="L193" s="24"/>
      <c r="M193" s="24"/>
      <c r="N193" s="24"/>
      <c r="O193" s="24"/>
      <c r="P193" s="24"/>
      <c r="Q193" s="24"/>
      <c r="R193" s="24"/>
      <c r="S193" s="24"/>
      <c r="T193" s="24"/>
      <c r="U193" s="24"/>
      <c r="V193" s="24"/>
      <c r="W193" s="24"/>
      <c r="X193" s="24"/>
      <c r="Y193" s="24"/>
      <c r="Z193" s="24"/>
      <c r="AA193" s="24"/>
      <c r="AB193" s="24"/>
      <c r="AC193" s="24"/>
      <c r="AD193" s="24"/>
      <c r="AE193" s="24"/>
      <c r="AF193" s="24"/>
      <c r="AG193" s="24"/>
      <c r="AH193" s="24"/>
      <c r="AI193" s="24"/>
      <c r="AJ193" s="24"/>
      <c r="AK193" s="24"/>
      <c r="AL193" s="24"/>
      <c r="AM193" s="24"/>
      <c r="AN193" s="24"/>
      <c r="AO193" s="24"/>
      <c r="AP193" s="24"/>
      <c r="AQ193" s="24"/>
      <c r="AR193" s="24"/>
      <c r="AS193" s="24"/>
      <c r="AT193" s="24"/>
      <c r="AU193" s="24"/>
      <c r="AV193" s="24"/>
      <c r="AW193" s="24"/>
      <c r="AX193" s="24"/>
      <c r="AY193" s="24"/>
      <c r="AZ193" s="24"/>
      <c r="BA193" s="24"/>
      <c r="BB193" s="24"/>
      <c r="BC193" s="24"/>
      <c r="BD193" s="24"/>
      <c r="BE193" s="24"/>
      <c r="BF193" s="24"/>
      <c r="BG193" s="24"/>
      <c r="BH193" s="24"/>
      <c r="BI193" s="24"/>
      <c r="BJ193" s="24"/>
      <c r="BK193" s="24"/>
      <c r="BL193" s="24"/>
      <c r="BM193" s="24"/>
      <c r="BN193" s="24"/>
      <c r="BO193" s="24"/>
      <c r="BP193" s="24"/>
      <c r="BQ193" s="24"/>
      <c r="BR193" s="24"/>
    </row>
    <row r="194" ht="17.25" customHeight="1">
      <c r="A194" s="24"/>
      <c r="B194" s="24"/>
      <c r="C194" s="24"/>
      <c r="D194" s="24"/>
      <c r="E194" s="24"/>
      <c r="F194" s="24"/>
      <c r="G194" s="24"/>
      <c r="H194" s="24"/>
      <c r="I194" s="24"/>
      <c r="J194" s="24"/>
      <c r="K194" s="24"/>
      <c r="L194" s="24"/>
      <c r="M194" s="24"/>
      <c r="N194" s="24"/>
      <c r="O194" s="24"/>
      <c r="P194" s="24"/>
      <c r="Q194" s="24"/>
      <c r="R194" s="24"/>
      <c r="S194" s="24"/>
      <c r="T194" s="24"/>
      <c r="U194" s="24"/>
      <c r="V194" s="24"/>
      <c r="W194" s="24"/>
      <c r="X194" s="24"/>
      <c r="Y194" s="24"/>
      <c r="Z194" s="24"/>
      <c r="AA194" s="24"/>
      <c r="AB194" s="24"/>
      <c r="AC194" s="24"/>
      <c r="AD194" s="24"/>
      <c r="AE194" s="24"/>
      <c r="AF194" s="24"/>
      <c r="AG194" s="24"/>
      <c r="AH194" s="24"/>
      <c r="AI194" s="24"/>
      <c r="AJ194" s="24"/>
      <c r="AK194" s="24"/>
      <c r="AL194" s="24"/>
      <c r="AM194" s="24"/>
      <c r="AN194" s="24"/>
      <c r="AO194" s="24"/>
      <c r="AP194" s="24"/>
      <c r="AQ194" s="24"/>
      <c r="AR194" s="24"/>
      <c r="AS194" s="24"/>
      <c r="AT194" s="24"/>
      <c r="AU194" s="24"/>
      <c r="AV194" s="24"/>
      <c r="AW194" s="24"/>
      <c r="AX194" s="24"/>
      <c r="AY194" s="24"/>
      <c r="AZ194" s="24"/>
      <c r="BA194" s="24"/>
      <c r="BB194" s="24"/>
      <c r="BC194" s="24"/>
      <c r="BD194" s="24"/>
      <c r="BE194" s="24"/>
      <c r="BF194" s="24"/>
      <c r="BG194" s="24"/>
      <c r="BH194" s="24"/>
      <c r="BI194" s="24"/>
      <c r="BJ194" s="24"/>
      <c r="BK194" s="24"/>
      <c r="BL194" s="24"/>
      <c r="BM194" s="24"/>
      <c r="BN194" s="24"/>
      <c r="BO194" s="24"/>
      <c r="BP194" s="24"/>
      <c r="BQ194" s="24"/>
      <c r="BR194" s="24"/>
    </row>
    <row r="195" ht="17.25" customHeight="1">
      <c r="A195" s="24"/>
      <c r="B195" s="24"/>
      <c r="C195" s="24"/>
      <c r="D195" s="24"/>
      <c r="E195" s="24"/>
      <c r="F195" s="24"/>
      <c r="G195" s="24"/>
      <c r="H195" s="24"/>
      <c r="I195" s="24"/>
      <c r="J195" s="24"/>
      <c r="K195" s="24"/>
      <c r="L195" s="24"/>
      <c r="M195" s="24"/>
      <c r="N195" s="24"/>
      <c r="O195" s="24"/>
      <c r="P195" s="24"/>
      <c r="Q195" s="24"/>
      <c r="R195" s="24"/>
      <c r="S195" s="24"/>
      <c r="T195" s="24"/>
      <c r="U195" s="24"/>
      <c r="V195" s="24"/>
      <c r="W195" s="24"/>
      <c r="X195" s="24"/>
      <c r="Y195" s="24"/>
      <c r="Z195" s="24"/>
      <c r="AA195" s="24"/>
      <c r="AB195" s="24"/>
      <c r="AC195" s="24"/>
      <c r="AD195" s="24"/>
      <c r="AE195" s="24"/>
      <c r="AF195" s="24"/>
      <c r="AG195" s="24"/>
      <c r="AH195" s="24"/>
      <c r="AI195" s="24"/>
      <c r="AJ195" s="24"/>
      <c r="AK195" s="24"/>
      <c r="AL195" s="24"/>
      <c r="AM195" s="24"/>
      <c r="AN195" s="24"/>
      <c r="AO195" s="24"/>
      <c r="AP195" s="24"/>
      <c r="AQ195" s="24"/>
      <c r="AR195" s="24"/>
      <c r="AS195" s="24"/>
      <c r="AT195" s="24"/>
      <c r="AU195" s="24"/>
      <c r="AV195" s="24"/>
      <c r="AW195" s="24"/>
      <c r="AX195" s="24"/>
      <c r="AY195" s="24"/>
      <c r="AZ195" s="24"/>
      <c r="BA195" s="24"/>
      <c r="BB195" s="24"/>
      <c r="BC195" s="24"/>
      <c r="BD195" s="24"/>
      <c r="BE195" s="24"/>
      <c r="BF195" s="24"/>
      <c r="BG195" s="24"/>
      <c r="BH195" s="24"/>
      <c r="BI195" s="24"/>
      <c r="BJ195" s="24"/>
      <c r="BK195" s="24"/>
      <c r="BL195" s="24"/>
      <c r="BM195" s="24"/>
      <c r="BN195" s="24"/>
      <c r="BO195" s="24"/>
      <c r="BP195" s="24"/>
      <c r="BQ195" s="24"/>
      <c r="BR195" s="24"/>
    </row>
    <row r="196" ht="17.25" customHeight="1">
      <c r="A196" s="24"/>
      <c r="B196" s="24"/>
      <c r="C196" s="24"/>
      <c r="D196" s="24"/>
      <c r="E196" s="24"/>
      <c r="F196" s="24"/>
      <c r="G196" s="24"/>
      <c r="H196" s="24"/>
      <c r="I196" s="24"/>
      <c r="J196" s="24"/>
      <c r="K196" s="24"/>
      <c r="L196" s="24"/>
      <c r="M196" s="24"/>
      <c r="N196" s="24"/>
      <c r="O196" s="24"/>
      <c r="P196" s="24"/>
      <c r="Q196" s="24"/>
      <c r="R196" s="24"/>
      <c r="S196" s="24"/>
      <c r="T196" s="24"/>
      <c r="U196" s="24"/>
      <c r="V196" s="24"/>
      <c r="W196" s="24"/>
      <c r="X196" s="24"/>
      <c r="Y196" s="24"/>
      <c r="Z196" s="24"/>
      <c r="AA196" s="24"/>
      <c r="AB196" s="24"/>
      <c r="AC196" s="24"/>
      <c r="AD196" s="24"/>
      <c r="AE196" s="24"/>
      <c r="AF196" s="24"/>
      <c r="AG196" s="24"/>
      <c r="AH196" s="24"/>
      <c r="AI196" s="24"/>
      <c r="AJ196" s="24"/>
      <c r="AK196" s="24"/>
      <c r="AL196" s="24"/>
      <c r="AM196" s="24"/>
      <c r="AN196" s="24"/>
      <c r="AO196" s="24"/>
      <c r="AP196" s="24"/>
      <c r="AQ196" s="24"/>
      <c r="AR196" s="24"/>
      <c r="AS196" s="24"/>
      <c r="AT196" s="24"/>
      <c r="AU196" s="24"/>
      <c r="AV196" s="24"/>
      <c r="AW196" s="24"/>
      <c r="AX196" s="24"/>
      <c r="AY196" s="24"/>
      <c r="AZ196" s="24"/>
      <c r="BA196" s="24"/>
      <c r="BB196" s="24"/>
      <c r="BC196" s="24"/>
      <c r="BD196" s="24"/>
      <c r="BE196" s="24"/>
      <c r="BF196" s="24"/>
      <c r="BG196" s="24"/>
      <c r="BH196" s="24"/>
      <c r="BI196" s="24"/>
      <c r="BJ196" s="24"/>
      <c r="BK196" s="24"/>
      <c r="BL196" s="24"/>
      <c r="BM196" s="24"/>
      <c r="BN196" s="24"/>
      <c r="BO196" s="24"/>
      <c r="BP196" s="24"/>
      <c r="BQ196" s="24"/>
      <c r="BR196" s="24"/>
    </row>
    <row r="197" ht="17.25" customHeight="1">
      <c r="A197" s="24"/>
      <c r="B197" s="24"/>
      <c r="C197" s="24"/>
      <c r="D197" s="24"/>
      <c r="E197" s="24"/>
      <c r="F197" s="24"/>
      <c r="G197" s="24"/>
      <c r="H197" s="24"/>
      <c r="I197" s="24"/>
      <c r="J197" s="24"/>
      <c r="K197" s="24"/>
      <c r="L197" s="24"/>
      <c r="M197" s="24"/>
      <c r="N197" s="24"/>
      <c r="O197" s="24"/>
      <c r="P197" s="24"/>
      <c r="Q197" s="24"/>
      <c r="R197" s="24"/>
      <c r="S197" s="24"/>
      <c r="T197" s="24"/>
      <c r="U197" s="24"/>
      <c r="V197" s="24"/>
      <c r="W197" s="24"/>
      <c r="X197" s="24"/>
      <c r="Y197" s="24"/>
      <c r="Z197" s="24"/>
      <c r="AA197" s="24"/>
      <c r="AB197" s="24"/>
      <c r="AC197" s="24"/>
      <c r="AD197" s="24"/>
      <c r="AE197" s="24"/>
      <c r="AF197" s="24"/>
      <c r="AG197" s="24"/>
      <c r="AH197" s="24"/>
      <c r="AI197" s="24"/>
      <c r="AJ197" s="24"/>
      <c r="AK197" s="24"/>
      <c r="AL197" s="24"/>
      <c r="AM197" s="24"/>
      <c r="AN197" s="24"/>
      <c r="AO197" s="24"/>
      <c r="AP197" s="24"/>
      <c r="AQ197" s="24"/>
      <c r="AR197" s="24"/>
      <c r="AS197" s="24"/>
      <c r="AT197" s="24"/>
      <c r="AU197" s="24"/>
      <c r="AV197" s="24"/>
      <c r="AW197" s="24"/>
      <c r="AX197" s="24"/>
      <c r="AY197" s="24"/>
      <c r="AZ197" s="24"/>
      <c r="BA197" s="24"/>
      <c r="BB197" s="24"/>
      <c r="BC197" s="24"/>
      <c r="BD197" s="24"/>
      <c r="BE197" s="24"/>
      <c r="BF197" s="24"/>
      <c r="BG197" s="24"/>
      <c r="BH197" s="24"/>
      <c r="BI197" s="24"/>
      <c r="BJ197" s="24"/>
      <c r="BK197" s="24"/>
      <c r="BL197" s="24"/>
      <c r="BM197" s="24"/>
      <c r="BN197" s="24"/>
      <c r="BO197" s="24"/>
      <c r="BP197" s="24"/>
      <c r="BQ197" s="24"/>
      <c r="BR197" s="24"/>
    </row>
    <row r="198" ht="17.25" customHeight="1">
      <c r="A198" s="24"/>
      <c r="B198" s="24"/>
      <c r="C198" s="24"/>
      <c r="D198" s="24"/>
      <c r="E198" s="24"/>
      <c r="F198" s="24"/>
      <c r="G198" s="24"/>
      <c r="H198" s="24"/>
      <c r="I198" s="24"/>
      <c r="J198" s="24"/>
      <c r="K198" s="24"/>
      <c r="L198" s="24"/>
      <c r="M198" s="24"/>
      <c r="N198" s="24"/>
      <c r="O198" s="24"/>
      <c r="P198" s="24"/>
      <c r="Q198" s="24"/>
      <c r="R198" s="24"/>
      <c r="S198" s="24"/>
      <c r="T198" s="24"/>
      <c r="U198" s="24"/>
      <c r="V198" s="24"/>
      <c r="W198" s="24"/>
      <c r="X198" s="24"/>
      <c r="Y198" s="24"/>
      <c r="Z198" s="24"/>
      <c r="AA198" s="24"/>
      <c r="AB198" s="24"/>
      <c r="AC198" s="24"/>
      <c r="AD198" s="24"/>
      <c r="AE198" s="24"/>
      <c r="AF198" s="24"/>
      <c r="AG198" s="24"/>
      <c r="AH198" s="24"/>
      <c r="AI198" s="24"/>
      <c r="AJ198" s="24"/>
      <c r="AK198" s="24"/>
      <c r="AL198" s="24"/>
      <c r="AM198" s="24"/>
      <c r="AN198" s="24"/>
      <c r="AO198" s="24"/>
      <c r="AP198" s="24"/>
      <c r="AQ198" s="24"/>
      <c r="AR198" s="24"/>
      <c r="AS198" s="24"/>
      <c r="AT198" s="24"/>
      <c r="AU198" s="24"/>
      <c r="AV198" s="24"/>
      <c r="AW198" s="24"/>
      <c r="AX198" s="24"/>
      <c r="AY198" s="24"/>
      <c r="AZ198" s="24"/>
      <c r="BA198" s="24"/>
      <c r="BB198" s="24"/>
      <c r="BC198" s="24"/>
      <c r="BD198" s="24"/>
      <c r="BE198" s="24"/>
      <c r="BF198" s="24"/>
      <c r="BG198" s="24"/>
      <c r="BH198" s="24"/>
      <c r="BI198" s="24"/>
      <c r="BJ198" s="24"/>
      <c r="BK198" s="24"/>
      <c r="BL198" s="24"/>
      <c r="BM198" s="24"/>
      <c r="BN198" s="24"/>
      <c r="BO198" s="24"/>
      <c r="BP198" s="24"/>
      <c r="BQ198" s="24"/>
      <c r="BR198" s="24"/>
    </row>
    <row r="199" ht="17.25" customHeight="1">
      <c r="A199" s="24"/>
      <c r="B199" s="24"/>
      <c r="C199" s="24"/>
      <c r="D199" s="24"/>
      <c r="E199" s="24"/>
      <c r="F199" s="24"/>
      <c r="G199" s="24"/>
      <c r="H199" s="24"/>
      <c r="I199" s="24"/>
      <c r="J199" s="24"/>
      <c r="K199" s="24"/>
      <c r="L199" s="24"/>
      <c r="M199" s="24"/>
      <c r="N199" s="24"/>
      <c r="O199" s="24"/>
      <c r="P199" s="24"/>
      <c r="Q199" s="24"/>
      <c r="R199" s="24"/>
      <c r="S199" s="24"/>
      <c r="T199" s="24"/>
      <c r="U199" s="24"/>
      <c r="V199" s="24"/>
      <c r="W199" s="24"/>
      <c r="X199" s="24"/>
      <c r="Y199" s="24"/>
      <c r="Z199" s="24"/>
      <c r="AA199" s="24"/>
      <c r="AB199" s="24"/>
      <c r="AC199" s="24"/>
      <c r="AD199" s="24"/>
      <c r="AE199" s="24"/>
      <c r="AF199" s="24"/>
      <c r="AG199" s="24"/>
      <c r="AH199" s="24"/>
      <c r="AI199" s="24"/>
      <c r="AJ199" s="24"/>
      <c r="AK199" s="24"/>
      <c r="AL199" s="24"/>
      <c r="AM199" s="24"/>
      <c r="AN199" s="24"/>
      <c r="AO199" s="24"/>
      <c r="AP199" s="24"/>
      <c r="AQ199" s="24"/>
      <c r="AR199" s="24"/>
      <c r="AS199" s="24"/>
      <c r="AT199" s="24"/>
      <c r="AU199" s="24"/>
      <c r="AV199" s="24"/>
      <c r="AW199" s="24"/>
      <c r="AX199" s="24"/>
      <c r="AY199" s="24"/>
      <c r="AZ199" s="24"/>
      <c r="BA199" s="24"/>
      <c r="BB199" s="24"/>
      <c r="BC199" s="24"/>
      <c r="BD199" s="24"/>
      <c r="BE199" s="24"/>
      <c r="BF199" s="24"/>
      <c r="BG199" s="24"/>
      <c r="BH199" s="24"/>
      <c r="BI199" s="24"/>
      <c r="BJ199" s="24"/>
      <c r="BK199" s="24"/>
      <c r="BL199" s="24"/>
      <c r="BM199" s="24"/>
      <c r="BN199" s="24"/>
      <c r="BO199" s="24"/>
      <c r="BP199" s="24"/>
      <c r="BQ199" s="24"/>
      <c r="BR199" s="24"/>
    </row>
    <row r="200" ht="17.25" customHeight="1">
      <c r="A200" s="24"/>
      <c r="B200" s="24"/>
      <c r="C200" s="24"/>
      <c r="D200" s="24"/>
      <c r="E200" s="24"/>
      <c r="F200" s="24"/>
      <c r="G200" s="24"/>
      <c r="H200" s="24"/>
      <c r="I200" s="24"/>
      <c r="J200" s="24"/>
      <c r="K200" s="24"/>
      <c r="L200" s="24"/>
      <c r="M200" s="24"/>
      <c r="N200" s="24"/>
      <c r="O200" s="24"/>
      <c r="P200" s="24"/>
      <c r="Q200" s="24"/>
      <c r="R200" s="24"/>
      <c r="S200" s="24"/>
      <c r="T200" s="24"/>
      <c r="U200" s="24"/>
      <c r="V200" s="24"/>
      <c r="W200" s="24"/>
      <c r="X200" s="24"/>
      <c r="Y200" s="24"/>
      <c r="Z200" s="24"/>
      <c r="AA200" s="24"/>
      <c r="AB200" s="24"/>
      <c r="AC200" s="24"/>
      <c r="AD200" s="24"/>
      <c r="AE200" s="24"/>
      <c r="AF200" s="24"/>
      <c r="AG200" s="24"/>
      <c r="AH200" s="24"/>
      <c r="AI200" s="24"/>
      <c r="AJ200" s="24"/>
      <c r="AK200" s="24"/>
      <c r="AL200" s="24"/>
      <c r="AM200" s="24"/>
      <c r="AN200" s="24"/>
      <c r="AO200" s="24"/>
      <c r="AP200" s="24"/>
      <c r="AQ200" s="24"/>
      <c r="AR200" s="24"/>
      <c r="AS200" s="24"/>
      <c r="AT200" s="24"/>
      <c r="AU200" s="24"/>
      <c r="AV200" s="24"/>
      <c r="AW200" s="24"/>
      <c r="AX200" s="24"/>
      <c r="AY200" s="24"/>
      <c r="AZ200" s="24"/>
      <c r="BA200" s="24"/>
      <c r="BB200" s="24"/>
      <c r="BC200" s="24"/>
      <c r="BD200" s="24"/>
      <c r="BE200" s="24"/>
      <c r="BF200" s="24"/>
      <c r="BG200" s="24"/>
      <c r="BH200" s="24"/>
      <c r="BI200" s="24"/>
      <c r="BJ200" s="24"/>
      <c r="BK200" s="24"/>
      <c r="BL200" s="24"/>
      <c r="BM200" s="24"/>
      <c r="BN200" s="24"/>
      <c r="BO200" s="24"/>
      <c r="BP200" s="24"/>
      <c r="BQ200" s="24"/>
      <c r="BR200" s="24"/>
    </row>
    <row r="201" ht="17.25" customHeight="1">
      <c r="A201" s="24"/>
      <c r="B201" s="24"/>
      <c r="C201" s="24"/>
      <c r="D201" s="24"/>
      <c r="E201" s="24"/>
      <c r="F201" s="24"/>
      <c r="G201" s="24"/>
      <c r="H201" s="24"/>
      <c r="I201" s="24"/>
      <c r="J201" s="24"/>
      <c r="K201" s="24"/>
      <c r="L201" s="24"/>
      <c r="M201" s="24"/>
      <c r="N201" s="24"/>
      <c r="O201" s="24"/>
      <c r="P201" s="24"/>
      <c r="Q201" s="24"/>
      <c r="R201" s="24"/>
      <c r="S201" s="24"/>
      <c r="T201" s="24"/>
      <c r="U201" s="24"/>
      <c r="V201" s="24"/>
      <c r="W201" s="24"/>
      <c r="X201" s="24"/>
      <c r="Y201" s="24"/>
      <c r="Z201" s="24"/>
      <c r="AA201" s="24"/>
      <c r="AB201" s="24"/>
      <c r="AC201" s="24"/>
      <c r="AD201" s="24"/>
      <c r="AE201" s="24"/>
      <c r="AF201" s="24"/>
      <c r="AG201" s="24"/>
      <c r="AH201" s="24"/>
      <c r="AI201" s="24"/>
      <c r="AJ201" s="24"/>
      <c r="AK201" s="24"/>
      <c r="AL201" s="24"/>
      <c r="AM201" s="24"/>
      <c r="AN201" s="24"/>
      <c r="AO201" s="24"/>
      <c r="AP201" s="24"/>
      <c r="AQ201" s="24"/>
      <c r="AR201" s="24"/>
      <c r="AS201" s="24"/>
      <c r="AT201" s="24"/>
      <c r="AU201" s="24"/>
      <c r="AV201" s="24"/>
      <c r="AW201" s="24"/>
      <c r="AX201" s="24"/>
      <c r="AY201" s="24"/>
      <c r="AZ201" s="24"/>
      <c r="BA201" s="24"/>
      <c r="BB201" s="24"/>
      <c r="BC201" s="24"/>
      <c r="BD201" s="24"/>
      <c r="BE201" s="24"/>
      <c r="BF201" s="24"/>
      <c r="BG201" s="24"/>
      <c r="BH201" s="24"/>
      <c r="BI201" s="24"/>
      <c r="BJ201" s="24"/>
      <c r="BK201" s="24"/>
      <c r="BL201" s="24"/>
      <c r="BM201" s="24"/>
      <c r="BN201" s="24"/>
      <c r="BO201" s="24"/>
      <c r="BP201" s="24"/>
      <c r="BQ201" s="24"/>
      <c r="BR201" s="24"/>
    </row>
    <row r="202" ht="17.25" customHeight="1">
      <c r="A202" s="24"/>
      <c r="B202" s="24"/>
      <c r="C202" s="24"/>
      <c r="D202" s="24"/>
      <c r="E202" s="24"/>
      <c r="F202" s="24"/>
      <c r="G202" s="24"/>
      <c r="H202" s="24"/>
      <c r="I202" s="24"/>
      <c r="J202" s="24"/>
      <c r="K202" s="24"/>
      <c r="L202" s="24"/>
      <c r="M202" s="24"/>
      <c r="N202" s="24"/>
      <c r="O202" s="24"/>
      <c r="P202" s="24"/>
      <c r="Q202" s="24"/>
      <c r="R202" s="24"/>
      <c r="S202" s="24"/>
      <c r="T202" s="24"/>
      <c r="U202" s="24"/>
      <c r="V202" s="24"/>
      <c r="W202" s="24"/>
      <c r="X202" s="24"/>
      <c r="Y202" s="24"/>
      <c r="Z202" s="24"/>
      <c r="AA202" s="24"/>
      <c r="AB202" s="24"/>
      <c r="AC202" s="24"/>
      <c r="AD202" s="24"/>
      <c r="AE202" s="24"/>
      <c r="AF202" s="24"/>
      <c r="AG202" s="24"/>
      <c r="AH202" s="24"/>
      <c r="AI202" s="24"/>
      <c r="AJ202" s="24"/>
      <c r="AK202" s="24"/>
      <c r="AL202" s="24"/>
      <c r="AM202" s="24"/>
      <c r="AN202" s="24"/>
      <c r="AO202" s="24"/>
      <c r="AP202" s="24"/>
      <c r="AQ202" s="24"/>
      <c r="AR202" s="24"/>
      <c r="AS202" s="24"/>
      <c r="AT202" s="24"/>
      <c r="AU202" s="24"/>
      <c r="AV202" s="24"/>
      <c r="AW202" s="24"/>
      <c r="AX202" s="24"/>
      <c r="AY202" s="24"/>
      <c r="AZ202" s="24"/>
      <c r="BA202" s="24"/>
      <c r="BB202" s="24"/>
      <c r="BC202" s="24"/>
      <c r="BD202" s="24"/>
      <c r="BE202" s="24"/>
      <c r="BF202" s="24"/>
      <c r="BG202" s="24"/>
      <c r="BH202" s="24"/>
      <c r="BI202" s="24"/>
      <c r="BJ202" s="24"/>
      <c r="BK202" s="24"/>
      <c r="BL202" s="24"/>
      <c r="BM202" s="24"/>
      <c r="BN202" s="24"/>
      <c r="BO202" s="24"/>
      <c r="BP202" s="24"/>
      <c r="BQ202" s="24"/>
      <c r="BR202" s="24"/>
    </row>
    <row r="203" ht="17.25" customHeight="1">
      <c r="A203" s="24"/>
      <c r="B203" s="24"/>
      <c r="C203" s="24"/>
      <c r="D203" s="24"/>
      <c r="E203" s="24"/>
      <c r="F203" s="24"/>
      <c r="G203" s="24"/>
      <c r="H203" s="24"/>
      <c r="I203" s="24"/>
      <c r="J203" s="24"/>
      <c r="K203" s="24"/>
      <c r="L203" s="24"/>
      <c r="M203" s="24"/>
      <c r="N203" s="24"/>
      <c r="O203" s="24"/>
      <c r="P203" s="24"/>
      <c r="Q203" s="24"/>
      <c r="R203" s="24"/>
      <c r="S203" s="24"/>
      <c r="T203" s="24"/>
      <c r="U203" s="24"/>
      <c r="V203" s="24"/>
      <c r="W203" s="24"/>
      <c r="X203" s="24"/>
      <c r="Y203" s="24"/>
      <c r="Z203" s="24"/>
      <c r="AA203" s="24"/>
      <c r="AB203" s="24"/>
      <c r="AC203" s="24"/>
      <c r="AD203" s="24"/>
      <c r="AE203" s="24"/>
      <c r="AF203" s="24"/>
      <c r="AG203" s="24"/>
      <c r="AH203" s="24"/>
      <c r="AI203" s="24"/>
      <c r="AJ203" s="24"/>
      <c r="AK203" s="24"/>
      <c r="AL203" s="24"/>
      <c r="AM203" s="24"/>
      <c r="AN203" s="24"/>
      <c r="AO203" s="24"/>
      <c r="AP203" s="24"/>
      <c r="AQ203" s="24"/>
      <c r="AR203" s="24"/>
      <c r="AS203" s="24"/>
      <c r="AT203" s="24"/>
      <c r="AU203" s="24"/>
      <c r="AV203" s="24"/>
      <c r="AW203" s="24"/>
      <c r="AX203" s="24"/>
      <c r="AY203" s="24"/>
      <c r="AZ203" s="24"/>
      <c r="BA203" s="24"/>
      <c r="BB203" s="24"/>
      <c r="BC203" s="24"/>
      <c r="BD203" s="24"/>
      <c r="BE203" s="24"/>
      <c r="BF203" s="24"/>
      <c r="BG203" s="24"/>
      <c r="BH203" s="24"/>
      <c r="BI203" s="24"/>
      <c r="BJ203" s="24"/>
      <c r="BK203" s="24"/>
      <c r="BL203" s="24"/>
      <c r="BM203" s="24"/>
      <c r="BN203" s="24"/>
      <c r="BO203" s="24"/>
      <c r="BP203" s="24"/>
      <c r="BQ203" s="24"/>
      <c r="BR203" s="24"/>
    </row>
    <row r="204" ht="17.25" customHeight="1">
      <c r="A204" s="24"/>
      <c r="B204" s="24"/>
      <c r="C204" s="24"/>
      <c r="D204" s="24"/>
      <c r="E204" s="24"/>
      <c r="F204" s="24"/>
      <c r="G204" s="24"/>
      <c r="H204" s="24"/>
      <c r="I204" s="24"/>
      <c r="J204" s="24"/>
      <c r="K204" s="24"/>
      <c r="L204" s="24"/>
      <c r="M204" s="24"/>
      <c r="N204" s="24"/>
      <c r="O204" s="24"/>
      <c r="P204" s="24"/>
      <c r="Q204" s="24"/>
      <c r="R204" s="24"/>
      <c r="S204" s="24"/>
      <c r="T204" s="24"/>
      <c r="U204" s="24"/>
      <c r="V204" s="24"/>
      <c r="W204" s="24"/>
      <c r="X204" s="24"/>
      <c r="Y204" s="24"/>
      <c r="Z204" s="24"/>
      <c r="AA204" s="24"/>
      <c r="AB204" s="24"/>
      <c r="AC204" s="24"/>
      <c r="AD204" s="24"/>
      <c r="AE204" s="24"/>
      <c r="AF204" s="24"/>
      <c r="AG204" s="24"/>
      <c r="AH204" s="24"/>
      <c r="AI204" s="24"/>
      <c r="AJ204" s="24"/>
      <c r="AK204" s="24"/>
      <c r="AL204" s="24"/>
      <c r="AM204" s="24"/>
      <c r="AN204" s="24"/>
      <c r="AO204" s="24"/>
      <c r="AP204" s="24"/>
      <c r="AQ204" s="24"/>
      <c r="AR204" s="24"/>
      <c r="AS204" s="24"/>
      <c r="AT204" s="24"/>
      <c r="AU204" s="24"/>
      <c r="AV204" s="24"/>
      <c r="AW204" s="24"/>
      <c r="AX204" s="24"/>
      <c r="AY204" s="24"/>
      <c r="AZ204" s="24"/>
      <c r="BA204" s="24"/>
      <c r="BB204" s="24"/>
      <c r="BC204" s="24"/>
      <c r="BD204" s="24"/>
      <c r="BE204" s="24"/>
      <c r="BF204" s="24"/>
      <c r="BG204" s="24"/>
      <c r="BH204" s="24"/>
      <c r="BI204" s="24"/>
      <c r="BJ204" s="24"/>
      <c r="BK204" s="24"/>
      <c r="BL204" s="24"/>
      <c r="BM204" s="24"/>
      <c r="BN204" s="24"/>
      <c r="BO204" s="24"/>
      <c r="BP204" s="24"/>
      <c r="BQ204" s="24"/>
      <c r="BR204" s="24"/>
    </row>
    <row r="205" ht="17.25" customHeight="1">
      <c r="A205" s="24"/>
      <c r="B205" s="24"/>
      <c r="C205" s="24"/>
      <c r="D205" s="24"/>
      <c r="E205" s="24"/>
      <c r="F205" s="24"/>
      <c r="G205" s="24"/>
      <c r="H205" s="24"/>
      <c r="I205" s="24"/>
      <c r="J205" s="24"/>
      <c r="K205" s="24"/>
      <c r="L205" s="24"/>
      <c r="M205" s="24"/>
      <c r="N205" s="24"/>
      <c r="O205" s="24"/>
      <c r="P205" s="24"/>
      <c r="Q205" s="24"/>
      <c r="R205" s="24"/>
      <c r="S205" s="24"/>
      <c r="T205" s="24"/>
      <c r="U205" s="24"/>
      <c r="V205" s="24"/>
      <c r="W205" s="24"/>
      <c r="X205" s="24"/>
      <c r="Y205" s="24"/>
      <c r="Z205" s="24"/>
      <c r="AA205" s="24"/>
      <c r="AB205" s="24"/>
      <c r="AC205" s="24"/>
      <c r="AD205" s="24"/>
      <c r="AE205" s="24"/>
      <c r="AF205" s="24"/>
      <c r="AG205" s="24"/>
      <c r="AH205" s="24"/>
      <c r="AI205" s="24"/>
      <c r="AJ205" s="24"/>
      <c r="AK205" s="24"/>
      <c r="AL205" s="24"/>
      <c r="AM205" s="24"/>
      <c r="AN205" s="24"/>
      <c r="AO205" s="24"/>
      <c r="AP205" s="24"/>
      <c r="AQ205" s="24"/>
      <c r="AR205" s="24"/>
      <c r="AS205" s="24"/>
      <c r="AT205" s="24"/>
      <c r="AU205" s="24"/>
      <c r="AV205" s="24"/>
      <c r="AW205" s="24"/>
      <c r="AX205" s="24"/>
      <c r="AY205" s="24"/>
      <c r="AZ205" s="24"/>
      <c r="BA205" s="24"/>
      <c r="BB205" s="24"/>
      <c r="BC205" s="24"/>
      <c r="BD205" s="24"/>
      <c r="BE205" s="24"/>
      <c r="BF205" s="24"/>
      <c r="BG205" s="24"/>
      <c r="BH205" s="24"/>
      <c r="BI205" s="24"/>
      <c r="BJ205" s="24"/>
      <c r="BK205" s="24"/>
      <c r="BL205" s="24"/>
      <c r="BM205" s="24"/>
      <c r="BN205" s="24"/>
      <c r="BO205" s="24"/>
      <c r="BP205" s="24"/>
      <c r="BQ205" s="24"/>
      <c r="BR205" s="24"/>
    </row>
    <row r="206" ht="17.25" customHeight="1">
      <c r="A206" s="24"/>
      <c r="B206" s="24"/>
      <c r="C206" s="24"/>
      <c r="D206" s="24"/>
      <c r="E206" s="24"/>
      <c r="F206" s="24"/>
      <c r="G206" s="24"/>
      <c r="H206" s="24"/>
      <c r="I206" s="24"/>
      <c r="J206" s="24"/>
      <c r="K206" s="24"/>
      <c r="L206" s="24"/>
      <c r="M206" s="24"/>
      <c r="N206" s="24"/>
      <c r="O206" s="24"/>
      <c r="P206" s="24"/>
      <c r="Q206" s="24"/>
      <c r="R206" s="24"/>
      <c r="S206" s="24"/>
      <c r="T206" s="24"/>
      <c r="U206" s="24"/>
      <c r="V206" s="24"/>
      <c r="W206" s="24"/>
      <c r="X206" s="24"/>
      <c r="Y206" s="24"/>
      <c r="Z206" s="24"/>
      <c r="AA206" s="24"/>
      <c r="AB206" s="24"/>
      <c r="AC206" s="24"/>
      <c r="AD206" s="24"/>
      <c r="AE206" s="24"/>
      <c r="AF206" s="24"/>
      <c r="AG206" s="24"/>
      <c r="AH206" s="24"/>
      <c r="AI206" s="24"/>
      <c r="AJ206" s="24"/>
      <c r="AK206" s="24"/>
      <c r="AL206" s="24"/>
      <c r="AM206" s="24"/>
      <c r="AN206" s="24"/>
      <c r="AO206" s="24"/>
      <c r="AP206" s="24"/>
      <c r="AQ206" s="24"/>
      <c r="AR206" s="24"/>
      <c r="AS206" s="24"/>
      <c r="AT206" s="24"/>
      <c r="AU206" s="24"/>
      <c r="AV206" s="24"/>
      <c r="AW206" s="24"/>
      <c r="AX206" s="24"/>
      <c r="AY206" s="24"/>
      <c r="AZ206" s="24"/>
      <c r="BA206" s="24"/>
      <c r="BB206" s="24"/>
      <c r="BC206" s="24"/>
      <c r="BD206" s="24"/>
      <c r="BE206" s="24"/>
      <c r="BF206" s="24"/>
      <c r="BG206" s="24"/>
      <c r="BH206" s="24"/>
      <c r="BI206" s="24"/>
      <c r="BJ206" s="24"/>
      <c r="BK206" s="24"/>
      <c r="BL206" s="24"/>
      <c r="BM206" s="24"/>
      <c r="BN206" s="24"/>
      <c r="BO206" s="24"/>
      <c r="BP206" s="24"/>
      <c r="BQ206" s="24"/>
      <c r="BR206" s="24"/>
    </row>
    <row r="207" ht="17.25" customHeight="1">
      <c r="A207" s="24"/>
      <c r="B207" s="24"/>
      <c r="C207" s="24"/>
      <c r="D207" s="24"/>
      <c r="E207" s="24"/>
      <c r="F207" s="24"/>
      <c r="G207" s="24"/>
      <c r="H207" s="24"/>
      <c r="I207" s="24"/>
      <c r="J207" s="24"/>
      <c r="K207" s="24"/>
      <c r="L207" s="24"/>
      <c r="M207" s="24"/>
      <c r="N207" s="24"/>
      <c r="O207" s="24"/>
      <c r="P207" s="24"/>
      <c r="Q207" s="24"/>
      <c r="R207" s="24"/>
      <c r="S207" s="24"/>
      <c r="T207" s="24"/>
      <c r="U207" s="24"/>
      <c r="V207" s="24"/>
      <c r="W207" s="24"/>
      <c r="X207" s="24"/>
      <c r="Y207" s="24"/>
      <c r="Z207" s="24"/>
      <c r="AA207" s="24"/>
      <c r="AB207" s="24"/>
      <c r="AC207" s="24"/>
      <c r="AD207" s="24"/>
      <c r="AE207" s="24"/>
      <c r="AF207" s="24"/>
      <c r="AG207" s="24"/>
      <c r="AH207" s="24"/>
      <c r="AI207" s="24"/>
      <c r="AJ207" s="24"/>
      <c r="AK207" s="24"/>
      <c r="AL207" s="24"/>
      <c r="AM207" s="24"/>
      <c r="AN207" s="24"/>
      <c r="AO207" s="24"/>
      <c r="AP207" s="24"/>
      <c r="AQ207" s="24"/>
      <c r="AR207" s="24"/>
      <c r="AS207" s="24"/>
      <c r="AT207" s="24"/>
      <c r="AU207" s="24"/>
      <c r="AV207" s="24"/>
      <c r="AW207" s="24"/>
      <c r="AX207" s="24"/>
      <c r="AY207" s="24"/>
      <c r="AZ207" s="24"/>
      <c r="BA207" s="24"/>
      <c r="BB207" s="24"/>
      <c r="BC207" s="24"/>
      <c r="BD207" s="24"/>
      <c r="BE207" s="24"/>
      <c r="BF207" s="24"/>
      <c r="BG207" s="24"/>
      <c r="BH207" s="24"/>
      <c r="BI207" s="24"/>
      <c r="BJ207" s="24"/>
      <c r="BK207" s="24"/>
      <c r="BL207" s="24"/>
      <c r="BM207" s="24"/>
      <c r="BN207" s="24"/>
      <c r="BO207" s="24"/>
      <c r="BP207" s="24"/>
      <c r="BQ207" s="24"/>
      <c r="BR207" s="24"/>
    </row>
    <row r="208" ht="17.25" customHeight="1">
      <c r="A208" s="24"/>
      <c r="B208" s="24"/>
      <c r="C208" s="24"/>
      <c r="D208" s="24"/>
      <c r="E208" s="24"/>
      <c r="F208" s="24"/>
      <c r="G208" s="24"/>
      <c r="H208" s="24"/>
      <c r="I208" s="24"/>
      <c r="J208" s="24"/>
      <c r="K208" s="24"/>
      <c r="L208" s="24"/>
      <c r="M208" s="24"/>
      <c r="N208" s="24"/>
      <c r="O208" s="24"/>
      <c r="P208" s="24"/>
      <c r="Q208" s="24"/>
      <c r="R208" s="24"/>
      <c r="S208" s="24"/>
      <c r="T208" s="24"/>
      <c r="U208" s="24"/>
      <c r="V208" s="24"/>
      <c r="W208" s="24"/>
      <c r="X208" s="24"/>
      <c r="Y208" s="24"/>
      <c r="Z208" s="24"/>
      <c r="AA208" s="24"/>
      <c r="AB208" s="24"/>
      <c r="AC208" s="24"/>
      <c r="AD208" s="24"/>
      <c r="AE208" s="24"/>
      <c r="AF208" s="24"/>
      <c r="AG208" s="24"/>
      <c r="AH208" s="24"/>
      <c r="AI208" s="24"/>
      <c r="AJ208" s="24"/>
      <c r="AK208" s="24"/>
      <c r="AL208" s="24"/>
      <c r="AM208" s="24"/>
      <c r="AN208" s="24"/>
      <c r="AO208" s="24"/>
      <c r="AP208" s="24"/>
      <c r="AQ208" s="24"/>
      <c r="AR208" s="24"/>
      <c r="AS208" s="24"/>
      <c r="AT208" s="24"/>
      <c r="AU208" s="24"/>
      <c r="AV208" s="24"/>
      <c r="AW208" s="24"/>
      <c r="AX208" s="24"/>
      <c r="AY208" s="24"/>
      <c r="AZ208" s="24"/>
      <c r="BA208" s="24"/>
      <c r="BB208" s="24"/>
      <c r="BC208" s="24"/>
      <c r="BD208" s="24"/>
      <c r="BE208" s="24"/>
      <c r="BF208" s="24"/>
      <c r="BG208" s="24"/>
      <c r="BH208" s="24"/>
      <c r="BI208" s="24"/>
      <c r="BJ208" s="24"/>
      <c r="BK208" s="24"/>
      <c r="BL208" s="24"/>
      <c r="BM208" s="24"/>
      <c r="BN208" s="24"/>
      <c r="BO208" s="24"/>
      <c r="BP208" s="24"/>
      <c r="BQ208" s="24"/>
      <c r="BR208" s="24"/>
    </row>
    <row r="209" ht="17.25" customHeight="1">
      <c r="A209" s="24"/>
      <c r="B209" s="24"/>
      <c r="C209" s="24"/>
      <c r="D209" s="24"/>
      <c r="E209" s="24"/>
      <c r="F209" s="24"/>
      <c r="G209" s="24"/>
      <c r="H209" s="24"/>
      <c r="I209" s="24"/>
      <c r="J209" s="24"/>
      <c r="K209" s="24"/>
      <c r="L209" s="24"/>
      <c r="M209" s="24"/>
      <c r="N209" s="24"/>
      <c r="O209" s="24"/>
      <c r="P209" s="24"/>
      <c r="Q209" s="24"/>
      <c r="R209" s="24"/>
      <c r="S209" s="24"/>
      <c r="T209" s="24"/>
      <c r="U209" s="24"/>
      <c r="V209" s="24"/>
      <c r="W209" s="24"/>
      <c r="X209" s="24"/>
      <c r="Y209" s="24"/>
      <c r="Z209" s="24"/>
      <c r="AA209" s="24"/>
      <c r="AB209" s="24"/>
      <c r="AC209" s="24"/>
      <c r="AD209" s="24"/>
      <c r="AE209" s="24"/>
      <c r="AF209" s="24"/>
      <c r="AG209" s="24"/>
      <c r="AH209" s="24"/>
      <c r="AI209" s="24"/>
      <c r="AJ209" s="24"/>
      <c r="AK209" s="24"/>
      <c r="AL209" s="24"/>
      <c r="AM209" s="24"/>
      <c r="AN209" s="24"/>
      <c r="AO209" s="24"/>
      <c r="AP209" s="24"/>
      <c r="AQ209" s="24"/>
      <c r="AR209" s="24"/>
      <c r="AS209" s="24"/>
      <c r="AT209" s="24"/>
      <c r="AU209" s="24"/>
      <c r="AV209" s="24"/>
      <c r="AW209" s="24"/>
      <c r="AX209" s="24"/>
      <c r="AY209" s="24"/>
      <c r="AZ209" s="24"/>
      <c r="BA209" s="24"/>
      <c r="BB209" s="24"/>
      <c r="BC209" s="24"/>
      <c r="BD209" s="24"/>
      <c r="BE209" s="24"/>
      <c r="BF209" s="24"/>
      <c r="BG209" s="24"/>
      <c r="BH209" s="24"/>
      <c r="BI209" s="24"/>
      <c r="BJ209" s="24"/>
      <c r="BK209" s="24"/>
      <c r="BL209" s="24"/>
      <c r="BM209" s="24"/>
      <c r="BN209" s="24"/>
      <c r="BO209" s="24"/>
      <c r="BP209" s="24"/>
      <c r="BQ209" s="24"/>
      <c r="BR209" s="24"/>
    </row>
    <row r="210" ht="17.25" customHeight="1">
      <c r="A210" s="24"/>
      <c r="B210" s="24"/>
      <c r="C210" s="24"/>
      <c r="D210" s="24"/>
      <c r="E210" s="24"/>
      <c r="F210" s="24"/>
      <c r="G210" s="24"/>
      <c r="H210" s="24"/>
      <c r="I210" s="24"/>
      <c r="J210" s="24"/>
      <c r="K210" s="24"/>
      <c r="L210" s="24"/>
      <c r="M210" s="24"/>
      <c r="N210" s="24"/>
      <c r="O210" s="24"/>
      <c r="P210" s="24"/>
      <c r="Q210" s="24"/>
      <c r="R210" s="24"/>
      <c r="S210" s="24"/>
      <c r="T210" s="24"/>
      <c r="U210" s="24"/>
      <c r="V210" s="24"/>
      <c r="W210" s="24"/>
      <c r="X210" s="24"/>
      <c r="Y210" s="24"/>
      <c r="Z210" s="24"/>
      <c r="AA210" s="24"/>
      <c r="AB210" s="24"/>
      <c r="AC210" s="24"/>
      <c r="AD210" s="24"/>
      <c r="AE210" s="24"/>
      <c r="AF210" s="24"/>
      <c r="AG210" s="24"/>
      <c r="AH210" s="24"/>
      <c r="AI210" s="24"/>
      <c r="AJ210" s="24"/>
      <c r="AK210" s="24"/>
      <c r="AL210" s="24"/>
      <c r="AM210" s="24"/>
      <c r="AN210" s="24"/>
      <c r="AO210" s="24"/>
      <c r="AP210" s="24"/>
      <c r="AQ210" s="24"/>
      <c r="AR210" s="24"/>
      <c r="AS210" s="24"/>
      <c r="AT210" s="24"/>
      <c r="AU210" s="24"/>
      <c r="AV210" s="24"/>
      <c r="AW210" s="24"/>
      <c r="AX210" s="24"/>
      <c r="AY210" s="24"/>
      <c r="AZ210" s="24"/>
      <c r="BA210" s="24"/>
      <c r="BB210" s="24"/>
      <c r="BC210" s="24"/>
      <c r="BD210" s="24"/>
      <c r="BE210" s="24"/>
      <c r="BF210" s="24"/>
      <c r="BG210" s="24"/>
      <c r="BH210" s="24"/>
      <c r="BI210" s="24"/>
      <c r="BJ210" s="24"/>
      <c r="BK210" s="24"/>
      <c r="BL210" s="24"/>
      <c r="BM210" s="24"/>
      <c r="BN210" s="24"/>
      <c r="BO210" s="24"/>
      <c r="BP210" s="24"/>
      <c r="BQ210" s="24"/>
      <c r="BR210" s="24"/>
    </row>
    <row r="211" ht="17.25" customHeight="1">
      <c r="A211" s="24"/>
      <c r="B211" s="24"/>
      <c r="C211" s="24"/>
      <c r="D211" s="24"/>
      <c r="E211" s="24"/>
      <c r="F211" s="24"/>
      <c r="G211" s="24"/>
      <c r="H211" s="24"/>
      <c r="I211" s="24"/>
      <c r="J211" s="24"/>
      <c r="K211" s="24"/>
      <c r="L211" s="24"/>
      <c r="M211" s="24"/>
      <c r="N211" s="24"/>
      <c r="O211" s="24"/>
      <c r="P211" s="24"/>
      <c r="Q211" s="24"/>
      <c r="R211" s="24"/>
      <c r="S211" s="24"/>
      <c r="T211" s="24"/>
      <c r="U211" s="24"/>
      <c r="V211" s="24"/>
      <c r="W211" s="24"/>
      <c r="X211" s="24"/>
      <c r="Y211" s="24"/>
      <c r="Z211" s="24"/>
      <c r="AA211" s="24"/>
      <c r="AB211" s="24"/>
      <c r="AC211" s="24"/>
      <c r="AD211" s="24"/>
      <c r="AE211" s="24"/>
      <c r="AF211" s="24"/>
      <c r="AG211" s="24"/>
      <c r="AH211" s="24"/>
      <c r="AI211" s="24"/>
      <c r="AJ211" s="24"/>
      <c r="AK211" s="24"/>
      <c r="AL211" s="24"/>
      <c r="AM211" s="24"/>
      <c r="AN211" s="24"/>
      <c r="AO211" s="24"/>
      <c r="AP211" s="24"/>
      <c r="AQ211" s="24"/>
      <c r="AR211" s="24"/>
      <c r="AS211" s="24"/>
      <c r="AT211" s="24"/>
      <c r="AU211" s="24"/>
      <c r="AV211" s="24"/>
      <c r="AW211" s="24"/>
      <c r="AX211" s="24"/>
      <c r="AY211" s="24"/>
      <c r="AZ211" s="24"/>
      <c r="BA211" s="24"/>
      <c r="BB211" s="24"/>
      <c r="BC211" s="24"/>
      <c r="BD211" s="24"/>
      <c r="BE211" s="24"/>
      <c r="BF211" s="24"/>
      <c r="BG211" s="24"/>
      <c r="BH211" s="24"/>
      <c r="BI211" s="24"/>
      <c r="BJ211" s="24"/>
      <c r="BK211" s="24"/>
      <c r="BL211" s="24"/>
      <c r="BM211" s="24"/>
      <c r="BN211" s="24"/>
      <c r="BO211" s="24"/>
      <c r="BP211" s="24"/>
      <c r="BQ211" s="24"/>
      <c r="BR211" s="24"/>
    </row>
    <row r="212" ht="17.25" customHeight="1">
      <c r="A212" s="24"/>
      <c r="B212" s="24"/>
      <c r="C212" s="24"/>
      <c r="D212" s="24"/>
      <c r="E212" s="24"/>
      <c r="F212" s="24"/>
      <c r="G212" s="24"/>
      <c r="H212" s="24"/>
      <c r="I212" s="24"/>
      <c r="J212" s="24"/>
      <c r="K212" s="24"/>
      <c r="L212" s="24"/>
      <c r="M212" s="24"/>
      <c r="N212" s="24"/>
      <c r="O212" s="24"/>
      <c r="P212" s="24"/>
      <c r="Q212" s="24"/>
      <c r="R212" s="24"/>
      <c r="S212" s="24"/>
      <c r="T212" s="24"/>
      <c r="U212" s="24"/>
      <c r="V212" s="24"/>
      <c r="W212" s="24"/>
      <c r="X212" s="24"/>
      <c r="Y212" s="24"/>
      <c r="Z212" s="24"/>
      <c r="AA212" s="24"/>
      <c r="AB212" s="24"/>
      <c r="AC212" s="24"/>
      <c r="AD212" s="24"/>
      <c r="AE212" s="24"/>
      <c r="AF212" s="24"/>
      <c r="AG212" s="24"/>
      <c r="AH212" s="24"/>
      <c r="AI212" s="24"/>
      <c r="AJ212" s="24"/>
      <c r="AK212" s="24"/>
      <c r="AL212" s="24"/>
      <c r="AM212" s="24"/>
      <c r="AN212" s="24"/>
      <c r="AO212" s="24"/>
      <c r="AP212" s="24"/>
      <c r="AQ212" s="24"/>
      <c r="AR212" s="24"/>
      <c r="AS212" s="24"/>
      <c r="AT212" s="24"/>
      <c r="AU212" s="24"/>
      <c r="AV212" s="24"/>
      <c r="AW212" s="24"/>
      <c r="AX212" s="24"/>
      <c r="AY212" s="24"/>
      <c r="AZ212" s="24"/>
      <c r="BA212" s="24"/>
      <c r="BB212" s="24"/>
      <c r="BC212" s="24"/>
      <c r="BD212" s="24"/>
      <c r="BE212" s="24"/>
      <c r="BF212" s="24"/>
      <c r="BG212" s="24"/>
      <c r="BH212" s="24"/>
      <c r="BI212" s="24"/>
      <c r="BJ212" s="24"/>
      <c r="BK212" s="24"/>
      <c r="BL212" s="24"/>
      <c r="BM212" s="24"/>
      <c r="BN212" s="24"/>
      <c r="BO212" s="24"/>
      <c r="BP212" s="24"/>
      <c r="BQ212" s="24"/>
      <c r="BR212" s="24"/>
    </row>
    <row r="213" ht="17.25" customHeight="1">
      <c r="A213" s="24"/>
      <c r="B213" s="24"/>
      <c r="C213" s="24"/>
      <c r="D213" s="24"/>
      <c r="E213" s="24"/>
      <c r="F213" s="24"/>
      <c r="G213" s="24"/>
      <c r="H213" s="24"/>
      <c r="I213" s="24"/>
      <c r="J213" s="24"/>
      <c r="K213" s="24"/>
      <c r="L213" s="24"/>
      <c r="M213" s="24"/>
      <c r="N213" s="24"/>
      <c r="O213" s="24"/>
      <c r="P213" s="24"/>
      <c r="Q213" s="24"/>
      <c r="R213" s="24"/>
      <c r="S213" s="24"/>
      <c r="T213" s="24"/>
      <c r="U213" s="24"/>
      <c r="V213" s="24"/>
      <c r="W213" s="24"/>
      <c r="X213" s="24"/>
      <c r="Y213" s="24"/>
      <c r="Z213" s="24"/>
      <c r="AA213" s="24"/>
      <c r="AB213" s="24"/>
      <c r="AC213" s="24"/>
      <c r="AD213" s="24"/>
      <c r="AE213" s="24"/>
      <c r="AF213" s="24"/>
      <c r="AG213" s="24"/>
      <c r="AH213" s="24"/>
      <c r="AI213" s="24"/>
      <c r="AJ213" s="24"/>
      <c r="AK213" s="24"/>
      <c r="AL213" s="24"/>
      <c r="AM213" s="24"/>
      <c r="AN213" s="24"/>
      <c r="AO213" s="24"/>
      <c r="AP213" s="24"/>
      <c r="AQ213" s="24"/>
      <c r="AR213" s="24"/>
      <c r="AS213" s="24"/>
      <c r="AT213" s="24"/>
      <c r="AU213" s="24"/>
      <c r="AV213" s="24"/>
      <c r="AW213" s="24"/>
      <c r="AX213" s="24"/>
      <c r="AY213" s="24"/>
      <c r="AZ213" s="24"/>
      <c r="BA213" s="24"/>
      <c r="BB213" s="24"/>
      <c r="BC213" s="24"/>
      <c r="BD213" s="24"/>
      <c r="BE213" s="24"/>
      <c r="BF213" s="24"/>
      <c r="BG213" s="24"/>
      <c r="BH213" s="24"/>
      <c r="BI213" s="24"/>
      <c r="BJ213" s="24"/>
      <c r="BK213" s="24"/>
      <c r="BL213" s="24"/>
      <c r="BM213" s="24"/>
      <c r="BN213" s="24"/>
      <c r="BO213" s="24"/>
      <c r="BP213" s="24"/>
      <c r="BQ213" s="24"/>
      <c r="BR213" s="24"/>
    </row>
    <row r="214" ht="17.25" customHeight="1">
      <c r="A214" s="24"/>
      <c r="B214" s="24"/>
      <c r="C214" s="24"/>
      <c r="D214" s="24"/>
      <c r="E214" s="24"/>
      <c r="F214" s="24"/>
      <c r="G214" s="24"/>
      <c r="H214" s="24"/>
      <c r="I214" s="24"/>
      <c r="J214" s="24"/>
      <c r="K214" s="24"/>
      <c r="L214" s="24"/>
      <c r="M214" s="24"/>
      <c r="N214" s="24"/>
      <c r="O214" s="24"/>
      <c r="P214" s="24"/>
      <c r="Q214" s="24"/>
      <c r="R214" s="24"/>
      <c r="S214" s="24"/>
      <c r="T214" s="24"/>
      <c r="U214" s="24"/>
      <c r="V214" s="24"/>
      <c r="W214" s="24"/>
      <c r="X214" s="24"/>
      <c r="Y214" s="24"/>
      <c r="Z214" s="24"/>
      <c r="AA214" s="24"/>
      <c r="AB214" s="24"/>
      <c r="AC214" s="24"/>
      <c r="AD214" s="24"/>
      <c r="AE214" s="24"/>
      <c r="AF214" s="24"/>
      <c r="AG214" s="24"/>
      <c r="AH214" s="24"/>
      <c r="AI214" s="24"/>
      <c r="AJ214" s="24"/>
      <c r="AK214" s="24"/>
      <c r="AL214" s="24"/>
      <c r="AM214" s="24"/>
      <c r="AN214" s="24"/>
      <c r="AO214" s="24"/>
      <c r="AP214" s="24"/>
      <c r="AQ214" s="24"/>
      <c r="AR214" s="24"/>
      <c r="AS214" s="24"/>
      <c r="AT214" s="24"/>
      <c r="AU214" s="24"/>
      <c r="AV214" s="24"/>
      <c r="AW214" s="24"/>
      <c r="AX214" s="24"/>
      <c r="AY214" s="24"/>
      <c r="AZ214" s="24"/>
      <c r="BA214" s="24"/>
      <c r="BB214" s="24"/>
      <c r="BC214" s="24"/>
      <c r="BD214" s="24"/>
      <c r="BE214" s="24"/>
      <c r="BF214" s="24"/>
      <c r="BG214" s="24"/>
      <c r="BH214" s="24"/>
      <c r="BI214" s="24"/>
      <c r="BJ214" s="24"/>
      <c r="BK214" s="24"/>
      <c r="BL214" s="24"/>
      <c r="BM214" s="24"/>
      <c r="BN214" s="24"/>
      <c r="BO214" s="24"/>
      <c r="BP214" s="24"/>
      <c r="BQ214" s="24"/>
      <c r="BR214" s="24"/>
    </row>
    <row r="215" ht="17.25" customHeight="1">
      <c r="A215" s="24"/>
      <c r="B215" s="24"/>
      <c r="C215" s="24"/>
      <c r="D215" s="24"/>
      <c r="E215" s="24"/>
      <c r="F215" s="24"/>
      <c r="G215" s="24"/>
      <c r="H215" s="24"/>
      <c r="I215" s="24"/>
      <c r="J215" s="24"/>
      <c r="K215" s="24"/>
      <c r="L215" s="24"/>
      <c r="M215" s="24"/>
      <c r="N215" s="24"/>
      <c r="O215" s="24"/>
      <c r="P215" s="24"/>
      <c r="Q215" s="24"/>
      <c r="R215" s="24"/>
      <c r="S215" s="24"/>
      <c r="T215" s="24"/>
      <c r="U215" s="24"/>
      <c r="V215" s="24"/>
      <c r="W215" s="24"/>
      <c r="X215" s="24"/>
      <c r="Y215" s="24"/>
      <c r="Z215" s="24"/>
      <c r="AA215" s="24"/>
      <c r="AB215" s="24"/>
      <c r="AC215" s="24"/>
      <c r="AD215" s="24"/>
      <c r="AE215" s="24"/>
      <c r="AF215" s="24"/>
      <c r="AG215" s="24"/>
      <c r="AH215" s="24"/>
      <c r="AI215" s="24"/>
      <c r="AJ215" s="24"/>
      <c r="AK215" s="24"/>
      <c r="AL215" s="24"/>
      <c r="AM215" s="24"/>
      <c r="AN215" s="24"/>
      <c r="AO215" s="24"/>
      <c r="AP215" s="24"/>
      <c r="AQ215" s="24"/>
      <c r="AR215" s="24"/>
      <c r="AS215" s="24"/>
      <c r="AT215" s="24"/>
      <c r="AU215" s="24"/>
      <c r="AV215" s="24"/>
      <c r="AW215" s="24"/>
      <c r="AX215" s="24"/>
      <c r="AY215" s="24"/>
      <c r="AZ215" s="24"/>
      <c r="BA215" s="24"/>
      <c r="BB215" s="24"/>
      <c r="BC215" s="24"/>
      <c r="BD215" s="24"/>
      <c r="BE215" s="24"/>
      <c r="BF215" s="24"/>
      <c r="BG215" s="24"/>
      <c r="BH215" s="24"/>
      <c r="BI215" s="24"/>
      <c r="BJ215" s="24"/>
      <c r="BK215" s="24"/>
      <c r="BL215" s="24"/>
      <c r="BM215" s="24"/>
      <c r="BN215" s="24"/>
      <c r="BO215" s="24"/>
      <c r="BP215" s="24"/>
      <c r="BQ215" s="24"/>
      <c r="BR215" s="24"/>
    </row>
    <row r="216" ht="17.25" customHeight="1">
      <c r="A216" s="24"/>
      <c r="B216" s="24"/>
      <c r="C216" s="24"/>
      <c r="D216" s="24"/>
      <c r="E216" s="24"/>
      <c r="F216" s="24"/>
      <c r="G216" s="24"/>
      <c r="H216" s="24"/>
      <c r="I216" s="24"/>
      <c r="J216" s="24"/>
      <c r="K216" s="24"/>
      <c r="L216" s="24"/>
      <c r="M216" s="24"/>
      <c r="N216" s="24"/>
      <c r="O216" s="24"/>
      <c r="P216" s="24"/>
      <c r="Q216" s="24"/>
      <c r="R216" s="24"/>
      <c r="S216" s="24"/>
      <c r="T216" s="24"/>
      <c r="U216" s="24"/>
      <c r="V216" s="24"/>
      <c r="W216" s="24"/>
      <c r="X216" s="24"/>
      <c r="Y216" s="24"/>
      <c r="Z216" s="24"/>
      <c r="AA216" s="24"/>
      <c r="AB216" s="24"/>
      <c r="AC216" s="24"/>
      <c r="AD216" s="24"/>
      <c r="AE216" s="24"/>
      <c r="AF216" s="24"/>
      <c r="AG216" s="24"/>
      <c r="AH216" s="24"/>
      <c r="AI216" s="24"/>
      <c r="AJ216" s="24"/>
      <c r="AK216" s="24"/>
      <c r="AL216" s="24"/>
      <c r="AM216" s="24"/>
      <c r="AN216" s="24"/>
      <c r="AO216" s="24"/>
      <c r="AP216" s="24"/>
      <c r="AQ216" s="24"/>
      <c r="AR216" s="24"/>
      <c r="AS216" s="24"/>
      <c r="AT216" s="24"/>
      <c r="AU216" s="24"/>
      <c r="AV216" s="24"/>
      <c r="AW216" s="24"/>
      <c r="AX216" s="24"/>
      <c r="AY216" s="24"/>
      <c r="AZ216" s="24"/>
      <c r="BA216" s="24"/>
      <c r="BB216" s="24"/>
      <c r="BC216" s="24"/>
      <c r="BD216" s="24"/>
      <c r="BE216" s="24"/>
      <c r="BF216" s="24"/>
      <c r="BG216" s="24"/>
      <c r="BH216" s="24"/>
      <c r="BI216" s="24"/>
      <c r="BJ216" s="24"/>
      <c r="BK216" s="24"/>
      <c r="BL216" s="24"/>
      <c r="BM216" s="24"/>
      <c r="BN216" s="24"/>
      <c r="BO216" s="24"/>
      <c r="BP216" s="24"/>
      <c r="BQ216" s="24"/>
      <c r="BR216" s="24"/>
    </row>
    <row r="217" ht="17.25" customHeight="1">
      <c r="A217" s="24"/>
      <c r="B217" s="24"/>
      <c r="C217" s="24"/>
      <c r="D217" s="24"/>
      <c r="E217" s="24"/>
      <c r="F217" s="24"/>
      <c r="G217" s="24"/>
      <c r="H217" s="24"/>
      <c r="I217" s="24"/>
      <c r="J217" s="24"/>
      <c r="K217" s="24"/>
      <c r="L217" s="24"/>
      <c r="M217" s="24"/>
      <c r="N217" s="24"/>
      <c r="O217" s="24"/>
      <c r="P217" s="24"/>
      <c r="Q217" s="24"/>
      <c r="R217" s="24"/>
      <c r="S217" s="24"/>
      <c r="T217" s="24"/>
      <c r="U217" s="24"/>
      <c r="V217" s="24"/>
      <c r="W217" s="24"/>
      <c r="X217" s="24"/>
      <c r="Y217" s="24"/>
      <c r="Z217" s="24"/>
      <c r="AA217" s="24"/>
      <c r="AB217" s="24"/>
      <c r="AC217" s="24"/>
      <c r="AD217" s="24"/>
      <c r="AE217" s="24"/>
      <c r="AF217" s="24"/>
      <c r="AG217" s="24"/>
      <c r="AH217" s="24"/>
      <c r="AI217" s="24"/>
      <c r="AJ217" s="24"/>
      <c r="AK217" s="24"/>
      <c r="AL217" s="24"/>
      <c r="AM217" s="24"/>
      <c r="AN217" s="24"/>
      <c r="AO217" s="24"/>
      <c r="AP217" s="24"/>
      <c r="AQ217" s="24"/>
      <c r="AR217" s="24"/>
      <c r="AS217" s="24"/>
      <c r="AT217" s="24"/>
      <c r="AU217" s="24"/>
      <c r="AV217" s="24"/>
      <c r="AW217" s="24"/>
      <c r="AX217" s="24"/>
      <c r="AY217" s="24"/>
      <c r="AZ217" s="24"/>
      <c r="BA217" s="24"/>
      <c r="BB217" s="24"/>
      <c r="BC217" s="24"/>
      <c r="BD217" s="24"/>
      <c r="BE217" s="24"/>
      <c r="BF217" s="24"/>
      <c r="BG217" s="24"/>
      <c r="BH217" s="24"/>
      <c r="BI217" s="24"/>
      <c r="BJ217" s="24"/>
      <c r="BK217" s="24"/>
      <c r="BL217" s="24"/>
      <c r="BM217" s="24"/>
      <c r="BN217" s="24"/>
      <c r="BO217" s="24"/>
      <c r="BP217" s="24"/>
      <c r="BQ217" s="24"/>
      <c r="BR217" s="24"/>
    </row>
    <row r="218" ht="17.25" customHeight="1">
      <c r="A218" s="24"/>
      <c r="B218" s="24"/>
      <c r="C218" s="24"/>
      <c r="D218" s="24"/>
      <c r="E218" s="24"/>
      <c r="F218" s="24"/>
      <c r="G218" s="24"/>
      <c r="H218" s="24"/>
      <c r="I218" s="24"/>
      <c r="J218" s="24"/>
      <c r="K218" s="24"/>
      <c r="L218" s="24"/>
      <c r="M218" s="24"/>
      <c r="N218" s="24"/>
      <c r="O218" s="24"/>
      <c r="P218" s="24"/>
      <c r="Q218" s="24"/>
      <c r="R218" s="24"/>
      <c r="S218" s="24"/>
      <c r="T218" s="24"/>
      <c r="U218" s="24"/>
      <c r="V218" s="24"/>
      <c r="W218" s="24"/>
      <c r="X218" s="24"/>
      <c r="Y218" s="24"/>
      <c r="Z218" s="24"/>
      <c r="AA218" s="24"/>
      <c r="AB218" s="24"/>
      <c r="AC218" s="24"/>
      <c r="AD218" s="24"/>
      <c r="AE218" s="24"/>
      <c r="AF218" s="24"/>
      <c r="AG218" s="24"/>
      <c r="AH218" s="24"/>
      <c r="AI218" s="24"/>
      <c r="AJ218" s="24"/>
      <c r="AK218" s="24"/>
      <c r="AL218" s="24"/>
      <c r="AM218" s="24"/>
      <c r="AN218" s="24"/>
      <c r="AO218" s="24"/>
      <c r="AP218" s="24"/>
      <c r="AQ218" s="24"/>
      <c r="AR218" s="24"/>
      <c r="AS218" s="24"/>
      <c r="AT218" s="24"/>
      <c r="AU218" s="24"/>
      <c r="AV218" s="24"/>
      <c r="AW218" s="24"/>
      <c r="AX218" s="24"/>
      <c r="AY218" s="24"/>
      <c r="AZ218" s="24"/>
      <c r="BA218" s="24"/>
      <c r="BB218" s="24"/>
      <c r="BC218" s="24"/>
      <c r="BD218" s="24"/>
      <c r="BE218" s="24"/>
      <c r="BF218" s="24"/>
      <c r="BG218" s="24"/>
      <c r="BH218" s="24"/>
      <c r="BI218" s="24"/>
      <c r="BJ218" s="24"/>
      <c r="BK218" s="24"/>
      <c r="BL218" s="24"/>
      <c r="BM218" s="24"/>
      <c r="BN218" s="24"/>
      <c r="BO218" s="24"/>
      <c r="BP218" s="24"/>
      <c r="BQ218" s="24"/>
      <c r="BR218" s="24"/>
    </row>
    <row r="219" ht="17.25" customHeight="1">
      <c r="A219" s="24"/>
      <c r="B219" s="24"/>
      <c r="C219" s="24"/>
      <c r="D219" s="24"/>
      <c r="E219" s="24"/>
      <c r="F219" s="24"/>
      <c r="G219" s="24"/>
      <c r="H219" s="24"/>
      <c r="I219" s="24"/>
      <c r="J219" s="24"/>
      <c r="K219" s="24"/>
      <c r="L219" s="24"/>
      <c r="M219" s="24"/>
      <c r="N219" s="24"/>
      <c r="O219" s="24"/>
      <c r="P219" s="24"/>
      <c r="Q219" s="24"/>
      <c r="R219" s="24"/>
      <c r="S219" s="24"/>
      <c r="T219" s="24"/>
      <c r="U219" s="24"/>
      <c r="V219" s="24"/>
      <c r="W219" s="24"/>
      <c r="X219" s="24"/>
      <c r="Y219" s="24"/>
      <c r="Z219" s="24"/>
      <c r="AA219" s="24"/>
      <c r="AB219" s="24"/>
      <c r="AC219" s="24"/>
      <c r="AD219" s="24"/>
      <c r="AE219" s="24"/>
      <c r="AF219" s="24"/>
      <c r="AG219" s="24"/>
      <c r="AH219" s="24"/>
      <c r="AI219" s="24"/>
      <c r="AJ219" s="24"/>
      <c r="AK219" s="24"/>
      <c r="AL219" s="24"/>
      <c r="AM219" s="24"/>
      <c r="AN219" s="24"/>
      <c r="AO219" s="24"/>
      <c r="AP219" s="24"/>
      <c r="AQ219" s="24"/>
      <c r="AR219" s="24"/>
      <c r="AS219" s="24"/>
      <c r="AT219" s="24"/>
      <c r="AU219" s="24"/>
      <c r="AV219" s="24"/>
      <c r="AW219" s="24"/>
      <c r="AX219" s="24"/>
      <c r="AY219" s="24"/>
      <c r="AZ219" s="24"/>
      <c r="BA219" s="24"/>
      <c r="BB219" s="24"/>
      <c r="BC219" s="24"/>
      <c r="BD219" s="24"/>
      <c r="BE219" s="24"/>
      <c r="BF219" s="24"/>
      <c r="BG219" s="24"/>
      <c r="BH219" s="24"/>
      <c r="BI219" s="24"/>
      <c r="BJ219" s="24"/>
      <c r="BK219" s="24"/>
      <c r="BL219" s="24"/>
      <c r="BM219" s="24"/>
      <c r="BN219" s="24"/>
      <c r="BO219" s="24"/>
      <c r="BP219" s="24"/>
      <c r="BQ219" s="24"/>
      <c r="BR219" s="24"/>
    </row>
    <row r="220" ht="17.25" customHeight="1">
      <c r="A220" s="24"/>
      <c r="B220" s="24"/>
      <c r="C220" s="24"/>
      <c r="D220" s="24"/>
      <c r="E220" s="24"/>
      <c r="F220" s="24"/>
      <c r="G220" s="24"/>
      <c r="H220" s="24"/>
      <c r="I220" s="24"/>
      <c r="J220" s="24"/>
      <c r="K220" s="24"/>
      <c r="L220" s="24"/>
      <c r="M220" s="24"/>
      <c r="N220" s="24"/>
      <c r="O220" s="24"/>
      <c r="P220" s="24"/>
      <c r="Q220" s="24"/>
      <c r="R220" s="24"/>
      <c r="S220" s="24"/>
      <c r="T220" s="24"/>
      <c r="U220" s="24"/>
      <c r="V220" s="24"/>
      <c r="W220" s="24"/>
      <c r="X220" s="24"/>
      <c r="Y220" s="24"/>
      <c r="Z220" s="24"/>
      <c r="AA220" s="24"/>
      <c r="AB220" s="24"/>
      <c r="AC220" s="24"/>
      <c r="AD220" s="24"/>
      <c r="AE220" s="24"/>
      <c r="AF220" s="24"/>
      <c r="AG220" s="24"/>
      <c r="AH220" s="24"/>
      <c r="AI220" s="24"/>
      <c r="AJ220" s="24"/>
      <c r="AK220" s="24"/>
      <c r="AL220" s="24"/>
      <c r="AM220" s="24"/>
      <c r="AN220" s="24"/>
      <c r="AO220" s="24"/>
      <c r="AP220" s="24"/>
      <c r="AQ220" s="24"/>
      <c r="AR220" s="24"/>
      <c r="AS220" s="24"/>
      <c r="AT220" s="24"/>
      <c r="AU220" s="24"/>
      <c r="AV220" s="24"/>
      <c r="AW220" s="24"/>
      <c r="AX220" s="24"/>
      <c r="AY220" s="24"/>
      <c r="AZ220" s="24"/>
      <c r="BA220" s="24"/>
      <c r="BB220" s="24"/>
      <c r="BC220" s="24"/>
      <c r="BD220" s="24"/>
      <c r="BE220" s="24"/>
      <c r="BF220" s="24"/>
      <c r="BG220" s="24"/>
      <c r="BH220" s="24"/>
      <c r="BI220" s="24"/>
      <c r="BJ220" s="24"/>
      <c r="BK220" s="24"/>
      <c r="BL220" s="24"/>
      <c r="BM220" s="24"/>
      <c r="BN220" s="24"/>
      <c r="BO220" s="24"/>
      <c r="BP220" s="24"/>
      <c r="BQ220" s="24"/>
      <c r="BR220" s="24"/>
    </row>
    <row r="221" ht="17.25" customHeight="1">
      <c r="A221" s="24"/>
      <c r="B221" s="24"/>
      <c r="C221" s="24"/>
      <c r="D221" s="24"/>
      <c r="E221" s="24"/>
      <c r="F221" s="24"/>
      <c r="G221" s="24"/>
      <c r="H221" s="24"/>
      <c r="I221" s="24"/>
      <c r="J221" s="24"/>
      <c r="K221" s="24"/>
      <c r="L221" s="24"/>
      <c r="M221" s="24"/>
      <c r="N221" s="24"/>
      <c r="O221" s="24"/>
      <c r="P221" s="24"/>
      <c r="Q221" s="24"/>
      <c r="R221" s="24"/>
      <c r="S221" s="24"/>
      <c r="T221" s="24"/>
      <c r="U221" s="24"/>
      <c r="V221" s="24"/>
      <c r="W221" s="24"/>
      <c r="X221" s="24"/>
      <c r="Y221" s="24"/>
      <c r="Z221" s="24"/>
      <c r="AA221" s="24"/>
      <c r="AB221" s="24"/>
      <c r="AC221" s="24"/>
      <c r="AD221" s="24"/>
      <c r="AE221" s="24"/>
      <c r="AF221" s="24"/>
      <c r="AG221" s="24"/>
      <c r="AH221" s="24"/>
      <c r="AI221" s="24"/>
      <c r="AJ221" s="24"/>
      <c r="AK221" s="24"/>
      <c r="AL221" s="24"/>
      <c r="AM221" s="24"/>
      <c r="AN221" s="24"/>
      <c r="AO221" s="24"/>
      <c r="AP221" s="24"/>
      <c r="AQ221" s="24"/>
      <c r="AR221" s="24"/>
      <c r="AS221" s="24"/>
      <c r="AT221" s="24"/>
      <c r="AU221" s="24"/>
      <c r="AV221" s="24"/>
      <c r="AW221" s="24"/>
      <c r="AX221" s="24"/>
      <c r="AY221" s="24"/>
      <c r="AZ221" s="24"/>
      <c r="BA221" s="24"/>
      <c r="BB221" s="24"/>
      <c r="BC221" s="24"/>
      <c r="BD221" s="24"/>
      <c r="BE221" s="24"/>
      <c r="BF221" s="24"/>
      <c r="BG221" s="24"/>
      <c r="BH221" s="24"/>
      <c r="BI221" s="24"/>
      <c r="BJ221" s="24"/>
      <c r="BK221" s="24"/>
      <c r="BL221" s="24"/>
      <c r="BM221" s="24"/>
      <c r="BN221" s="24"/>
      <c r="BO221" s="24"/>
      <c r="BP221" s="24"/>
      <c r="BQ221" s="24"/>
      <c r="BR221" s="24"/>
    </row>
    <row r="222" ht="17.25" customHeight="1">
      <c r="A222" s="24"/>
      <c r="B222" s="24"/>
      <c r="C222" s="24"/>
      <c r="D222" s="24"/>
      <c r="E222" s="24"/>
      <c r="F222" s="24"/>
      <c r="G222" s="24"/>
      <c r="H222" s="24"/>
      <c r="I222" s="24"/>
      <c r="J222" s="24"/>
      <c r="K222" s="24"/>
      <c r="L222" s="24"/>
      <c r="M222" s="24"/>
      <c r="N222" s="24"/>
      <c r="O222" s="24"/>
      <c r="P222" s="24"/>
      <c r="Q222" s="24"/>
      <c r="R222" s="24"/>
      <c r="S222" s="24"/>
      <c r="T222" s="24"/>
      <c r="U222" s="24"/>
      <c r="V222" s="24"/>
      <c r="W222" s="24"/>
      <c r="X222" s="24"/>
      <c r="Y222" s="24"/>
      <c r="Z222" s="24"/>
      <c r="AA222" s="24"/>
      <c r="AB222" s="24"/>
      <c r="AC222" s="24"/>
      <c r="AD222" s="24"/>
      <c r="AE222" s="24"/>
      <c r="AF222" s="24"/>
      <c r="AG222" s="24"/>
      <c r="AH222" s="24"/>
      <c r="AI222" s="24"/>
      <c r="AJ222" s="24"/>
      <c r="AK222" s="24"/>
      <c r="AL222" s="24"/>
      <c r="AM222" s="24"/>
      <c r="AN222" s="24"/>
      <c r="AO222" s="24"/>
      <c r="AP222" s="24"/>
      <c r="AQ222" s="24"/>
      <c r="AR222" s="24"/>
      <c r="AS222" s="24"/>
      <c r="AT222" s="24"/>
      <c r="AU222" s="24"/>
      <c r="AV222" s="24"/>
      <c r="AW222" s="24"/>
      <c r="AX222" s="24"/>
      <c r="AY222" s="24"/>
      <c r="AZ222" s="24"/>
      <c r="BA222" s="24"/>
      <c r="BB222" s="24"/>
      <c r="BC222" s="24"/>
      <c r="BD222" s="24"/>
      <c r="BE222" s="24"/>
      <c r="BF222" s="24"/>
      <c r="BG222" s="24"/>
      <c r="BH222" s="24"/>
      <c r="BI222" s="24"/>
      <c r="BJ222" s="24"/>
      <c r="BK222" s="24"/>
      <c r="BL222" s="24"/>
      <c r="BM222" s="24"/>
      <c r="BN222" s="24"/>
      <c r="BO222" s="24"/>
      <c r="BP222" s="24"/>
      <c r="BQ222" s="24"/>
      <c r="BR222" s="24"/>
    </row>
    <row r="223" ht="17.25" customHeight="1">
      <c r="A223" s="24"/>
      <c r="B223" s="24"/>
      <c r="C223" s="24"/>
      <c r="D223" s="24"/>
      <c r="E223" s="24"/>
      <c r="F223" s="24"/>
      <c r="G223" s="24"/>
      <c r="H223" s="24"/>
      <c r="I223" s="24"/>
      <c r="J223" s="24"/>
      <c r="K223" s="24"/>
      <c r="L223" s="24"/>
      <c r="M223" s="24"/>
      <c r="N223" s="24"/>
      <c r="O223" s="24"/>
      <c r="P223" s="24"/>
      <c r="Q223" s="24"/>
      <c r="R223" s="24"/>
      <c r="S223" s="24"/>
      <c r="T223" s="24"/>
      <c r="U223" s="24"/>
      <c r="V223" s="24"/>
      <c r="W223" s="24"/>
      <c r="X223" s="24"/>
      <c r="Y223" s="24"/>
      <c r="Z223" s="24"/>
      <c r="AA223" s="24"/>
      <c r="AB223" s="24"/>
      <c r="AC223" s="24"/>
      <c r="AD223" s="24"/>
      <c r="AE223" s="24"/>
      <c r="AF223" s="24"/>
      <c r="AG223" s="24"/>
      <c r="AH223" s="24"/>
      <c r="AI223" s="24"/>
      <c r="AJ223" s="24"/>
      <c r="AK223" s="24"/>
      <c r="AL223" s="24"/>
      <c r="AM223" s="24"/>
      <c r="AN223" s="24"/>
      <c r="AO223" s="24"/>
      <c r="AP223" s="24"/>
      <c r="AQ223" s="24"/>
      <c r="AR223" s="24"/>
      <c r="AS223" s="24"/>
      <c r="AT223" s="24"/>
      <c r="AU223" s="24"/>
      <c r="AV223" s="24"/>
      <c r="AW223" s="24"/>
      <c r="AX223" s="24"/>
      <c r="AY223" s="24"/>
      <c r="AZ223" s="24"/>
      <c r="BA223" s="24"/>
      <c r="BB223" s="24"/>
      <c r="BC223" s="24"/>
      <c r="BD223" s="24"/>
      <c r="BE223" s="24"/>
      <c r="BF223" s="24"/>
      <c r="BG223" s="24"/>
      <c r="BH223" s="24"/>
      <c r="BI223" s="24"/>
      <c r="BJ223" s="24"/>
      <c r="BK223" s="24"/>
      <c r="BL223" s="24"/>
      <c r="BM223" s="24"/>
      <c r="BN223" s="24"/>
      <c r="BO223" s="24"/>
      <c r="BP223" s="24"/>
      <c r="BQ223" s="24"/>
      <c r="BR223" s="24"/>
    </row>
    <row r="224" ht="17.25" customHeight="1">
      <c r="A224" s="24"/>
      <c r="B224" s="24"/>
      <c r="C224" s="24"/>
      <c r="D224" s="24"/>
      <c r="E224" s="24"/>
      <c r="F224" s="24"/>
      <c r="G224" s="24"/>
      <c r="H224" s="24"/>
      <c r="I224" s="24"/>
      <c r="J224" s="24"/>
      <c r="K224" s="24"/>
      <c r="L224" s="24"/>
      <c r="M224" s="24"/>
      <c r="N224" s="24"/>
      <c r="O224" s="24"/>
      <c r="P224" s="24"/>
      <c r="Q224" s="24"/>
      <c r="R224" s="24"/>
      <c r="S224" s="24"/>
      <c r="T224" s="24"/>
      <c r="U224" s="24"/>
      <c r="V224" s="24"/>
      <c r="W224" s="24"/>
      <c r="X224" s="24"/>
      <c r="Y224" s="24"/>
      <c r="Z224" s="24"/>
      <c r="AA224" s="24"/>
      <c r="AB224" s="24"/>
      <c r="AC224" s="24"/>
      <c r="AD224" s="24"/>
      <c r="AE224" s="24"/>
      <c r="AF224" s="24"/>
      <c r="AG224" s="24"/>
      <c r="AH224" s="24"/>
      <c r="AI224" s="24"/>
      <c r="AJ224" s="24"/>
      <c r="AK224" s="24"/>
      <c r="AL224" s="24"/>
      <c r="AM224" s="24"/>
      <c r="AN224" s="24"/>
      <c r="AO224" s="24"/>
      <c r="AP224" s="24"/>
      <c r="AQ224" s="24"/>
      <c r="AR224" s="24"/>
      <c r="AS224" s="24"/>
      <c r="AT224" s="24"/>
      <c r="AU224" s="24"/>
      <c r="AV224" s="24"/>
      <c r="AW224" s="24"/>
      <c r="AX224" s="24"/>
      <c r="AY224" s="24"/>
      <c r="AZ224" s="24"/>
      <c r="BA224" s="24"/>
      <c r="BB224" s="24"/>
      <c r="BC224" s="24"/>
      <c r="BD224" s="24"/>
      <c r="BE224" s="24"/>
      <c r="BF224" s="24"/>
      <c r="BG224" s="24"/>
      <c r="BH224" s="24"/>
      <c r="BI224" s="24"/>
      <c r="BJ224" s="24"/>
      <c r="BK224" s="24"/>
      <c r="BL224" s="24"/>
      <c r="BM224" s="24"/>
      <c r="BN224" s="24"/>
      <c r="BO224" s="24"/>
      <c r="BP224" s="24"/>
      <c r="BQ224" s="24"/>
      <c r="BR224" s="24"/>
    </row>
    <row r="225" ht="17.25" customHeight="1">
      <c r="A225" s="24"/>
      <c r="B225" s="24"/>
      <c r="C225" s="24"/>
      <c r="D225" s="24"/>
      <c r="E225" s="24"/>
      <c r="F225" s="24"/>
      <c r="G225" s="24"/>
      <c r="H225" s="24"/>
      <c r="I225" s="24"/>
      <c r="J225" s="24"/>
      <c r="K225" s="24"/>
      <c r="L225" s="24"/>
      <c r="M225" s="24"/>
      <c r="N225" s="24"/>
      <c r="O225" s="24"/>
      <c r="P225" s="24"/>
      <c r="Q225" s="24"/>
      <c r="R225" s="24"/>
      <c r="S225" s="24"/>
      <c r="T225" s="24"/>
      <c r="U225" s="24"/>
      <c r="V225" s="24"/>
      <c r="W225" s="24"/>
      <c r="X225" s="24"/>
      <c r="Y225" s="24"/>
      <c r="Z225" s="24"/>
      <c r="AA225" s="24"/>
      <c r="AB225" s="24"/>
      <c r="AC225" s="24"/>
      <c r="AD225" s="24"/>
      <c r="AE225" s="24"/>
      <c r="AF225" s="24"/>
      <c r="AG225" s="24"/>
      <c r="AH225" s="24"/>
      <c r="AI225" s="24"/>
      <c r="AJ225" s="24"/>
      <c r="AK225" s="24"/>
      <c r="AL225" s="24"/>
      <c r="AM225" s="24"/>
      <c r="AN225" s="24"/>
      <c r="AO225" s="24"/>
      <c r="AP225" s="24"/>
      <c r="AQ225" s="24"/>
      <c r="AR225" s="24"/>
      <c r="AS225" s="24"/>
      <c r="AT225" s="24"/>
      <c r="AU225" s="24"/>
      <c r="AV225" s="24"/>
      <c r="AW225" s="24"/>
      <c r="AX225" s="24"/>
      <c r="AY225" s="24"/>
      <c r="AZ225" s="24"/>
      <c r="BA225" s="24"/>
      <c r="BB225" s="24"/>
      <c r="BC225" s="24"/>
      <c r="BD225" s="24"/>
      <c r="BE225" s="24"/>
      <c r="BF225" s="24"/>
      <c r="BG225" s="24"/>
      <c r="BH225" s="24"/>
      <c r="BI225" s="24"/>
      <c r="BJ225" s="24"/>
      <c r="BK225" s="24"/>
      <c r="BL225" s="24"/>
      <c r="BM225" s="24"/>
      <c r="BN225" s="24"/>
      <c r="BO225" s="24"/>
      <c r="BP225" s="24"/>
      <c r="BQ225" s="24"/>
      <c r="BR225" s="24"/>
    </row>
    <row r="226" ht="17.25" customHeight="1">
      <c r="A226" s="24"/>
      <c r="B226" s="24"/>
      <c r="C226" s="24"/>
      <c r="D226" s="24"/>
      <c r="E226" s="24"/>
      <c r="F226" s="24"/>
      <c r="G226" s="24"/>
      <c r="H226" s="24"/>
      <c r="I226" s="24"/>
      <c r="J226" s="24"/>
      <c r="K226" s="24"/>
      <c r="L226" s="24"/>
      <c r="M226" s="24"/>
      <c r="N226" s="24"/>
      <c r="O226" s="24"/>
      <c r="P226" s="24"/>
      <c r="Q226" s="24"/>
      <c r="R226" s="24"/>
      <c r="S226" s="24"/>
      <c r="T226" s="24"/>
      <c r="U226" s="24"/>
      <c r="V226" s="24"/>
      <c r="W226" s="24"/>
      <c r="X226" s="24"/>
      <c r="Y226" s="24"/>
      <c r="Z226" s="24"/>
      <c r="AA226" s="24"/>
      <c r="AB226" s="24"/>
      <c r="AC226" s="24"/>
      <c r="AD226" s="24"/>
      <c r="AE226" s="24"/>
      <c r="AF226" s="24"/>
      <c r="AG226" s="24"/>
      <c r="AH226" s="24"/>
      <c r="AI226" s="24"/>
      <c r="AJ226" s="24"/>
      <c r="AK226" s="24"/>
      <c r="AL226" s="24"/>
      <c r="AM226" s="24"/>
      <c r="AN226" s="24"/>
      <c r="AO226" s="24"/>
      <c r="AP226" s="24"/>
      <c r="AQ226" s="24"/>
      <c r="AR226" s="24"/>
      <c r="AS226" s="24"/>
      <c r="AT226" s="24"/>
      <c r="AU226" s="24"/>
      <c r="AV226" s="24"/>
      <c r="AW226" s="24"/>
      <c r="AX226" s="24"/>
      <c r="AY226" s="24"/>
      <c r="AZ226" s="24"/>
      <c r="BA226" s="24"/>
      <c r="BB226" s="24"/>
      <c r="BC226" s="24"/>
      <c r="BD226" s="24"/>
      <c r="BE226" s="24"/>
      <c r="BF226" s="24"/>
      <c r="BG226" s="24"/>
      <c r="BH226" s="24"/>
      <c r="BI226" s="24"/>
      <c r="BJ226" s="24"/>
      <c r="BK226" s="24"/>
      <c r="BL226" s="24"/>
      <c r="BM226" s="24"/>
      <c r="BN226" s="24"/>
      <c r="BO226" s="24"/>
      <c r="BP226" s="24"/>
      <c r="BQ226" s="24"/>
      <c r="BR226" s="24"/>
    </row>
    <row r="227" ht="17.25" customHeight="1">
      <c r="A227" s="24"/>
      <c r="B227" s="24"/>
      <c r="C227" s="24"/>
      <c r="D227" s="24"/>
      <c r="E227" s="24"/>
      <c r="F227" s="24"/>
      <c r="G227" s="24"/>
      <c r="H227" s="24"/>
      <c r="I227" s="24"/>
      <c r="J227" s="24"/>
      <c r="K227" s="24"/>
      <c r="L227" s="24"/>
      <c r="M227" s="24"/>
      <c r="N227" s="24"/>
      <c r="O227" s="24"/>
      <c r="P227" s="24"/>
      <c r="Q227" s="24"/>
      <c r="R227" s="24"/>
      <c r="S227" s="24"/>
      <c r="T227" s="24"/>
      <c r="U227" s="24"/>
      <c r="V227" s="24"/>
      <c r="W227" s="24"/>
      <c r="X227" s="24"/>
      <c r="Y227" s="24"/>
      <c r="Z227" s="24"/>
      <c r="AA227" s="24"/>
      <c r="AB227" s="24"/>
      <c r="AC227" s="24"/>
      <c r="AD227" s="24"/>
      <c r="AE227" s="24"/>
      <c r="AF227" s="24"/>
      <c r="AG227" s="24"/>
      <c r="AH227" s="24"/>
      <c r="AI227" s="24"/>
      <c r="AJ227" s="24"/>
      <c r="AK227" s="24"/>
      <c r="AL227" s="24"/>
      <c r="AM227" s="24"/>
      <c r="AN227" s="24"/>
      <c r="AO227" s="24"/>
      <c r="AP227" s="24"/>
      <c r="AQ227" s="24"/>
      <c r="AR227" s="24"/>
      <c r="AS227" s="24"/>
      <c r="AT227" s="24"/>
      <c r="AU227" s="24"/>
      <c r="AV227" s="24"/>
      <c r="AW227" s="24"/>
      <c r="AX227" s="24"/>
      <c r="AY227" s="24"/>
      <c r="AZ227" s="24"/>
      <c r="BA227" s="24"/>
      <c r="BB227" s="24"/>
      <c r="BC227" s="24"/>
      <c r="BD227" s="24"/>
      <c r="BE227" s="24"/>
      <c r="BF227" s="24"/>
      <c r="BG227" s="24"/>
      <c r="BH227" s="24"/>
      <c r="BI227" s="24"/>
      <c r="BJ227" s="24"/>
      <c r="BK227" s="24"/>
      <c r="BL227" s="24"/>
      <c r="BM227" s="24"/>
      <c r="BN227" s="24"/>
      <c r="BO227" s="24"/>
      <c r="BP227" s="24"/>
      <c r="BQ227" s="24"/>
      <c r="BR227" s="24"/>
    </row>
    <row r="228" ht="17.25" customHeight="1">
      <c r="A228" s="24"/>
      <c r="B228" s="24"/>
      <c r="C228" s="24"/>
      <c r="D228" s="24"/>
      <c r="E228" s="24"/>
      <c r="F228" s="24"/>
      <c r="G228" s="24"/>
      <c r="H228" s="24"/>
      <c r="I228" s="24"/>
      <c r="J228" s="24"/>
      <c r="K228" s="24"/>
      <c r="L228" s="24"/>
      <c r="M228" s="24"/>
      <c r="N228" s="24"/>
      <c r="O228" s="24"/>
      <c r="P228" s="24"/>
      <c r="Q228" s="24"/>
      <c r="R228" s="24"/>
      <c r="S228" s="24"/>
      <c r="T228" s="24"/>
      <c r="U228" s="24"/>
      <c r="V228" s="24"/>
      <c r="W228" s="24"/>
      <c r="X228" s="24"/>
      <c r="Y228" s="24"/>
      <c r="Z228" s="24"/>
      <c r="AA228" s="24"/>
      <c r="AB228" s="24"/>
      <c r="AC228" s="24"/>
      <c r="AD228" s="24"/>
      <c r="AE228" s="24"/>
      <c r="AF228" s="24"/>
      <c r="AG228" s="24"/>
      <c r="AH228" s="24"/>
      <c r="AI228" s="24"/>
      <c r="AJ228" s="24"/>
      <c r="AK228" s="24"/>
      <c r="AL228" s="24"/>
      <c r="AM228" s="24"/>
      <c r="AN228" s="24"/>
      <c r="AO228" s="24"/>
      <c r="AP228" s="24"/>
      <c r="AQ228" s="24"/>
      <c r="AR228" s="24"/>
      <c r="AS228" s="24"/>
      <c r="AT228" s="24"/>
      <c r="AU228" s="24"/>
      <c r="AV228" s="24"/>
      <c r="AW228" s="24"/>
      <c r="AX228" s="24"/>
      <c r="AY228" s="24"/>
      <c r="AZ228" s="24"/>
      <c r="BA228" s="24"/>
      <c r="BB228" s="24"/>
      <c r="BC228" s="24"/>
      <c r="BD228" s="24"/>
      <c r="BE228" s="24"/>
      <c r="BF228" s="24"/>
      <c r="BG228" s="24"/>
      <c r="BH228" s="24"/>
      <c r="BI228" s="24"/>
      <c r="BJ228" s="24"/>
      <c r="BK228" s="24"/>
      <c r="BL228" s="24"/>
      <c r="BM228" s="24"/>
      <c r="BN228" s="24"/>
      <c r="BO228" s="24"/>
      <c r="BP228" s="24"/>
      <c r="BQ228" s="24"/>
      <c r="BR228" s="24"/>
    </row>
    <row r="229" ht="17.25" customHeight="1">
      <c r="A229" s="24"/>
      <c r="B229" s="24"/>
      <c r="C229" s="24"/>
      <c r="D229" s="24"/>
      <c r="E229" s="24"/>
      <c r="F229" s="24"/>
      <c r="G229" s="24"/>
      <c r="H229" s="24"/>
      <c r="I229" s="24"/>
      <c r="J229" s="24"/>
      <c r="K229" s="24"/>
      <c r="L229" s="24"/>
      <c r="M229" s="24"/>
      <c r="N229" s="24"/>
      <c r="O229" s="24"/>
      <c r="P229" s="24"/>
      <c r="Q229" s="24"/>
      <c r="R229" s="24"/>
      <c r="S229" s="24"/>
      <c r="T229" s="24"/>
      <c r="U229" s="24"/>
      <c r="V229" s="24"/>
      <c r="W229" s="24"/>
      <c r="X229" s="24"/>
      <c r="Y229" s="24"/>
      <c r="Z229" s="24"/>
      <c r="AA229" s="24"/>
      <c r="AB229" s="24"/>
      <c r="AC229" s="24"/>
      <c r="AD229" s="24"/>
      <c r="AE229" s="24"/>
      <c r="AF229" s="24"/>
      <c r="AG229" s="24"/>
      <c r="AH229" s="24"/>
      <c r="AI229" s="24"/>
      <c r="AJ229" s="24"/>
      <c r="AK229" s="24"/>
      <c r="AL229" s="24"/>
      <c r="AM229" s="24"/>
      <c r="AN229" s="24"/>
      <c r="AO229" s="24"/>
      <c r="AP229" s="24"/>
      <c r="AQ229" s="24"/>
      <c r="AR229" s="24"/>
      <c r="AS229" s="24"/>
      <c r="AT229" s="24"/>
      <c r="AU229" s="24"/>
      <c r="AV229" s="24"/>
      <c r="AW229" s="24"/>
      <c r="AX229" s="24"/>
      <c r="AY229" s="24"/>
      <c r="AZ229" s="24"/>
      <c r="BA229" s="24"/>
      <c r="BB229" s="24"/>
      <c r="BC229" s="24"/>
      <c r="BD229" s="24"/>
      <c r="BE229" s="24"/>
      <c r="BF229" s="24"/>
      <c r="BG229" s="24"/>
      <c r="BH229" s="24"/>
      <c r="BI229" s="24"/>
      <c r="BJ229" s="24"/>
      <c r="BK229" s="24"/>
      <c r="BL229" s="24"/>
      <c r="BM229" s="24"/>
      <c r="BN229" s="24"/>
      <c r="BO229" s="24"/>
      <c r="BP229" s="24"/>
      <c r="BQ229" s="24"/>
      <c r="BR229" s="24"/>
    </row>
    <row r="230" ht="17.25" customHeight="1">
      <c r="A230" s="24"/>
      <c r="B230" s="24"/>
      <c r="C230" s="24"/>
      <c r="D230" s="24"/>
      <c r="E230" s="24"/>
      <c r="F230" s="24"/>
      <c r="G230" s="24"/>
      <c r="H230" s="24"/>
      <c r="I230" s="24"/>
      <c r="J230" s="24"/>
      <c r="K230" s="24"/>
      <c r="L230" s="24"/>
      <c r="M230" s="24"/>
      <c r="N230" s="24"/>
      <c r="O230" s="24"/>
      <c r="P230" s="24"/>
      <c r="Q230" s="24"/>
      <c r="R230" s="24"/>
      <c r="S230" s="24"/>
      <c r="T230" s="24"/>
      <c r="U230" s="24"/>
      <c r="V230" s="24"/>
      <c r="W230" s="24"/>
      <c r="X230" s="24"/>
      <c r="Y230" s="24"/>
      <c r="Z230" s="24"/>
      <c r="AA230" s="24"/>
      <c r="AB230" s="24"/>
      <c r="AC230" s="24"/>
      <c r="AD230" s="24"/>
      <c r="AE230" s="24"/>
      <c r="AF230" s="24"/>
      <c r="AG230" s="24"/>
      <c r="AH230" s="24"/>
      <c r="AI230" s="24"/>
      <c r="AJ230" s="24"/>
      <c r="AK230" s="24"/>
      <c r="AL230" s="24"/>
      <c r="AM230" s="24"/>
      <c r="AN230" s="24"/>
      <c r="AO230" s="24"/>
      <c r="AP230" s="24"/>
      <c r="AQ230" s="24"/>
      <c r="AR230" s="24"/>
      <c r="AS230" s="24"/>
      <c r="AT230" s="24"/>
      <c r="AU230" s="24"/>
      <c r="AV230" s="24"/>
      <c r="AW230" s="24"/>
      <c r="AX230" s="24"/>
      <c r="AY230" s="24"/>
      <c r="AZ230" s="24"/>
      <c r="BA230" s="24"/>
      <c r="BB230" s="24"/>
      <c r="BC230" s="24"/>
      <c r="BD230" s="24"/>
      <c r="BE230" s="24"/>
      <c r="BF230" s="24"/>
      <c r="BG230" s="24"/>
      <c r="BH230" s="24"/>
      <c r="BI230" s="24"/>
      <c r="BJ230" s="24"/>
      <c r="BK230" s="24"/>
      <c r="BL230" s="24"/>
      <c r="BM230" s="24"/>
      <c r="BN230" s="24"/>
      <c r="BO230" s="24"/>
      <c r="BP230" s="24"/>
      <c r="BQ230" s="24"/>
      <c r="BR230" s="24"/>
    </row>
    <row r="231" ht="17.25" customHeight="1">
      <c r="A231" s="24"/>
      <c r="B231" s="24"/>
      <c r="C231" s="24"/>
      <c r="D231" s="24"/>
      <c r="E231" s="24"/>
      <c r="F231" s="24"/>
      <c r="G231" s="24"/>
      <c r="H231" s="24"/>
      <c r="I231" s="24"/>
      <c r="J231" s="24"/>
      <c r="K231" s="24"/>
      <c r="L231" s="24"/>
      <c r="M231" s="24"/>
      <c r="N231" s="24"/>
      <c r="O231" s="24"/>
      <c r="P231" s="24"/>
      <c r="Q231" s="24"/>
      <c r="R231" s="24"/>
      <c r="S231" s="24"/>
      <c r="T231" s="24"/>
      <c r="U231" s="24"/>
      <c r="V231" s="24"/>
      <c r="W231" s="24"/>
      <c r="X231" s="24"/>
      <c r="Y231" s="24"/>
      <c r="Z231" s="24"/>
      <c r="AA231" s="24"/>
      <c r="AB231" s="24"/>
      <c r="AC231" s="24"/>
      <c r="AD231" s="24"/>
      <c r="AE231" s="24"/>
      <c r="AF231" s="24"/>
      <c r="AG231" s="24"/>
      <c r="AH231" s="24"/>
      <c r="AI231" s="24"/>
      <c r="AJ231" s="24"/>
      <c r="AK231" s="24"/>
      <c r="AL231" s="24"/>
      <c r="AM231" s="24"/>
      <c r="AN231" s="24"/>
      <c r="AO231" s="24"/>
      <c r="AP231" s="24"/>
      <c r="AQ231" s="24"/>
      <c r="AR231" s="24"/>
      <c r="AS231" s="24"/>
      <c r="AT231" s="24"/>
      <c r="AU231" s="24"/>
      <c r="AV231" s="24"/>
      <c r="AW231" s="24"/>
      <c r="AX231" s="24"/>
      <c r="AY231" s="24"/>
      <c r="AZ231" s="24"/>
      <c r="BA231" s="24"/>
      <c r="BB231" s="24"/>
      <c r="BC231" s="24"/>
      <c r="BD231" s="24"/>
      <c r="BE231" s="24"/>
      <c r="BF231" s="24"/>
      <c r="BG231" s="24"/>
      <c r="BH231" s="24"/>
      <c r="BI231" s="24"/>
      <c r="BJ231" s="24"/>
      <c r="BK231" s="24"/>
      <c r="BL231" s="24"/>
      <c r="BM231" s="24"/>
      <c r="BN231" s="24"/>
      <c r="BO231" s="24"/>
      <c r="BP231" s="24"/>
      <c r="BQ231" s="24"/>
      <c r="BR231" s="24"/>
    </row>
    <row r="232" ht="17.25" customHeight="1">
      <c r="A232" s="24"/>
      <c r="B232" s="24"/>
      <c r="C232" s="24"/>
      <c r="D232" s="24"/>
      <c r="E232" s="24"/>
      <c r="F232" s="24"/>
      <c r="G232" s="24"/>
      <c r="H232" s="24"/>
      <c r="I232" s="24"/>
      <c r="J232" s="24"/>
      <c r="K232" s="24"/>
      <c r="L232" s="24"/>
      <c r="M232" s="24"/>
      <c r="N232" s="24"/>
      <c r="O232" s="24"/>
      <c r="P232" s="24"/>
      <c r="Q232" s="24"/>
      <c r="R232" s="24"/>
      <c r="S232" s="24"/>
      <c r="T232" s="24"/>
      <c r="U232" s="24"/>
      <c r="V232" s="24"/>
      <c r="W232" s="24"/>
      <c r="X232" s="24"/>
      <c r="Y232" s="24"/>
      <c r="Z232" s="24"/>
      <c r="AA232" s="24"/>
      <c r="AB232" s="24"/>
      <c r="AC232" s="24"/>
      <c r="AD232" s="24"/>
      <c r="AE232" s="24"/>
      <c r="AF232" s="24"/>
      <c r="AG232" s="24"/>
      <c r="AH232" s="24"/>
      <c r="AI232" s="24"/>
      <c r="AJ232" s="24"/>
      <c r="AK232" s="24"/>
      <c r="AL232" s="24"/>
      <c r="AM232" s="24"/>
      <c r="AN232" s="24"/>
      <c r="AO232" s="24"/>
      <c r="AP232" s="24"/>
      <c r="AQ232" s="24"/>
      <c r="AR232" s="24"/>
      <c r="AS232" s="24"/>
      <c r="AT232" s="24"/>
      <c r="AU232" s="24"/>
      <c r="AV232" s="24"/>
      <c r="AW232" s="24"/>
      <c r="AX232" s="24"/>
      <c r="AY232" s="24"/>
      <c r="AZ232" s="24"/>
      <c r="BA232" s="24"/>
      <c r="BB232" s="24"/>
      <c r="BC232" s="24"/>
      <c r="BD232" s="24"/>
      <c r="BE232" s="24"/>
      <c r="BF232" s="24"/>
      <c r="BG232" s="24"/>
      <c r="BH232" s="24"/>
      <c r="BI232" s="24"/>
      <c r="BJ232" s="24"/>
      <c r="BK232" s="24"/>
      <c r="BL232" s="24"/>
      <c r="BM232" s="24"/>
      <c r="BN232" s="24"/>
      <c r="BO232" s="24"/>
      <c r="BP232" s="24"/>
      <c r="BQ232" s="24"/>
      <c r="BR232" s="24"/>
    </row>
    <row r="233" ht="17.25" customHeight="1">
      <c r="A233" s="24"/>
      <c r="B233" s="24"/>
      <c r="C233" s="24"/>
      <c r="D233" s="24"/>
      <c r="E233" s="24"/>
      <c r="F233" s="24"/>
      <c r="G233" s="24"/>
      <c r="H233" s="24"/>
      <c r="I233" s="24"/>
      <c r="J233" s="24"/>
      <c r="K233" s="24"/>
      <c r="L233" s="24"/>
      <c r="M233" s="24"/>
      <c r="N233" s="24"/>
      <c r="O233" s="24"/>
      <c r="P233" s="24"/>
      <c r="Q233" s="24"/>
      <c r="R233" s="24"/>
      <c r="S233" s="24"/>
      <c r="T233" s="24"/>
      <c r="U233" s="24"/>
      <c r="V233" s="24"/>
      <c r="W233" s="24"/>
      <c r="X233" s="24"/>
      <c r="Y233" s="24"/>
      <c r="Z233" s="24"/>
      <c r="AA233" s="24"/>
      <c r="AB233" s="24"/>
      <c r="AC233" s="24"/>
      <c r="AD233" s="24"/>
      <c r="AE233" s="24"/>
      <c r="AF233" s="24"/>
      <c r="AG233" s="24"/>
      <c r="AH233" s="24"/>
      <c r="AI233" s="24"/>
      <c r="AJ233" s="24"/>
      <c r="AK233" s="24"/>
      <c r="AL233" s="24"/>
      <c r="AM233" s="24"/>
      <c r="AN233" s="24"/>
      <c r="AO233" s="24"/>
      <c r="AP233" s="24"/>
      <c r="AQ233" s="24"/>
      <c r="AR233" s="24"/>
      <c r="AS233" s="24"/>
      <c r="AT233" s="24"/>
      <c r="AU233" s="24"/>
      <c r="AV233" s="24"/>
      <c r="AW233" s="24"/>
      <c r="AX233" s="24"/>
      <c r="AY233" s="24"/>
      <c r="AZ233" s="24"/>
      <c r="BA233" s="24"/>
      <c r="BB233" s="24"/>
      <c r="BC233" s="24"/>
      <c r="BD233" s="24"/>
      <c r="BE233" s="24"/>
      <c r="BF233" s="24"/>
      <c r="BG233" s="24"/>
      <c r="BH233" s="24"/>
      <c r="BI233" s="24"/>
      <c r="BJ233" s="24"/>
      <c r="BK233" s="24"/>
      <c r="BL233" s="24"/>
      <c r="BM233" s="24"/>
      <c r="BN233" s="24"/>
      <c r="BO233" s="24"/>
      <c r="BP233" s="24"/>
      <c r="BQ233" s="24"/>
      <c r="BR233" s="24"/>
    </row>
    <row r="234" ht="17.25" customHeight="1">
      <c r="A234" s="24"/>
      <c r="B234" s="24"/>
      <c r="C234" s="24"/>
      <c r="D234" s="24"/>
      <c r="E234" s="24"/>
      <c r="F234" s="24"/>
      <c r="G234" s="24"/>
      <c r="H234" s="24"/>
      <c r="I234" s="24"/>
      <c r="J234" s="24"/>
      <c r="K234" s="24"/>
      <c r="L234" s="24"/>
      <c r="M234" s="24"/>
      <c r="N234" s="24"/>
      <c r="O234" s="24"/>
      <c r="P234" s="24"/>
      <c r="Q234" s="24"/>
      <c r="R234" s="24"/>
      <c r="S234" s="24"/>
      <c r="T234" s="24"/>
      <c r="U234" s="24"/>
      <c r="V234" s="24"/>
      <c r="W234" s="24"/>
      <c r="X234" s="24"/>
      <c r="Y234" s="24"/>
      <c r="Z234" s="24"/>
      <c r="AA234" s="24"/>
      <c r="AB234" s="24"/>
      <c r="AC234" s="24"/>
      <c r="AD234" s="24"/>
      <c r="AE234" s="24"/>
      <c r="AF234" s="24"/>
      <c r="AG234" s="24"/>
      <c r="AH234" s="24"/>
      <c r="AI234" s="24"/>
      <c r="AJ234" s="24"/>
      <c r="AK234" s="24"/>
      <c r="AL234" s="24"/>
      <c r="AM234" s="24"/>
      <c r="AN234" s="24"/>
      <c r="AO234" s="24"/>
      <c r="AP234" s="24"/>
      <c r="AQ234" s="24"/>
      <c r="AR234" s="24"/>
      <c r="AS234" s="24"/>
      <c r="AT234" s="24"/>
      <c r="AU234" s="24"/>
      <c r="AV234" s="24"/>
      <c r="AW234" s="24"/>
      <c r="AX234" s="24"/>
      <c r="AY234" s="24"/>
      <c r="AZ234" s="24"/>
      <c r="BA234" s="24"/>
      <c r="BB234" s="24"/>
      <c r="BC234" s="24"/>
      <c r="BD234" s="24"/>
      <c r="BE234" s="24"/>
      <c r="BF234" s="24"/>
      <c r="BG234" s="24"/>
      <c r="BH234" s="24"/>
      <c r="BI234" s="24"/>
      <c r="BJ234" s="24"/>
      <c r="BK234" s="24"/>
      <c r="BL234" s="24"/>
      <c r="BM234" s="24"/>
      <c r="BN234" s="24"/>
      <c r="BO234" s="24"/>
      <c r="BP234" s="24"/>
      <c r="BQ234" s="24"/>
      <c r="BR234" s="24"/>
    </row>
    <row r="235" ht="17.25" customHeight="1">
      <c r="A235" s="24"/>
      <c r="B235" s="24"/>
      <c r="C235" s="24"/>
      <c r="D235" s="24"/>
      <c r="E235" s="24"/>
      <c r="F235" s="24"/>
      <c r="G235" s="24"/>
      <c r="H235" s="24"/>
      <c r="I235" s="24"/>
      <c r="J235" s="24"/>
      <c r="K235" s="24"/>
      <c r="L235" s="24"/>
      <c r="M235" s="24"/>
      <c r="N235" s="24"/>
      <c r="O235" s="24"/>
      <c r="P235" s="24"/>
      <c r="Q235" s="24"/>
      <c r="R235" s="24"/>
      <c r="S235" s="24"/>
      <c r="T235" s="24"/>
      <c r="U235" s="24"/>
      <c r="V235" s="24"/>
      <c r="W235" s="24"/>
      <c r="X235" s="24"/>
      <c r="Y235" s="24"/>
      <c r="Z235" s="24"/>
      <c r="AA235" s="24"/>
      <c r="AB235" s="24"/>
      <c r="AC235" s="24"/>
      <c r="AD235" s="24"/>
      <c r="AE235" s="24"/>
      <c r="AF235" s="24"/>
      <c r="AG235" s="24"/>
      <c r="AH235" s="24"/>
      <c r="AI235" s="24"/>
      <c r="AJ235" s="24"/>
      <c r="AK235" s="24"/>
      <c r="AL235" s="24"/>
      <c r="AM235" s="24"/>
      <c r="AN235" s="24"/>
      <c r="AO235" s="24"/>
      <c r="AP235" s="24"/>
      <c r="AQ235" s="24"/>
      <c r="AR235" s="24"/>
      <c r="AS235" s="24"/>
      <c r="AT235" s="24"/>
      <c r="AU235" s="24"/>
      <c r="AV235" s="24"/>
      <c r="AW235" s="24"/>
      <c r="AX235" s="24"/>
      <c r="AY235" s="24"/>
      <c r="AZ235" s="24"/>
      <c r="BA235" s="24"/>
      <c r="BB235" s="24"/>
      <c r="BC235" s="24"/>
      <c r="BD235" s="24"/>
      <c r="BE235" s="24"/>
      <c r="BF235" s="24"/>
      <c r="BG235" s="24"/>
      <c r="BH235" s="24"/>
      <c r="BI235" s="24"/>
      <c r="BJ235" s="24"/>
      <c r="BK235" s="24"/>
      <c r="BL235" s="24"/>
      <c r="BM235" s="24"/>
      <c r="BN235" s="24"/>
      <c r="BO235" s="24"/>
      <c r="BP235" s="24"/>
      <c r="BQ235" s="24"/>
      <c r="BR235" s="24"/>
    </row>
    <row r="236" ht="17.25" customHeight="1">
      <c r="A236" s="24"/>
      <c r="B236" s="24"/>
      <c r="C236" s="24"/>
      <c r="D236" s="24"/>
      <c r="E236" s="24"/>
      <c r="F236" s="24"/>
      <c r="G236" s="24"/>
      <c r="H236" s="24"/>
      <c r="I236" s="24"/>
      <c r="J236" s="24"/>
      <c r="K236" s="24"/>
      <c r="L236" s="24"/>
      <c r="M236" s="24"/>
      <c r="N236" s="24"/>
      <c r="O236" s="24"/>
      <c r="P236" s="24"/>
      <c r="Q236" s="24"/>
      <c r="R236" s="24"/>
      <c r="S236" s="24"/>
      <c r="T236" s="24"/>
      <c r="U236" s="24"/>
      <c r="V236" s="24"/>
      <c r="W236" s="24"/>
      <c r="X236" s="24"/>
      <c r="Y236" s="24"/>
      <c r="Z236" s="24"/>
      <c r="AA236" s="24"/>
      <c r="AB236" s="24"/>
      <c r="AC236" s="24"/>
      <c r="AD236" s="24"/>
      <c r="AE236" s="24"/>
      <c r="AF236" s="24"/>
      <c r="AG236" s="24"/>
      <c r="AH236" s="24"/>
      <c r="AI236" s="24"/>
      <c r="AJ236" s="24"/>
      <c r="AK236" s="24"/>
      <c r="AL236" s="24"/>
      <c r="AM236" s="24"/>
      <c r="AN236" s="24"/>
      <c r="AO236" s="24"/>
      <c r="AP236" s="24"/>
      <c r="AQ236" s="24"/>
      <c r="AR236" s="24"/>
      <c r="AS236" s="24"/>
      <c r="AT236" s="24"/>
      <c r="AU236" s="24"/>
      <c r="AV236" s="24"/>
      <c r="AW236" s="24"/>
      <c r="AX236" s="24"/>
      <c r="AY236" s="24"/>
      <c r="AZ236" s="24"/>
      <c r="BA236" s="24"/>
      <c r="BB236" s="24"/>
      <c r="BC236" s="24"/>
      <c r="BD236" s="24"/>
      <c r="BE236" s="24"/>
      <c r="BF236" s="24"/>
      <c r="BG236" s="24"/>
      <c r="BH236" s="24"/>
      <c r="BI236" s="24"/>
      <c r="BJ236" s="24"/>
      <c r="BK236" s="24"/>
      <c r="BL236" s="24"/>
      <c r="BM236" s="24"/>
      <c r="BN236" s="24"/>
      <c r="BO236" s="24"/>
      <c r="BP236" s="24"/>
      <c r="BQ236" s="24"/>
      <c r="BR236" s="24"/>
    </row>
    <row r="237" ht="17.25" customHeight="1">
      <c r="A237" s="24"/>
      <c r="B237" s="24"/>
      <c r="C237" s="24"/>
      <c r="D237" s="24"/>
      <c r="E237" s="24"/>
      <c r="F237" s="24"/>
      <c r="G237" s="24"/>
      <c r="H237" s="24"/>
      <c r="I237" s="24"/>
      <c r="J237" s="24"/>
      <c r="K237" s="24"/>
      <c r="L237" s="24"/>
      <c r="M237" s="24"/>
      <c r="N237" s="24"/>
      <c r="O237" s="24"/>
      <c r="P237" s="24"/>
      <c r="Q237" s="24"/>
      <c r="R237" s="24"/>
      <c r="S237" s="24"/>
      <c r="T237" s="24"/>
      <c r="U237" s="24"/>
      <c r="V237" s="24"/>
      <c r="W237" s="24"/>
      <c r="X237" s="24"/>
      <c r="Y237" s="24"/>
      <c r="Z237" s="24"/>
      <c r="AA237" s="24"/>
      <c r="AB237" s="24"/>
      <c r="AC237" s="24"/>
      <c r="AD237" s="24"/>
      <c r="AE237" s="24"/>
      <c r="AF237" s="24"/>
      <c r="AG237" s="24"/>
      <c r="AH237" s="24"/>
      <c r="AI237" s="24"/>
      <c r="AJ237" s="24"/>
      <c r="AK237" s="24"/>
      <c r="AL237" s="24"/>
      <c r="AM237" s="24"/>
      <c r="AN237" s="24"/>
      <c r="AO237" s="24"/>
      <c r="AP237" s="24"/>
      <c r="AQ237" s="24"/>
      <c r="AR237" s="24"/>
      <c r="AS237" s="24"/>
      <c r="AT237" s="24"/>
      <c r="AU237" s="24"/>
      <c r="AV237" s="24"/>
      <c r="AW237" s="24"/>
      <c r="AX237" s="24"/>
      <c r="AY237" s="24"/>
      <c r="AZ237" s="24"/>
      <c r="BA237" s="24"/>
      <c r="BB237" s="24"/>
      <c r="BC237" s="24"/>
      <c r="BD237" s="24"/>
      <c r="BE237" s="24"/>
      <c r="BF237" s="24"/>
      <c r="BG237" s="24"/>
      <c r="BH237" s="24"/>
      <c r="BI237" s="24"/>
      <c r="BJ237" s="24"/>
      <c r="BK237" s="24"/>
      <c r="BL237" s="24"/>
      <c r="BM237" s="24"/>
      <c r="BN237" s="24"/>
      <c r="BO237" s="24"/>
      <c r="BP237" s="24"/>
      <c r="BQ237" s="24"/>
      <c r="BR237" s="24"/>
    </row>
    <row r="238" ht="17.25" customHeight="1">
      <c r="A238" s="24"/>
      <c r="B238" s="24"/>
      <c r="C238" s="24"/>
      <c r="D238" s="24"/>
      <c r="E238" s="24"/>
      <c r="F238" s="24"/>
      <c r="G238" s="24"/>
      <c r="H238" s="24"/>
      <c r="I238" s="24"/>
      <c r="J238" s="24"/>
      <c r="K238" s="24"/>
      <c r="L238" s="24"/>
      <c r="M238" s="24"/>
      <c r="N238" s="24"/>
      <c r="O238" s="24"/>
      <c r="P238" s="24"/>
      <c r="Q238" s="24"/>
      <c r="R238" s="24"/>
      <c r="S238" s="24"/>
      <c r="T238" s="24"/>
      <c r="U238" s="24"/>
      <c r="V238" s="24"/>
      <c r="W238" s="24"/>
      <c r="X238" s="24"/>
      <c r="Y238" s="24"/>
      <c r="Z238" s="24"/>
      <c r="AA238" s="24"/>
      <c r="AB238" s="24"/>
      <c r="AC238" s="24"/>
      <c r="AD238" s="24"/>
      <c r="AE238" s="24"/>
      <c r="AF238" s="24"/>
      <c r="AG238" s="24"/>
      <c r="AH238" s="24"/>
      <c r="AI238" s="24"/>
      <c r="AJ238" s="24"/>
      <c r="AK238" s="24"/>
      <c r="AL238" s="24"/>
      <c r="AM238" s="24"/>
      <c r="AN238" s="24"/>
      <c r="AO238" s="24"/>
      <c r="AP238" s="24"/>
      <c r="AQ238" s="24"/>
      <c r="AR238" s="24"/>
      <c r="AS238" s="24"/>
      <c r="AT238" s="24"/>
      <c r="AU238" s="24"/>
      <c r="AV238" s="24"/>
      <c r="AW238" s="24"/>
      <c r="AX238" s="24"/>
      <c r="AY238" s="24"/>
      <c r="AZ238" s="24"/>
      <c r="BA238" s="24"/>
      <c r="BB238" s="24"/>
      <c r="BC238" s="24"/>
      <c r="BD238" s="24"/>
      <c r="BE238" s="24"/>
      <c r="BF238" s="24"/>
      <c r="BG238" s="24"/>
      <c r="BH238" s="24"/>
      <c r="BI238" s="24"/>
      <c r="BJ238" s="24"/>
      <c r="BK238" s="24"/>
      <c r="BL238" s="24"/>
      <c r="BM238" s="24"/>
      <c r="BN238" s="24"/>
      <c r="BO238" s="24"/>
      <c r="BP238" s="24"/>
      <c r="BQ238" s="24"/>
      <c r="BR238" s="24"/>
    </row>
    <row r="239" ht="17.25" customHeight="1">
      <c r="A239" s="24"/>
      <c r="B239" s="24"/>
      <c r="C239" s="24"/>
      <c r="D239" s="24"/>
      <c r="E239" s="24"/>
      <c r="F239" s="24"/>
      <c r="G239" s="24"/>
      <c r="H239" s="24"/>
      <c r="I239" s="24"/>
      <c r="J239" s="24"/>
      <c r="K239" s="24"/>
      <c r="L239" s="24"/>
      <c r="M239" s="24"/>
      <c r="N239" s="24"/>
      <c r="O239" s="24"/>
      <c r="P239" s="24"/>
      <c r="Q239" s="24"/>
      <c r="R239" s="24"/>
      <c r="S239" s="24"/>
      <c r="T239" s="24"/>
      <c r="U239" s="24"/>
      <c r="V239" s="24"/>
      <c r="W239" s="24"/>
      <c r="X239" s="24"/>
      <c r="Y239" s="24"/>
      <c r="Z239" s="24"/>
      <c r="AA239" s="24"/>
      <c r="AB239" s="24"/>
      <c r="AC239" s="24"/>
      <c r="AD239" s="24"/>
      <c r="AE239" s="24"/>
      <c r="AF239" s="24"/>
      <c r="AG239" s="24"/>
      <c r="AH239" s="24"/>
      <c r="AI239" s="24"/>
      <c r="AJ239" s="24"/>
      <c r="AK239" s="24"/>
      <c r="AL239" s="24"/>
      <c r="AM239" s="24"/>
      <c r="AN239" s="24"/>
      <c r="AO239" s="24"/>
      <c r="AP239" s="24"/>
      <c r="AQ239" s="24"/>
      <c r="AR239" s="24"/>
      <c r="AS239" s="24"/>
      <c r="AT239" s="24"/>
      <c r="AU239" s="24"/>
      <c r="AV239" s="24"/>
      <c r="AW239" s="24"/>
      <c r="AX239" s="24"/>
      <c r="AY239" s="24"/>
      <c r="AZ239" s="24"/>
      <c r="BA239" s="24"/>
      <c r="BB239" s="24"/>
      <c r="BC239" s="24"/>
      <c r="BD239" s="24"/>
      <c r="BE239" s="24"/>
      <c r="BF239" s="24"/>
      <c r="BG239" s="24"/>
      <c r="BH239" s="24"/>
      <c r="BI239" s="24"/>
      <c r="BJ239" s="24"/>
      <c r="BK239" s="24"/>
      <c r="BL239" s="24"/>
      <c r="BM239" s="24"/>
      <c r="BN239" s="24"/>
      <c r="BO239" s="24"/>
      <c r="BP239" s="24"/>
      <c r="BQ239" s="24"/>
      <c r="BR239" s="24"/>
    </row>
    <row r="240" ht="17.25" customHeight="1">
      <c r="A240" s="24"/>
      <c r="B240" s="24"/>
      <c r="C240" s="24"/>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B240" s="24"/>
      <c r="AC240" s="24"/>
      <c r="AD240" s="24"/>
      <c r="AE240" s="24"/>
      <c r="AF240" s="24"/>
      <c r="AG240" s="24"/>
      <c r="AH240" s="24"/>
      <c r="AI240" s="24"/>
      <c r="AJ240" s="24"/>
      <c r="AK240" s="24"/>
      <c r="AL240" s="24"/>
      <c r="AM240" s="24"/>
      <c r="AN240" s="24"/>
      <c r="AO240" s="24"/>
      <c r="AP240" s="24"/>
      <c r="AQ240" s="24"/>
      <c r="AR240" s="24"/>
      <c r="AS240" s="24"/>
      <c r="AT240" s="24"/>
      <c r="AU240" s="24"/>
      <c r="AV240" s="24"/>
      <c r="AW240" s="24"/>
      <c r="AX240" s="24"/>
      <c r="AY240" s="24"/>
      <c r="AZ240" s="24"/>
      <c r="BA240" s="24"/>
      <c r="BB240" s="24"/>
      <c r="BC240" s="24"/>
      <c r="BD240" s="24"/>
      <c r="BE240" s="24"/>
      <c r="BF240" s="24"/>
      <c r="BG240" s="24"/>
      <c r="BH240" s="24"/>
      <c r="BI240" s="24"/>
      <c r="BJ240" s="24"/>
      <c r="BK240" s="24"/>
      <c r="BL240" s="24"/>
      <c r="BM240" s="24"/>
      <c r="BN240" s="24"/>
      <c r="BO240" s="24"/>
      <c r="BP240" s="24"/>
      <c r="BQ240" s="24"/>
      <c r="BR240" s="24"/>
    </row>
    <row r="241" ht="17.25" customHeight="1">
      <c r="A241" s="24"/>
      <c r="B241" s="24"/>
      <c r="C241" s="24"/>
      <c r="D241" s="24"/>
      <c r="E241" s="24"/>
      <c r="F241" s="24"/>
      <c r="G241" s="24"/>
      <c r="H241" s="24"/>
      <c r="I241" s="24"/>
      <c r="J241" s="24"/>
      <c r="K241" s="24"/>
      <c r="L241" s="24"/>
      <c r="M241" s="24"/>
      <c r="N241" s="24"/>
      <c r="O241" s="24"/>
      <c r="P241" s="24"/>
      <c r="Q241" s="24"/>
      <c r="R241" s="24"/>
      <c r="S241" s="24"/>
      <c r="T241" s="24"/>
      <c r="U241" s="24"/>
      <c r="V241" s="24"/>
      <c r="W241" s="24"/>
      <c r="X241" s="24"/>
      <c r="Y241" s="24"/>
      <c r="Z241" s="24"/>
      <c r="AA241" s="24"/>
      <c r="AB241" s="24"/>
      <c r="AC241" s="24"/>
      <c r="AD241" s="24"/>
      <c r="AE241" s="24"/>
      <c r="AF241" s="24"/>
      <c r="AG241" s="24"/>
      <c r="AH241" s="24"/>
      <c r="AI241" s="24"/>
      <c r="AJ241" s="24"/>
      <c r="AK241" s="24"/>
      <c r="AL241" s="24"/>
      <c r="AM241" s="24"/>
      <c r="AN241" s="24"/>
      <c r="AO241" s="24"/>
      <c r="AP241" s="24"/>
      <c r="AQ241" s="24"/>
      <c r="AR241" s="24"/>
      <c r="AS241" s="24"/>
      <c r="AT241" s="24"/>
      <c r="AU241" s="24"/>
      <c r="AV241" s="24"/>
      <c r="AW241" s="24"/>
      <c r="AX241" s="24"/>
      <c r="AY241" s="24"/>
      <c r="AZ241" s="24"/>
      <c r="BA241" s="24"/>
      <c r="BB241" s="24"/>
      <c r="BC241" s="24"/>
      <c r="BD241" s="24"/>
      <c r="BE241" s="24"/>
      <c r="BF241" s="24"/>
      <c r="BG241" s="24"/>
      <c r="BH241" s="24"/>
      <c r="BI241" s="24"/>
      <c r="BJ241" s="24"/>
      <c r="BK241" s="24"/>
      <c r="BL241" s="24"/>
      <c r="BM241" s="24"/>
      <c r="BN241" s="24"/>
      <c r="BO241" s="24"/>
      <c r="BP241" s="24"/>
      <c r="BQ241" s="24"/>
      <c r="BR241" s="24"/>
    </row>
    <row r="242" ht="17.25" customHeight="1">
      <c r="A242" s="24"/>
      <c r="B242" s="24"/>
      <c r="C242" s="24"/>
      <c r="D242" s="24"/>
      <c r="E242" s="24"/>
      <c r="F242" s="24"/>
      <c r="G242" s="24"/>
      <c r="H242" s="24"/>
      <c r="I242" s="24"/>
      <c r="J242" s="24"/>
      <c r="K242" s="24"/>
      <c r="L242" s="24"/>
      <c r="M242" s="24"/>
      <c r="N242" s="24"/>
      <c r="O242" s="24"/>
      <c r="P242" s="24"/>
      <c r="Q242" s="24"/>
      <c r="R242" s="24"/>
      <c r="S242" s="24"/>
      <c r="T242" s="24"/>
      <c r="U242" s="24"/>
      <c r="V242" s="24"/>
      <c r="W242" s="24"/>
      <c r="X242" s="24"/>
      <c r="Y242" s="24"/>
      <c r="Z242" s="24"/>
      <c r="AA242" s="24"/>
      <c r="AB242" s="24"/>
      <c r="AC242" s="24"/>
      <c r="AD242" s="24"/>
      <c r="AE242" s="24"/>
      <c r="AF242" s="24"/>
      <c r="AG242" s="24"/>
      <c r="AH242" s="24"/>
      <c r="AI242" s="24"/>
      <c r="AJ242" s="24"/>
      <c r="AK242" s="24"/>
      <c r="AL242" s="24"/>
      <c r="AM242" s="24"/>
      <c r="AN242" s="24"/>
      <c r="AO242" s="24"/>
      <c r="AP242" s="24"/>
      <c r="AQ242" s="24"/>
      <c r="AR242" s="24"/>
      <c r="AS242" s="24"/>
      <c r="AT242" s="24"/>
      <c r="AU242" s="24"/>
      <c r="AV242" s="24"/>
      <c r="AW242" s="24"/>
      <c r="AX242" s="24"/>
      <c r="AY242" s="24"/>
      <c r="AZ242" s="24"/>
      <c r="BA242" s="24"/>
      <c r="BB242" s="24"/>
      <c r="BC242" s="24"/>
      <c r="BD242" s="24"/>
      <c r="BE242" s="24"/>
      <c r="BF242" s="24"/>
      <c r="BG242" s="24"/>
      <c r="BH242" s="24"/>
      <c r="BI242" s="24"/>
      <c r="BJ242" s="24"/>
      <c r="BK242" s="24"/>
      <c r="BL242" s="24"/>
      <c r="BM242" s="24"/>
      <c r="BN242" s="24"/>
      <c r="BO242" s="24"/>
      <c r="BP242" s="24"/>
      <c r="BQ242" s="24"/>
      <c r="BR242" s="24"/>
    </row>
    <row r="243" ht="17.25" customHeight="1">
      <c r="A243" s="24"/>
      <c r="B243" s="24"/>
      <c r="C243" s="24"/>
      <c r="D243" s="24"/>
      <c r="E243" s="24"/>
      <c r="F243" s="24"/>
      <c r="G243" s="24"/>
      <c r="H243" s="24"/>
      <c r="I243" s="24"/>
      <c r="J243" s="24"/>
      <c r="K243" s="24"/>
      <c r="L243" s="24"/>
      <c r="M243" s="24"/>
      <c r="N243" s="24"/>
      <c r="O243" s="24"/>
      <c r="P243" s="24"/>
      <c r="Q243" s="24"/>
      <c r="R243" s="24"/>
      <c r="S243" s="24"/>
      <c r="T243" s="24"/>
      <c r="U243" s="24"/>
      <c r="V243" s="24"/>
      <c r="W243" s="24"/>
      <c r="X243" s="24"/>
      <c r="Y243" s="24"/>
      <c r="Z243" s="24"/>
      <c r="AA243" s="24"/>
      <c r="AB243" s="24"/>
      <c r="AC243" s="24"/>
      <c r="AD243" s="24"/>
      <c r="AE243" s="24"/>
      <c r="AF243" s="24"/>
      <c r="AG243" s="24"/>
      <c r="AH243" s="24"/>
      <c r="AI243" s="24"/>
      <c r="AJ243" s="24"/>
      <c r="AK243" s="24"/>
      <c r="AL243" s="24"/>
      <c r="AM243" s="24"/>
      <c r="AN243" s="24"/>
      <c r="AO243" s="24"/>
      <c r="AP243" s="24"/>
      <c r="AQ243" s="24"/>
      <c r="AR243" s="24"/>
      <c r="AS243" s="24"/>
      <c r="AT243" s="24"/>
      <c r="AU243" s="24"/>
      <c r="AV243" s="24"/>
      <c r="AW243" s="24"/>
      <c r="AX243" s="24"/>
      <c r="AY243" s="24"/>
      <c r="AZ243" s="24"/>
      <c r="BA243" s="24"/>
      <c r="BB243" s="24"/>
      <c r="BC243" s="24"/>
      <c r="BD243" s="24"/>
      <c r="BE243" s="24"/>
      <c r="BF243" s="24"/>
      <c r="BG243" s="24"/>
      <c r="BH243" s="24"/>
      <c r="BI243" s="24"/>
      <c r="BJ243" s="24"/>
      <c r="BK243" s="24"/>
      <c r="BL243" s="24"/>
      <c r="BM243" s="24"/>
      <c r="BN243" s="24"/>
      <c r="BO243" s="24"/>
      <c r="BP243" s="24"/>
      <c r="BQ243" s="24"/>
      <c r="BR243" s="24"/>
    </row>
    <row r="244" ht="17.25" customHeight="1">
      <c r="A244" s="24"/>
      <c r="B244" s="24"/>
      <c r="C244" s="24"/>
      <c r="D244" s="24"/>
      <c r="E244" s="24"/>
      <c r="F244" s="24"/>
      <c r="G244" s="24"/>
      <c r="H244" s="24"/>
      <c r="I244" s="24"/>
      <c r="J244" s="24"/>
      <c r="K244" s="24"/>
      <c r="L244" s="24"/>
      <c r="M244" s="24"/>
      <c r="N244" s="24"/>
      <c r="O244" s="24"/>
      <c r="P244" s="24"/>
      <c r="Q244" s="24"/>
      <c r="R244" s="24"/>
      <c r="S244" s="24"/>
      <c r="T244" s="24"/>
      <c r="U244" s="24"/>
      <c r="V244" s="24"/>
      <c r="W244" s="24"/>
      <c r="X244" s="24"/>
      <c r="Y244" s="24"/>
      <c r="Z244" s="24"/>
      <c r="AA244" s="24"/>
      <c r="AB244" s="24"/>
      <c r="AC244" s="24"/>
      <c r="AD244" s="24"/>
      <c r="AE244" s="24"/>
      <c r="AF244" s="24"/>
      <c r="AG244" s="24"/>
      <c r="AH244" s="24"/>
      <c r="AI244" s="24"/>
      <c r="AJ244" s="24"/>
      <c r="AK244" s="24"/>
      <c r="AL244" s="24"/>
      <c r="AM244" s="24"/>
      <c r="AN244" s="24"/>
      <c r="AO244" s="24"/>
      <c r="AP244" s="24"/>
      <c r="AQ244" s="24"/>
      <c r="AR244" s="24"/>
      <c r="AS244" s="24"/>
      <c r="AT244" s="24"/>
      <c r="AU244" s="24"/>
      <c r="AV244" s="24"/>
      <c r="AW244" s="24"/>
      <c r="AX244" s="24"/>
      <c r="AY244" s="24"/>
      <c r="AZ244" s="24"/>
      <c r="BA244" s="24"/>
      <c r="BB244" s="24"/>
      <c r="BC244" s="24"/>
      <c r="BD244" s="24"/>
      <c r="BE244" s="24"/>
      <c r="BF244" s="24"/>
      <c r="BG244" s="24"/>
      <c r="BH244" s="24"/>
      <c r="BI244" s="24"/>
      <c r="BJ244" s="24"/>
      <c r="BK244" s="24"/>
      <c r="BL244" s="24"/>
      <c r="BM244" s="24"/>
      <c r="BN244" s="24"/>
      <c r="BO244" s="24"/>
      <c r="BP244" s="24"/>
      <c r="BQ244" s="24"/>
      <c r="BR244" s="24"/>
    </row>
    <row r="245" ht="17.25" customHeight="1">
      <c r="A245" s="24"/>
      <c r="B245" s="24"/>
      <c r="C245" s="24"/>
      <c r="D245" s="24"/>
      <c r="E245" s="24"/>
      <c r="F245" s="24"/>
      <c r="G245" s="24"/>
      <c r="H245" s="24"/>
      <c r="I245" s="24"/>
      <c r="J245" s="24"/>
      <c r="K245" s="24"/>
      <c r="L245" s="24"/>
      <c r="M245" s="24"/>
      <c r="N245" s="24"/>
      <c r="O245" s="24"/>
      <c r="P245" s="24"/>
      <c r="Q245" s="24"/>
      <c r="R245" s="24"/>
      <c r="S245" s="24"/>
      <c r="T245" s="24"/>
      <c r="U245" s="24"/>
      <c r="V245" s="24"/>
      <c r="W245" s="24"/>
      <c r="X245" s="24"/>
      <c r="Y245" s="24"/>
      <c r="Z245" s="24"/>
      <c r="AA245" s="24"/>
      <c r="AB245" s="24"/>
      <c r="AC245" s="24"/>
      <c r="AD245" s="24"/>
      <c r="AE245" s="24"/>
      <c r="AF245" s="24"/>
      <c r="AG245" s="24"/>
      <c r="AH245" s="24"/>
      <c r="AI245" s="24"/>
      <c r="AJ245" s="24"/>
      <c r="AK245" s="24"/>
      <c r="AL245" s="24"/>
      <c r="AM245" s="24"/>
      <c r="AN245" s="24"/>
      <c r="AO245" s="24"/>
      <c r="AP245" s="24"/>
      <c r="AQ245" s="24"/>
      <c r="AR245" s="24"/>
      <c r="AS245" s="24"/>
      <c r="AT245" s="24"/>
      <c r="AU245" s="24"/>
      <c r="AV245" s="24"/>
      <c r="AW245" s="24"/>
      <c r="AX245" s="24"/>
      <c r="AY245" s="24"/>
      <c r="AZ245" s="24"/>
      <c r="BA245" s="24"/>
      <c r="BB245" s="24"/>
      <c r="BC245" s="24"/>
      <c r="BD245" s="24"/>
      <c r="BE245" s="24"/>
      <c r="BF245" s="24"/>
      <c r="BG245" s="24"/>
      <c r="BH245" s="24"/>
      <c r="BI245" s="24"/>
      <c r="BJ245" s="24"/>
      <c r="BK245" s="24"/>
      <c r="BL245" s="24"/>
      <c r="BM245" s="24"/>
      <c r="BN245" s="24"/>
      <c r="BO245" s="24"/>
      <c r="BP245" s="24"/>
      <c r="BQ245" s="24"/>
      <c r="BR245" s="24"/>
    </row>
    <row r="246" ht="17.25" customHeight="1">
      <c r="A246" s="24"/>
      <c r="B246" s="24"/>
      <c r="C246" s="24"/>
      <c r="D246" s="24"/>
      <c r="E246" s="24"/>
      <c r="F246" s="24"/>
      <c r="G246" s="24"/>
      <c r="H246" s="24"/>
      <c r="I246" s="24"/>
      <c r="J246" s="24"/>
      <c r="K246" s="24"/>
      <c r="L246" s="24"/>
      <c r="M246" s="24"/>
      <c r="N246" s="24"/>
      <c r="O246" s="24"/>
      <c r="P246" s="24"/>
      <c r="Q246" s="24"/>
      <c r="R246" s="24"/>
      <c r="S246" s="24"/>
      <c r="T246" s="24"/>
      <c r="U246" s="24"/>
      <c r="V246" s="24"/>
      <c r="W246" s="24"/>
      <c r="X246" s="24"/>
      <c r="Y246" s="24"/>
      <c r="Z246" s="24"/>
      <c r="AA246" s="24"/>
      <c r="AB246" s="24"/>
      <c r="AC246" s="24"/>
      <c r="AD246" s="24"/>
      <c r="AE246" s="24"/>
      <c r="AF246" s="24"/>
      <c r="AG246" s="24"/>
      <c r="AH246" s="24"/>
      <c r="AI246" s="24"/>
      <c r="AJ246" s="24"/>
      <c r="AK246" s="24"/>
      <c r="AL246" s="24"/>
      <c r="AM246" s="24"/>
      <c r="AN246" s="24"/>
      <c r="AO246" s="24"/>
      <c r="AP246" s="24"/>
      <c r="AQ246" s="24"/>
      <c r="AR246" s="24"/>
      <c r="AS246" s="24"/>
      <c r="AT246" s="24"/>
      <c r="AU246" s="24"/>
      <c r="AV246" s="24"/>
      <c r="AW246" s="24"/>
      <c r="AX246" s="24"/>
      <c r="AY246" s="24"/>
      <c r="AZ246" s="24"/>
      <c r="BA246" s="24"/>
      <c r="BB246" s="24"/>
      <c r="BC246" s="24"/>
      <c r="BD246" s="24"/>
      <c r="BE246" s="24"/>
      <c r="BF246" s="24"/>
      <c r="BG246" s="24"/>
      <c r="BH246" s="24"/>
      <c r="BI246" s="24"/>
      <c r="BJ246" s="24"/>
      <c r="BK246" s="24"/>
      <c r="BL246" s="24"/>
      <c r="BM246" s="24"/>
      <c r="BN246" s="24"/>
      <c r="BO246" s="24"/>
      <c r="BP246" s="24"/>
      <c r="BQ246" s="24"/>
      <c r="BR246" s="24"/>
    </row>
    <row r="247" ht="17.25" customHeight="1">
      <c r="A247" s="24"/>
      <c r="B247" s="24"/>
      <c r="C247" s="24"/>
      <c r="D247" s="24"/>
      <c r="E247" s="24"/>
      <c r="F247" s="24"/>
      <c r="G247" s="24"/>
      <c r="H247" s="24"/>
      <c r="I247" s="24"/>
      <c r="J247" s="24"/>
      <c r="K247" s="24"/>
      <c r="L247" s="24"/>
      <c r="M247" s="24"/>
      <c r="N247" s="24"/>
      <c r="O247" s="24"/>
      <c r="P247" s="24"/>
      <c r="Q247" s="24"/>
      <c r="R247" s="24"/>
      <c r="S247" s="24"/>
      <c r="T247" s="24"/>
      <c r="U247" s="24"/>
      <c r="V247" s="24"/>
      <c r="W247" s="24"/>
      <c r="X247" s="24"/>
      <c r="Y247" s="24"/>
      <c r="Z247" s="24"/>
      <c r="AA247" s="24"/>
      <c r="AB247" s="24"/>
      <c r="AC247" s="24"/>
      <c r="AD247" s="24"/>
      <c r="AE247" s="24"/>
      <c r="AF247" s="24"/>
      <c r="AG247" s="24"/>
      <c r="AH247" s="24"/>
      <c r="AI247" s="24"/>
      <c r="AJ247" s="24"/>
      <c r="AK247" s="24"/>
      <c r="AL247" s="24"/>
      <c r="AM247" s="24"/>
      <c r="AN247" s="24"/>
      <c r="AO247" s="24"/>
      <c r="AP247" s="24"/>
      <c r="AQ247" s="24"/>
      <c r="AR247" s="24"/>
      <c r="AS247" s="24"/>
      <c r="AT247" s="24"/>
      <c r="AU247" s="24"/>
      <c r="AV247" s="24"/>
      <c r="AW247" s="24"/>
      <c r="AX247" s="24"/>
      <c r="AY247" s="24"/>
      <c r="AZ247" s="24"/>
      <c r="BA247" s="24"/>
      <c r="BB247" s="24"/>
      <c r="BC247" s="24"/>
      <c r="BD247" s="24"/>
      <c r="BE247" s="24"/>
      <c r="BF247" s="24"/>
      <c r="BG247" s="24"/>
      <c r="BH247" s="24"/>
      <c r="BI247" s="24"/>
      <c r="BJ247" s="24"/>
      <c r="BK247" s="24"/>
      <c r="BL247" s="24"/>
      <c r="BM247" s="24"/>
      <c r="BN247" s="24"/>
      <c r="BO247" s="24"/>
      <c r="BP247" s="24"/>
      <c r="BQ247" s="24"/>
      <c r="BR247" s="24"/>
    </row>
    <row r="248" ht="17.25" customHeight="1">
      <c r="A248" s="24"/>
      <c r="B248" s="24"/>
      <c r="C248" s="24"/>
      <c r="D248" s="24"/>
      <c r="E248" s="24"/>
      <c r="F248" s="24"/>
      <c r="G248" s="24"/>
      <c r="H248" s="24"/>
      <c r="I248" s="24"/>
      <c r="J248" s="24"/>
      <c r="K248" s="24"/>
      <c r="L248" s="24"/>
      <c r="M248" s="24"/>
      <c r="N248" s="24"/>
      <c r="O248" s="24"/>
      <c r="P248" s="24"/>
      <c r="Q248" s="24"/>
      <c r="R248" s="24"/>
      <c r="S248" s="24"/>
      <c r="T248" s="24"/>
      <c r="U248" s="24"/>
      <c r="V248" s="24"/>
      <c r="W248" s="24"/>
      <c r="X248" s="24"/>
      <c r="Y248" s="24"/>
      <c r="Z248" s="24"/>
      <c r="AA248" s="24"/>
      <c r="AB248" s="24"/>
      <c r="AC248" s="24"/>
      <c r="AD248" s="24"/>
      <c r="AE248" s="24"/>
      <c r="AF248" s="24"/>
      <c r="AG248" s="24"/>
      <c r="AH248" s="24"/>
      <c r="AI248" s="24"/>
      <c r="AJ248" s="24"/>
      <c r="AK248" s="24"/>
      <c r="AL248" s="24"/>
      <c r="AM248" s="24"/>
      <c r="AN248" s="24"/>
      <c r="AO248" s="24"/>
      <c r="AP248" s="24"/>
      <c r="AQ248" s="24"/>
      <c r="AR248" s="24"/>
      <c r="AS248" s="24"/>
      <c r="AT248" s="24"/>
      <c r="AU248" s="24"/>
      <c r="AV248" s="24"/>
      <c r="AW248" s="24"/>
      <c r="AX248" s="24"/>
      <c r="AY248" s="24"/>
      <c r="AZ248" s="24"/>
      <c r="BA248" s="24"/>
      <c r="BB248" s="24"/>
      <c r="BC248" s="24"/>
      <c r="BD248" s="24"/>
      <c r="BE248" s="24"/>
      <c r="BF248" s="24"/>
      <c r="BG248" s="24"/>
      <c r="BH248" s="24"/>
      <c r="BI248" s="24"/>
      <c r="BJ248" s="24"/>
      <c r="BK248" s="24"/>
      <c r="BL248" s="24"/>
      <c r="BM248" s="24"/>
      <c r="BN248" s="24"/>
      <c r="BO248" s="24"/>
      <c r="BP248" s="24"/>
      <c r="BQ248" s="24"/>
      <c r="BR248" s="24"/>
    </row>
    <row r="249" ht="17.25" customHeight="1">
      <c r="A249" s="24"/>
      <c r="B249" s="24"/>
      <c r="C249" s="24"/>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B249" s="24"/>
      <c r="AC249" s="24"/>
      <c r="AD249" s="24"/>
      <c r="AE249" s="24"/>
      <c r="AF249" s="24"/>
      <c r="AG249" s="24"/>
      <c r="AH249" s="24"/>
      <c r="AI249" s="24"/>
      <c r="AJ249" s="24"/>
      <c r="AK249" s="24"/>
      <c r="AL249" s="24"/>
      <c r="AM249" s="24"/>
      <c r="AN249" s="24"/>
      <c r="AO249" s="24"/>
      <c r="AP249" s="24"/>
      <c r="AQ249" s="24"/>
      <c r="AR249" s="24"/>
      <c r="AS249" s="24"/>
      <c r="AT249" s="24"/>
      <c r="AU249" s="24"/>
      <c r="AV249" s="24"/>
      <c r="AW249" s="24"/>
      <c r="AX249" s="24"/>
      <c r="AY249" s="24"/>
      <c r="AZ249" s="24"/>
      <c r="BA249" s="24"/>
      <c r="BB249" s="24"/>
      <c r="BC249" s="24"/>
      <c r="BD249" s="24"/>
      <c r="BE249" s="24"/>
      <c r="BF249" s="24"/>
      <c r="BG249" s="24"/>
      <c r="BH249" s="24"/>
      <c r="BI249" s="24"/>
      <c r="BJ249" s="24"/>
      <c r="BK249" s="24"/>
      <c r="BL249" s="24"/>
      <c r="BM249" s="24"/>
      <c r="BN249" s="24"/>
      <c r="BO249" s="24"/>
      <c r="BP249" s="24"/>
      <c r="BQ249" s="24"/>
      <c r="BR249" s="24"/>
    </row>
    <row r="250" ht="17.25" customHeight="1">
      <c r="A250" s="24"/>
      <c r="B250" s="24"/>
      <c r="C250" s="24"/>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B250" s="24"/>
      <c r="AC250" s="24"/>
      <c r="AD250" s="24"/>
      <c r="AE250" s="24"/>
      <c r="AF250" s="24"/>
      <c r="AG250" s="24"/>
      <c r="AH250" s="24"/>
      <c r="AI250" s="24"/>
      <c r="AJ250" s="24"/>
      <c r="AK250" s="24"/>
      <c r="AL250" s="24"/>
      <c r="AM250" s="24"/>
      <c r="AN250" s="24"/>
      <c r="AO250" s="24"/>
      <c r="AP250" s="24"/>
      <c r="AQ250" s="24"/>
      <c r="AR250" s="24"/>
      <c r="AS250" s="24"/>
      <c r="AT250" s="24"/>
      <c r="AU250" s="24"/>
      <c r="AV250" s="24"/>
      <c r="AW250" s="24"/>
      <c r="AX250" s="24"/>
      <c r="AY250" s="24"/>
      <c r="AZ250" s="24"/>
      <c r="BA250" s="24"/>
      <c r="BB250" s="24"/>
      <c r="BC250" s="24"/>
      <c r="BD250" s="24"/>
      <c r="BE250" s="24"/>
      <c r="BF250" s="24"/>
      <c r="BG250" s="24"/>
      <c r="BH250" s="24"/>
      <c r="BI250" s="24"/>
      <c r="BJ250" s="24"/>
      <c r="BK250" s="24"/>
      <c r="BL250" s="24"/>
      <c r="BM250" s="24"/>
      <c r="BN250" s="24"/>
      <c r="BO250" s="24"/>
      <c r="BP250" s="24"/>
      <c r="BQ250" s="24"/>
      <c r="BR250" s="24"/>
    </row>
    <row r="251" ht="17.25" customHeight="1">
      <c r="A251" s="24"/>
      <c r="B251" s="24"/>
      <c r="C251" s="24"/>
      <c r="D251" s="24"/>
      <c r="E251" s="24"/>
      <c r="F251" s="24"/>
      <c r="G251" s="24"/>
      <c r="H251" s="24"/>
      <c r="I251" s="24"/>
      <c r="J251" s="24"/>
      <c r="K251" s="24"/>
      <c r="L251" s="24"/>
      <c r="M251" s="24"/>
      <c r="N251" s="24"/>
      <c r="O251" s="24"/>
      <c r="P251" s="24"/>
      <c r="Q251" s="24"/>
      <c r="R251" s="24"/>
      <c r="S251" s="24"/>
      <c r="T251" s="24"/>
      <c r="U251" s="24"/>
      <c r="V251" s="24"/>
      <c r="W251" s="24"/>
      <c r="X251" s="24"/>
      <c r="Y251" s="24"/>
      <c r="Z251" s="24"/>
      <c r="AA251" s="24"/>
      <c r="AB251" s="24"/>
      <c r="AC251" s="24"/>
      <c r="AD251" s="24"/>
      <c r="AE251" s="24"/>
      <c r="AF251" s="24"/>
      <c r="AG251" s="24"/>
      <c r="AH251" s="24"/>
      <c r="AI251" s="24"/>
      <c r="AJ251" s="24"/>
      <c r="AK251" s="24"/>
      <c r="AL251" s="24"/>
      <c r="AM251" s="24"/>
      <c r="AN251" s="24"/>
      <c r="AO251" s="24"/>
      <c r="AP251" s="24"/>
      <c r="AQ251" s="24"/>
      <c r="AR251" s="24"/>
      <c r="AS251" s="24"/>
      <c r="AT251" s="24"/>
      <c r="AU251" s="24"/>
      <c r="AV251" s="24"/>
      <c r="AW251" s="24"/>
      <c r="AX251" s="24"/>
      <c r="AY251" s="24"/>
      <c r="AZ251" s="24"/>
      <c r="BA251" s="24"/>
      <c r="BB251" s="24"/>
      <c r="BC251" s="24"/>
      <c r="BD251" s="24"/>
      <c r="BE251" s="24"/>
      <c r="BF251" s="24"/>
      <c r="BG251" s="24"/>
      <c r="BH251" s="24"/>
      <c r="BI251" s="24"/>
      <c r="BJ251" s="24"/>
      <c r="BK251" s="24"/>
      <c r="BL251" s="24"/>
      <c r="BM251" s="24"/>
      <c r="BN251" s="24"/>
      <c r="BO251" s="24"/>
      <c r="BP251" s="24"/>
      <c r="BQ251" s="24"/>
      <c r="BR251" s="24"/>
    </row>
    <row r="252" ht="17.25" customHeight="1">
      <c r="A252" s="24"/>
      <c r="B252" s="24"/>
      <c r="C252" s="24"/>
      <c r="D252" s="24"/>
      <c r="E252" s="24"/>
      <c r="F252" s="24"/>
      <c r="G252" s="24"/>
      <c r="H252" s="24"/>
      <c r="I252" s="24"/>
      <c r="J252" s="24"/>
      <c r="K252" s="24"/>
      <c r="L252" s="24"/>
      <c r="M252" s="24"/>
      <c r="N252" s="24"/>
      <c r="O252" s="24"/>
      <c r="P252" s="24"/>
      <c r="Q252" s="24"/>
      <c r="R252" s="24"/>
      <c r="S252" s="24"/>
      <c r="T252" s="24"/>
      <c r="U252" s="24"/>
      <c r="V252" s="24"/>
      <c r="W252" s="24"/>
      <c r="X252" s="24"/>
      <c r="Y252" s="24"/>
      <c r="Z252" s="24"/>
      <c r="AA252" s="24"/>
      <c r="AB252" s="24"/>
      <c r="AC252" s="24"/>
      <c r="AD252" s="24"/>
      <c r="AE252" s="24"/>
      <c r="AF252" s="24"/>
      <c r="AG252" s="24"/>
      <c r="AH252" s="24"/>
      <c r="AI252" s="24"/>
      <c r="AJ252" s="24"/>
      <c r="AK252" s="24"/>
      <c r="AL252" s="24"/>
      <c r="AM252" s="24"/>
      <c r="AN252" s="24"/>
      <c r="AO252" s="24"/>
      <c r="AP252" s="24"/>
      <c r="AQ252" s="24"/>
      <c r="AR252" s="24"/>
      <c r="AS252" s="24"/>
      <c r="AT252" s="24"/>
      <c r="AU252" s="24"/>
      <c r="AV252" s="24"/>
      <c r="AW252" s="24"/>
      <c r="AX252" s="24"/>
      <c r="AY252" s="24"/>
      <c r="AZ252" s="24"/>
      <c r="BA252" s="24"/>
      <c r="BB252" s="24"/>
      <c r="BC252" s="24"/>
      <c r="BD252" s="24"/>
      <c r="BE252" s="24"/>
      <c r="BF252" s="24"/>
      <c r="BG252" s="24"/>
      <c r="BH252" s="24"/>
      <c r="BI252" s="24"/>
      <c r="BJ252" s="24"/>
      <c r="BK252" s="24"/>
      <c r="BL252" s="24"/>
      <c r="BM252" s="24"/>
      <c r="BN252" s="24"/>
      <c r="BO252" s="24"/>
      <c r="BP252" s="24"/>
      <c r="BQ252" s="24"/>
      <c r="BR252" s="24"/>
    </row>
    <row r="253" ht="17.25" customHeight="1">
      <c r="A253" s="24"/>
      <c r="B253" s="24"/>
      <c r="C253" s="24"/>
      <c r="D253" s="24"/>
      <c r="E253" s="24"/>
      <c r="F253" s="24"/>
      <c r="G253" s="24"/>
      <c r="H253" s="24"/>
      <c r="I253" s="24"/>
      <c r="J253" s="24"/>
      <c r="K253" s="24"/>
      <c r="L253" s="24"/>
      <c r="M253" s="24"/>
      <c r="N253" s="24"/>
      <c r="O253" s="24"/>
      <c r="P253" s="24"/>
      <c r="Q253" s="24"/>
      <c r="R253" s="24"/>
      <c r="S253" s="24"/>
      <c r="T253" s="24"/>
      <c r="U253" s="24"/>
      <c r="V253" s="24"/>
      <c r="W253" s="24"/>
      <c r="X253" s="24"/>
      <c r="Y253" s="24"/>
      <c r="Z253" s="24"/>
      <c r="AA253" s="24"/>
      <c r="AB253" s="24"/>
      <c r="AC253" s="24"/>
      <c r="AD253" s="24"/>
      <c r="AE253" s="24"/>
      <c r="AF253" s="24"/>
      <c r="AG253" s="24"/>
      <c r="AH253" s="24"/>
      <c r="AI253" s="24"/>
      <c r="AJ253" s="24"/>
      <c r="AK253" s="24"/>
      <c r="AL253" s="24"/>
      <c r="AM253" s="24"/>
      <c r="AN253" s="24"/>
      <c r="AO253" s="24"/>
      <c r="AP253" s="24"/>
      <c r="AQ253" s="24"/>
      <c r="AR253" s="24"/>
      <c r="AS253" s="24"/>
      <c r="AT253" s="24"/>
      <c r="AU253" s="24"/>
      <c r="AV253" s="24"/>
      <c r="AW253" s="24"/>
      <c r="AX253" s="24"/>
      <c r="AY253" s="24"/>
      <c r="AZ253" s="24"/>
      <c r="BA253" s="24"/>
      <c r="BB253" s="24"/>
      <c r="BC253" s="24"/>
      <c r="BD253" s="24"/>
      <c r="BE253" s="24"/>
      <c r="BF253" s="24"/>
      <c r="BG253" s="24"/>
      <c r="BH253" s="24"/>
      <c r="BI253" s="24"/>
      <c r="BJ253" s="24"/>
      <c r="BK253" s="24"/>
      <c r="BL253" s="24"/>
      <c r="BM253" s="24"/>
      <c r="BN253" s="24"/>
      <c r="BO253" s="24"/>
      <c r="BP253" s="24"/>
      <c r="BQ253" s="24"/>
      <c r="BR253" s="24"/>
    </row>
    <row r="254" ht="17.25" customHeight="1">
      <c r="A254" s="24"/>
      <c r="B254" s="24"/>
      <c r="C254" s="24"/>
      <c r="D254" s="24"/>
      <c r="E254" s="24"/>
      <c r="F254" s="24"/>
      <c r="G254" s="24"/>
      <c r="H254" s="24"/>
      <c r="I254" s="24"/>
      <c r="J254" s="24"/>
      <c r="K254" s="24"/>
      <c r="L254" s="24"/>
      <c r="M254" s="24"/>
      <c r="N254" s="24"/>
      <c r="O254" s="24"/>
      <c r="P254" s="24"/>
      <c r="Q254" s="24"/>
      <c r="R254" s="24"/>
      <c r="S254" s="24"/>
      <c r="T254" s="24"/>
      <c r="U254" s="24"/>
      <c r="V254" s="24"/>
      <c r="W254" s="24"/>
      <c r="X254" s="24"/>
      <c r="Y254" s="24"/>
      <c r="Z254" s="24"/>
      <c r="AA254" s="24"/>
      <c r="AB254" s="24"/>
      <c r="AC254" s="24"/>
      <c r="AD254" s="24"/>
      <c r="AE254" s="24"/>
      <c r="AF254" s="24"/>
      <c r="AG254" s="24"/>
      <c r="AH254" s="24"/>
      <c r="AI254" s="24"/>
      <c r="AJ254" s="24"/>
      <c r="AK254" s="24"/>
      <c r="AL254" s="24"/>
      <c r="AM254" s="24"/>
      <c r="AN254" s="24"/>
      <c r="AO254" s="24"/>
      <c r="AP254" s="24"/>
      <c r="AQ254" s="24"/>
      <c r="AR254" s="24"/>
      <c r="AS254" s="24"/>
      <c r="AT254" s="24"/>
      <c r="AU254" s="24"/>
      <c r="AV254" s="24"/>
      <c r="AW254" s="24"/>
      <c r="AX254" s="24"/>
      <c r="AY254" s="24"/>
      <c r="AZ254" s="24"/>
      <c r="BA254" s="24"/>
      <c r="BB254" s="24"/>
      <c r="BC254" s="24"/>
      <c r="BD254" s="24"/>
      <c r="BE254" s="24"/>
      <c r="BF254" s="24"/>
      <c r="BG254" s="24"/>
      <c r="BH254" s="24"/>
      <c r="BI254" s="24"/>
      <c r="BJ254" s="24"/>
      <c r="BK254" s="24"/>
      <c r="BL254" s="24"/>
      <c r="BM254" s="24"/>
      <c r="BN254" s="24"/>
      <c r="BO254" s="24"/>
      <c r="BP254" s="24"/>
      <c r="BQ254" s="24"/>
      <c r="BR254" s="24"/>
    </row>
    <row r="255" ht="17.25" customHeight="1">
      <c r="A255" s="24"/>
      <c r="B255" s="24"/>
      <c r="C255" s="24"/>
      <c r="D255" s="24"/>
      <c r="E255" s="24"/>
      <c r="F255" s="24"/>
      <c r="G255" s="24"/>
      <c r="H255" s="24"/>
      <c r="I255" s="24"/>
      <c r="J255" s="24"/>
      <c r="K255" s="24"/>
      <c r="L255" s="24"/>
      <c r="M255" s="24"/>
      <c r="N255" s="24"/>
      <c r="O255" s="24"/>
      <c r="P255" s="24"/>
      <c r="Q255" s="24"/>
      <c r="R255" s="24"/>
      <c r="S255" s="24"/>
      <c r="T255" s="24"/>
      <c r="U255" s="24"/>
      <c r="V255" s="24"/>
      <c r="W255" s="24"/>
      <c r="X255" s="24"/>
      <c r="Y255" s="24"/>
      <c r="Z255" s="24"/>
      <c r="AA255" s="24"/>
      <c r="AB255" s="24"/>
      <c r="AC255" s="24"/>
      <c r="AD255" s="24"/>
      <c r="AE255" s="24"/>
      <c r="AF255" s="24"/>
      <c r="AG255" s="24"/>
      <c r="AH255" s="24"/>
      <c r="AI255" s="24"/>
      <c r="AJ255" s="24"/>
      <c r="AK255" s="24"/>
      <c r="AL255" s="24"/>
      <c r="AM255" s="24"/>
      <c r="AN255" s="24"/>
      <c r="AO255" s="24"/>
      <c r="AP255" s="24"/>
      <c r="AQ255" s="24"/>
      <c r="AR255" s="24"/>
      <c r="AS255" s="24"/>
      <c r="AT255" s="24"/>
      <c r="AU255" s="24"/>
      <c r="AV255" s="24"/>
      <c r="AW255" s="24"/>
      <c r="AX255" s="24"/>
      <c r="AY255" s="24"/>
      <c r="AZ255" s="24"/>
      <c r="BA255" s="24"/>
      <c r="BB255" s="24"/>
      <c r="BC255" s="24"/>
      <c r="BD255" s="24"/>
      <c r="BE255" s="24"/>
      <c r="BF255" s="24"/>
      <c r="BG255" s="24"/>
      <c r="BH255" s="24"/>
      <c r="BI255" s="24"/>
      <c r="BJ255" s="24"/>
      <c r="BK255" s="24"/>
      <c r="BL255" s="24"/>
      <c r="BM255" s="24"/>
      <c r="BN255" s="24"/>
      <c r="BO255" s="24"/>
      <c r="BP255" s="24"/>
      <c r="BQ255" s="24"/>
      <c r="BR255" s="24"/>
    </row>
    <row r="256" ht="17.25" customHeight="1">
      <c r="A256" s="24"/>
      <c r="B256" s="24"/>
      <c r="C256" s="24"/>
      <c r="D256" s="24"/>
      <c r="E256" s="24"/>
      <c r="F256" s="24"/>
      <c r="G256" s="24"/>
      <c r="H256" s="24"/>
      <c r="I256" s="24"/>
      <c r="J256" s="24"/>
      <c r="K256" s="24"/>
      <c r="L256" s="24"/>
      <c r="M256" s="24"/>
      <c r="N256" s="24"/>
      <c r="O256" s="24"/>
      <c r="P256" s="24"/>
      <c r="Q256" s="24"/>
      <c r="R256" s="24"/>
      <c r="S256" s="24"/>
      <c r="T256" s="24"/>
      <c r="U256" s="24"/>
      <c r="V256" s="24"/>
      <c r="W256" s="24"/>
      <c r="X256" s="24"/>
      <c r="Y256" s="24"/>
      <c r="Z256" s="24"/>
      <c r="AA256" s="24"/>
      <c r="AB256" s="24"/>
      <c r="AC256" s="24"/>
      <c r="AD256" s="24"/>
      <c r="AE256" s="24"/>
      <c r="AF256" s="24"/>
      <c r="AG256" s="24"/>
      <c r="AH256" s="24"/>
      <c r="AI256" s="24"/>
      <c r="AJ256" s="24"/>
      <c r="AK256" s="24"/>
      <c r="AL256" s="24"/>
      <c r="AM256" s="24"/>
      <c r="AN256" s="24"/>
      <c r="AO256" s="24"/>
      <c r="AP256" s="24"/>
      <c r="AQ256" s="24"/>
      <c r="AR256" s="24"/>
      <c r="AS256" s="24"/>
      <c r="AT256" s="24"/>
      <c r="AU256" s="24"/>
      <c r="AV256" s="24"/>
      <c r="AW256" s="24"/>
      <c r="AX256" s="24"/>
      <c r="AY256" s="24"/>
      <c r="AZ256" s="24"/>
      <c r="BA256" s="24"/>
      <c r="BB256" s="24"/>
      <c r="BC256" s="24"/>
      <c r="BD256" s="24"/>
      <c r="BE256" s="24"/>
      <c r="BF256" s="24"/>
      <c r="BG256" s="24"/>
      <c r="BH256" s="24"/>
      <c r="BI256" s="24"/>
      <c r="BJ256" s="24"/>
      <c r="BK256" s="24"/>
      <c r="BL256" s="24"/>
      <c r="BM256" s="24"/>
      <c r="BN256" s="24"/>
      <c r="BO256" s="24"/>
      <c r="BP256" s="24"/>
      <c r="BQ256" s="24"/>
      <c r="BR256" s="24"/>
    </row>
    <row r="257" ht="17.25" customHeight="1">
      <c r="A257" s="24"/>
      <c r="B257" s="24"/>
      <c r="C257" s="24"/>
      <c r="D257" s="24"/>
      <c r="E257" s="24"/>
      <c r="F257" s="24"/>
      <c r="G257" s="24"/>
      <c r="H257" s="24"/>
      <c r="I257" s="24"/>
      <c r="J257" s="24"/>
      <c r="K257" s="24"/>
      <c r="L257" s="24"/>
      <c r="M257" s="24"/>
      <c r="N257" s="24"/>
      <c r="O257" s="24"/>
      <c r="P257" s="24"/>
      <c r="Q257" s="24"/>
      <c r="R257" s="24"/>
      <c r="S257" s="24"/>
      <c r="T257" s="24"/>
      <c r="U257" s="24"/>
      <c r="V257" s="24"/>
      <c r="W257" s="24"/>
      <c r="X257" s="24"/>
      <c r="Y257" s="24"/>
      <c r="Z257" s="24"/>
      <c r="AA257" s="24"/>
      <c r="AB257" s="24"/>
      <c r="AC257" s="24"/>
      <c r="AD257" s="24"/>
      <c r="AE257" s="24"/>
      <c r="AF257" s="24"/>
      <c r="AG257" s="24"/>
      <c r="AH257" s="24"/>
      <c r="AI257" s="24"/>
      <c r="AJ257" s="24"/>
      <c r="AK257" s="24"/>
      <c r="AL257" s="24"/>
      <c r="AM257" s="24"/>
      <c r="AN257" s="24"/>
      <c r="AO257" s="24"/>
      <c r="AP257" s="24"/>
      <c r="AQ257" s="24"/>
      <c r="AR257" s="24"/>
      <c r="AS257" s="24"/>
      <c r="AT257" s="24"/>
      <c r="AU257" s="24"/>
      <c r="AV257" s="24"/>
      <c r="AW257" s="24"/>
      <c r="AX257" s="24"/>
      <c r="AY257" s="24"/>
      <c r="AZ257" s="24"/>
      <c r="BA257" s="24"/>
      <c r="BB257" s="24"/>
      <c r="BC257" s="24"/>
      <c r="BD257" s="24"/>
      <c r="BE257" s="24"/>
      <c r="BF257" s="24"/>
      <c r="BG257" s="24"/>
      <c r="BH257" s="24"/>
      <c r="BI257" s="24"/>
      <c r="BJ257" s="24"/>
      <c r="BK257" s="24"/>
      <c r="BL257" s="24"/>
      <c r="BM257" s="24"/>
      <c r="BN257" s="24"/>
      <c r="BO257" s="24"/>
      <c r="BP257" s="24"/>
      <c r="BQ257" s="24"/>
      <c r="BR257" s="24"/>
    </row>
    <row r="258" ht="17.25" customHeight="1">
      <c r="A258" s="24"/>
      <c r="B258" s="24"/>
      <c r="C258" s="24"/>
      <c r="D258" s="24"/>
      <c r="E258" s="24"/>
      <c r="F258" s="24"/>
      <c r="G258" s="24"/>
      <c r="H258" s="24"/>
      <c r="I258" s="24"/>
      <c r="J258" s="24"/>
      <c r="K258" s="24"/>
      <c r="L258" s="24"/>
      <c r="M258" s="24"/>
      <c r="N258" s="24"/>
      <c r="O258" s="24"/>
      <c r="P258" s="24"/>
      <c r="Q258" s="24"/>
      <c r="R258" s="24"/>
      <c r="S258" s="24"/>
      <c r="T258" s="24"/>
      <c r="U258" s="24"/>
      <c r="V258" s="24"/>
      <c r="W258" s="24"/>
      <c r="X258" s="24"/>
      <c r="Y258" s="24"/>
      <c r="Z258" s="24"/>
      <c r="AA258" s="24"/>
      <c r="AB258" s="24"/>
      <c r="AC258" s="24"/>
      <c r="AD258" s="24"/>
      <c r="AE258" s="24"/>
      <c r="AF258" s="24"/>
      <c r="AG258" s="24"/>
      <c r="AH258" s="24"/>
      <c r="AI258" s="24"/>
      <c r="AJ258" s="24"/>
      <c r="AK258" s="24"/>
      <c r="AL258" s="24"/>
      <c r="AM258" s="24"/>
      <c r="AN258" s="24"/>
      <c r="AO258" s="24"/>
      <c r="AP258" s="24"/>
      <c r="AQ258" s="24"/>
      <c r="AR258" s="24"/>
      <c r="AS258" s="24"/>
      <c r="AT258" s="24"/>
      <c r="AU258" s="24"/>
      <c r="AV258" s="24"/>
      <c r="AW258" s="24"/>
      <c r="AX258" s="24"/>
      <c r="AY258" s="24"/>
      <c r="AZ258" s="24"/>
      <c r="BA258" s="24"/>
      <c r="BB258" s="24"/>
      <c r="BC258" s="24"/>
      <c r="BD258" s="24"/>
      <c r="BE258" s="24"/>
      <c r="BF258" s="24"/>
      <c r="BG258" s="24"/>
      <c r="BH258" s="24"/>
      <c r="BI258" s="24"/>
      <c r="BJ258" s="24"/>
      <c r="BK258" s="24"/>
      <c r="BL258" s="24"/>
      <c r="BM258" s="24"/>
      <c r="BN258" s="24"/>
      <c r="BO258" s="24"/>
      <c r="BP258" s="24"/>
      <c r="BQ258" s="24"/>
      <c r="BR258" s="24"/>
    </row>
    <row r="259" ht="17.25" customHeight="1">
      <c r="A259" s="24"/>
      <c r="B259" s="24"/>
      <c r="C259" s="24"/>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B259" s="24"/>
      <c r="AC259" s="24"/>
      <c r="AD259" s="24"/>
      <c r="AE259" s="24"/>
      <c r="AF259" s="24"/>
      <c r="AG259" s="24"/>
      <c r="AH259" s="24"/>
      <c r="AI259" s="24"/>
      <c r="AJ259" s="24"/>
      <c r="AK259" s="24"/>
      <c r="AL259" s="24"/>
      <c r="AM259" s="24"/>
      <c r="AN259" s="24"/>
      <c r="AO259" s="24"/>
      <c r="AP259" s="24"/>
      <c r="AQ259" s="24"/>
      <c r="AR259" s="24"/>
      <c r="AS259" s="24"/>
      <c r="AT259" s="24"/>
      <c r="AU259" s="24"/>
      <c r="AV259" s="24"/>
      <c r="AW259" s="24"/>
      <c r="AX259" s="24"/>
      <c r="AY259" s="24"/>
      <c r="AZ259" s="24"/>
      <c r="BA259" s="24"/>
      <c r="BB259" s="24"/>
      <c r="BC259" s="24"/>
      <c r="BD259" s="24"/>
      <c r="BE259" s="24"/>
      <c r="BF259" s="24"/>
      <c r="BG259" s="24"/>
      <c r="BH259" s="24"/>
      <c r="BI259" s="24"/>
      <c r="BJ259" s="24"/>
      <c r="BK259" s="24"/>
      <c r="BL259" s="24"/>
      <c r="BM259" s="24"/>
      <c r="BN259" s="24"/>
      <c r="BO259" s="24"/>
      <c r="BP259" s="24"/>
      <c r="BQ259" s="24"/>
      <c r="BR259" s="24"/>
    </row>
    <row r="260" ht="17.25" customHeight="1">
      <c r="A260" s="24"/>
      <c r="B260" s="24"/>
      <c r="C260" s="24"/>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B260" s="24"/>
      <c r="AC260" s="24"/>
      <c r="AD260" s="24"/>
      <c r="AE260" s="24"/>
      <c r="AF260" s="24"/>
      <c r="AG260" s="24"/>
      <c r="AH260" s="24"/>
      <c r="AI260" s="24"/>
      <c r="AJ260" s="24"/>
      <c r="AK260" s="24"/>
      <c r="AL260" s="24"/>
      <c r="AM260" s="24"/>
      <c r="AN260" s="24"/>
      <c r="AO260" s="24"/>
      <c r="AP260" s="24"/>
      <c r="AQ260" s="24"/>
      <c r="AR260" s="24"/>
      <c r="AS260" s="24"/>
      <c r="AT260" s="24"/>
      <c r="AU260" s="24"/>
      <c r="AV260" s="24"/>
      <c r="AW260" s="24"/>
      <c r="AX260" s="24"/>
      <c r="AY260" s="24"/>
      <c r="AZ260" s="24"/>
      <c r="BA260" s="24"/>
      <c r="BB260" s="24"/>
      <c r="BC260" s="24"/>
      <c r="BD260" s="24"/>
      <c r="BE260" s="24"/>
      <c r="BF260" s="24"/>
      <c r="BG260" s="24"/>
      <c r="BH260" s="24"/>
      <c r="BI260" s="24"/>
      <c r="BJ260" s="24"/>
      <c r="BK260" s="24"/>
      <c r="BL260" s="24"/>
      <c r="BM260" s="24"/>
      <c r="BN260" s="24"/>
      <c r="BO260" s="24"/>
      <c r="BP260" s="24"/>
      <c r="BQ260" s="24"/>
      <c r="BR260" s="24"/>
    </row>
    <row r="261" ht="17.25" customHeight="1">
      <c r="A261" s="24"/>
      <c r="B261" s="24"/>
      <c r="C261" s="24"/>
      <c r="D261" s="24"/>
      <c r="E261" s="24"/>
      <c r="F261" s="24"/>
      <c r="G261" s="24"/>
      <c r="H261" s="24"/>
      <c r="I261" s="24"/>
      <c r="J261" s="24"/>
      <c r="K261" s="24"/>
      <c r="L261" s="24"/>
      <c r="M261" s="24"/>
      <c r="N261" s="24"/>
      <c r="O261" s="24"/>
      <c r="P261" s="24"/>
      <c r="Q261" s="24"/>
      <c r="R261" s="24"/>
      <c r="S261" s="24"/>
      <c r="T261" s="24"/>
      <c r="U261" s="24"/>
      <c r="V261" s="24"/>
      <c r="W261" s="24"/>
      <c r="X261" s="24"/>
      <c r="Y261" s="24"/>
      <c r="Z261" s="24"/>
      <c r="AA261" s="24"/>
      <c r="AB261" s="24"/>
      <c r="AC261" s="24"/>
      <c r="AD261" s="24"/>
      <c r="AE261" s="24"/>
      <c r="AF261" s="24"/>
      <c r="AG261" s="24"/>
      <c r="AH261" s="24"/>
      <c r="AI261" s="24"/>
      <c r="AJ261" s="24"/>
      <c r="AK261" s="24"/>
      <c r="AL261" s="24"/>
      <c r="AM261" s="24"/>
      <c r="AN261" s="24"/>
      <c r="AO261" s="24"/>
      <c r="AP261" s="24"/>
      <c r="AQ261" s="24"/>
      <c r="AR261" s="24"/>
      <c r="AS261" s="24"/>
      <c r="AT261" s="24"/>
      <c r="AU261" s="24"/>
      <c r="AV261" s="24"/>
      <c r="AW261" s="24"/>
      <c r="AX261" s="24"/>
      <c r="AY261" s="24"/>
      <c r="AZ261" s="24"/>
      <c r="BA261" s="24"/>
      <c r="BB261" s="24"/>
      <c r="BC261" s="24"/>
      <c r="BD261" s="24"/>
      <c r="BE261" s="24"/>
      <c r="BF261" s="24"/>
      <c r="BG261" s="24"/>
      <c r="BH261" s="24"/>
      <c r="BI261" s="24"/>
      <c r="BJ261" s="24"/>
      <c r="BK261" s="24"/>
      <c r="BL261" s="24"/>
      <c r="BM261" s="24"/>
      <c r="BN261" s="24"/>
      <c r="BO261" s="24"/>
      <c r="BP261" s="24"/>
      <c r="BQ261" s="24"/>
      <c r="BR261" s="24"/>
    </row>
    <row r="262" ht="17.25" customHeight="1">
      <c r="A262" s="24"/>
      <c r="B262" s="24"/>
      <c r="C262" s="24"/>
      <c r="D262" s="24"/>
      <c r="E262" s="24"/>
      <c r="F262" s="24"/>
      <c r="G262" s="24"/>
      <c r="H262" s="24"/>
      <c r="I262" s="24"/>
      <c r="J262" s="24"/>
      <c r="K262" s="24"/>
      <c r="L262" s="24"/>
      <c r="M262" s="24"/>
      <c r="N262" s="24"/>
      <c r="O262" s="24"/>
      <c r="P262" s="24"/>
      <c r="Q262" s="24"/>
      <c r="R262" s="24"/>
      <c r="S262" s="24"/>
      <c r="T262" s="24"/>
      <c r="U262" s="24"/>
      <c r="V262" s="24"/>
      <c r="W262" s="24"/>
      <c r="X262" s="24"/>
      <c r="Y262" s="24"/>
      <c r="Z262" s="24"/>
      <c r="AA262" s="24"/>
      <c r="AB262" s="24"/>
      <c r="AC262" s="24"/>
      <c r="AD262" s="24"/>
      <c r="AE262" s="24"/>
      <c r="AF262" s="24"/>
      <c r="AG262" s="24"/>
      <c r="AH262" s="24"/>
      <c r="AI262" s="24"/>
      <c r="AJ262" s="24"/>
      <c r="AK262" s="24"/>
      <c r="AL262" s="24"/>
      <c r="AM262" s="24"/>
      <c r="AN262" s="24"/>
      <c r="AO262" s="24"/>
      <c r="AP262" s="24"/>
      <c r="AQ262" s="24"/>
      <c r="AR262" s="24"/>
      <c r="AS262" s="24"/>
      <c r="AT262" s="24"/>
      <c r="AU262" s="24"/>
      <c r="AV262" s="24"/>
      <c r="AW262" s="24"/>
      <c r="AX262" s="24"/>
      <c r="AY262" s="24"/>
      <c r="AZ262" s="24"/>
      <c r="BA262" s="24"/>
      <c r="BB262" s="24"/>
      <c r="BC262" s="24"/>
      <c r="BD262" s="24"/>
      <c r="BE262" s="24"/>
      <c r="BF262" s="24"/>
      <c r="BG262" s="24"/>
      <c r="BH262" s="24"/>
      <c r="BI262" s="24"/>
      <c r="BJ262" s="24"/>
      <c r="BK262" s="24"/>
      <c r="BL262" s="24"/>
      <c r="BM262" s="24"/>
      <c r="BN262" s="24"/>
      <c r="BO262" s="24"/>
      <c r="BP262" s="24"/>
      <c r="BQ262" s="24"/>
      <c r="BR262" s="24"/>
    </row>
    <row r="263" ht="17.25" customHeight="1">
      <c r="A263" s="24"/>
      <c r="B263" s="24"/>
      <c r="C263" s="24"/>
      <c r="D263" s="24"/>
      <c r="E263" s="24"/>
      <c r="F263" s="24"/>
      <c r="G263" s="24"/>
      <c r="H263" s="24"/>
      <c r="I263" s="24"/>
      <c r="J263" s="24"/>
      <c r="K263" s="24"/>
      <c r="L263" s="24"/>
      <c r="M263" s="24"/>
      <c r="N263" s="24"/>
      <c r="O263" s="24"/>
      <c r="P263" s="24"/>
      <c r="Q263" s="24"/>
      <c r="R263" s="24"/>
      <c r="S263" s="24"/>
      <c r="T263" s="24"/>
      <c r="U263" s="24"/>
      <c r="V263" s="24"/>
      <c r="W263" s="24"/>
      <c r="X263" s="24"/>
      <c r="Y263" s="24"/>
      <c r="Z263" s="24"/>
      <c r="AA263" s="24"/>
      <c r="AB263" s="24"/>
      <c r="AC263" s="24"/>
      <c r="AD263" s="24"/>
      <c r="AE263" s="24"/>
      <c r="AF263" s="24"/>
      <c r="AG263" s="24"/>
      <c r="AH263" s="24"/>
      <c r="AI263" s="24"/>
      <c r="AJ263" s="24"/>
      <c r="AK263" s="24"/>
      <c r="AL263" s="24"/>
      <c r="AM263" s="24"/>
      <c r="AN263" s="24"/>
      <c r="AO263" s="24"/>
      <c r="AP263" s="24"/>
      <c r="AQ263" s="24"/>
      <c r="AR263" s="24"/>
      <c r="AS263" s="24"/>
      <c r="AT263" s="24"/>
      <c r="AU263" s="24"/>
      <c r="AV263" s="24"/>
      <c r="AW263" s="24"/>
      <c r="AX263" s="24"/>
      <c r="AY263" s="24"/>
      <c r="AZ263" s="24"/>
      <c r="BA263" s="24"/>
      <c r="BB263" s="24"/>
      <c r="BC263" s="24"/>
      <c r="BD263" s="24"/>
      <c r="BE263" s="24"/>
      <c r="BF263" s="24"/>
      <c r="BG263" s="24"/>
      <c r="BH263" s="24"/>
      <c r="BI263" s="24"/>
      <c r="BJ263" s="24"/>
      <c r="BK263" s="24"/>
      <c r="BL263" s="24"/>
      <c r="BM263" s="24"/>
      <c r="BN263" s="24"/>
      <c r="BO263" s="24"/>
      <c r="BP263" s="24"/>
      <c r="BQ263" s="24"/>
      <c r="BR263" s="24"/>
    </row>
    <row r="264" ht="17.25" customHeight="1">
      <c r="A264" s="24"/>
      <c r="B264" s="24"/>
      <c r="C264" s="24"/>
      <c r="D264" s="24"/>
      <c r="E264" s="24"/>
      <c r="F264" s="24"/>
      <c r="G264" s="24"/>
      <c r="H264" s="24"/>
      <c r="I264" s="24"/>
      <c r="J264" s="24"/>
      <c r="K264" s="24"/>
      <c r="L264" s="24"/>
      <c r="M264" s="24"/>
      <c r="N264" s="24"/>
      <c r="O264" s="24"/>
      <c r="P264" s="24"/>
      <c r="Q264" s="24"/>
      <c r="R264" s="24"/>
      <c r="S264" s="24"/>
      <c r="T264" s="24"/>
      <c r="U264" s="24"/>
      <c r="V264" s="24"/>
      <c r="W264" s="24"/>
      <c r="X264" s="24"/>
      <c r="Y264" s="24"/>
      <c r="Z264" s="24"/>
      <c r="AA264" s="24"/>
      <c r="AB264" s="24"/>
      <c r="AC264" s="24"/>
      <c r="AD264" s="24"/>
      <c r="AE264" s="24"/>
      <c r="AF264" s="24"/>
      <c r="AG264" s="24"/>
      <c r="AH264" s="24"/>
      <c r="AI264" s="24"/>
      <c r="AJ264" s="24"/>
      <c r="AK264" s="24"/>
      <c r="AL264" s="24"/>
      <c r="AM264" s="24"/>
      <c r="AN264" s="24"/>
      <c r="AO264" s="24"/>
      <c r="AP264" s="24"/>
      <c r="AQ264" s="24"/>
      <c r="AR264" s="24"/>
      <c r="AS264" s="24"/>
      <c r="AT264" s="24"/>
      <c r="AU264" s="24"/>
      <c r="AV264" s="24"/>
      <c r="AW264" s="24"/>
      <c r="AX264" s="24"/>
      <c r="AY264" s="24"/>
      <c r="AZ264" s="24"/>
      <c r="BA264" s="24"/>
      <c r="BB264" s="24"/>
      <c r="BC264" s="24"/>
      <c r="BD264" s="24"/>
      <c r="BE264" s="24"/>
      <c r="BF264" s="24"/>
      <c r="BG264" s="24"/>
      <c r="BH264" s="24"/>
      <c r="BI264" s="24"/>
      <c r="BJ264" s="24"/>
      <c r="BK264" s="24"/>
      <c r="BL264" s="24"/>
      <c r="BM264" s="24"/>
      <c r="BN264" s="24"/>
      <c r="BO264" s="24"/>
      <c r="BP264" s="24"/>
      <c r="BQ264" s="24"/>
      <c r="BR264" s="24"/>
    </row>
    <row r="265" ht="17.25" customHeight="1">
      <c r="A265" s="24"/>
      <c r="B265" s="24"/>
      <c r="C265" s="24"/>
      <c r="D265" s="24"/>
      <c r="E265" s="24"/>
      <c r="F265" s="24"/>
      <c r="G265" s="24"/>
      <c r="H265" s="24"/>
      <c r="I265" s="24"/>
      <c r="J265" s="24"/>
      <c r="K265" s="24"/>
      <c r="L265" s="24"/>
      <c r="M265" s="24"/>
      <c r="N265" s="24"/>
      <c r="O265" s="24"/>
      <c r="P265" s="24"/>
      <c r="Q265" s="24"/>
      <c r="R265" s="24"/>
      <c r="S265" s="24"/>
      <c r="T265" s="24"/>
      <c r="U265" s="24"/>
      <c r="V265" s="24"/>
      <c r="W265" s="24"/>
      <c r="X265" s="24"/>
      <c r="Y265" s="24"/>
      <c r="Z265" s="24"/>
      <c r="AA265" s="24"/>
      <c r="AB265" s="24"/>
      <c r="AC265" s="24"/>
      <c r="AD265" s="24"/>
      <c r="AE265" s="24"/>
      <c r="AF265" s="24"/>
      <c r="AG265" s="24"/>
      <c r="AH265" s="24"/>
      <c r="AI265" s="24"/>
      <c r="AJ265" s="24"/>
      <c r="AK265" s="24"/>
      <c r="AL265" s="24"/>
      <c r="AM265" s="24"/>
      <c r="AN265" s="24"/>
      <c r="AO265" s="24"/>
      <c r="AP265" s="24"/>
      <c r="AQ265" s="24"/>
      <c r="AR265" s="24"/>
      <c r="AS265" s="24"/>
      <c r="AT265" s="24"/>
      <c r="AU265" s="24"/>
      <c r="AV265" s="24"/>
      <c r="AW265" s="24"/>
      <c r="AX265" s="24"/>
      <c r="AY265" s="24"/>
      <c r="AZ265" s="24"/>
      <c r="BA265" s="24"/>
      <c r="BB265" s="24"/>
      <c r="BC265" s="24"/>
      <c r="BD265" s="24"/>
      <c r="BE265" s="24"/>
      <c r="BF265" s="24"/>
      <c r="BG265" s="24"/>
      <c r="BH265" s="24"/>
      <c r="BI265" s="24"/>
      <c r="BJ265" s="24"/>
      <c r="BK265" s="24"/>
      <c r="BL265" s="24"/>
      <c r="BM265" s="24"/>
      <c r="BN265" s="24"/>
      <c r="BO265" s="24"/>
      <c r="BP265" s="24"/>
      <c r="BQ265" s="24"/>
      <c r="BR265" s="24"/>
    </row>
    <row r="266" ht="17.25" customHeight="1">
      <c r="A266" s="24"/>
      <c r="B266" s="24"/>
      <c r="C266" s="24"/>
      <c r="D266" s="24"/>
      <c r="E266" s="24"/>
      <c r="F266" s="24"/>
      <c r="G266" s="24"/>
      <c r="H266" s="24"/>
      <c r="I266" s="24"/>
      <c r="J266" s="24"/>
      <c r="K266" s="24"/>
      <c r="L266" s="24"/>
      <c r="M266" s="24"/>
      <c r="N266" s="24"/>
      <c r="O266" s="24"/>
      <c r="P266" s="24"/>
      <c r="Q266" s="24"/>
      <c r="R266" s="24"/>
      <c r="S266" s="24"/>
      <c r="T266" s="24"/>
      <c r="U266" s="24"/>
      <c r="V266" s="24"/>
      <c r="W266" s="24"/>
      <c r="X266" s="24"/>
      <c r="Y266" s="24"/>
      <c r="Z266" s="24"/>
      <c r="AA266" s="24"/>
      <c r="AB266" s="24"/>
      <c r="AC266" s="24"/>
      <c r="AD266" s="24"/>
      <c r="AE266" s="24"/>
      <c r="AF266" s="24"/>
      <c r="AG266" s="24"/>
      <c r="AH266" s="24"/>
      <c r="AI266" s="24"/>
      <c r="AJ266" s="24"/>
      <c r="AK266" s="24"/>
      <c r="AL266" s="24"/>
      <c r="AM266" s="24"/>
      <c r="AN266" s="24"/>
      <c r="AO266" s="24"/>
      <c r="AP266" s="24"/>
      <c r="AQ266" s="24"/>
      <c r="AR266" s="24"/>
      <c r="AS266" s="24"/>
      <c r="AT266" s="24"/>
      <c r="AU266" s="24"/>
      <c r="AV266" s="24"/>
      <c r="AW266" s="24"/>
      <c r="AX266" s="24"/>
      <c r="AY266" s="24"/>
      <c r="AZ266" s="24"/>
      <c r="BA266" s="24"/>
      <c r="BB266" s="24"/>
      <c r="BC266" s="24"/>
      <c r="BD266" s="24"/>
      <c r="BE266" s="24"/>
      <c r="BF266" s="24"/>
      <c r="BG266" s="24"/>
      <c r="BH266" s="24"/>
      <c r="BI266" s="24"/>
      <c r="BJ266" s="24"/>
      <c r="BK266" s="24"/>
      <c r="BL266" s="24"/>
      <c r="BM266" s="24"/>
      <c r="BN266" s="24"/>
      <c r="BO266" s="24"/>
      <c r="BP266" s="24"/>
      <c r="BQ266" s="24"/>
      <c r="BR266" s="24"/>
    </row>
    <row r="267" ht="17.25" customHeight="1">
      <c r="A267" s="24"/>
      <c r="B267" s="24"/>
      <c r="C267" s="24"/>
      <c r="D267" s="24"/>
      <c r="E267" s="24"/>
      <c r="F267" s="24"/>
      <c r="G267" s="24"/>
      <c r="H267" s="24"/>
      <c r="I267" s="24"/>
      <c r="J267" s="24"/>
      <c r="K267" s="24"/>
      <c r="L267" s="24"/>
      <c r="M267" s="24"/>
      <c r="N267" s="24"/>
      <c r="O267" s="24"/>
      <c r="P267" s="24"/>
      <c r="Q267" s="24"/>
      <c r="R267" s="24"/>
      <c r="S267" s="24"/>
      <c r="T267" s="24"/>
      <c r="U267" s="24"/>
      <c r="V267" s="24"/>
      <c r="W267" s="24"/>
      <c r="X267" s="24"/>
      <c r="Y267" s="24"/>
      <c r="Z267" s="24"/>
      <c r="AA267" s="24"/>
      <c r="AB267" s="24"/>
      <c r="AC267" s="24"/>
      <c r="AD267" s="24"/>
      <c r="AE267" s="24"/>
      <c r="AF267" s="24"/>
      <c r="AG267" s="24"/>
      <c r="AH267" s="24"/>
      <c r="AI267" s="24"/>
      <c r="AJ267" s="24"/>
      <c r="AK267" s="24"/>
      <c r="AL267" s="24"/>
      <c r="AM267" s="24"/>
      <c r="AN267" s="24"/>
      <c r="AO267" s="24"/>
      <c r="AP267" s="24"/>
      <c r="AQ267" s="24"/>
      <c r="AR267" s="24"/>
      <c r="AS267" s="24"/>
      <c r="AT267" s="24"/>
      <c r="AU267" s="24"/>
      <c r="AV267" s="24"/>
      <c r="AW267" s="24"/>
      <c r="AX267" s="24"/>
      <c r="AY267" s="24"/>
      <c r="AZ267" s="24"/>
      <c r="BA267" s="24"/>
      <c r="BB267" s="24"/>
      <c r="BC267" s="24"/>
      <c r="BD267" s="24"/>
      <c r="BE267" s="24"/>
      <c r="BF267" s="24"/>
      <c r="BG267" s="24"/>
      <c r="BH267" s="24"/>
      <c r="BI267" s="24"/>
      <c r="BJ267" s="24"/>
      <c r="BK267" s="24"/>
      <c r="BL267" s="24"/>
      <c r="BM267" s="24"/>
      <c r="BN267" s="24"/>
      <c r="BO267" s="24"/>
      <c r="BP267" s="24"/>
      <c r="BQ267" s="24"/>
      <c r="BR267" s="24"/>
    </row>
    <row r="268" ht="17.25" customHeight="1">
      <c r="A268" s="24"/>
      <c r="B268" s="24"/>
      <c r="C268" s="24"/>
      <c r="D268" s="24"/>
      <c r="E268" s="24"/>
      <c r="F268" s="24"/>
      <c r="G268" s="24"/>
      <c r="H268" s="24"/>
      <c r="I268" s="24"/>
      <c r="J268" s="24"/>
      <c r="K268" s="24"/>
      <c r="L268" s="24"/>
      <c r="M268" s="24"/>
      <c r="N268" s="24"/>
      <c r="O268" s="24"/>
      <c r="P268" s="24"/>
      <c r="Q268" s="24"/>
      <c r="R268" s="24"/>
      <c r="S268" s="24"/>
      <c r="T268" s="24"/>
      <c r="U268" s="24"/>
      <c r="V268" s="24"/>
      <c r="W268" s="24"/>
      <c r="X268" s="24"/>
      <c r="Y268" s="24"/>
      <c r="Z268" s="24"/>
      <c r="AA268" s="24"/>
      <c r="AB268" s="24"/>
      <c r="AC268" s="24"/>
      <c r="AD268" s="24"/>
      <c r="AE268" s="24"/>
      <c r="AF268" s="24"/>
      <c r="AG268" s="24"/>
      <c r="AH268" s="24"/>
      <c r="AI268" s="24"/>
      <c r="AJ268" s="24"/>
      <c r="AK268" s="24"/>
      <c r="AL268" s="24"/>
      <c r="AM268" s="24"/>
      <c r="AN268" s="24"/>
      <c r="AO268" s="24"/>
      <c r="AP268" s="24"/>
      <c r="AQ268" s="24"/>
      <c r="AR268" s="24"/>
      <c r="AS268" s="24"/>
      <c r="AT268" s="24"/>
      <c r="AU268" s="24"/>
      <c r="AV268" s="24"/>
      <c r="AW268" s="24"/>
      <c r="AX268" s="24"/>
      <c r="AY268" s="24"/>
      <c r="AZ268" s="24"/>
      <c r="BA268" s="24"/>
      <c r="BB268" s="24"/>
      <c r="BC268" s="24"/>
      <c r="BD268" s="24"/>
      <c r="BE268" s="24"/>
      <c r="BF268" s="24"/>
      <c r="BG268" s="24"/>
      <c r="BH268" s="24"/>
      <c r="BI268" s="24"/>
      <c r="BJ268" s="24"/>
      <c r="BK268" s="24"/>
      <c r="BL268" s="24"/>
      <c r="BM268" s="24"/>
      <c r="BN268" s="24"/>
      <c r="BO268" s="24"/>
      <c r="BP268" s="24"/>
      <c r="BQ268" s="24"/>
      <c r="BR268" s="24"/>
    </row>
    <row r="269" ht="17.25" customHeight="1">
      <c r="A269" s="24"/>
      <c r="B269" s="24"/>
      <c r="C269" s="24"/>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B269" s="24"/>
      <c r="AC269" s="24"/>
      <c r="AD269" s="24"/>
      <c r="AE269" s="24"/>
      <c r="AF269" s="24"/>
      <c r="AG269" s="24"/>
      <c r="AH269" s="24"/>
      <c r="AI269" s="24"/>
      <c r="AJ269" s="24"/>
      <c r="AK269" s="24"/>
      <c r="AL269" s="24"/>
      <c r="AM269" s="24"/>
      <c r="AN269" s="24"/>
      <c r="AO269" s="24"/>
      <c r="AP269" s="24"/>
      <c r="AQ269" s="24"/>
      <c r="AR269" s="24"/>
      <c r="AS269" s="24"/>
      <c r="AT269" s="24"/>
      <c r="AU269" s="24"/>
      <c r="AV269" s="24"/>
      <c r="AW269" s="24"/>
      <c r="AX269" s="24"/>
      <c r="AY269" s="24"/>
      <c r="AZ269" s="24"/>
      <c r="BA269" s="24"/>
      <c r="BB269" s="24"/>
      <c r="BC269" s="24"/>
      <c r="BD269" s="24"/>
      <c r="BE269" s="24"/>
      <c r="BF269" s="24"/>
      <c r="BG269" s="24"/>
      <c r="BH269" s="24"/>
      <c r="BI269" s="24"/>
      <c r="BJ269" s="24"/>
      <c r="BK269" s="24"/>
      <c r="BL269" s="24"/>
      <c r="BM269" s="24"/>
      <c r="BN269" s="24"/>
      <c r="BO269" s="24"/>
      <c r="BP269" s="24"/>
      <c r="BQ269" s="24"/>
      <c r="BR269" s="24"/>
    </row>
    <row r="270" ht="17.25" customHeight="1">
      <c r="A270" s="24"/>
      <c r="B270" s="24"/>
      <c r="C270" s="24"/>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B270" s="24"/>
      <c r="AC270" s="24"/>
      <c r="AD270" s="24"/>
      <c r="AE270" s="24"/>
      <c r="AF270" s="24"/>
      <c r="AG270" s="24"/>
      <c r="AH270" s="24"/>
      <c r="AI270" s="24"/>
      <c r="AJ270" s="24"/>
      <c r="AK270" s="24"/>
      <c r="AL270" s="24"/>
      <c r="AM270" s="24"/>
      <c r="AN270" s="24"/>
      <c r="AO270" s="24"/>
      <c r="AP270" s="24"/>
      <c r="AQ270" s="24"/>
      <c r="AR270" s="24"/>
      <c r="AS270" s="24"/>
      <c r="AT270" s="24"/>
      <c r="AU270" s="24"/>
      <c r="AV270" s="24"/>
      <c r="AW270" s="24"/>
      <c r="AX270" s="24"/>
      <c r="AY270" s="24"/>
      <c r="AZ270" s="24"/>
      <c r="BA270" s="24"/>
      <c r="BB270" s="24"/>
      <c r="BC270" s="24"/>
      <c r="BD270" s="24"/>
      <c r="BE270" s="24"/>
      <c r="BF270" s="24"/>
      <c r="BG270" s="24"/>
      <c r="BH270" s="24"/>
      <c r="BI270" s="24"/>
      <c r="BJ270" s="24"/>
      <c r="BK270" s="24"/>
      <c r="BL270" s="24"/>
      <c r="BM270" s="24"/>
      <c r="BN270" s="24"/>
      <c r="BO270" s="24"/>
      <c r="BP270" s="24"/>
      <c r="BQ270" s="24"/>
      <c r="BR270" s="24"/>
    </row>
    <row r="271" ht="17.25" customHeight="1">
      <c r="A271" s="24"/>
      <c r="B271" s="24"/>
      <c r="C271" s="24"/>
      <c r="D271" s="24"/>
      <c r="E271" s="24"/>
      <c r="F271" s="24"/>
      <c r="G271" s="24"/>
      <c r="H271" s="24"/>
      <c r="I271" s="24"/>
      <c r="J271" s="24"/>
      <c r="K271" s="24"/>
      <c r="L271" s="24"/>
      <c r="M271" s="24"/>
      <c r="N271" s="24"/>
      <c r="O271" s="24"/>
      <c r="P271" s="24"/>
      <c r="Q271" s="24"/>
      <c r="R271" s="24"/>
      <c r="S271" s="24"/>
      <c r="T271" s="24"/>
      <c r="U271" s="24"/>
      <c r="V271" s="24"/>
      <c r="W271" s="24"/>
      <c r="X271" s="24"/>
      <c r="Y271" s="24"/>
      <c r="Z271" s="24"/>
      <c r="AA271" s="24"/>
      <c r="AB271" s="24"/>
      <c r="AC271" s="24"/>
      <c r="AD271" s="24"/>
      <c r="AE271" s="24"/>
      <c r="AF271" s="24"/>
      <c r="AG271" s="24"/>
      <c r="AH271" s="24"/>
      <c r="AI271" s="24"/>
      <c r="AJ271" s="24"/>
      <c r="AK271" s="24"/>
      <c r="AL271" s="24"/>
      <c r="AM271" s="24"/>
      <c r="AN271" s="24"/>
      <c r="AO271" s="24"/>
      <c r="AP271" s="24"/>
      <c r="AQ271" s="24"/>
      <c r="AR271" s="24"/>
      <c r="AS271" s="24"/>
      <c r="AT271" s="24"/>
      <c r="AU271" s="24"/>
      <c r="AV271" s="24"/>
      <c r="AW271" s="24"/>
      <c r="AX271" s="24"/>
      <c r="AY271" s="24"/>
      <c r="AZ271" s="24"/>
      <c r="BA271" s="24"/>
      <c r="BB271" s="24"/>
      <c r="BC271" s="24"/>
      <c r="BD271" s="24"/>
      <c r="BE271" s="24"/>
      <c r="BF271" s="24"/>
      <c r="BG271" s="24"/>
      <c r="BH271" s="24"/>
      <c r="BI271" s="24"/>
      <c r="BJ271" s="24"/>
      <c r="BK271" s="24"/>
      <c r="BL271" s="24"/>
      <c r="BM271" s="24"/>
      <c r="BN271" s="24"/>
      <c r="BO271" s="24"/>
      <c r="BP271" s="24"/>
      <c r="BQ271" s="24"/>
      <c r="BR271" s="24"/>
    </row>
    <row r="272" ht="17.25" customHeight="1">
      <c r="A272" s="24"/>
      <c r="B272" s="24"/>
      <c r="C272" s="24"/>
      <c r="D272" s="24"/>
      <c r="E272" s="24"/>
      <c r="F272" s="24"/>
      <c r="G272" s="24"/>
      <c r="H272" s="24"/>
      <c r="I272" s="24"/>
      <c r="J272" s="24"/>
      <c r="K272" s="24"/>
      <c r="L272" s="24"/>
      <c r="M272" s="24"/>
      <c r="N272" s="24"/>
      <c r="O272" s="24"/>
      <c r="P272" s="24"/>
      <c r="Q272" s="24"/>
      <c r="R272" s="24"/>
      <c r="S272" s="24"/>
      <c r="T272" s="24"/>
      <c r="U272" s="24"/>
      <c r="V272" s="24"/>
      <c r="W272" s="24"/>
      <c r="X272" s="24"/>
      <c r="Y272" s="24"/>
      <c r="Z272" s="24"/>
      <c r="AA272" s="24"/>
      <c r="AB272" s="24"/>
      <c r="AC272" s="24"/>
      <c r="AD272" s="24"/>
      <c r="AE272" s="24"/>
      <c r="AF272" s="24"/>
      <c r="AG272" s="24"/>
      <c r="AH272" s="24"/>
      <c r="AI272" s="24"/>
      <c r="AJ272" s="24"/>
      <c r="AK272" s="24"/>
      <c r="AL272" s="24"/>
      <c r="AM272" s="24"/>
      <c r="AN272" s="24"/>
      <c r="AO272" s="24"/>
      <c r="AP272" s="24"/>
      <c r="AQ272" s="24"/>
      <c r="AR272" s="24"/>
      <c r="AS272" s="24"/>
      <c r="AT272" s="24"/>
      <c r="AU272" s="24"/>
      <c r="AV272" s="24"/>
      <c r="AW272" s="24"/>
      <c r="AX272" s="24"/>
      <c r="AY272" s="24"/>
      <c r="AZ272" s="24"/>
      <c r="BA272" s="24"/>
      <c r="BB272" s="24"/>
      <c r="BC272" s="24"/>
      <c r="BD272" s="24"/>
      <c r="BE272" s="24"/>
      <c r="BF272" s="24"/>
      <c r="BG272" s="24"/>
      <c r="BH272" s="24"/>
      <c r="BI272" s="24"/>
      <c r="BJ272" s="24"/>
      <c r="BK272" s="24"/>
      <c r="BL272" s="24"/>
      <c r="BM272" s="24"/>
      <c r="BN272" s="24"/>
      <c r="BO272" s="24"/>
      <c r="BP272" s="24"/>
      <c r="BQ272" s="24"/>
      <c r="BR272" s="24"/>
    </row>
    <row r="273" ht="17.25" customHeight="1">
      <c r="A273" s="24"/>
      <c r="B273" s="24"/>
      <c r="C273" s="24"/>
      <c r="D273" s="24"/>
      <c r="E273" s="24"/>
      <c r="F273" s="24"/>
      <c r="G273" s="24"/>
      <c r="H273" s="24"/>
      <c r="I273" s="24"/>
      <c r="J273" s="24"/>
      <c r="K273" s="24"/>
      <c r="L273" s="24"/>
      <c r="M273" s="24"/>
      <c r="N273" s="24"/>
      <c r="O273" s="24"/>
      <c r="P273" s="24"/>
      <c r="Q273" s="24"/>
      <c r="R273" s="24"/>
      <c r="S273" s="24"/>
      <c r="T273" s="24"/>
      <c r="U273" s="24"/>
      <c r="V273" s="24"/>
      <c r="W273" s="24"/>
      <c r="X273" s="24"/>
      <c r="Y273" s="24"/>
      <c r="Z273" s="24"/>
      <c r="AA273" s="24"/>
      <c r="AB273" s="24"/>
      <c r="AC273" s="24"/>
      <c r="AD273" s="24"/>
      <c r="AE273" s="24"/>
      <c r="AF273" s="24"/>
      <c r="AG273" s="24"/>
      <c r="AH273" s="24"/>
      <c r="AI273" s="24"/>
      <c r="AJ273" s="24"/>
      <c r="AK273" s="24"/>
      <c r="AL273" s="24"/>
      <c r="AM273" s="24"/>
      <c r="AN273" s="24"/>
      <c r="AO273" s="24"/>
      <c r="AP273" s="24"/>
      <c r="AQ273" s="24"/>
      <c r="AR273" s="24"/>
      <c r="AS273" s="24"/>
      <c r="AT273" s="24"/>
      <c r="AU273" s="24"/>
      <c r="AV273" s="24"/>
      <c r="AW273" s="24"/>
      <c r="AX273" s="24"/>
      <c r="AY273" s="24"/>
      <c r="AZ273" s="24"/>
      <c r="BA273" s="24"/>
      <c r="BB273" s="24"/>
      <c r="BC273" s="24"/>
      <c r="BD273" s="24"/>
      <c r="BE273" s="24"/>
      <c r="BF273" s="24"/>
      <c r="BG273" s="24"/>
      <c r="BH273" s="24"/>
      <c r="BI273" s="24"/>
      <c r="BJ273" s="24"/>
      <c r="BK273" s="24"/>
      <c r="BL273" s="24"/>
      <c r="BM273" s="24"/>
      <c r="BN273" s="24"/>
      <c r="BO273" s="24"/>
      <c r="BP273" s="24"/>
      <c r="BQ273" s="24"/>
      <c r="BR273" s="24"/>
    </row>
    <row r="274" ht="17.25" customHeight="1">
      <c r="A274" s="24"/>
      <c r="B274" s="24"/>
      <c r="C274" s="24"/>
      <c r="D274" s="24"/>
      <c r="E274" s="24"/>
      <c r="F274" s="24"/>
      <c r="G274" s="24"/>
      <c r="H274" s="24"/>
      <c r="I274" s="24"/>
      <c r="J274" s="24"/>
      <c r="K274" s="24"/>
      <c r="L274" s="24"/>
      <c r="M274" s="24"/>
      <c r="N274" s="24"/>
      <c r="O274" s="24"/>
      <c r="P274" s="24"/>
      <c r="Q274" s="24"/>
      <c r="R274" s="24"/>
      <c r="S274" s="24"/>
      <c r="T274" s="24"/>
      <c r="U274" s="24"/>
      <c r="V274" s="24"/>
      <c r="W274" s="24"/>
      <c r="X274" s="24"/>
      <c r="Y274" s="24"/>
      <c r="Z274" s="24"/>
      <c r="AA274" s="24"/>
      <c r="AB274" s="24"/>
      <c r="AC274" s="24"/>
      <c r="AD274" s="24"/>
      <c r="AE274" s="24"/>
      <c r="AF274" s="24"/>
      <c r="AG274" s="24"/>
      <c r="AH274" s="24"/>
      <c r="AI274" s="24"/>
      <c r="AJ274" s="24"/>
      <c r="AK274" s="24"/>
      <c r="AL274" s="24"/>
      <c r="AM274" s="24"/>
      <c r="AN274" s="24"/>
      <c r="AO274" s="24"/>
      <c r="AP274" s="24"/>
      <c r="AQ274" s="24"/>
      <c r="AR274" s="24"/>
      <c r="AS274" s="24"/>
      <c r="AT274" s="24"/>
      <c r="AU274" s="24"/>
      <c r="AV274" s="24"/>
      <c r="AW274" s="24"/>
      <c r="AX274" s="24"/>
      <c r="AY274" s="24"/>
      <c r="AZ274" s="24"/>
      <c r="BA274" s="24"/>
      <c r="BB274" s="24"/>
      <c r="BC274" s="24"/>
      <c r="BD274" s="24"/>
      <c r="BE274" s="24"/>
      <c r="BF274" s="24"/>
      <c r="BG274" s="24"/>
      <c r="BH274" s="24"/>
      <c r="BI274" s="24"/>
      <c r="BJ274" s="24"/>
      <c r="BK274" s="24"/>
      <c r="BL274" s="24"/>
      <c r="BM274" s="24"/>
      <c r="BN274" s="24"/>
      <c r="BO274" s="24"/>
      <c r="BP274" s="24"/>
      <c r="BQ274" s="24"/>
      <c r="BR274" s="24"/>
    </row>
    <row r="275" ht="17.25" customHeight="1">
      <c r="A275" s="24"/>
      <c r="B275" s="24"/>
      <c r="C275" s="24"/>
      <c r="D275" s="24"/>
      <c r="E275" s="24"/>
      <c r="F275" s="24"/>
      <c r="G275" s="24"/>
      <c r="H275" s="24"/>
      <c r="I275" s="24"/>
      <c r="J275" s="24"/>
      <c r="K275" s="24"/>
      <c r="L275" s="24"/>
      <c r="M275" s="24"/>
      <c r="N275" s="24"/>
      <c r="O275" s="24"/>
      <c r="P275" s="24"/>
      <c r="Q275" s="24"/>
      <c r="R275" s="24"/>
      <c r="S275" s="24"/>
      <c r="T275" s="24"/>
      <c r="U275" s="24"/>
      <c r="V275" s="24"/>
      <c r="W275" s="24"/>
      <c r="X275" s="24"/>
      <c r="Y275" s="24"/>
      <c r="Z275" s="24"/>
      <c r="AA275" s="24"/>
      <c r="AB275" s="24"/>
      <c r="AC275" s="24"/>
      <c r="AD275" s="24"/>
      <c r="AE275" s="24"/>
      <c r="AF275" s="24"/>
      <c r="AG275" s="24"/>
      <c r="AH275" s="24"/>
      <c r="AI275" s="24"/>
      <c r="AJ275" s="24"/>
      <c r="AK275" s="24"/>
      <c r="AL275" s="24"/>
      <c r="AM275" s="24"/>
      <c r="AN275" s="24"/>
      <c r="AO275" s="24"/>
      <c r="AP275" s="24"/>
      <c r="AQ275" s="24"/>
      <c r="AR275" s="24"/>
      <c r="AS275" s="24"/>
      <c r="AT275" s="24"/>
      <c r="AU275" s="24"/>
      <c r="AV275" s="24"/>
      <c r="AW275" s="24"/>
      <c r="AX275" s="24"/>
      <c r="AY275" s="24"/>
      <c r="AZ275" s="24"/>
      <c r="BA275" s="24"/>
      <c r="BB275" s="24"/>
      <c r="BC275" s="24"/>
      <c r="BD275" s="24"/>
      <c r="BE275" s="24"/>
      <c r="BF275" s="24"/>
      <c r="BG275" s="24"/>
      <c r="BH275" s="24"/>
      <c r="BI275" s="24"/>
      <c r="BJ275" s="24"/>
      <c r="BK275" s="24"/>
      <c r="BL275" s="24"/>
      <c r="BM275" s="24"/>
      <c r="BN275" s="24"/>
      <c r="BO275" s="24"/>
      <c r="BP275" s="24"/>
      <c r="BQ275" s="24"/>
      <c r="BR275" s="24"/>
    </row>
    <row r="276" ht="17.25" customHeight="1">
      <c r="A276" s="24"/>
      <c r="B276" s="24"/>
      <c r="C276" s="24"/>
      <c r="D276" s="24"/>
      <c r="E276" s="24"/>
      <c r="F276" s="24"/>
      <c r="G276" s="24"/>
      <c r="H276" s="24"/>
      <c r="I276" s="24"/>
      <c r="J276" s="24"/>
      <c r="K276" s="24"/>
      <c r="L276" s="24"/>
      <c r="M276" s="24"/>
      <c r="N276" s="24"/>
      <c r="O276" s="24"/>
      <c r="P276" s="24"/>
      <c r="Q276" s="24"/>
      <c r="R276" s="24"/>
      <c r="S276" s="24"/>
      <c r="T276" s="24"/>
      <c r="U276" s="24"/>
      <c r="V276" s="24"/>
      <c r="W276" s="24"/>
      <c r="X276" s="24"/>
      <c r="Y276" s="24"/>
      <c r="Z276" s="24"/>
      <c r="AA276" s="24"/>
      <c r="AB276" s="24"/>
      <c r="AC276" s="24"/>
      <c r="AD276" s="24"/>
      <c r="AE276" s="24"/>
      <c r="AF276" s="24"/>
      <c r="AG276" s="24"/>
      <c r="AH276" s="24"/>
      <c r="AI276" s="24"/>
      <c r="AJ276" s="24"/>
      <c r="AK276" s="24"/>
      <c r="AL276" s="24"/>
      <c r="AM276" s="24"/>
      <c r="AN276" s="24"/>
      <c r="AO276" s="24"/>
      <c r="AP276" s="24"/>
      <c r="AQ276" s="24"/>
      <c r="AR276" s="24"/>
      <c r="AS276" s="24"/>
      <c r="AT276" s="24"/>
      <c r="AU276" s="24"/>
      <c r="AV276" s="24"/>
      <c r="AW276" s="24"/>
      <c r="AX276" s="24"/>
      <c r="AY276" s="24"/>
      <c r="AZ276" s="24"/>
      <c r="BA276" s="24"/>
      <c r="BB276" s="24"/>
      <c r="BC276" s="24"/>
      <c r="BD276" s="24"/>
      <c r="BE276" s="24"/>
      <c r="BF276" s="24"/>
      <c r="BG276" s="24"/>
      <c r="BH276" s="24"/>
      <c r="BI276" s="24"/>
      <c r="BJ276" s="24"/>
      <c r="BK276" s="24"/>
      <c r="BL276" s="24"/>
      <c r="BM276" s="24"/>
      <c r="BN276" s="24"/>
      <c r="BO276" s="24"/>
      <c r="BP276" s="24"/>
      <c r="BQ276" s="24"/>
      <c r="BR276" s="24"/>
    </row>
    <row r="277" ht="17.25" customHeight="1">
      <c r="A277" s="24"/>
      <c r="B277" s="24"/>
      <c r="C277" s="24"/>
      <c r="D277" s="24"/>
      <c r="E277" s="24"/>
      <c r="F277" s="24"/>
      <c r="G277" s="24"/>
      <c r="H277" s="24"/>
      <c r="I277" s="24"/>
      <c r="J277" s="24"/>
      <c r="K277" s="24"/>
      <c r="L277" s="24"/>
      <c r="M277" s="24"/>
      <c r="N277" s="24"/>
      <c r="O277" s="24"/>
      <c r="P277" s="24"/>
      <c r="Q277" s="24"/>
      <c r="R277" s="24"/>
      <c r="S277" s="24"/>
      <c r="T277" s="24"/>
      <c r="U277" s="24"/>
      <c r="V277" s="24"/>
      <c r="W277" s="24"/>
      <c r="X277" s="24"/>
      <c r="Y277" s="24"/>
      <c r="Z277" s="24"/>
      <c r="AA277" s="24"/>
      <c r="AB277" s="24"/>
      <c r="AC277" s="24"/>
      <c r="AD277" s="24"/>
      <c r="AE277" s="24"/>
      <c r="AF277" s="24"/>
      <c r="AG277" s="24"/>
      <c r="AH277" s="24"/>
      <c r="AI277" s="24"/>
      <c r="AJ277" s="24"/>
      <c r="AK277" s="24"/>
      <c r="AL277" s="24"/>
      <c r="AM277" s="24"/>
      <c r="AN277" s="24"/>
      <c r="AO277" s="24"/>
      <c r="AP277" s="24"/>
      <c r="AQ277" s="24"/>
      <c r="AR277" s="24"/>
      <c r="AS277" s="24"/>
      <c r="AT277" s="24"/>
      <c r="AU277" s="24"/>
      <c r="AV277" s="24"/>
      <c r="AW277" s="24"/>
      <c r="AX277" s="24"/>
      <c r="AY277" s="24"/>
      <c r="AZ277" s="24"/>
      <c r="BA277" s="24"/>
      <c r="BB277" s="24"/>
      <c r="BC277" s="24"/>
      <c r="BD277" s="24"/>
      <c r="BE277" s="24"/>
      <c r="BF277" s="24"/>
      <c r="BG277" s="24"/>
      <c r="BH277" s="24"/>
      <c r="BI277" s="24"/>
      <c r="BJ277" s="24"/>
      <c r="BK277" s="24"/>
      <c r="BL277" s="24"/>
      <c r="BM277" s="24"/>
      <c r="BN277" s="24"/>
      <c r="BO277" s="24"/>
      <c r="BP277" s="24"/>
      <c r="BQ277" s="24"/>
      <c r="BR277" s="24"/>
    </row>
    <row r="278" ht="17.25" customHeight="1">
      <c r="A278" s="24"/>
      <c r="B278" s="24"/>
      <c r="C278" s="24"/>
      <c r="D278" s="24"/>
      <c r="E278" s="24"/>
      <c r="F278" s="24"/>
      <c r="G278" s="24"/>
      <c r="H278" s="24"/>
      <c r="I278" s="24"/>
      <c r="J278" s="24"/>
      <c r="K278" s="24"/>
      <c r="L278" s="24"/>
      <c r="M278" s="24"/>
      <c r="N278" s="24"/>
      <c r="O278" s="24"/>
      <c r="P278" s="24"/>
      <c r="Q278" s="24"/>
      <c r="R278" s="24"/>
      <c r="S278" s="24"/>
      <c r="T278" s="24"/>
      <c r="U278" s="24"/>
      <c r="V278" s="24"/>
      <c r="W278" s="24"/>
      <c r="X278" s="24"/>
      <c r="Y278" s="24"/>
      <c r="Z278" s="24"/>
      <c r="AA278" s="24"/>
      <c r="AB278" s="24"/>
      <c r="AC278" s="24"/>
      <c r="AD278" s="24"/>
      <c r="AE278" s="24"/>
      <c r="AF278" s="24"/>
      <c r="AG278" s="24"/>
      <c r="AH278" s="24"/>
      <c r="AI278" s="24"/>
      <c r="AJ278" s="24"/>
      <c r="AK278" s="24"/>
      <c r="AL278" s="24"/>
      <c r="AM278" s="24"/>
      <c r="AN278" s="24"/>
      <c r="AO278" s="24"/>
      <c r="AP278" s="24"/>
      <c r="AQ278" s="24"/>
      <c r="AR278" s="24"/>
      <c r="AS278" s="24"/>
      <c r="AT278" s="24"/>
      <c r="AU278" s="24"/>
      <c r="AV278" s="24"/>
      <c r="AW278" s="24"/>
      <c r="AX278" s="24"/>
      <c r="AY278" s="24"/>
      <c r="AZ278" s="24"/>
      <c r="BA278" s="24"/>
      <c r="BB278" s="24"/>
      <c r="BC278" s="24"/>
      <c r="BD278" s="24"/>
      <c r="BE278" s="24"/>
      <c r="BF278" s="24"/>
      <c r="BG278" s="24"/>
      <c r="BH278" s="24"/>
      <c r="BI278" s="24"/>
      <c r="BJ278" s="24"/>
      <c r="BK278" s="24"/>
      <c r="BL278" s="24"/>
      <c r="BM278" s="24"/>
      <c r="BN278" s="24"/>
      <c r="BO278" s="24"/>
      <c r="BP278" s="24"/>
      <c r="BQ278" s="24"/>
      <c r="BR278" s="24"/>
    </row>
    <row r="279" ht="17.25" customHeight="1">
      <c r="A279" s="24"/>
      <c r="B279" s="24"/>
      <c r="C279" s="24"/>
      <c r="D279" s="24"/>
      <c r="E279" s="24"/>
      <c r="F279" s="24"/>
      <c r="G279" s="24"/>
      <c r="H279" s="24"/>
      <c r="I279" s="24"/>
      <c r="J279" s="24"/>
      <c r="K279" s="24"/>
      <c r="L279" s="24"/>
      <c r="M279" s="24"/>
      <c r="N279" s="24"/>
      <c r="O279" s="24"/>
      <c r="P279" s="24"/>
      <c r="Q279" s="24"/>
      <c r="R279" s="24"/>
      <c r="S279" s="24"/>
      <c r="T279" s="24"/>
      <c r="U279" s="24"/>
      <c r="V279" s="24"/>
      <c r="W279" s="24"/>
      <c r="X279" s="24"/>
      <c r="Y279" s="24"/>
      <c r="Z279" s="24"/>
      <c r="AA279" s="24"/>
      <c r="AB279" s="24"/>
      <c r="AC279" s="24"/>
      <c r="AD279" s="24"/>
      <c r="AE279" s="24"/>
      <c r="AF279" s="24"/>
      <c r="AG279" s="24"/>
      <c r="AH279" s="24"/>
      <c r="AI279" s="24"/>
      <c r="AJ279" s="24"/>
      <c r="AK279" s="24"/>
      <c r="AL279" s="24"/>
      <c r="AM279" s="24"/>
      <c r="AN279" s="24"/>
      <c r="AO279" s="24"/>
      <c r="AP279" s="24"/>
      <c r="AQ279" s="24"/>
      <c r="AR279" s="24"/>
      <c r="AS279" s="24"/>
      <c r="AT279" s="24"/>
      <c r="AU279" s="24"/>
      <c r="AV279" s="24"/>
      <c r="AW279" s="24"/>
      <c r="AX279" s="24"/>
      <c r="AY279" s="24"/>
      <c r="AZ279" s="24"/>
      <c r="BA279" s="24"/>
      <c r="BB279" s="24"/>
      <c r="BC279" s="24"/>
      <c r="BD279" s="24"/>
      <c r="BE279" s="24"/>
      <c r="BF279" s="24"/>
      <c r="BG279" s="24"/>
      <c r="BH279" s="24"/>
      <c r="BI279" s="24"/>
      <c r="BJ279" s="24"/>
      <c r="BK279" s="24"/>
      <c r="BL279" s="24"/>
      <c r="BM279" s="24"/>
      <c r="BN279" s="24"/>
      <c r="BO279" s="24"/>
      <c r="BP279" s="24"/>
      <c r="BQ279" s="24"/>
      <c r="BR279" s="24"/>
    </row>
    <row r="280" ht="17.25" customHeight="1">
      <c r="A280" s="24"/>
      <c r="B280" s="24"/>
      <c r="C280" s="24"/>
      <c r="D280" s="24"/>
      <c r="E280" s="24"/>
      <c r="F280" s="24"/>
      <c r="G280" s="24"/>
      <c r="H280" s="24"/>
      <c r="I280" s="24"/>
      <c r="J280" s="24"/>
      <c r="K280" s="24"/>
      <c r="L280" s="24"/>
      <c r="M280" s="24"/>
      <c r="N280" s="24"/>
      <c r="O280" s="24"/>
      <c r="P280" s="24"/>
      <c r="Q280" s="24"/>
      <c r="R280" s="24"/>
      <c r="S280" s="24"/>
      <c r="T280" s="24"/>
      <c r="U280" s="24"/>
      <c r="V280" s="24"/>
      <c r="W280" s="24"/>
      <c r="X280" s="24"/>
      <c r="Y280" s="24"/>
      <c r="Z280" s="24"/>
      <c r="AA280" s="24"/>
      <c r="AB280" s="24"/>
      <c r="AC280" s="24"/>
      <c r="AD280" s="24"/>
      <c r="AE280" s="24"/>
      <c r="AF280" s="24"/>
      <c r="AG280" s="24"/>
      <c r="AH280" s="24"/>
      <c r="AI280" s="24"/>
      <c r="AJ280" s="24"/>
      <c r="AK280" s="24"/>
      <c r="AL280" s="24"/>
      <c r="AM280" s="24"/>
      <c r="AN280" s="24"/>
      <c r="AO280" s="24"/>
      <c r="AP280" s="24"/>
      <c r="AQ280" s="24"/>
      <c r="AR280" s="24"/>
      <c r="AS280" s="24"/>
      <c r="AT280" s="24"/>
      <c r="AU280" s="24"/>
      <c r="AV280" s="24"/>
      <c r="AW280" s="24"/>
      <c r="AX280" s="24"/>
      <c r="AY280" s="24"/>
      <c r="AZ280" s="24"/>
      <c r="BA280" s="24"/>
      <c r="BB280" s="24"/>
      <c r="BC280" s="24"/>
      <c r="BD280" s="24"/>
      <c r="BE280" s="24"/>
      <c r="BF280" s="24"/>
      <c r="BG280" s="24"/>
      <c r="BH280" s="24"/>
      <c r="BI280" s="24"/>
      <c r="BJ280" s="24"/>
      <c r="BK280" s="24"/>
      <c r="BL280" s="24"/>
      <c r="BM280" s="24"/>
      <c r="BN280" s="24"/>
      <c r="BO280" s="24"/>
      <c r="BP280" s="24"/>
      <c r="BQ280" s="24"/>
      <c r="BR280" s="24"/>
    </row>
    <row r="281" ht="17.25" customHeight="1">
      <c r="A281" s="24"/>
      <c r="B281" s="24"/>
      <c r="C281" s="24"/>
      <c r="D281" s="24"/>
      <c r="E281" s="24"/>
      <c r="F281" s="24"/>
      <c r="G281" s="24"/>
      <c r="H281" s="24"/>
      <c r="I281" s="24"/>
      <c r="J281" s="24"/>
      <c r="K281" s="24"/>
      <c r="L281" s="24"/>
      <c r="M281" s="24"/>
      <c r="N281" s="24"/>
      <c r="O281" s="24"/>
      <c r="P281" s="24"/>
      <c r="Q281" s="24"/>
      <c r="R281" s="24"/>
      <c r="S281" s="24"/>
      <c r="T281" s="24"/>
      <c r="U281" s="24"/>
      <c r="V281" s="24"/>
      <c r="W281" s="24"/>
      <c r="X281" s="24"/>
      <c r="Y281" s="24"/>
      <c r="Z281" s="24"/>
      <c r="AA281" s="24"/>
      <c r="AB281" s="24"/>
      <c r="AC281" s="24"/>
      <c r="AD281" s="24"/>
      <c r="AE281" s="24"/>
      <c r="AF281" s="24"/>
      <c r="AG281" s="24"/>
      <c r="AH281" s="24"/>
      <c r="AI281" s="24"/>
      <c r="AJ281" s="24"/>
      <c r="AK281" s="24"/>
      <c r="AL281" s="24"/>
      <c r="AM281" s="24"/>
      <c r="AN281" s="24"/>
      <c r="AO281" s="24"/>
      <c r="AP281" s="24"/>
      <c r="AQ281" s="24"/>
      <c r="AR281" s="24"/>
      <c r="AS281" s="24"/>
      <c r="AT281" s="24"/>
      <c r="AU281" s="24"/>
      <c r="AV281" s="24"/>
      <c r="AW281" s="24"/>
      <c r="AX281" s="24"/>
      <c r="AY281" s="24"/>
      <c r="AZ281" s="24"/>
      <c r="BA281" s="24"/>
      <c r="BB281" s="24"/>
      <c r="BC281" s="24"/>
      <c r="BD281" s="24"/>
      <c r="BE281" s="24"/>
      <c r="BF281" s="24"/>
      <c r="BG281" s="24"/>
      <c r="BH281" s="24"/>
      <c r="BI281" s="24"/>
      <c r="BJ281" s="24"/>
      <c r="BK281" s="24"/>
      <c r="BL281" s="24"/>
      <c r="BM281" s="24"/>
      <c r="BN281" s="24"/>
      <c r="BO281" s="24"/>
      <c r="BP281" s="24"/>
      <c r="BQ281" s="24"/>
      <c r="BR281" s="24"/>
    </row>
    <row r="282" ht="17.25" customHeight="1">
      <c r="A282" s="24"/>
      <c r="B282" s="24"/>
      <c r="C282" s="24"/>
      <c r="D282" s="24"/>
      <c r="E282" s="24"/>
      <c r="F282" s="24"/>
      <c r="G282" s="24"/>
      <c r="H282" s="24"/>
      <c r="I282" s="24"/>
      <c r="J282" s="24"/>
      <c r="K282" s="24"/>
      <c r="L282" s="24"/>
      <c r="M282" s="24"/>
      <c r="N282" s="24"/>
      <c r="O282" s="24"/>
      <c r="P282" s="24"/>
      <c r="Q282" s="24"/>
      <c r="R282" s="24"/>
      <c r="S282" s="24"/>
      <c r="T282" s="24"/>
      <c r="U282" s="24"/>
      <c r="V282" s="24"/>
      <c r="W282" s="24"/>
      <c r="X282" s="24"/>
      <c r="Y282" s="24"/>
      <c r="Z282" s="24"/>
      <c r="AA282" s="24"/>
      <c r="AB282" s="24"/>
      <c r="AC282" s="24"/>
      <c r="AD282" s="24"/>
      <c r="AE282" s="24"/>
      <c r="AF282" s="24"/>
      <c r="AG282" s="24"/>
      <c r="AH282" s="24"/>
      <c r="AI282" s="24"/>
      <c r="AJ282" s="24"/>
      <c r="AK282" s="24"/>
      <c r="AL282" s="24"/>
      <c r="AM282" s="24"/>
      <c r="AN282" s="24"/>
      <c r="AO282" s="24"/>
      <c r="AP282" s="24"/>
      <c r="AQ282" s="24"/>
      <c r="AR282" s="24"/>
      <c r="AS282" s="24"/>
      <c r="AT282" s="24"/>
      <c r="AU282" s="24"/>
      <c r="AV282" s="24"/>
      <c r="AW282" s="24"/>
      <c r="AX282" s="24"/>
      <c r="AY282" s="24"/>
      <c r="AZ282" s="24"/>
      <c r="BA282" s="24"/>
      <c r="BB282" s="24"/>
      <c r="BC282" s="24"/>
      <c r="BD282" s="24"/>
      <c r="BE282" s="24"/>
      <c r="BF282" s="24"/>
      <c r="BG282" s="24"/>
      <c r="BH282" s="24"/>
      <c r="BI282" s="24"/>
      <c r="BJ282" s="24"/>
      <c r="BK282" s="24"/>
      <c r="BL282" s="24"/>
      <c r="BM282" s="24"/>
      <c r="BN282" s="24"/>
      <c r="BO282" s="24"/>
      <c r="BP282" s="24"/>
      <c r="BQ282" s="24"/>
      <c r="BR282" s="24"/>
    </row>
    <row r="283" ht="17.25" customHeight="1">
      <c r="A283" s="24"/>
      <c r="B283" s="24"/>
      <c r="C283" s="24"/>
      <c r="D283" s="24"/>
      <c r="E283" s="24"/>
      <c r="F283" s="24"/>
      <c r="G283" s="24"/>
      <c r="H283" s="24"/>
      <c r="I283" s="24"/>
      <c r="J283" s="24"/>
      <c r="K283" s="24"/>
      <c r="L283" s="24"/>
      <c r="M283" s="24"/>
      <c r="N283" s="24"/>
      <c r="O283" s="24"/>
      <c r="P283" s="24"/>
      <c r="Q283" s="24"/>
      <c r="R283" s="24"/>
      <c r="S283" s="24"/>
      <c r="T283" s="24"/>
      <c r="U283" s="24"/>
      <c r="V283" s="24"/>
      <c r="W283" s="24"/>
      <c r="X283" s="24"/>
      <c r="Y283" s="24"/>
      <c r="Z283" s="24"/>
      <c r="AA283" s="24"/>
      <c r="AB283" s="24"/>
      <c r="AC283" s="24"/>
      <c r="AD283" s="24"/>
      <c r="AE283" s="24"/>
      <c r="AF283" s="24"/>
      <c r="AG283" s="24"/>
      <c r="AH283" s="24"/>
      <c r="AI283" s="24"/>
      <c r="AJ283" s="24"/>
      <c r="AK283" s="24"/>
      <c r="AL283" s="24"/>
      <c r="AM283" s="24"/>
      <c r="AN283" s="24"/>
      <c r="AO283" s="24"/>
      <c r="AP283" s="24"/>
      <c r="AQ283" s="24"/>
      <c r="AR283" s="24"/>
      <c r="AS283" s="24"/>
      <c r="AT283" s="24"/>
      <c r="AU283" s="24"/>
      <c r="AV283" s="24"/>
      <c r="AW283" s="24"/>
      <c r="AX283" s="24"/>
      <c r="AY283" s="24"/>
      <c r="AZ283" s="24"/>
      <c r="BA283" s="24"/>
      <c r="BB283" s="24"/>
      <c r="BC283" s="24"/>
      <c r="BD283" s="24"/>
      <c r="BE283" s="24"/>
      <c r="BF283" s="24"/>
      <c r="BG283" s="24"/>
      <c r="BH283" s="24"/>
      <c r="BI283" s="24"/>
      <c r="BJ283" s="24"/>
      <c r="BK283" s="24"/>
      <c r="BL283" s="24"/>
      <c r="BM283" s="24"/>
      <c r="BN283" s="24"/>
      <c r="BO283" s="24"/>
      <c r="BP283" s="24"/>
      <c r="BQ283" s="24"/>
      <c r="BR283" s="24"/>
    </row>
    <row r="284" ht="17.25" customHeight="1">
      <c r="A284" s="24"/>
      <c r="B284" s="24"/>
      <c r="C284" s="24"/>
      <c r="D284" s="24"/>
      <c r="E284" s="24"/>
      <c r="F284" s="24"/>
      <c r="G284" s="24"/>
      <c r="H284" s="24"/>
      <c r="I284" s="24"/>
      <c r="J284" s="24"/>
      <c r="K284" s="24"/>
      <c r="L284" s="24"/>
      <c r="M284" s="24"/>
      <c r="N284" s="24"/>
      <c r="O284" s="24"/>
      <c r="P284" s="24"/>
      <c r="Q284" s="24"/>
      <c r="R284" s="24"/>
      <c r="S284" s="24"/>
      <c r="T284" s="24"/>
      <c r="U284" s="24"/>
      <c r="V284" s="24"/>
      <c r="W284" s="24"/>
      <c r="X284" s="24"/>
      <c r="Y284" s="24"/>
      <c r="Z284" s="24"/>
      <c r="AA284" s="24"/>
      <c r="AB284" s="24"/>
      <c r="AC284" s="24"/>
      <c r="AD284" s="24"/>
      <c r="AE284" s="24"/>
      <c r="AF284" s="24"/>
      <c r="AG284" s="24"/>
      <c r="AH284" s="24"/>
      <c r="AI284" s="24"/>
      <c r="AJ284" s="24"/>
      <c r="AK284" s="24"/>
      <c r="AL284" s="24"/>
      <c r="AM284" s="24"/>
      <c r="AN284" s="24"/>
      <c r="AO284" s="24"/>
      <c r="AP284" s="24"/>
      <c r="AQ284" s="24"/>
      <c r="AR284" s="24"/>
      <c r="AS284" s="24"/>
      <c r="AT284" s="24"/>
      <c r="AU284" s="24"/>
      <c r="AV284" s="24"/>
      <c r="AW284" s="24"/>
      <c r="AX284" s="24"/>
      <c r="AY284" s="24"/>
      <c r="AZ284" s="24"/>
      <c r="BA284" s="24"/>
      <c r="BB284" s="24"/>
      <c r="BC284" s="24"/>
      <c r="BD284" s="24"/>
      <c r="BE284" s="24"/>
      <c r="BF284" s="24"/>
      <c r="BG284" s="24"/>
      <c r="BH284" s="24"/>
      <c r="BI284" s="24"/>
      <c r="BJ284" s="24"/>
      <c r="BK284" s="24"/>
      <c r="BL284" s="24"/>
      <c r="BM284" s="24"/>
      <c r="BN284" s="24"/>
      <c r="BO284" s="24"/>
      <c r="BP284" s="24"/>
      <c r="BQ284" s="24"/>
      <c r="BR284" s="24"/>
    </row>
    <row r="285" ht="17.25" customHeight="1">
      <c r="A285" s="24"/>
      <c r="B285" s="24"/>
      <c r="C285" s="24"/>
      <c r="D285" s="24"/>
      <c r="E285" s="24"/>
      <c r="F285" s="24"/>
      <c r="G285" s="24"/>
      <c r="H285" s="24"/>
      <c r="I285" s="24"/>
      <c r="J285" s="24"/>
      <c r="K285" s="24"/>
      <c r="L285" s="24"/>
      <c r="M285" s="24"/>
      <c r="N285" s="24"/>
      <c r="O285" s="24"/>
      <c r="P285" s="24"/>
      <c r="Q285" s="24"/>
      <c r="R285" s="24"/>
      <c r="S285" s="24"/>
      <c r="T285" s="24"/>
      <c r="U285" s="24"/>
      <c r="V285" s="24"/>
      <c r="W285" s="24"/>
      <c r="X285" s="24"/>
      <c r="Y285" s="24"/>
      <c r="Z285" s="24"/>
      <c r="AA285" s="24"/>
      <c r="AB285" s="24"/>
      <c r="AC285" s="24"/>
      <c r="AD285" s="24"/>
      <c r="AE285" s="24"/>
      <c r="AF285" s="24"/>
      <c r="AG285" s="24"/>
      <c r="AH285" s="24"/>
      <c r="AI285" s="24"/>
      <c r="AJ285" s="24"/>
      <c r="AK285" s="24"/>
      <c r="AL285" s="24"/>
      <c r="AM285" s="24"/>
      <c r="AN285" s="24"/>
      <c r="AO285" s="24"/>
      <c r="AP285" s="24"/>
      <c r="AQ285" s="24"/>
      <c r="AR285" s="24"/>
      <c r="AS285" s="24"/>
      <c r="AT285" s="24"/>
      <c r="AU285" s="24"/>
      <c r="AV285" s="24"/>
      <c r="AW285" s="24"/>
      <c r="AX285" s="24"/>
      <c r="AY285" s="24"/>
      <c r="AZ285" s="24"/>
      <c r="BA285" s="24"/>
      <c r="BB285" s="24"/>
      <c r="BC285" s="24"/>
      <c r="BD285" s="24"/>
      <c r="BE285" s="24"/>
      <c r="BF285" s="24"/>
      <c r="BG285" s="24"/>
      <c r="BH285" s="24"/>
      <c r="BI285" s="24"/>
      <c r="BJ285" s="24"/>
      <c r="BK285" s="24"/>
      <c r="BL285" s="24"/>
      <c r="BM285" s="24"/>
      <c r="BN285" s="24"/>
      <c r="BO285" s="24"/>
      <c r="BP285" s="24"/>
      <c r="BQ285" s="24"/>
      <c r="BR285" s="24"/>
    </row>
    <row r="286" ht="17.25" customHeight="1">
      <c r="A286" s="24"/>
      <c r="B286" s="24"/>
      <c r="C286" s="24"/>
      <c r="D286" s="24"/>
      <c r="E286" s="24"/>
      <c r="F286" s="24"/>
      <c r="G286" s="24"/>
      <c r="H286" s="24"/>
      <c r="I286" s="24"/>
      <c r="J286" s="24"/>
      <c r="K286" s="24"/>
      <c r="L286" s="24"/>
      <c r="M286" s="24"/>
      <c r="N286" s="24"/>
      <c r="O286" s="24"/>
      <c r="P286" s="24"/>
      <c r="Q286" s="24"/>
      <c r="R286" s="24"/>
      <c r="S286" s="24"/>
      <c r="T286" s="24"/>
      <c r="U286" s="24"/>
      <c r="V286" s="24"/>
      <c r="W286" s="24"/>
      <c r="X286" s="24"/>
      <c r="Y286" s="24"/>
      <c r="Z286" s="24"/>
      <c r="AA286" s="24"/>
      <c r="AB286" s="24"/>
      <c r="AC286" s="24"/>
      <c r="AD286" s="24"/>
      <c r="AE286" s="24"/>
      <c r="AF286" s="24"/>
      <c r="AG286" s="24"/>
      <c r="AH286" s="24"/>
      <c r="AI286" s="24"/>
      <c r="AJ286" s="24"/>
      <c r="AK286" s="24"/>
      <c r="AL286" s="24"/>
      <c r="AM286" s="24"/>
      <c r="AN286" s="24"/>
      <c r="AO286" s="24"/>
      <c r="AP286" s="24"/>
      <c r="AQ286" s="24"/>
      <c r="AR286" s="24"/>
      <c r="AS286" s="24"/>
      <c r="AT286" s="24"/>
      <c r="AU286" s="24"/>
      <c r="AV286" s="24"/>
      <c r="AW286" s="24"/>
      <c r="AX286" s="24"/>
      <c r="AY286" s="24"/>
      <c r="AZ286" s="24"/>
      <c r="BA286" s="24"/>
      <c r="BB286" s="24"/>
      <c r="BC286" s="24"/>
      <c r="BD286" s="24"/>
      <c r="BE286" s="24"/>
      <c r="BF286" s="24"/>
      <c r="BG286" s="24"/>
      <c r="BH286" s="24"/>
      <c r="BI286" s="24"/>
      <c r="BJ286" s="24"/>
      <c r="BK286" s="24"/>
      <c r="BL286" s="24"/>
      <c r="BM286" s="24"/>
      <c r="BN286" s="24"/>
      <c r="BO286" s="24"/>
      <c r="BP286" s="24"/>
      <c r="BQ286" s="24"/>
      <c r="BR286" s="24"/>
    </row>
    <row r="287" ht="17.25" customHeight="1">
      <c r="A287" s="24"/>
      <c r="B287" s="24"/>
      <c r="C287" s="24"/>
      <c r="D287" s="24"/>
      <c r="E287" s="24"/>
      <c r="F287" s="24"/>
      <c r="G287" s="24"/>
      <c r="H287" s="24"/>
      <c r="I287" s="24"/>
      <c r="J287" s="24"/>
      <c r="K287" s="24"/>
      <c r="L287" s="24"/>
      <c r="M287" s="24"/>
      <c r="N287" s="24"/>
      <c r="O287" s="24"/>
      <c r="P287" s="24"/>
      <c r="Q287" s="24"/>
      <c r="R287" s="24"/>
      <c r="S287" s="24"/>
      <c r="T287" s="24"/>
      <c r="U287" s="24"/>
      <c r="V287" s="24"/>
      <c r="W287" s="24"/>
      <c r="X287" s="24"/>
      <c r="Y287" s="24"/>
      <c r="Z287" s="24"/>
      <c r="AA287" s="24"/>
      <c r="AB287" s="24"/>
      <c r="AC287" s="24"/>
      <c r="AD287" s="24"/>
      <c r="AE287" s="24"/>
      <c r="AF287" s="24"/>
      <c r="AG287" s="24"/>
      <c r="AH287" s="24"/>
      <c r="AI287" s="24"/>
      <c r="AJ287" s="24"/>
      <c r="AK287" s="24"/>
      <c r="AL287" s="24"/>
      <c r="AM287" s="24"/>
      <c r="AN287" s="24"/>
      <c r="AO287" s="24"/>
      <c r="AP287" s="24"/>
      <c r="AQ287" s="24"/>
      <c r="AR287" s="24"/>
      <c r="AS287" s="24"/>
      <c r="AT287" s="24"/>
      <c r="AU287" s="24"/>
      <c r="AV287" s="24"/>
      <c r="AW287" s="24"/>
      <c r="AX287" s="24"/>
      <c r="AY287" s="24"/>
      <c r="AZ287" s="24"/>
      <c r="BA287" s="24"/>
      <c r="BB287" s="24"/>
      <c r="BC287" s="24"/>
      <c r="BD287" s="24"/>
      <c r="BE287" s="24"/>
      <c r="BF287" s="24"/>
      <c r="BG287" s="24"/>
      <c r="BH287" s="24"/>
      <c r="BI287" s="24"/>
      <c r="BJ287" s="24"/>
      <c r="BK287" s="24"/>
      <c r="BL287" s="24"/>
      <c r="BM287" s="24"/>
      <c r="BN287" s="24"/>
      <c r="BO287" s="24"/>
      <c r="BP287" s="24"/>
      <c r="BQ287" s="24"/>
      <c r="BR287" s="24"/>
    </row>
    <row r="288" ht="17.25" customHeight="1">
      <c r="A288" s="24"/>
      <c r="B288" s="24"/>
      <c r="C288" s="24"/>
      <c r="D288" s="24"/>
      <c r="E288" s="24"/>
      <c r="F288" s="24"/>
      <c r="G288" s="24"/>
      <c r="H288" s="24"/>
      <c r="I288" s="24"/>
      <c r="J288" s="24"/>
      <c r="K288" s="24"/>
      <c r="L288" s="24"/>
      <c r="M288" s="24"/>
      <c r="N288" s="24"/>
      <c r="O288" s="24"/>
      <c r="P288" s="24"/>
      <c r="Q288" s="24"/>
      <c r="R288" s="24"/>
      <c r="S288" s="24"/>
      <c r="T288" s="24"/>
      <c r="U288" s="24"/>
      <c r="V288" s="24"/>
      <c r="W288" s="24"/>
      <c r="X288" s="24"/>
      <c r="Y288" s="24"/>
      <c r="Z288" s="24"/>
      <c r="AA288" s="24"/>
      <c r="AB288" s="24"/>
      <c r="AC288" s="24"/>
      <c r="AD288" s="24"/>
      <c r="AE288" s="24"/>
      <c r="AF288" s="24"/>
      <c r="AG288" s="24"/>
      <c r="AH288" s="24"/>
      <c r="AI288" s="24"/>
      <c r="AJ288" s="24"/>
      <c r="AK288" s="24"/>
      <c r="AL288" s="24"/>
      <c r="AM288" s="24"/>
      <c r="AN288" s="24"/>
      <c r="AO288" s="24"/>
      <c r="AP288" s="24"/>
      <c r="AQ288" s="24"/>
      <c r="AR288" s="24"/>
      <c r="AS288" s="24"/>
      <c r="AT288" s="24"/>
      <c r="AU288" s="24"/>
      <c r="AV288" s="24"/>
      <c r="AW288" s="24"/>
      <c r="AX288" s="24"/>
      <c r="AY288" s="24"/>
      <c r="AZ288" s="24"/>
      <c r="BA288" s="24"/>
      <c r="BB288" s="24"/>
      <c r="BC288" s="24"/>
      <c r="BD288" s="24"/>
      <c r="BE288" s="24"/>
      <c r="BF288" s="24"/>
      <c r="BG288" s="24"/>
      <c r="BH288" s="24"/>
      <c r="BI288" s="24"/>
      <c r="BJ288" s="24"/>
      <c r="BK288" s="24"/>
      <c r="BL288" s="24"/>
      <c r="BM288" s="24"/>
      <c r="BN288" s="24"/>
      <c r="BO288" s="24"/>
      <c r="BP288" s="24"/>
      <c r="BQ288" s="24"/>
      <c r="BR288" s="24"/>
    </row>
    <row r="289" ht="17.25" customHeight="1">
      <c r="A289" s="24"/>
      <c r="B289" s="24"/>
      <c r="C289" s="24"/>
      <c r="D289" s="24"/>
      <c r="E289" s="24"/>
      <c r="F289" s="24"/>
      <c r="G289" s="24"/>
      <c r="H289" s="24"/>
      <c r="I289" s="24"/>
      <c r="J289" s="24"/>
      <c r="K289" s="24"/>
      <c r="L289" s="24"/>
      <c r="M289" s="24"/>
      <c r="N289" s="24"/>
      <c r="O289" s="24"/>
      <c r="P289" s="24"/>
      <c r="Q289" s="24"/>
      <c r="R289" s="24"/>
      <c r="S289" s="24"/>
      <c r="T289" s="24"/>
      <c r="U289" s="24"/>
      <c r="V289" s="24"/>
      <c r="W289" s="24"/>
      <c r="X289" s="24"/>
      <c r="Y289" s="24"/>
      <c r="Z289" s="24"/>
      <c r="AA289" s="24"/>
      <c r="AB289" s="24"/>
      <c r="AC289" s="24"/>
      <c r="AD289" s="24"/>
      <c r="AE289" s="24"/>
      <c r="AF289" s="24"/>
      <c r="AG289" s="24"/>
      <c r="AH289" s="24"/>
      <c r="AI289" s="24"/>
      <c r="AJ289" s="24"/>
      <c r="AK289" s="24"/>
      <c r="AL289" s="24"/>
      <c r="AM289" s="24"/>
      <c r="AN289" s="24"/>
      <c r="AO289" s="24"/>
      <c r="AP289" s="24"/>
      <c r="AQ289" s="24"/>
      <c r="AR289" s="24"/>
      <c r="AS289" s="24"/>
      <c r="AT289" s="24"/>
      <c r="AU289" s="24"/>
      <c r="AV289" s="24"/>
      <c r="AW289" s="24"/>
      <c r="AX289" s="24"/>
      <c r="AY289" s="24"/>
      <c r="AZ289" s="24"/>
      <c r="BA289" s="24"/>
      <c r="BB289" s="24"/>
      <c r="BC289" s="24"/>
      <c r="BD289" s="24"/>
      <c r="BE289" s="24"/>
      <c r="BF289" s="24"/>
      <c r="BG289" s="24"/>
      <c r="BH289" s="24"/>
      <c r="BI289" s="24"/>
      <c r="BJ289" s="24"/>
      <c r="BK289" s="24"/>
      <c r="BL289" s="24"/>
      <c r="BM289" s="24"/>
      <c r="BN289" s="24"/>
      <c r="BO289" s="24"/>
      <c r="BP289" s="24"/>
      <c r="BQ289" s="24"/>
      <c r="BR289" s="24"/>
    </row>
    <row r="290" ht="17.25" customHeight="1">
      <c r="A290" s="24"/>
      <c r="B290" s="24"/>
      <c r="C290" s="24"/>
      <c r="D290" s="24"/>
      <c r="E290" s="24"/>
      <c r="F290" s="24"/>
      <c r="G290" s="24"/>
      <c r="H290" s="24"/>
      <c r="I290" s="24"/>
      <c r="J290" s="24"/>
      <c r="K290" s="24"/>
      <c r="L290" s="24"/>
      <c r="M290" s="24"/>
      <c r="N290" s="24"/>
      <c r="O290" s="24"/>
      <c r="P290" s="24"/>
      <c r="Q290" s="24"/>
      <c r="R290" s="24"/>
      <c r="S290" s="24"/>
      <c r="T290" s="24"/>
      <c r="U290" s="24"/>
      <c r="V290" s="24"/>
      <c r="W290" s="24"/>
      <c r="X290" s="24"/>
      <c r="Y290" s="24"/>
      <c r="Z290" s="24"/>
      <c r="AA290" s="24"/>
      <c r="AB290" s="24"/>
      <c r="AC290" s="24"/>
      <c r="AD290" s="24"/>
      <c r="AE290" s="24"/>
      <c r="AF290" s="24"/>
      <c r="AG290" s="24"/>
      <c r="AH290" s="24"/>
      <c r="AI290" s="24"/>
      <c r="AJ290" s="24"/>
      <c r="AK290" s="24"/>
      <c r="AL290" s="24"/>
      <c r="AM290" s="24"/>
      <c r="AN290" s="24"/>
      <c r="AO290" s="24"/>
      <c r="AP290" s="24"/>
      <c r="AQ290" s="24"/>
      <c r="AR290" s="24"/>
      <c r="AS290" s="24"/>
      <c r="AT290" s="24"/>
      <c r="AU290" s="24"/>
      <c r="AV290" s="24"/>
      <c r="AW290" s="24"/>
      <c r="AX290" s="24"/>
      <c r="AY290" s="24"/>
      <c r="AZ290" s="24"/>
      <c r="BA290" s="24"/>
      <c r="BB290" s="24"/>
      <c r="BC290" s="24"/>
      <c r="BD290" s="24"/>
      <c r="BE290" s="24"/>
      <c r="BF290" s="24"/>
      <c r="BG290" s="24"/>
      <c r="BH290" s="24"/>
      <c r="BI290" s="24"/>
      <c r="BJ290" s="24"/>
      <c r="BK290" s="24"/>
      <c r="BL290" s="24"/>
      <c r="BM290" s="24"/>
      <c r="BN290" s="24"/>
      <c r="BO290" s="24"/>
      <c r="BP290" s="24"/>
      <c r="BQ290" s="24"/>
      <c r="BR290" s="24"/>
    </row>
    <row r="291" ht="17.25" customHeight="1">
      <c r="A291" s="24"/>
      <c r="B291" s="24"/>
      <c r="C291" s="24"/>
      <c r="D291" s="24"/>
      <c r="E291" s="24"/>
      <c r="F291" s="24"/>
      <c r="G291" s="24"/>
      <c r="H291" s="24"/>
      <c r="I291" s="24"/>
      <c r="J291" s="24"/>
      <c r="K291" s="24"/>
      <c r="L291" s="24"/>
      <c r="M291" s="24"/>
      <c r="N291" s="24"/>
      <c r="O291" s="24"/>
      <c r="P291" s="24"/>
      <c r="Q291" s="24"/>
      <c r="R291" s="24"/>
      <c r="S291" s="24"/>
      <c r="T291" s="24"/>
      <c r="U291" s="24"/>
      <c r="V291" s="24"/>
      <c r="W291" s="24"/>
      <c r="X291" s="24"/>
      <c r="Y291" s="24"/>
      <c r="Z291" s="24"/>
      <c r="AA291" s="24"/>
      <c r="AB291" s="24"/>
      <c r="AC291" s="24"/>
      <c r="AD291" s="24"/>
      <c r="AE291" s="24"/>
      <c r="AF291" s="24"/>
      <c r="AG291" s="24"/>
      <c r="AH291" s="24"/>
      <c r="AI291" s="24"/>
      <c r="AJ291" s="24"/>
      <c r="AK291" s="24"/>
      <c r="AL291" s="24"/>
      <c r="AM291" s="24"/>
      <c r="AN291" s="24"/>
      <c r="AO291" s="24"/>
      <c r="AP291" s="24"/>
      <c r="AQ291" s="24"/>
      <c r="AR291" s="24"/>
      <c r="AS291" s="24"/>
      <c r="AT291" s="24"/>
      <c r="AU291" s="24"/>
      <c r="AV291" s="24"/>
      <c r="AW291" s="24"/>
      <c r="AX291" s="24"/>
      <c r="AY291" s="24"/>
      <c r="AZ291" s="24"/>
      <c r="BA291" s="24"/>
      <c r="BB291" s="24"/>
      <c r="BC291" s="24"/>
      <c r="BD291" s="24"/>
      <c r="BE291" s="24"/>
      <c r="BF291" s="24"/>
      <c r="BG291" s="24"/>
      <c r="BH291" s="24"/>
      <c r="BI291" s="24"/>
      <c r="BJ291" s="24"/>
      <c r="BK291" s="24"/>
      <c r="BL291" s="24"/>
      <c r="BM291" s="24"/>
      <c r="BN291" s="24"/>
      <c r="BO291" s="24"/>
      <c r="BP291" s="24"/>
      <c r="BQ291" s="24"/>
      <c r="BR291" s="24"/>
    </row>
    <row r="292" ht="17.25" customHeight="1">
      <c r="A292" s="24"/>
      <c r="B292" s="24"/>
      <c r="C292" s="24"/>
      <c r="D292" s="24"/>
      <c r="E292" s="24"/>
      <c r="F292" s="24"/>
      <c r="G292" s="24"/>
      <c r="H292" s="24"/>
      <c r="I292" s="24"/>
      <c r="J292" s="24"/>
      <c r="K292" s="24"/>
      <c r="L292" s="24"/>
      <c r="M292" s="24"/>
      <c r="N292" s="24"/>
      <c r="O292" s="24"/>
      <c r="P292" s="24"/>
      <c r="Q292" s="24"/>
      <c r="R292" s="24"/>
      <c r="S292" s="24"/>
      <c r="T292" s="24"/>
      <c r="U292" s="24"/>
      <c r="V292" s="24"/>
      <c r="W292" s="24"/>
      <c r="X292" s="24"/>
      <c r="Y292" s="24"/>
      <c r="Z292" s="24"/>
      <c r="AA292" s="24"/>
      <c r="AB292" s="24"/>
      <c r="AC292" s="24"/>
      <c r="AD292" s="24"/>
      <c r="AE292" s="24"/>
      <c r="AF292" s="24"/>
      <c r="AG292" s="24"/>
      <c r="AH292" s="24"/>
      <c r="AI292" s="24"/>
      <c r="AJ292" s="24"/>
      <c r="AK292" s="24"/>
      <c r="AL292" s="24"/>
      <c r="AM292" s="24"/>
      <c r="AN292" s="24"/>
      <c r="AO292" s="24"/>
      <c r="AP292" s="24"/>
      <c r="AQ292" s="24"/>
      <c r="AR292" s="24"/>
      <c r="AS292" s="24"/>
      <c r="AT292" s="24"/>
      <c r="AU292" s="24"/>
      <c r="AV292" s="24"/>
      <c r="AW292" s="24"/>
      <c r="AX292" s="24"/>
      <c r="AY292" s="24"/>
      <c r="AZ292" s="24"/>
      <c r="BA292" s="24"/>
      <c r="BB292" s="24"/>
      <c r="BC292" s="24"/>
      <c r="BD292" s="24"/>
      <c r="BE292" s="24"/>
      <c r="BF292" s="24"/>
      <c r="BG292" s="24"/>
      <c r="BH292" s="24"/>
      <c r="BI292" s="24"/>
      <c r="BJ292" s="24"/>
      <c r="BK292" s="24"/>
      <c r="BL292" s="24"/>
      <c r="BM292" s="24"/>
      <c r="BN292" s="24"/>
      <c r="BO292" s="24"/>
      <c r="BP292" s="24"/>
      <c r="BQ292" s="24"/>
      <c r="BR292" s="24"/>
    </row>
    <row r="293" ht="17.25" customHeight="1">
      <c r="A293" s="24"/>
      <c r="B293" s="24"/>
      <c r="C293" s="24"/>
      <c r="D293" s="24"/>
      <c r="E293" s="24"/>
      <c r="F293" s="24"/>
      <c r="G293" s="24"/>
      <c r="H293" s="24"/>
      <c r="I293" s="24"/>
      <c r="J293" s="24"/>
      <c r="K293" s="24"/>
      <c r="L293" s="24"/>
      <c r="M293" s="24"/>
      <c r="N293" s="24"/>
      <c r="O293" s="24"/>
      <c r="P293" s="24"/>
      <c r="Q293" s="24"/>
      <c r="R293" s="24"/>
      <c r="S293" s="24"/>
      <c r="T293" s="24"/>
      <c r="U293" s="24"/>
      <c r="V293" s="24"/>
      <c r="W293" s="24"/>
      <c r="X293" s="24"/>
      <c r="Y293" s="24"/>
      <c r="Z293" s="24"/>
      <c r="AA293" s="24"/>
      <c r="AB293" s="24"/>
      <c r="AC293" s="24"/>
      <c r="AD293" s="24"/>
      <c r="AE293" s="24"/>
      <c r="AF293" s="24"/>
      <c r="AG293" s="24"/>
      <c r="AH293" s="24"/>
      <c r="AI293" s="24"/>
      <c r="AJ293" s="24"/>
      <c r="AK293" s="24"/>
      <c r="AL293" s="24"/>
      <c r="AM293" s="24"/>
      <c r="AN293" s="24"/>
      <c r="AO293" s="24"/>
      <c r="AP293" s="24"/>
      <c r="AQ293" s="24"/>
      <c r="AR293" s="24"/>
      <c r="AS293" s="24"/>
      <c r="AT293" s="24"/>
      <c r="AU293" s="24"/>
      <c r="AV293" s="24"/>
      <c r="AW293" s="24"/>
      <c r="AX293" s="24"/>
      <c r="AY293" s="24"/>
      <c r="AZ293" s="24"/>
      <c r="BA293" s="24"/>
      <c r="BB293" s="24"/>
      <c r="BC293" s="24"/>
      <c r="BD293" s="24"/>
      <c r="BE293" s="24"/>
      <c r="BF293" s="24"/>
      <c r="BG293" s="24"/>
      <c r="BH293" s="24"/>
      <c r="BI293" s="24"/>
      <c r="BJ293" s="24"/>
      <c r="BK293" s="24"/>
      <c r="BL293" s="24"/>
      <c r="BM293" s="24"/>
      <c r="BN293" s="24"/>
      <c r="BO293" s="24"/>
      <c r="BP293" s="24"/>
      <c r="BQ293" s="24"/>
      <c r="BR293" s="24"/>
    </row>
    <row r="294" ht="17.25" customHeight="1">
      <c r="A294" s="24"/>
      <c r="B294" s="24"/>
      <c r="C294" s="24"/>
      <c r="D294" s="24"/>
      <c r="E294" s="24"/>
      <c r="F294" s="24"/>
      <c r="G294" s="24"/>
      <c r="H294" s="24"/>
      <c r="I294" s="24"/>
      <c r="J294" s="24"/>
      <c r="K294" s="24"/>
      <c r="L294" s="24"/>
      <c r="M294" s="24"/>
      <c r="N294" s="24"/>
      <c r="O294" s="24"/>
      <c r="P294" s="24"/>
      <c r="Q294" s="24"/>
      <c r="R294" s="24"/>
      <c r="S294" s="24"/>
      <c r="T294" s="24"/>
      <c r="U294" s="24"/>
      <c r="V294" s="24"/>
      <c r="W294" s="24"/>
      <c r="X294" s="24"/>
      <c r="Y294" s="24"/>
      <c r="Z294" s="24"/>
      <c r="AA294" s="24"/>
      <c r="AB294" s="24"/>
      <c r="AC294" s="24"/>
      <c r="AD294" s="24"/>
      <c r="AE294" s="24"/>
      <c r="AF294" s="24"/>
      <c r="AG294" s="24"/>
      <c r="AH294" s="24"/>
      <c r="AI294" s="24"/>
      <c r="AJ294" s="24"/>
      <c r="AK294" s="24"/>
      <c r="AL294" s="24"/>
      <c r="AM294" s="24"/>
      <c r="AN294" s="24"/>
      <c r="AO294" s="24"/>
      <c r="AP294" s="24"/>
      <c r="AQ294" s="24"/>
      <c r="AR294" s="24"/>
      <c r="AS294" s="24"/>
      <c r="AT294" s="24"/>
      <c r="AU294" s="24"/>
      <c r="AV294" s="24"/>
      <c r="AW294" s="24"/>
      <c r="AX294" s="24"/>
      <c r="AY294" s="24"/>
      <c r="AZ294" s="24"/>
      <c r="BA294" s="24"/>
      <c r="BB294" s="24"/>
      <c r="BC294" s="24"/>
      <c r="BD294" s="24"/>
      <c r="BE294" s="24"/>
      <c r="BF294" s="24"/>
      <c r="BG294" s="24"/>
      <c r="BH294" s="24"/>
      <c r="BI294" s="24"/>
      <c r="BJ294" s="24"/>
      <c r="BK294" s="24"/>
      <c r="BL294" s="24"/>
      <c r="BM294" s="24"/>
      <c r="BN294" s="24"/>
      <c r="BO294" s="24"/>
      <c r="BP294" s="24"/>
      <c r="BQ294" s="24"/>
      <c r="BR294" s="24"/>
    </row>
    <row r="295" ht="17.25" customHeight="1">
      <c r="A295" s="24"/>
      <c r="B295" s="24"/>
      <c r="C295" s="24"/>
      <c r="D295" s="24"/>
      <c r="E295" s="24"/>
      <c r="F295" s="24"/>
      <c r="G295" s="24"/>
      <c r="H295" s="24"/>
      <c r="I295" s="24"/>
      <c r="J295" s="24"/>
      <c r="K295" s="24"/>
      <c r="L295" s="24"/>
      <c r="M295" s="24"/>
      <c r="N295" s="24"/>
      <c r="O295" s="24"/>
      <c r="P295" s="24"/>
      <c r="Q295" s="24"/>
      <c r="R295" s="24"/>
      <c r="S295" s="24"/>
      <c r="T295" s="24"/>
      <c r="U295" s="24"/>
      <c r="V295" s="24"/>
      <c r="W295" s="24"/>
      <c r="X295" s="24"/>
      <c r="Y295" s="24"/>
      <c r="Z295" s="24"/>
      <c r="AA295" s="24"/>
      <c r="AB295" s="24"/>
      <c r="AC295" s="24"/>
      <c r="AD295" s="24"/>
      <c r="AE295" s="24"/>
      <c r="AF295" s="24"/>
      <c r="AG295" s="24"/>
      <c r="AH295" s="24"/>
      <c r="AI295" s="24"/>
      <c r="AJ295" s="24"/>
      <c r="AK295" s="24"/>
      <c r="AL295" s="24"/>
      <c r="AM295" s="24"/>
      <c r="AN295" s="24"/>
      <c r="AO295" s="24"/>
      <c r="AP295" s="24"/>
      <c r="AQ295" s="24"/>
      <c r="AR295" s="24"/>
      <c r="AS295" s="24"/>
      <c r="AT295" s="24"/>
      <c r="AU295" s="24"/>
      <c r="AV295" s="24"/>
      <c r="AW295" s="24"/>
      <c r="AX295" s="24"/>
      <c r="AY295" s="24"/>
      <c r="AZ295" s="24"/>
      <c r="BA295" s="24"/>
      <c r="BB295" s="24"/>
      <c r="BC295" s="24"/>
      <c r="BD295" s="24"/>
      <c r="BE295" s="24"/>
      <c r="BF295" s="24"/>
      <c r="BG295" s="24"/>
      <c r="BH295" s="24"/>
      <c r="BI295" s="24"/>
      <c r="BJ295" s="24"/>
      <c r="BK295" s="24"/>
      <c r="BL295" s="24"/>
      <c r="BM295" s="24"/>
      <c r="BN295" s="24"/>
      <c r="BO295" s="24"/>
      <c r="BP295" s="24"/>
      <c r="BQ295" s="24"/>
      <c r="BR295" s="24"/>
    </row>
    <row r="296" ht="17.25" customHeight="1">
      <c r="A296" s="24"/>
      <c r="B296" s="24"/>
      <c r="C296" s="24"/>
      <c r="D296" s="24"/>
      <c r="E296" s="24"/>
      <c r="F296" s="24"/>
      <c r="G296" s="24"/>
      <c r="H296" s="24"/>
      <c r="I296" s="24"/>
      <c r="J296" s="24"/>
      <c r="K296" s="24"/>
      <c r="L296" s="24"/>
      <c r="M296" s="24"/>
      <c r="N296" s="24"/>
      <c r="O296" s="24"/>
      <c r="P296" s="24"/>
      <c r="Q296" s="24"/>
      <c r="R296" s="24"/>
      <c r="S296" s="24"/>
      <c r="T296" s="24"/>
      <c r="U296" s="24"/>
      <c r="V296" s="24"/>
      <c r="W296" s="24"/>
      <c r="X296" s="24"/>
      <c r="Y296" s="24"/>
      <c r="Z296" s="24"/>
      <c r="AA296" s="24"/>
      <c r="AB296" s="24"/>
      <c r="AC296" s="24"/>
      <c r="AD296" s="24"/>
      <c r="AE296" s="24"/>
      <c r="AF296" s="24"/>
      <c r="AG296" s="24"/>
      <c r="AH296" s="24"/>
      <c r="AI296" s="24"/>
      <c r="AJ296" s="24"/>
      <c r="AK296" s="24"/>
      <c r="AL296" s="24"/>
      <c r="AM296" s="24"/>
      <c r="AN296" s="24"/>
      <c r="AO296" s="24"/>
      <c r="AP296" s="24"/>
      <c r="AQ296" s="24"/>
      <c r="AR296" s="24"/>
      <c r="AS296" s="24"/>
      <c r="AT296" s="24"/>
      <c r="AU296" s="24"/>
      <c r="AV296" s="24"/>
      <c r="AW296" s="24"/>
      <c r="AX296" s="24"/>
      <c r="AY296" s="24"/>
      <c r="AZ296" s="24"/>
      <c r="BA296" s="24"/>
      <c r="BB296" s="24"/>
      <c r="BC296" s="24"/>
      <c r="BD296" s="24"/>
      <c r="BE296" s="24"/>
      <c r="BF296" s="24"/>
      <c r="BG296" s="24"/>
      <c r="BH296" s="24"/>
      <c r="BI296" s="24"/>
      <c r="BJ296" s="24"/>
      <c r="BK296" s="24"/>
      <c r="BL296" s="24"/>
      <c r="BM296" s="24"/>
      <c r="BN296" s="24"/>
      <c r="BO296" s="24"/>
      <c r="BP296" s="24"/>
      <c r="BQ296" s="24"/>
      <c r="BR296" s="24"/>
    </row>
    <row r="297" ht="17.25" customHeight="1">
      <c r="A297" s="24"/>
      <c r="B297" s="24"/>
      <c r="C297" s="24"/>
      <c r="D297" s="24"/>
      <c r="E297" s="24"/>
      <c r="F297" s="24"/>
      <c r="G297" s="24"/>
      <c r="H297" s="24"/>
      <c r="I297" s="24"/>
      <c r="J297" s="24"/>
      <c r="K297" s="24"/>
      <c r="L297" s="24"/>
      <c r="M297" s="24"/>
      <c r="N297" s="24"/>
      <c r="O297" s="24"/>
      <c r="P297" s="24"/>
      <c r="Q297" s="24"/>
      <c r="R297" s="24"/>
      <c r="S297" s="24"/>
      <c r="T297" s="24"/>
      <c r="U297" s="24"/>
      <c r="V297" s="24"/>
      <c r="W297" s="24"/>
      <c r="X297" s="24"/>
      <c r="Y297" s="24"/>
      <c r="Z297" s="24"/>
      <c r="AA297" s="24"/>
      <c r="AB297" s="24"/>
      <c r="AC297" s="24"/>
      <c r="AD297" s="24"/>
      <c r="AE297" s="24"/>
      <c r="AF297" s="24"/>
      <c r="AG297" s="24"/>
      <c r="AH297" s="24"/>
      <c r="AI297" s="24"/>
      <c r="AJ297" s="24"/>
      <c r="AK297" s="24"/>
      <c r="AL297" s="24"/>
      <c r="AM297" s="24"/>
      <c r="AN297" s="24"/>
      <c r="AO297" s="24"/>
      <c r="AP297" s="24"/>
      <c r="AQ297" s="24"/>
      <c r="AR297" s="24"/>
      <c r="AS297" s="24"/>
      <c r="AT297" s="24"/>
      <c r="AU297" s="24"/>
      <c r="AV297" s="24"/>
      <c r="AW297" s="24"/>
      <c r="AX297" s="24"/>
      <c r="AY297" s="24"/>
      <c r="AZ297" s="24"/>
      <c r="BA297" s="24"/>
      <c r="BB297" s="24"/>
      <c r="BC297" s="24"/>
      <c r="BD297" s="24"/>
      <c r="BE297" s="24"/>
      <c r="BF297" s="24"/>
      <c r="BG297" s="24"/>
      <c r="BH297" s="24"/>
      <c r="BI297" s="24"/>
      <c r="BJ297" s="24"/>
      <c r="BK297" s="24"/>
      <c r="BL297" s="24"/>
      <c r="BM297" s="24"/>
      <c r="BN297" s="24"/>
      <c r="BO297" s="24"/>
      <c r="BP297" s="24"/>
      <c r="BQ297" s="24"/>
      <c r="BR297" s="24"/>
    </row>
    <row r="298" ht="17.25" customHeight="1">
      <c r="A298" s="24"/>
      <c r="B298" s="24"/>
      <c r="C298" s="24"/>
      <c r="D298" s="24"/>
      <c r="E298" s="24"/>
      <c r="F298" s="24"/>
      <c r="G298" s="24"/>
      <c r="H298" s="24"/>
      <c r="I298" s="24"/>
      <c r="J298" s="24"/>
      <c r="K298" s="24"/>
      <c r="L298" s="24"/>
      <c r="M298" s="24"/>
      <c r="N298" s="24"/>
      <c r="O298" s="24"/>
      <c r="P298" s="24"/>
      <c r="Q298" s="24"/>
      <c r="R298" s="24"/>
      <c r="S298" s="24"/>
      <c r="T298" s="24"/>
      <c r="U298" s="24"/>
      <c r="V298" s="24"/>
      <c r="W298" s="24"/>
      <c r="X298" s="24"/>
      <c r="Y298" s="24"/>
      <c r="Z298" s="24"/>
      <c r="AA298" s="24"/>
      <c r="AB298" s="24"/>
      <c r="AC298" s="24"/>
      <c r="AD298" s="24"/>
      <c r="AE298" s="24"/>
      <c r="AF298" s="24"/>
      <c r="AG298" s="24"/>
      <c r="AH298" s="24"/>
      <c r="AI298" s="24"/>
      <c r="AJ298" s="24"/>
      <c r="AK298" s="24"/>
      <c r="AL298" s="24"/>
      <c r="AM298" s="24"/>
      <c r="AN298" s="24"/>
      <c r="AO298" s="24"/>
      <c r="AP298" s="24"/>
      <c r="AQ298" s="24"/>
      <c r="AR298" s="24"/>
      <c r="AS298" s="24"/>
      <c r="AT298" s="24"/>
      <c r="AU298" s="24"/>
      <c r="AV298" s="24"/>
      <c r="AW298" s="24"/>
      <c r="AX298" s="24"/>
      <c r="AY298" s="24"/>
      <c r="AZ298" s="24"/>
      <c r="BA298" s="24"/>
      <c r="BB298" s="24"/>
      <c r="BC298" s="24"/>
      <c r="BD298" s="24"/>
      <c r="BE298" s="24"/>
      <c r="BF298" s="24"/>
      <c r="BG298" s="24"/>
      <c r="BH298" s="24"/>
      <c r="BI298" s="24"/>
      <c r="BJ298" s="24"/>
      <c r="BK298" s="24"/>
      <c r="BL298" s="24"/>
      <c r="BM298" s="24"/>
      <c r="BN298" s="24"/>
      <c r="BO298" s="24"/>
      <c r="BP298" s="24"/>
      <c r="BQ298" s="24"/>
      <c r="BR298" s="24"/>
    </row>
    <row r="299" ht="17.25" customHeight="1">
      <c r="A299" s="24"/>
      <c r="B299" s="24"/>
      <c r="C299" s="24"/>
      <c r="D299" s="24"/>
      <c r="E299" s="24"/>
      <c r="F299" s="24"/>
      <c r="G299" s="24"/>
      <c r="H299" s="24"/>
      <c r="I299" s="24"/>
      <c r="J299" s="24"/>
      <c r="K299" s="24"/>
      <c r="L299" s="24"/>
      <c r="M299" s="24"/>
      <c r="N299" s="24"/>
      <c r="O299" s="24"/>
      <c r="P299" s="24"/>
      <c r="Q299" s="24"/>
      <c r="R299" s="24"/>
      <c r="S299" s="24"/>
      <c r="T299" s="24"/>
      <c r="U299" s="24"/>
      <c r="V299" s="24"/>
      <c r="W299" s="24"/>
      <c r="X299" s="24"/>
      <c r="Y299" s="24"/>
      <c r="Z299" s="24"/>
      <c r="AA299" s="24"/>
      <c r="AB299" s="24"/>
      <c r="AC299" s="24"/>
      <c r="AD299" s="24"/>
      <c r="AE299" s="24"/>
      <c r="AF299" s="24"/>
      <c r="AG299" s="24"/>
      <c r="AH299" s="24"/>
      <c r="AI299" s="24"/>
      <c r="AJ299" s="24"/>
      <c r="AK299" s="24"/>
      <c r="AL299" s="24"/>
      <c r="AM299" s="24"/>
      <c r="AN299" s="24"/>
      <c r="AO299" s="24"/>
      <c r="AP299" s="24"/>
      <c r="AQ299" s="24"/>
      <c r="AR299" s="24"/>
      <c r="AS299" s="24"/>
      <c r="AT299" s="24"/>
      <c r="AU299" s="24"/>
      <c r="AV299" s="24"/>
      <c r="AW299" s="24"/>
      <c r="AX299" s="24"/>
      <c r="AY299" s="24"/>
      <c r="AZ299" s="24"/>
      <c r="BA299" s="24"/>
      <c r="BB299" s="24"/>
      <c r="BC299" s="24"/>
      <c r="BD299" s="24"/>
      <c r="BE299" s="24"/>
      <c r="BF299" s="24"/>
      <c r="BG299" s="24"/>
      <c r="BH299" s="24"/>
      <c r="BI299" s="24"/>
      <c r="BJ299" s="24"/>
      <c r="BK299" s="24"/>
      <c r="BL299" s="24"/>
      <c r="BM299" s="24"/>
      <c r="BN299" s="24"/>
      <c r="BO299" s="24"/>
      <c r="BP299" s="24"/>
      <c r="BQ299" s="24"/>
      <c r="BR299" s="24"/>
    </row>
    <row r="300" ht="17.25" customHeight="1">
      <c r="A300" s="24"/>
      <c r="B300" s="24"/>
      <c r="C300" s="24"/>
      <c r="D300" s="24"/>
      <c r="E300" s="24"/>
      <c r="F300" s="24"/>
      <c r="G300" s="24"/>
      <c r="H300" s="24"/>
      <c r="I300" s="24"/>
      <c r="J300" s="24"/>
      <c r="K300" s="24"/>
      <c r="L300" s="24"/>
      <c r="M300" s="24"/>
      <c r="N300" s="24"/>
      <c r="O300" s="24"/>
      <c r="P300" s="24"/>
      <c r="Q300" s="24"/>
      <c r="R300" s="24"/>
      <c r="S300" s="24"/>
      <c r="T300" s="24"/>
      <c r="U300" s="24"/>
      <c r="V300" s="24"/>
      <c r="W300" s="24"/>
      <c r="X300" s="24"/>
      <c r="Y300" s="24"/>
      <c r="Z300" s="24"/>
      <c r="AA300" s="24"/>
      <c r="AB300" s="24"/>
      <c r="AC300" s="24"/>
      <c r="AD300" s="24"/>
      <c r="AE300" s="24"/>
      <c r="AF300" s="24"/>
      <c r="AG300" s="24"/>
      <c r="AH300" s="24"/>
      <c r="AI300" s="24"/>
      <c r="AJ300" s="24"/>
      <c r="AK300" s="24"/>
      <c r="AL300" s="24"/>
      <c r="AM300" s="24"/>
      <c r="AN300" s="24"/>
      <c r="AO300" s="24"/>
      <c r="AP300" s="24"/>
      <c r="AQ300" s="24"/>
      <c r="AR300" s="24"/>
      <c r="AS300" s="24"/>
      <c r="AT300" s="24"/>
      <c r="AU300" s="24"/>
      <c r="AV300" s="24"/>
      <c r="AW300" s="24"/>
      <c r="AX300" s="24"/>
      <c r="AY300" s="24"/>
      <c r="AZ300" s="24"/>
      <c r="BA300" s="24"/>
      <c r="BB300" s="24"/>
      <c r="BC300" s="24"/>
      <c r="BD300" s="24"/>
      <c r="BE300" s="24"/>
      <c r="BF300" s="24"/>
      <c r="BG300" s="24"/>
      <c r="BH300" s="24"/>
      <c r="BI300" s="24"/>
      <c r="BJ300" s="24"/>
      <c r="BK300" s="24"/>
      <c r="BL300" s="24"/>
      <c r="BM300" s="24"/>
      <c r="BN300" s="24"/>
      <c r="BO300" s="24"/>
      <c r="BP300" s="24"/>
      <c r="BQ300" s="24"/>
      <c r="BR300" s="24"/>
    </row>
    <row r="301" ht="17.25" customHeight="1">
      <c r="A301" s="24"/>
      <c r="B301" s="24"/>
      <c r="C301" s="24"/>
      <c r="D301" s="24"/>
      <c r="E301" s="24"/>
      <c r="F301" s="24"/>
      <c r="G301" s="24"/>
      <c r="H301" s="24"/>
      <c r="I301" s="24"/>
      <c r="J301" s="24"/>
      <c r="K301" s="24"/>
      <c r="L301" s="24"/>
      <c r="M301" s="24"/>
      <c r="N301" s="24"/>
      <c r="O301" s="24"/>
      <c r="P301" s="24"/>
      <c r="Q301" s="24"/>
      <c r="R301" s="24"/>
      <c r="S301" s="24"/>
      <c r="T301" s="24"/>
      <c r="U301" s="24"/>
      <c r="V301" s="24"/>
      <c r="W301" s="24"/>
      <c r="X301" s="24"/>
      <c r="Y301" s="24"/>
      <c r="Z301" s="24"/>
      <c r="AA301" s="24"/>
      <c r="AB301" s="24"/>
      <c r="AC301" s="24"/>
      <c r="AD301" s="24"/>
      <c r="AE301" s="24"/>
      <c r="AF301" s="24"/>
      <c r="AG301" s="24"/>
      <c r="AH301" s="24"/>
      <c r="AI301" s="24"/>
      <c r="AJ301" s="24"/>
      <c r="AK301" s="24"/>
      <c r="AL301" s="24"/>
      <c r="AM301" s="24"/>
      <c r="AN301" s="24"/>
      <c r="AO301" s="24"/>
      <c r="AP301" s="24"/>
      <c r="AQ301" s="24"/>
      <c r="AR301" s="24"/>
      <c r="AS301" s="24"/>
      <c r="AT301" s="24"/>
      <c r="AU301" s="24"/>
      <c r="AV301" s="24"/>
      <c r="AW301" s="24"/>
      <c r="AX301" s="24"/>
      <c r="AY301" s="24"/>
      <c r="AZ301" s="24"/>
      <c r="BA301" s="24"/>
      <c r="BB301" s="24"/>
      <c r="BC301" s="24"/>
      <c r="BD301" s="24"/>
      <c r="BE301" s="24"/>
      <c r="BF301" s="24"/>
      <c r="BG301" s="24"/>
      <c r="BH301" s="24"/>
      <c r="BI301" s="24"/>
      <c r="BJ301" s="24"/>
      <c r="BK301" s="24"/>
      <c r="BL301" s="24"/>
      <c r="BM301" s="24"/>
      <c r="BN301" s="24"/>
      <c r="BO301" s="24"/>
      <c r="BP301" s="24"/>
      <c r="BQ301" s="24"/>
      <c r="BR301" s="24"/>
    </row>
    <row r="302" ht="17.25" customHeight="1">
      <c r="A302" s="24"/>
      <c r="B302" s="24"/>
      <c r="C302" s="24"/>
      <c r="D302" s="24"/>
      <c r="E302" s="24"/>
      <c r="F302" s="24"/>
      <c r="G302" s="24"/>
      <c r="H302" s="24"/>
      <c r="I302" s="24"/>
      <c r="J302" s="24"/>
      <c r="K302" s="24"/>
      <c r="L302" s="24"/>
      <c r="M302" s="24"/>
      <c r="N302" s="24"/>
      <c r="O302" s="24"/>
      <c r="P302" s="24"/>
      <c r="Q302" s="24"/>
      <c r="R302" s="24"/>
      <c r="S302" s="24"/>
      <c r="T302" s="24"/>
      <c r="U302" s="24"/>
      <c r="V302" s="24"/>
      <c r="W302" s="24"/>
      <c r="X302" s="24"/>
      <c r="Y302" s="24"/>
      <c r="Z302" s="24"/>
      <c r="AA302" s="24"/>
      <c r="AB302" s="24"/>
      <c r="AC302" s="24"/>
      <c r="AD302" s="24"/>
      <c r="AE302" s="24"/>
      <c r="AF302" s="24"/>
      <c r="AG302" s="24"/>
      <c r="AH302" s="24"/>
      <c r="AI302" s="24"/>
      <c r="AJ302" s="24"/>
      <c r="AK302" s="24"/>
      <c r="AL302" s="24"/>
      <c r="AM302" s="24"/>
      <c r="AN302" s="24"/>
      <c r="AO302" s="24"/>
      <c r="AP302" s="24"/>
      <c r="AQ302" s="24"/>
      <c r="AR302" s="24"/>
      <c r="AS302" s="24"/>
      <c r="AT302" s="24"/>
      <c r="AU302" s="24"/>
      <c r="AV302" s="24"/>
      <c r="AW302" s="24"/>
      <c r="AX302" s="24"/>
      <c r="AY302" s="24"/>
      <c r="AZ302" s="24"/>
      <c r="BA302" s="24"/>
      <c r="BB302" s="24"/>
      <c r="BC302" s="24"/>
      <c r="BD302" s="24"/>
      <c r="BE302" s="24"/>
      <c r="BF302" s="24"/>
      <c r="BG302" s="24"/>
      <c r="BH302" s="24"/>
      <c r="BI302" s="24"/>
      <c r="BJ302" s="24"/>
      <c r="BK302" s="24"/>
      <c r="BL302" s="24"/>
      <c r="BM302" s="24"/>
      <c r="BN302" s="24"/>
      <c r="BO302" s="24"/>
      <c r="BP302" s="24"/>
      <c r="BQ302" s="24"/>
      <c r="BR302" s="24"/>
    </row>
    <row r="303" ht="17.25" customHeight="1">
      <c r="A303" s="24"/>
      <c r="B303" s="24"/>
      <c r="C303" s="24"/>
      <c r="D303" s="24"/>
      <c r="E303" s="24"/>
      <c r="F303" s="24"/>
      <c r="G303" s="24"/>
      <c r="H303" s="24"/>
      <c r="I303" s="24"/>
      <c r="J303" s="24"/>
      <c r="K303" s="24"/>
      <c r="L303" s="24"/>
      <c r="M303" s="24"/>
      <c r="N303" s="24"/>
      <c r="O303" s="24"/>
      <c r="P303" s="24"/>
      <c r="Q303" s="24"/>
      <c r="R303" s="24"/>
      <c r="S303" s="24"/>
      <c r="T303" s="24"/>
      <c r="U303" s="24"/>
      <c r="V303" s="24"/>
      <c r="W303" s="24"/>
      <c r="X303" s="24"/>
      <c r="Y303" s="24"/>
      <c r="Z303" s="24"/>
      <c r="AA303" s="24"/>
      <c r="AB303" s="24"/>
      <c r="AC303" s="24"/>
      <c r="AD303" s="24"/>
      <c r="AE303" s="24"/>
      <c r="AF303" s="24"/>
      <c r="AG303" s="24"/>
      <c r="AH303" s="24"/>
      <c r="AI303" s="24"/>
      <c r="AJ303" s="24"/>
      <c r="AK303" s="24"/>
      <c r="AL303" s="24"/>
      <c r="AM303" s="24"/>
      <c r="AN303" s="24"/>
      <c r="AO303" s="24"/>
      <c r="AP303" s="24"/>
      <c r="AQ303" s="24"/>
      <c r="AR303" s="24"/>
      <c r="AS303" s="24"/>
      <c r="AT303" s="24"/>
      <c r="AU303" s="24"/>
      <c r="AV303" s="24"/>
      <c r="AW303" s="24"/>
      <c r="AX303" s="24"/>
      <c r="AY303" s="24"/>
      <c r="AZ303" s="24"/>
      <c r="BA303" s="24"/>
      <c r="BB303" s="24"/>
      <c r="BC303" s="24"/>
      <c r="BD303" s="24"/>
      <c r="BE303" s="24"/>
      <c r="BF303" s="24"/>
      <c r="BG303" s="24"/>
      <c r="BH303" s="24"/>
      <c r="BI303" s="24"/>
      <c r="BJ303" s="24"/>
      <c r="BK303" s="24"/>
      <c r="BL303" s="24"/>
      <c r="BM303" s="24"/>
      <c r="BN303" s="24"/>
      <c r="BO303" s="24"/>
      <c r="BP303" s="24"/>
      <c r="BQ303" s="24"/>
      <c r="BR303" s="24"/>
    </row>
    <row r="304" ht="17.25" customHeight="1">
      <c r="A304" s="24"/>
      <c r="B304" s="24"/>
      <c r="C304" s="24"/>
      <c r="D304" s="24"/>
      <c r="E304" s="24"/>
      <c r="F304" s="24"/>
      <c r="G304" s="24"/>
      <c r="H304" s="24"/>
      <c r="I304" s="24"/>
      <c r="J304" s="24"/>
      <c r="K304" s="24"/>
      <c r="L304" s="24"/>
      <c r="M304" s="24"/>
      <c r="N304" s="24"/>
      <c r="O304" s="24"/>
      <c r="P304" s="24"/>
      <c r="Q304" s="24"/>
      <c r="R304" s="24"/>
      <c r="S304" s="24"/>
      <c r="T304" s="24"/>
      <c r="U304" s="24"/>
      <c r="V304" s="24"/>
      <c r="W304" s="24"/>
      <c r="X304" s="24"/>
      <c r="Y304" s="24"/>
      <c r="Z304" s="24"/>
      <c r="AA304" s="24"/>
      <c r="AB304" s="24"/>
      <c r="AC304" s="24"/>
      <c r="AD304" s="24"/>
      <c r="AE304" s="24"/>
      <c r="AF304" s="24"/>
      <c r="AG304" s="24"/>
      <c r="AH304" s="24"/>
      <c r="AI304" s="24"/>
      <c r="AJ304" s="24"/>
      <c r="AK304" s="24"/>
      <c r="AL304" s="24"/>
      <c r="AM304" s="24"/>
      <c r="AN304" s="24"/>
      <c r="AO304" s="24"/>
      <c r="AP304" s="24"/>
      <c r="AQ304" s="24"/>
      <c r="AR304" s="24"/>
      <c r="AS304" s="24"/>
      <c r="AT304" s="24"/>
      <c r="AU304" s="24"/>
      <c r="AV304" s="24"/>
      <c r="AW304" s="24"/>
      <c r="AX304" s="24"/>
      <c r="AY304" s="24"/>
      <c r="AZ304" s="24"/>
      <c r="BA304" s="24"/>
      <c r="BB304" s="24"/>
      <c r="BC304" s="24"/>
      <c r="BD304" s="24"/>
      <c r="BE304" s="24"/>
      <c r="BF304" s="24"/>
      <c r="BG304" s="24"/>
      <c r="BH304" s="24"/>
      <c r="BI304" s="24"/>
      <c r="BJ304" s="24"/>
      <c r="BK304" s="24"/>
      <c r="BL304" s="24"/>
      <c r="BM304" s="24"/>
      <c r="BN304" s="24"/>
      <c r="BO304" s="24"/>
      <c r="BP304" s="24"/>
      <c r="BQ304" s="24"/>
      <c r="BR304" s="24"/>
    </row>
    <row r="305" ht="17.25" customHeight="1">
      <c r="A305" s="24"/>
      <c r="B305" s="24"/>
      <c r="C305" s="24"/>
      <c r="D305" s="24"/>
      <c r="E305" s="24"/>
      <c r="F305" s="24"/>
      <c r="G305" s="24"/>
      <c r="H305" s="24"/>
      <c r="I305" s="24"/>
      <c r="J305" s="24"/>
      <c r="K305" s="24"/>
      <c r="L305" s="24"/>
      <c r="M305" s="24"/>
      <c r="N305" s="24"/>
      <c r="O305" s="24"/>
      <c r="P305" s="24"/>
      <c r="Q305" s="24"/>
      <c r="R305" s="24"/>
      <c r="S305" s="24"/>
      <c r="T305" s="24"/>
      <c r="U305" s="24"/>
      <c r="V305" s="24"/>
      <c r="W305" s="24"/>
      <c r="X305" s="24"/>
      <c r="Y305" s="24"/>
      <c r="Z305" s="24"/>
      <c r="AA305" s="24"/>
      <c r="AB305" s="24"/>
      <c r="AC305" s="24"/>
      <c r="AD305" s="24"/>
      <c r="AE305" s="24"/>
      <c r="AF305" s="24"/>
      <c r="AG305" s="24"/>
      <c r="AH305" s="24"/>
      <c r="AI305" s="24"/>
      <c r="AJ305" s="24"/>
      <c r="AK305" s="24"/>
      <c r="AL305" s="24"/>
      <c r="AM305" s="24"/>
      <c r="AN305" s="24"/>
      <c r="AO305" s="24"/>
      <c r="AP305" s="24"/>
      <c r="AQ305" s="24"/>
      <c r="AR305" s="24"/>
      <c r="AS305" s="24"/>
      <c r="AT305" s="24"/>
      <c r="AU305" s="24"/>
      <c r="AV305" s="24"/>
      <c r="AW305" s="24"/>
      <c r="AX305" s="24"/>
      <c r="AY305" s="24"/>
      <c r="AZ305" s="24"/>
      <c r="BA305" s="24"/>
      <c r="BB305" s="24"/>
      <c r="BC305" s="24"/>
      <c r="BD305" s="24"/>
      <c r="BE305" s="24"/>
      <c r="BF305" s="24"/>
      <c r="BG305" s="24"/>
      <c r="BH305" s="24"/>
      <c r="BI305" s="24"/>
      <c r="BJ305" s="24"/>
      <c r="BK305" s="24"/>
      <c r="BL305" s="24"/>
      <c r="BM305" s="24"/>
      <c r="BN305" s="24"/>
      <c r="BO305" s="24"/>
      <c r="BP305" s="24"/>
      <c r="BQ305" s="24"/>
      <c r="BR305" s="24"/>
    </row>
    <row r="306" ht="17.25" customHeight="1">
      <c r="A306" s="24"/>
      <c r="B306" s="24"/>
      <c r="C306" s="24"/>
      <c r="D306" s="24"/>
      <c r="E306" s="24"/>
      <c r="F306" s="24"/>
      <c r="G306" s="24"/>
      <c r="H306" s="24"/>
      <c r="I306" s="24"/>
      <c r="J306" s="24"/>
      <c r="K306" s="24"/>
      <c r="L306" s="24"/>
      <c r="M306" s="24"/>
      <c r="N306" s="24"/>
      <c r="O306" s="24"/>
      <c r="P306" s="24"/>
      <c r="Q306" s="24"/>
      <c r="R306" s="24"/>
      <c r="S306" s="24"/>
      <c r="T306" s="24"/>
      <c r="U306" s="24"/>
      <c r="V306" s="24"/>
      <c r="W306" s="24"/>
      <c r="X306" s="24"/>
      <c r="Y306" s="24"/>
      <c r="Z306" s="24"/>
      <c r="AA306" s="24"/>
      <c r="AB306" s="24"/>
      <c r="AC306" s="24"/>
      <c r="AD306" s="24"/>
      <c r="AE306" s="24"/>
      <c r="AF306" s="24"/>
      <c r="AG306" s="24"/>
      <c r="AH306" s="24"/>
      <c r="AI306" s="24"/>
      <c r="AJ306" s="24"/>
      <c r="AK306" s="24"/>
      <c r="AL306" s="24"/>
      <c r="AM306" s="24"/>
      <c r="AN306" s="24"/>
      <c r="AO306" s="24"/>
      <c r="AP306" s="24"/>
      <c r="AQ306" s="24"/>
      <c r="AR306" s="24"/>
      <c r="AS306" s="24"/>
      <c r="AT306" s="24"/>
      <c r="AU306" s="24"/>
      <c r="AV306" s="24"/>
      <c r="AW306" s="24"/>
      <c r="AX306" s="24"/>
      <c r="AY306" s="24"/>
      <c r="AZ306" s="24"/>
      <c r="BA306" s="24"/>
      <c r="BB306" s="24"/>
      <c r="BC306" s="24"/>
      <c r="BD306" s="24"/>
      <c r="BE306" s="24"/>
      <c r="BF306" s="24"/>
      <c r="BG306" s="24"/>
      <c r="BH306" s="24"/>
      <c r="BI306" s="24"/>
      <c r="BJ306" s="24"/>
      <c r="BK306" s="24"/>
      <c r="BL306" s="24"/>
      <c r="BM306" s="24"/>
      <c r="BN306" s="24"/>
      <c r="BO306" s="24"/>
      <c r="BP306" s="24"/>
      <c r="BQ306" s="24"/>
      <c r="BR306" s="24"/>
    </row>
    <row r="307" ht="17.25" customHeight="1">
      <c r="A307" s="24"/>
      <c r="B307" s="24"/>
      <c r="C307" s="24"/>
      <c r="D307" s="24"/>
      <c r="E307" s="24"/>
      <c r="F307" s="24"/>
      <c r="G307" s="24"/>
      <c r="H307" s="24"/>
      <c r="I307" s="24"/>
      <c r="J307" s="24"/>
      <c r="K307" s="24"/>
      <c r="L307" s="24"/>
      <c r="M307" s="24"/>
      <c r="N307" s="24"/>
      <c r="O307" s="24"/>
      <c r="P307" s="24"/>
      <c r="Q307" s="24"/>
      <c r="R307" s="24"/>
      <c r="S307" s="24"/>
      <c r="T307" s="24"/>
      <c r="U307" s="24"/>
      <c r="V307" s="24"/>
      <c r="W307" s="24"/>
      <c r="X307" s="24"/>
      <c r="Y307" s="24"/>
      <c r="Z307" s="24"/>
      <c r="AA307" s="24"/>
      <c r="AB307" s="24"/>
      <c r="AC307" s="24"/>
      <c r="AD307" s="24"/>
      <c r="AE307" s="24"/>
      <c r="AF307" s="24"/>
      <c r="AG307" s="24"/>
      <c r="AH307" s="24"/>
      <c r="AI307" s="24"/>
      <c r="AJ307" s="24"/>
      <c r="AK307" s="24"/>
      <c r="AL307" s="24"/>
      <c r="AM307" s="24"/>
      <c r="AN307" s="24"/>
      <c r="AO307" s="24"/>
      <c r="AP307" s="24"/>
      <c r="AQ307" s="24"/>
      <c r="AR307" s="24"/>
      <c r="AS307" s="24"/>
      <c r="AT307" s="24"/>
      <c r="AU307" s="24"/>
      <c r="AV307" s="24"/>
      <c r="AW307" s="24"/>
      <c r="AX307" s="24"/>
      <c r="AY307" s="24"/>
      <c r="AZ307" s="24"/>
      <c r="BA307" s="24"/>
      <c r="BB307" s="24"/>
      <c r="BC307" s="24"/>
      <c r="BD307" s="24"/>
      <c r="BE307" s="24"/>
      <c r="BF307" s="24"/>
      <c r="BG307" s="24"/>
      <c r="BH307" s="24"/>
      <c r="BI307" s="24"/>
      <c r="BJ307" s="24"/>
      <c r="BK307" s="24"/>
      <c r="BL307" s="24"/>
      <c r="BM307" s="24"/>
      <c r="BN307" s="24"/>
      <c r="BO307" s="24"/>
      <c r="BP307" s="24"/>
      <c r="BQ307" s="24"/>
      <c r="BR307" s="24"/>
    </row>
    <row r="308" ht="17.25" customHeight="1">
      <c r="A308" s="24"/>
      <c r="B308" s="24"/>
      <c r="C308" s="24"/>
      <c r="D308" s="24"/>
      <c r="E308" s="24"/>
      <c r="F308" s="24"/>
      <c r="G308" s="24"/>
      <c r="H308" s="24"/>
      <c r="I308" s="24"/>
      <c r="J308" s="24"/>
      <c r="K308" s="24"/>
      <c r="L308" s="24"/>
      <c r="M308" s="24"/>
      <c r="N308" s="24"/>
      <c r="O308" s="24"/>
      <c r="P308" s="24"/>
      <c r="Q308" s="24"/>
      <c r="R308" s="24"/>
      <c r="S308" s="24"/>
      <c r="T308" s="24"/>
      <c r="U308" s="24"/>
      <c r="V308" s="24"/>
      <c r="W308" s="24"/>
      <c r="X308" s="24"/>
      <c r="Y308" s="24"/>
      <c r="Z308" s="24"/>
      <c r="AA308" s="24"/>
      <c r="AB308" s="24"/>
      <c r="AC308" s="24"/>
      <c r="AD308" s="24"/>
      <c r="AE308" s="24"/>
      <c r="AF308" s="24"/>
      <c r="AG308" s="24"/>
      <c r="AH308" s="24"/>
      <c r="AI308" s="24"/>
      <c r="AJ308" s="24"/>
      <c r="AK308" s="24"/>
      <c r="AL308" s="24"/>
      <c r="AM308" s="24"/>
      <c r="AN308" s="24"/>
      <c r="AO308" s="24"/>
      <c r="AP308" s="24"/>
      <c r="AQ308" s="24"/>
      <c r="AR308" s="24"/>
      <c r="AS308" s="24"/>
      <c r="AT308" s="24"/>
      <c r="AU308" s="24"/>
      <c r="AV308" s="24"/>
      <c r="AW308" s="24"/>
      <c r="AX308" s="24"/>
      <c r="AY308" s="24"/>
      <c r="AZ308" s="24"/>
      <c r="BA308" s="24"/>
      <c r="BB308" s="24"/>
      <c r="BC308" s="24"/>
      <c r="BD308" s="24"/>
      <c r="BE308" s="24"/>
      <c r="BF308" s="24"/>
      <c r="BG308" s="24"/>
      <c r="BH308" s="24"/>
      <c r="BI308" s="24"/>
      <c r="BJ308" s="24"/>
      <c r="BK308" s="24"/>
      <c r="BL308" s="24"/>
      <c r="BM308" s="24"/>
      <c r="BN308" s="24"/>
      <c r="BO308" s="24"/>
      <c r="BP308" s="24"/>
      <c r="BQ308" s="24"/>
      <c r="BR308" s="24"/>
    </row>
    <row r="309" ht="17.25" customHeight="1">
      <c r="A309" s="24"/>
      <c r="B309" s="24"/>
      <c r="C309" s="24"/>
      <c r="D309" s="24"/>
      <c r="E309" s="24"/>
      <c r="F309" s="24"/>
      <c r="G309" s="24"/>
      <c r="H309" s="24"/>
      <c r="I309" s="24"/>
      <c r="J309" s="24"/>
      <c r="K309" s="24"/>
      <c r="L309" s="24"/>
      <c r="M309" s="24"/>
      <c r="N309" s="24"/>
      <c r="O309" s="24"/>
      <c r="P309" s="24"/>
      <c r="Q309" s="24"/>
      <c r="R309" s="24"/>
      <c r="S309" s="24"/>
      <c r="T309" s="24"/>
      <c r="U309" s="24"/>
      <c r="V309" s="24"/>
      <c r="W309" s="24"/>
      <c r="X309" s="24"/>
      <c r="Y309" s="24"/>
      <c r="Z309" s="24"/>
      <c r="AA309" s="24"/>
      <c r="AB309" s="24"/>
      <c r="AC309" s="24"/>
      <c r="AD309" s="24"/>
      <c r="AE309" s="24"/>
      <c r="AF309" s="24"/>
      <c r="AG309" s="24"/>
      <c r="AH309" s="24"/>
      <c r="AI309" s="24"/>
      <c r="AJ309" s="24"/>
      <c r="AK309" s="24"/>
      <c r="AL309" s="24"/>
      <c r="AM309" s="24"/>
      <c r="AN309" s="24"/>
      <c r="AO309" s="24"/>
      <c r="AP309" s="24"/>
      <c r="AQ309" s="24"/>
      <c r="AR309" s="24"/>
      <c r="AS309" s="24"/>
      <c r="AT309" s="24"/>
      <c r="AU309" s="24"/>
      <c r="AV309" s="24"/>
      <c r="AW309" s="24"/>
      <c r="AX309" s="24"/>
      <c r="AY309" s="24"/>
      <c r="AZ309" s="24"/>
      <c r="BA309" s="24"/>
      <c r="BB309" s="24"/>
      <c r="BC309" s="24"/>
      <c r="BD309" s="24"/>
      <c r="BE309" s="24"/>
      <c r="BF309" s="24"/>
      <c r="BG309" s="24"/>
      <c r="BH309" s="24"/>
      <c r="BI309" s="24"/>
      <c r="BJ309" s="24"/>
      <c r="BK309" s="24"/>
      <c r="BL309" s="24"/>
      <c r="BM309" s="24"/>
      <c r="BN309" s="24"/>
      <c r="BO309" s="24"/>
      <c r="BP309" s="24"/>
      <c r="BQ309" s="24"/>
      <c r="BR309" s="24"/>
    </row>
    <row r="310" ht="17.25" customHeight="1">
      <c r="A310" s="24"/>
      <c r="B310" s="24"/>
      <c r="C310" s="24"/>
      <c r="D310" s="24"/>
      <c r="E310" s="24"/>
      <c r="F310" s="24"/>
      <c r="G310" s="24"/>
      <c r="H310" s="24"/>
      <c r="I310" s="24"/>
      <c r="J310" s="24"/>
      <c r="K310" s="24"/>
      <c r="L310" s="24"/>
      <c r="M310" s="24"/>
      <c r="N310" s="24"/>
      <c r="O310" s="24"/>
      <c r="P310" s="24"/>
      <c r="Q310" s="24"/>
      <c r="R310" s="24"/>
      <c r="S310" s="24"/>
      <c r="T310" s="24"/>
      <c r="U310" s="24"/>
      <c r="V310" s="24"/>
      <c r="W310" s="24"/>
      <c r="X310" s="24"/>
      <c r="Y310" s="24"/>
      <c r="Z310" s="24"/>
      <c r="AA310" s="24"/>
      <c r="AB310" s="24"/>
      <c r="AC310" s="24"/>
      <c r="AD310" s="24"/>
      <c r="AE310" s="24"/>
      <c r="AF310" s="24"/>
      <c r="AG310" s="24"/>
      <c r="AH310" s="24"/>
      <c r="AI310" s="24"/>
      <c r="AJ310" s="24"/>
      <c r="AK310" s="24"/>
      <c r="AL310" s="24"/>
      <c r="AM310" s="24"/>
      <c r="AN310" s="24"/>
      <c r="AO310" s="24"/>
      <c r="AP310" s="24"/>
      <c r="AQ310" s="24"/>
      <c r="AR310" s="24"/>
      <c r="AS310" s="24"/>
      <c r="AT310" s="24"/>
      <c r="AU310" s="24"/>
      <c r="AV310" s="24"/>
      <c r="AW310" s="24"/>
      <c r="AX310" s="24"/>
      <c r="AY310" s="24"/>
      <c r="AZ310" s="24"/>
      <c r="BA310" s="24"/>
      <c r="BB310" s="24"/>
      <c r="BC310" s="24"/>
      <c r="BD310" s="24"/>
      <c r="BE310" s="24"/>
      <c r="BF310" s="24"/>
      <c r="BG310" s="24"/>
      <c r="BH310" s="24"/>
      <c r="BI310" s="24"/>
      <c r="BJ310" s="24"/>
      <c r="BK310" s="24"/>
      <c r="BL310" s="24"/>
      <c r="BM310" s="24"/>
      <c r="BN310" s="24"/>
      <c r="BO310" s="24"/>
      <c r="BP310" s="24"/>
      <c r="BQ310" s="24"/>
      <c r="BR310" s="24"/>
    </row>
    <row r="311" ht="17.25" customHeight="1">
      <c r="A311" s="24"/>
      <c r="B311" s="24"/>
      <c r="C311" s="24"/>
      <c r="D311" s="24"/>
      <c r="E311" s="24"/>
      <c r="F311" s="24"/>
      <c r="G311" s="24"/>
      <c r="H311" s="24"/>
      <c r="I311" s="24"/>
      <c r="J311" s="24"/>
      <c r="K311" s="24"/>
      <c r="L311" s="24"/>
      <c r="M311" s="24"/>
      <c r="N311" s="24"/>
      <c r="O311" s="24"/>
      <c r="P311" s="24"/>
      <c r="Q311" s="24"/>
      <c r="R311" s="24"/>
      <c r="S311" s="24"/>
      <c r="T311" s="24"/>
      <c r="U311" s="24"/>
      <c r="V311" s="24"/>
      <c r="W311" s="24"/>
      <c r="X311" s="24"/>
      <c r="Y311" s="24"/>
      <c r="Z311" s="24"/>
      <c r="AA311" s="24"/>
      <c r="AB311" s="24"/>
      <c r="AC311" s="24"/>
      <c r="AD311" s="24"/>
      <c r="AE311" s="24"/>
      <c r="AF311" s="24"/>
      <c r="AG311" s="24"/>
      <c r="AH311" s="24"/>
      <c r="AI311" s="24"/>
      <c r="AJ311" s="24"/>
      <c r="AK311" s="24"/>
      <c r="AL311" s="24"/>
      <c r="AM311" s="24"/>
      <c r="AN311" s="24"/>
      <c r="AO311" s="24"/>
      <c r="AP311" s="24"/>
      <c r="AQ311" s="24"/>
      <c r="AR311" s="24"/>
      <c r="AS311" s="24"/>
      <c r="AT311" s="24"/>
      <c r="AU311" s="24"/>
      <c r="AV311" s="24"/>
      <c r="AW311" s="24"/>
      <c r="AX311" s="24"/>
      <c r="AY311" s="24"/>
      <c r="AZ311" s="24"/>
      <c r="BA311" s="24"/>
      <c r="BB311" s="24"/>
      <c r="BC311" s="24"/>
      <c r="BD311" s="24"/>
      <c r="BE311" s="24"/>
      <c r="BF311" s="24"/>
      <c r="BG311" s="24"/>
      <c r="BH311" s="24"/>
      <c r="BI311" s="24"/>
      <c r="BJ311" s="24"/>
      <c r="BK311" s="24"/>
      <c r="BL311" s="24"/>
      <c r="BM311" s="24"/>
      <c r="BN311" s="24"/>
      <c r="BO311" s="24"/>
      <c r="BP311" s="24"/>
      <c r="BQ311" s="24"/>
      <c r="BR311" s="24"/>
    </row>
    <row r="312" ht="17.25" customHeight="1">
      <c r="A312" s="24"/>
      <c r="B312" s="24"/>
      <c r="C312" s="24"/>
      <c r="D312" s="24"/>
      <c r="E312" s="24"/>
      <c r="F312" s="24"/>
      <c r="G312" s="24"/>
      <c r="H312" s="24"/>
      <c r="I312" s="24"/>
      <c r="J312" s="24"/>
      <c r="K312" s="24"/>
      <c r="L312" s="24"/>
      <c r="M312" s="24"/>
      <c r="N312" s="24"/>
      <c r="O312" s="24"/>
      <c r="P312" s="24"/>
      <c r="Q312" s="24"/>
      <c r="R312" s="24"/>
      <c r="S312" s="24"/>
      <c r="T312" s="24"/>
      <c r="U312" s="24"/>
      <c r="V312" s="24"/>
      <c r="W312" s="24"/>
      <c r="X312" s="24"/>
      <c r="Y312" s="24"/>
      <c r="Z312" s="24"/>
      <c r="AA312" s="24"/>
      <c r="AB312" s="24"/>
      <c r="AC312" s="24"/>
      <c r="AD312" s="24"/>
      <c r="AE312" s="24"/>
      <c r="AF312" s="24"/>
      <c r="AG312" s="24"/>
      <c r="AH312" s="24"/>
      <c r="AI312" s="24"/>
      <c r="AJ312" s="24"/>
      <c r="AK312" s="24"/>
      <c r="AL312" s="24"/>
      <c r="AM312" s="24"/>
      <c r="AN312" s="24"/>
      <c r="AO312" s="24"/>
      <c r="AP312" s="24"/>
      <c r="AQ312" s="24"/>
      <c r="AR312" s="24"/>
      <c r="AS312" s="24"/>
      <c r="AT312" s="24"/>
      <c r="AU312" s="24"/>
      <c r="AV312" s="24"/>
      <c r="AW312" s="24"/>
      <c r="AX312" s="24"/>
      <c r="AY312" s="24"/>
      <c r="AZ312" s="24"/>
      <c r="BA312" s="24"/>
      <c r="BB312" s="24"/>
      <c r="BC312" s="24"/>
      <c r="BD312" s="24"/>
      <c r="BE312" s="24"/>
      <c r="BF312" s="24"/>
      <c r="BG312" s="24"/>
      <c r="BH312" s="24"/>
      <c r="BI312" s="24"/>
      <c r="BJ312" s="24"/>
      <c r="BK312" s="24"/>
      <c r="BL312" s="24"/>
      <c r="BM312" s="24"/>
      <c r="BN312" s="24"/>
      <c r="BO312" s="24"/>
      <c r="BP312" s="24"/>
      <c r="BQ312" s="24"/>
      <c r="BR312" s="24"/>
    </row>
    <row r="313" ht="17.25" customHeight="1">
      <c r="A313" s="24"/>
      <c r="B313" s="24"/>
      <c r="C313" s="24"/>
      <c r="D313" s="24"/>
      <c r="E313" s="24"/>
      <c r="F313" s="24"/>
      <c r="G313" s="24"/>
      <c r="H313" s="24"/>
      <c r="I313" s="24"/>
      <c r="J313" s="24"/>
      <c r="K313" s="24"/>
      <c r="L313" s="24"/>
      <c r="M313" s="24"/>
      <c r="N313" s="24"/>
      <c r="O313" s="24"/>
      <c r="P313" s="24"/>
      <c r="Q313" s="24"/>
      <c r="R313" s="24"/>
      <c r="S313" s="24"/>
      <c r="T313" s="24"/>
      <c r="U313" s="24"/>
      <c r="V313" s="24"/>
      <c r="W313" s="24"/>
      <c r="X313" s="24"/>
      <c r="Y313" s="24"/>
      <c r="Z313" s="24"/>
      <c r="AA313" s="24"/>
      <c r="AB313" s="24"/>
      <c r="AC313" s="24"/>
      <c r="AD313" s="24"/>
      <c r="AE313" s="24"/>
      <c r="AF313" s="24"/>
      <c r="AG313" s="24"/>
      <c r="AH313" s="24"/>
      <c r="AI313" s="24"/>
      <c r="AJ313" s="24"/>
      <c r="AK313" s="24"/>
      <c r="AL313" s="24"/>
      <c r="AM313" s="24"/>
      <c r="AN313" s="24"/>
      <c r="AO313" s="24"/>
      <c r="AP313" s="24"/>
      <c r="AQ313" s="24"/>
      <c r="AR313" s="24"/>
      <c r="AS313" s="24"/>
      <c r="AT313" s="24"/>
      <c r="AU313" s="24"/>
      <c r="AV313" s="24"/>
      <c r="AW313" s="24"/>
      <c r="AX313" s="24"/>
      <c r="AY313" s="24"/>
      <c r="AZ313" s="24"/>
      <c r="BA313" s="24"/>
      <c r="BB313" s="24"/>
      <c r="BC313" s="24"/>
      <c r="BD313" s="24"/>
      <c r="BE313" s="24"/>
      <c r="BF313" s="24"/>
      <c r="BG313" s="24"/>
      <c r="BH313" s="24"/>
      <c r="BI313" s="24"/>
      <c r="BJ313" s="24"/>
      <c r="BK313" s="24"/>
      <c r="BL313" s="24"/>
      <c r="BM313" s="24"/>
      <c r="BN313" s="24"/>
      <c r="BO313" s="24"/>
      <c r="BP313" s="24"/>
      <c r="BQ313" s="24"/>
      <c r="BR313" s="24"/>
    </row>
    <row r="314" ht="17.25" customHeight="1">
      <c r="A314" s="24"/>
      <c r="B314" s="24"/>
      <c r="C314" s="24"/>
      <c r="D314" s="24"/>
      <c r="E314" s="24"/>
      <c r="F314" s="24"/>
      <c r="G314" s="24"/>
      <c r="H314" s="24"/>
      <c r="I314" s="24"/>
      <c r="J314" s="24"/>
      <c r="K314" s="24"/>
      <c r="L314" s="24"/>
      <c r="M314" s="24"/>
      <c r="N314" s="24"/>
      <c r="O314" s="24"/>
      <c r="P314" s="24"/>
      <c r="Q314" s="24"/>
      <c r="R314" s="24"/>
      <c r="S314" s="24"/>
      <c r="T314" s="24"/>
      <c r="U314" s="24"/>
      <c r="V314" s="24"/>
      <c r="W314" s="24"/>
      <c r="X314" s="24"/>
      <c r="Y314" s="24"/>
      <c r="Z314" s="24"/>
      <c r="AA314" s="24"/>
      <c r="AB314" s="24"/>
      <c r="AC314" s="24"/>
      <c r="AD314" s="24"/>
      <c r="AE314" s="24"/>
      <c r="AF314" s="24"/>
      <c r="AG314" s="24"/>
      <c r="AH314" s="24"/>
      <c r="AI314" s="24"/>
      <c r="AJ314" s="24"/>
      <c r="AK314" s="24"/>
      <c r="AL314" s="24"/>
      <c r="AM314" s="24"/>
      <c r="AN314" s="24"/>
      <c r="AO314" s="24"/>
      <c r="AP314" s="24"/>
      <c r="AQ314" s="24"/>
      <c r="AR314" s="24"/>
      <c r="AS314" s="24"/>
      <c r="AT314" s="24"/>
      <c r="AU314" s="24"/>
      <c r="AV314" s="24"/>
      <c r="AW314" s="24"/>
      <c r="AX314" s="24"/>
      <c r="AY314" s="24"/>
      <c r="AZ314" s="24"/>
      <c r="BA314" s="24"/>
      <c r="BB314" s="24"/>
      <c r="BC314" s="24"/>
      <c r="BD314" s="24"/>
      <c r="BE314" s="24"/>
      <c r="BF314" s="24"/>
      <c r="BG314" s="24"/>
      <c r="BH314" s="24"/>
      <c r="BI314" s="24"/>
      <c r="BJ314" s="24"/>
      <c r="BK314" s="24"/>
      <c r="BL314" s="24"/>
      <c r="BM314" s="24"/>
      <c r="BN314" s="24"/>
      <c r="BO314" s="24"/>
      <c r="BP314" s="24"/>
      <c r="BQ314" s="24"/>
      <c r="BR314" s="24"/>
    </row>
    <row r="315" ht="17.25" customHeight="1">
      <c r="A315" s="24"/>
      <c r="B315" s="24"/>
      <c r="C315" s="24"/>
      <c r="D315" s="24"/>
      <c r="E315" s="24"/>
      <c r="F315" s="24"/>
      <c r="G315" s="24"/>
      <c r="H315" s="24"/>
      <c r="I315" s="24"/>
      <c r="J315" s="24"/>
      <c r="K315" s="24"/>
      <c r="L315" s="24"/>
      <c r="M315" s="24"/>
      <c r="N315" s="24"/>
      <c r="O315" s="24"/>
      <c r="P315" s="24"/>
      <c r="Q315" s="24"/>
      <c r="R315" s="24"/>
      <c r="S315" s="24"/>
      <c r="T315" s="24"/>
      <c r="U315" s="24"/>
      <c r="V315" s="24"/>
      <c r="W315" s="24"/>
      <c r="X315" s="24"/>
      <c r="Y315" s="24"/>
      <c r="Z315" s="24"/>
      <c r="AA315" s="24"/>
      <c r="AB315" s="24"/>
      <c r="AC315" s="24"/>
      <c r="AD315" s="24"/>
      <c r="AE315" s="24"/>
      <c r="AF315" s="24"/>
      <c r="AG315" s="24"/>
      <c r="AH315" s="24"/>
      <c r="AI315" s="24"/>
      <c r="AJ315" s="24"/>
      <c r="AK315" s="24"/>
      <c r="AL315" s="24"/>
      <c r="AM315" s="24"/>
      <c r="AN315" s="24"/>
      <c r="AO315" s="24"/>
      <c r="AP315" s="24"/>
      <c r="AQ315" s="24"/>
      <c r="AR315" s="24"/>
      <c r="AS315" s="24"/>
      <c r="AT315" s="24"/>
      <c r="AU315" s="24"/>
      <c r="AV315" s="24"/>
      <c r="AW315" s="24"/>
      <c r="AX315" s="24"/>
      <c r="AY315" s="24"/>
      <c r="AZ315" s="24"/>
      <c r="BA315" s="24"/>
      <c r="BB315" s="24"/>
      <c r="BC315" s="24"/>
      <c r="BD315" s="24"/>
      <c r="BE315" s="24"/>
      <c r="BF315" s="24"/>
      <c r="BG315" s="24"/>
      <c r="BH315" s="24"/>
      <c r="BI315" s="24"/>
      <c r="BJ315" s="24"/>
      <c r="BK315" s="24"/>
      <c r="BL315" s="24"/>
      <c r="BM315" s="24"/>
      <c r="BN315" s="24"/>
      <c r="BO315" s="24"/>
      <c r="BP315" s="24"/>
      <c r="BQ315" s="24"/>
      <c r="BR315" s="24"/>
    </row>
    <row r="316" ht="17.25" customHeight="1">
      <c r="A316" s="24"/>
      <c r="B316" s="24"/>
      <c r="C316" s="24"/>
      <c r="D316" s="24"/>
      <c r="E316" s="24"/>
      <c r="F316" s="24"/>
      <c r="G316" s="24"/>
      <c r="H316" s="24"/>
      <c r="I316" s="24"/>
      <c r="J316" s="24"/>
      <c r="K316" s="24"/>
      <c r="L316" s="24"/>
      <c r="M316" s="24"/>
      <c r="N316" s="24"/>
      <c r="O316" s="24"/>
      <c r="P316" s="24"/>
      <c r="Q316" s="24"/>
      <c r="R316" s="24"/>
      <c r="S316" s="24"/>
      <c r="T316" s="24"/>
      <c r="U316" s="24"/>
      <c r="V316" s="24"/>
      <c r="W316" s="24"/>
      <c r="X316" s="24"/>
      <c r="Y316" s="24"/>
      <c r="Z316" s="24"/>
      <c r="AA316" s="24"/>
      <c r="AB316" s="24"/>
      <c r="AC316" s="24"/>
      <c r="AD316" s="24"/>
      <c r="AE316" s="24"/>
      <c r="AF316" s="24"/>
      <c r="AG316" s="24"/>
      <c r="AH316" s="24"/>
      <c r="AI316" s="24"/>
      <c r="AJ316" s="24"/>
      <c r="AK316" s="24"/>
      <c r="AL316" s="24"/>
      <c r="AM316" s="24"/>
      <c r="AN316" s="24"/>
      <c r="AO316" s="24"/>
      <c r="AP316" s="24"/>
      <c r="AQ316" s="24"/>
      <c r="AR316" s="24"/>
      <c r="AS316" s="24"/>
      <c r="AT316" s="24"/>
      <c r="AU316" s="24"/>
      <c r="AV316" s="24"/>
      <c r="AW316" s="24"/>
      <c r="AX316" s="24"/>
      <c r="AY316" s="24"/>
      <c r="AZ316" s="24"/>
      <c r="BA316" s="24"/>
      <c r="BB316" s="24"/>
      <c r="BC316" s="24"/>
      <c r="BD316" s="24"/>
      <c r="BE316" s="24"/>
      <c r="BF316" s="24"/>
      <c r="BG316" s="24"/>
      <c r="BH316" s="24"/>
      <c r="BI316" s="24"/>
      <c r="BJ316" s="24"/>
      <c r="BK316" s="24"/>
      <c r="BL316" s="24"/>
      <c r="BM316" s="24"/>
      <c r="BN316" s="24"/>
      <c r="BO316" s="24"/>
      <c r="BP316" s="24"/>
      <c r="BQ316" s="24"/>
      <c r="BR316" s="24"/>
    </row>
    <row r="317" ht="17.25" customHeight="1">
      <c r="A317" s="24"/>
      <c r="B317" s="24"/>
      <c r="C317" s="24"/>
      <c r="D317" s="24"/>
      <c r="E317" s="24"/>
      <c r="F317" s="24"/>
      <c r="G317" s="24"/>
      <c r="H317" s="24"/>
      <c r="I317" s="24"/>
      <c r="J317" s="24"/>
      <c r="K317" s="24"/>
      <c r="L317" s="24"/>
      <c r="M317" s="24"/>
      <c r="N317" s="24"/>
      <c r="O317" s="24"/>
      <c r="P317" s="24"/>
      <c r="Q317" s="24"/>
      <c r="R317" s="24"/>
      <c r="S317" s="24"/>
      <c r="T317" s="24"/>
      <c r="U317" s="24"/>
      <c r="V317" s="24"/>
      <c r="W317" s="24"/>
      <c r="X317" s="24"/>
      <c r="Y317" s="24"/>
      <c r="Z317" s="24"/>
      <c r="AA317" s="24"/>
      <c r="AB317" s="24"/>
      <c r="AC317" s="24"/>
      <c r="AD317" s="24"/>
      <c r="AE317" s="24"/>
      <c r="AF317" s="24"/>
      <c r="AG317" s="24"/>
      <c r="AH317" s="24"/>
      <c r="AI317" s="24"/>
      <c r="AJ317" s="24"/>
      <c r="AK317" s="24"/>
      <c r="AL317" s="24"/>
      <c r="AM317" s="24"/>
      <c r="AN317" s="24"/>
      <c r="AO317" s="24"/>
      <c r="AP317" s="24"/>
      <c r="AQ317" s="24"/>
      <c r="AR317" s="24"/>
      <c r="AS317" s="24"/>
      <c r="AT317" s="24"/>
      <c r="AU317" s="24"/>
      <c r="AV317" s="24"/>
      <c r="AW317" s="24"/>
      <c r="AX317" s="24"/>
      <c r="AY317" s="24"/>
      <c r="AZ317" s="24"/>
      <c r="BA317" s="24"/>
      <c r="BB317" s="24"/>
      <c r="BC317" s="24"/>
      <c r="BD317" s="24"/>
      <c r="BE317" s="24"/>
      <c r="BF317" s="24"/>
      <c r="BG317" s="24"/>
      <c r="BH317" s="24"/>
      <c r="BI317" s="24"/>
      <c r="BJ317" s="24"/>
      <c r="BK317" s="24"/>
      <c r="BL317" s="24"/>
      <c r="BM317" s="24"/>
      <c r="BN317" s="24"/>
      <c r="BO317" s="24"/>
      <c r="BP317" s="24"/>
      <c r="BQ317" s="24"/>
      <c r="BR317" s="24"/>
    </row>
    <row r="318" ht="17.25" customHeight="1">
      <c r="A318" s="24"/>
      <c r="B318" s="24"/>
      <c r="C318" s="24"/>
      <c r="D318" s="24"/>
      <c r="E318" s="24"/>
      <c r="F318" s="24"/>
      <c r="G318" s="24"/>
      <c r="H318" s="24"/>
      <c r="I318" s="24"/>
      <c r="J318" s="24"/>
      <c r="K318" s="24"/>
      <c r="L318" s="24"/>
      <c r="M318" s="24"/>
      <c r="N318" s="24"/>
      <c r="O318" s="24"/>
      <c r="P318" s="24"/>
      <c r="Q318" s="24"/>
      <c r="R318" s="24"/>
      <c r="S318" s="24"/>
      <c r="T318" s="24"/>
      <c r="U318" s="24"/>
      <c r="V318" s="24"/>
      <c r="W318" s="24"/>
      <c r="X318" s="24"/>
      <c r="Y318" s="24"/>
      <c r="Z318" s="24"/>
      <c r="AA318" s="24"/>
      <c r="AB318" s="24"/>
      <c r="AC318" s="24"/>
      <c r="AD318" s="24"/>
      <c r="AE318" s="24"/>
      <c r="AF318" s="24"/>
      <c r="AG318" s="24"/>
      <c r="AH318" s="24"/>
      <c r="AI318" s="24"/>
      <c r="AJ318" s="24"/>
      <c r="AK318" s="24"/>
      <c r="AL318" s="24"/>
      <c r="AM318" s="24"/>
      <c r="AN318" s="24"/>
      <c r="AO318" s="24"/>
      <c r="AP318" s="24"/>
      <c r="AQ318" s="24"/>
      <c r="AR318" s="24"/>
      <c r="AS318" s="24"/>
      <c r="AT318" s="24"/>
      <c r="AU318" s="24"/>
      <c r="AV318" s="24"/>
      <c r="AW318" s="24"/>
      <c r="AX318" s="24"/>
      <c r="AY318" s="24"/>
      <c r="AZ318" s="24"/>
      <c r="BA318" s="24"/>
      <c r="BB318" s="24"/>
      <c r="BC318" s="24"/>
      <c r="BD318" s="24"/>
      <c r="BE318" s="24"/>
      <c r="BF318" s="24"/>
      <c r="BG318" s="24"/>
      <c r="BH318" s="24"/>
      <c r="BI318" s="24"/>
      <c r="BJ318" s="24"/>
      <c r="BK318" s="24"/>
      <c r="BL318" s="24"/>
      <c r="BM318" s="24"/>
      <c r="BN318" s="24"/>
      <c r="BO318" s="24"/>
      <c r="BP318" s="24"/>
      <c r="BQ318" s="24"/>
      <c r="BR318" s="24"/>
    </row>
    <row r="319" ht="17.25" customHeight="1">
      <c r="A319" s="24"/>
      <c r="B319" s="24"/>
      <c r="C319" s="24"/>
      <c r="D319" s="24"/>
      <c r="E319" s="24"/>
      <c r="F319" s="24"/>
      <c r="G319" s="24"/>
      <c r="H319" s="24"/>
      <c r="I319" s="24"/>
      <c r="J319" s="24"/>
      <c r="K319" s="24"/>
      <c r="L319" s="24"/>
      <c r="M319" s="24"/>
      <c r="N319" s="24"/>
      <c r="O319" s="24"/>
      <c r="P319" s="24"/>
      <c r="Q319" s="24"/>
      <c r="R319" s="24"/>
      <c r="S319" s="24"/>
      <c r="T319" s="24"/>
      <c r="U319" s="24"/>
      <c r="V319" s="24"/>
      <c r="W319" s="24"/>
      <c r="X319" s="24"/>
      <c r="Y319" s="24"/>
      <c r="Z319" s="24"/>
      <c r="AA319" s="24"/>
      <c r="AB319" s="24"/>
      <c r="AC319" s="24"/>
      <c r="AD319" s="24"/>
      <c r="AE319" s="24"/>
      <c r="AF319" s="24"/>
      <c r="AG319" s="24"/>
      <c r="AH319" s="24"/>
      <c r="AI319" s="24"/>
      <c r="AJ319" s="24"/>
      <c r="AK319" s="24"/>
      <c r="AL319" s="24"/>
      <c r="AM319" s="24"/>
      <c r="AN319" s="24"/>
      <c r="AO319" s="24"/>
      <c r="AP319" s="24"/>
      <c r="AQ319" s="24"/>
      <c r="AR319" s="24"/>
      <c r="AS319" s="24"/>
      <c r="AT319" s="24"/>
      <c r="AU319" s="24"/>
      <c r="AV319" s="24"/>
      <c r="AW319" s="24"/>
      <c r="AX319" s="24"/>
      <c r="AY319" s="24"/>
      <c r="AZ319" s="24"/>
      <c r="BA319" s="24"/>
      <c r="BB319" s="24"/>
      <c r="BC319" s="24"/>
      <c r="BD319" s="24"/>
      <c r="BE319" s="24"/>
      <c r="BF319" s="24"/>
      <c r="BG319" s="24"/>
      <c r="BH319" s="24"/>
      <c r="BI319" s="24"/>
      <c r="BJ319" s="24"/>
      <c r="BK319" s="24"/>
      <c r="BL319" s="24"/>
      <c r="BM319" s="24"/>
      <c r="BN319" s="24"/>
      <c r="BO319" s="24"/>
      <c r="BP319" s="24"/>
      <c r="BQ319" s="24"/>
      <c r="BR319" s="24"/>
    </row>
    <row r="320" ht="17.25" customHeight="1">
      <c r="A320" s="24"/>
      <c r="B320" s="24"/>
      <c r="C320" s="24"/>
      <c r="D320" s="24"/>
      <c r="E320" s="24"/>
      <c r="F320" s="24"/>
      <c r="G320" s="24"/>
      <c r="H320" s="24"/>
      <c r="I320" s="24"/>
      <c r="J320" s="24"/>
      <c r="K320" s="24"/>
      <c r="L320" s="24"/>
      <c r="M320" s="24"/>
      <c r="N320" s="24"/>
      <c r="O320" s="24"/>
      <c r="P320" s="24"/>
      <c r="Q320" s="24"/>
      <c r="R320" s="24"/>
      <c r="S320" s="24"/>
      <c r="T320" s="24"/>
      <c r="U320" s="24"/>
      <c r="V320" s="24"/>
      <c r="W320" s="24"/>
      <c r="X320" s="24"/>
      <c r="Y320" s="24"/>
      <c r="Z320" s="24"/>
      <c r="AA320" s="24"/>
      <c r="AB320" s="24"/>
      <c r="AC320" s="24"/>
      <c r="AD320" s="24"/>
      <c r="AE320" s="24"/>
      <c r="AF320" s="24"/>
      <c r="AG320" s="24"/>
      <c r="AH320" s="24"/>
      <c r="AI320" s="24"/>
      <c r="AJ320" s="24"/>
      <c r="AK320" s="24"/>
      <c r="AL320" s="24"/>
      <c r="AM320" s="24"/>
      <c r="AN320" s="24"/>
      <c r="AO320" s="24"/>
      <c r="AP320" s="24"/>
      <c r="AQ320" s="24"/>
      <c r="AR320" s="24"/>
      <c r="AS320" s="24"/>
      <c r="AT320" s="24"/>
      <c r="AU320" s="24"/>
      <c r="AV320" s="24"/>
      <c r="AW320" s="24"/>
      <c r="AX320" s="24"/>
      <c r="AY320" s="24"/>
      <c r="AZ320" s="24"/>
      <c r="BA320" s="24"/>
      <c r="BB320" s="24"/>
      <c r="BC320" s="24"/>
      <c r="BD320" s="24"/>
      <c r="BE320" s="24"/>
      <c r="BF320" s="24"/>
      <c r="BG320" s="24"/>
      <c r="BH320" s="24"/>
      <c r="BI320" s="24"/>
      <c r="BJ320" s="24"/>
      <c r="BK320" s="24"/>
      <c r="BL320" s="24"/>
      <c r="BM320" s="24"/>
      <c r="BN320" s="24"/>
      <c r="BO320" s="24"/>
      <c r="BP320" s="24"/>
      <c r="BQ320" s="24"/>
      <c r="BR320" s="24"/>
    </row>
    <row r="321" ht="17.25" customHeight="1">
      <c r="A321" s="24"/>
      <c r="B321" s="24"/>
      <c r="C321" s="24"/>
      <c r="D321" s="24"/>
      <c r="E321" s="24"/>
      <c r="F321" s="24"/>
      <c r="G321" s="24"/>
      <c r="H321" s="24"/>
      <c r="I321" s="24"/>
      <c r="J321" s="24"/>
      <c r="K321" s="24"/>
      <c r="L321" s="24"/>
      <c r="M321" s="24"/>
      <c r="N321" s="24"/>
      <c r="O321" s="24"/>
      <c r="P321" s="24"/>
      <c r="Q321" s="24"/>
      <c r="R321" s="24"/>
      <c r="S321" s="24"/>
      <c r="T321" s="24"/>
      <c r="U321" s="24"/>
      <c r="V321" s="24"/>
      <c r="W321" s="24"/>
      <c r="X321" s="24"/>
      <c r="Y321" s="24"/>
      <c r="Z321" s="24"/>
      <c r="AA321" s="24"/>
      <c r="AB321" s="24"/>
      <c r="AC321" s="24"/>
      <c r="AD321" s="24"/>
      <c r="AE321" s="24"/>
      <c r="AF321" s="24"/>
      <c r="AG321" s="24"/>
      <c r="AH321" s="24"/>
      <c r="AI321" s="24"/>
      <c r="AJ321" s="24"/>
      <c r="AK321" s="24"/>
      <c r="AL321" s="24"/>
      <c r="AM321" s="24"/>
      <c r="AN321" s="24"/>
      <c r="AO321" s="24"/>
      <c r="AP321" s="24"/>
      <c r="AQ321" s="24"/>
      <c r="AR321" s="24"/>
      <c r="AS321" s="24"/>
      <c r="AT321" s="24"/>
      <c r="AU321" s="24"/>
      <c r="AV321" s="24"/>
      <c r="AW321" s="24"/>
      <c r="AX321" s="24"/>
      <c r="AY321" s="24"/>
      <c r="AZ321" s="24"/>
      <c r="BA321" s="24"/>
      <c r="BB321" s="24"/>
      <c r="BC321" s="24"/>
      <c r="BD321" s="24"/>
      <c r="BE321" s="24"/>
      <c r="BF321" s="24"/>
      <c r="BG321" s="24"/>
      <c r="BH321" s="24"/>
      <c r="BI321" s="24"/>
      <c r="BJ321" s="24"/>
      <c r="BK321" s="24"/>
      <c r="BL321" s="24"/>
      <c r="BM321" s="24"/>
      <c r="BN321" s="24"/>
      <c r="BO321" s="24"/>
      <c r="BP321" s="24"/>
      <c r="BQ321" s="24"/>
      <c r="BR321" s="24"/>
    </row>
    <row r="322" ht="17.25" customHeight="1">
      <c r="A322" s="24"/>
      <c r="B322" s="24"/>
      <c r="C322" s="24"/>
      <c r="D322" s="24"/>
      <c r="E322" s="24"/>
      <c r="F322" s="24"/>
      <c r="G322" s="24"/>
      <c r="H322" s="24"/>
      <c r="I322" s="24"/>
      <c r="J322" s="24"/>
      <c r="K322" s="24"/>
      <c r="L322" s="24"/>
      <c r="M322" s="24"/>
      <c r="N322" s="24"/>
      <c r="O322" s="24"/>
      <c r="P322" s="24"/>
      <c r="Q322" s="24"/>
      <c r="R322" s="24"/>
      <c r="S322" s="24"/>
      <c r="T322" s="24"/>
      <c r="U322" s="24"/>
      <c r="V322" s="24"/>
      <c r="W322" s="24"/>
      <c r="X322" s="24"/>
      <c r="Y322" s="24"/>
      <c r="Z322" s="24"/>
      <c r="AA322" s="24"/>
      <c r="AB322" s="24"/>
      <c r="AC322" s="24"/>
      <c r="AD322" s="24"/>
      <c r="AE322" s="24"/>
      <c r="AF322" s="24"/>
      <c r="AG322" s="24"/>
      <c r="AH322" s="24"/>
      <c r="AI322" s="24"/>
      <c r="AJ322" s="24"/>
      <c r="AK322" s="24"/>
      <c r="AL322" s="24"/>
      <c r="AM322" s="24"/>
      <c r="AN322" s="24"/>
      <c r="AO322" s="24"/>
      <c r="AP322" s="24"/>
      <c r="AQ322" s="24"/>
      <c r="AR322" s="24"/>
      <c r="AS322" s="24"/>
      <c r="AT322" s="24"/>
      <c r="AU322" s="24"/>
      <c r="AV322" s="24"/>
      <c r="AW322" s="24"/>
      <c r="AX322" s="24"/>
      <c r="AY322" s="24"/>
      <c r="AZ322" s="24"/>
      <c r="BA322" s="24"/>
      <c r="BB322" s="24"/>
      <c r="BC322" s="24"/>
      <c r="BD322" s="24"/>
      <c r="BE322" s="24"/>
      <c r="BF322" s="24"/>
      <c r="BG322" s="24"/>
      <c r="BH322" s="24"/>
      <c r="BI322" s="24"/>
      <c r="BJ322" s="24"/>
      <c r="BK322" s="24"/>
      <c r="BL322" s="24"/>
      <c r="BM322" s="24"/>
      <c r="BN322" s="24"/>
      <c r="BO322" s="24"/>
      <c r="BP322" s="24"/>
      <c r="BQ322" s="24"/>
      <c r="BR322" s="24"/>
    </row>
    <row r="323" ht="17.25" customHeight="1">
      <c r="A323" s="24"/>
      <c r="B323" s="24"/>
      <c r="C323" s="24"/>
      <c r="D323" s="24"/>
      <c r="E323" s="24"/>
      <c r="F323" s="24"/>
      <c r="G323" s="24"/>
      <c r="H323" s="24"/>
      <c r="I323" s="24"/>
      <c r="J323" s="24"/>
      <c r="K323" s="24"/>
      <c r="L323" s="24"/>
      <c r="M323" s="24"/>
      <c r="N323" s="24"/>
      <c r="O323" s="24"/>
      <c r="P323" s="24"/>
      <c r="Q323" s="24"/>
      <c r="R323" s="24"/>
      <c r="S323" s="24"/>
      <c r="T323" s="24"/>
      <c r="U323" s="24"/>
      <c r="V323" s="24"/>
      <c r="W323" s="24"/>
      <c r="X323" s="24"/>
      <c r="Y323" s="24"/>
      <c r="Z323" s="24"/>
      <c r="AA323" s="24"/>
      <c r="AB323" s="24"/>
      <c r="AC323" s="24"/>
      <c r="AD323" s="24"/>
      <c r="AE323" s="24"/>
      <c r="AF323" s="24"/>
      <c r="AG323" s="24"/>
      <c r="AH323" s="24"/>
      <c r="AI323" s="24"/>
      <c r="AJ323" s="24"/>
      <c r="AK323" s="24"/>
      <c r="AL323" s="24"/>
      <c r="AM323" s="24"/>
      <c r="AN323" s="24"/>
      <c r="AO323" s="24"/>
      <c r="AP323" s="24"/>
      <c r="AQ323" s="24"/>
      <c r="AR323" s="24"/>
      <c r="AS323" s="24"/>
      <c r="AT323" s="24"/>
      <c r="AU323" s="24"/>
      <c r="AV323" s="24"/>
      <c r="AW323" s="24"/>
      <c r="AX323" s="24"/>
      <c r="AY323" s="24"/>
      <c r="AZ323" s="24"/>
      <c r="BA323" s="24"/>
      <c r="BB323" s="24"/>
      <c r="BC323" s="24"/>
      <c r="BD323" s="24"/>
      <c r="BE323" s="24"/>
      <c r="BF323" s="24"/>
      <c r="BG323" s="24"/>
      <c r="BH323" s="24"/>
      <c r="BI323" s="24"/>
      <c r="BJ323" s="24"/>
      <c r="BK323" s="24"/>
      <c r="BL323" s="24"/>
      <c r="BM323" s="24"/>
      <c r="BN323" s="24"/>
      <c r="BO323" s="24"/>
      <c r="BP323" s="24"/>
      <c r="BQ323" s="24"/>
      <c r="BR323" s="24"/>
    </row>
    <row r="324" ht="17.25" customHeight="1">
      <c r="A324" s="24"/>
      <c r="B324" s="24"/>
      <c r="C324" s="24"/>
      <c r="D324" s="24"/>
      <c r="E324" s="24"/>
      <c r="F324" s="24"/>
      <c r="G324" s="24"/>
      <c r="H324" s="24"/>
      <c r="I324" s="24"/>
      <c r="J324" s="24"/>
      <c r="K324" s="24"/>
      <c r="L324" s="24"/>
      <c r="M324" s="24"/>
      <c r="N324" s="24"/>
      <c r="O324" s="24"/>
      <c r="P324" s="24"/>
      <c r="Q324" s="24"/>
      <c r="R324" s="24"/>
      <c r="S324" s="24"/>
      <c r="T324" s="24"/>
      <c r="U324" s="24"/>
      <c r="V324" s="24"/>
      <c r="W324" s="24"/>
      <c r="X324" s="24"/>
      <c r="Y324" s="24"/>
      <c r="Z324" s="24"/>
      <c r="AA324" s="24"/>
      <c r="AB324" s="24"/>
      <c r="AC324" s="24"/>
      <c r="AD324" s="24"/>
      <c r="AE324" s="24"/>
      <c r="AF324" s="24"/>
      <c r="AG324" s="24"/>
      <c r="AH324" s="24"/>
      <c r="AI324" s="24"/>
      <c r="AJ324" s="24"/>
      <c r="AK324" s="24"/>
      <c r="AL324" s="24"/>
      <c r="AM324" s="24"/>
      <c r="AN324" s="24"/>
      <c r="AO324" s="24"/>
      <c r="AP324" s="24"/>
      <c r="AQ324" s="24"/>
      <c r="AR324" s="24"/>
      <c r="AS324" s="24"/>
      <c r="AT324" s="24"/>
      <c r="AU324" s="24"/>
      <c r="AV324" s="24"/>
      <c r="AW324" s="24"/>
      <c r="AX324" s="24"/>
      <c r="AY324" s="24"/>
      <c r="AZ324" s="24"/>
      <c r="BA324" s="24"/>
      <c r="BB324" s="24"/>
      <c r="BC324" s="24"/>
      <c r="BD324" s="24"/>
      <c r="BE324" s="24"/>
      <c r="BF324" s="24"/>
      <c r="BG324" s="24"/>
      <c r="BH324" s="24"/>
      <c r="BI324" s="24"/>
      <c r="BJ324" s="24"/>
      <c r="BK324" s="24"/>
      <c r="BL324" s="24"/>
      <c r="BM324" s="24"/>
      <c r="BN324" s="24"/>
      <c r="BO324" s="24"/>
      <c r="BP324" s="24"/>
      <c r="BQ324" s="24"/>
      <c r="BR324" s="24"/>
    </row>
    <row r="325" ht="17.25" customHeight="1">
      <c r="A325" s="24"/>
      <c r="B325" s="24"/>
      <c r="C325" s="24"/>
      <c r="D325" s="24"/>
      <c r="E325" s="24"/>
      <c r="F325" s="24"/>
      <c r="G325" s="24"/>
      <c r="H325" s="24"/>
      <c r="I325" s="24"/>
      <c r="J325" s="24"/>
      <c r="K325" s="24"/>
      <c r="L325" s="24"/>
      <c r="M325" s="24"/>
      <c r="N325" s="24"/>
      <c r="O325" s="24"/>
      <c r="P325" s="24"/>
      <c r="Q325" s="24"/>
      <c r="R325" s="24"/>
      <c r="S325" s="24"/>
      <c r="T325" s="24"/>
      <c r="U325" s="24"/>
      <c r="V325" s="24"/>
      <c r="W325" s="24"/>
      <c r="X325" s="24"/>
      <c r="Y325" s="24"/>
      <c r="Z325" s="24"/>
      <c r="AA325" s="24"/>
      <c r="AB325" s="24"/>
      <c r="AC325" s="24"/>
      <c r="AD325" s="24"/>
      <c r="AE325" s="24"/>
      <c r="AF325" s="24"/>
      <c r="AG325" s="24"/>
      <c r="AH325" s="24"/>
      <c r="AI325" s="24"/>
      <c r="AJ325" s="24"/>
      <c r="AK325" s="24"/>
      <c r="AL325" s="24"/>
      <c r="AM325" s="24"/>
      <c r="AN325" s="24"/>
      <c r="AO325" s="24"/>
      <c r="AP325" s="24"/>
      <c r="AQ325" s="24"/>
      <c r="AR325" s="24"/>
      <c r="AS325" s="24"/>
      <c r="AT325" s="24"/>
      <c r="AU325" s="24"/>
      <c r="AV325" s="24"/>
      <c r="AW325" s="24"/>
      <c r="AX325" s="24"/>
      <c r="AY325" s="24"/>
      <c r="AZ325" s="24"/>
      <c r="BA325" s="24"/>
      <c r="BB325" s="24"/>
      <c r="BC325" s="24"/>
      <c r="BD325" s="24"/>
      <c r="BE325" s="24"/>
      <c r="BF325" s="24"/>
      <c r="BG325" s="24"/>
      <c r="BH325" s="24"/>
      <c r="BI325" s="24"/>
      <c r="BJ325" s="24"/>
      <c r="BK325" s="24"/>
      <c r="BL325" s="24"/>
      <c r="BM325" s="24"/>
      <c r="BN325" s="24"/>
      <c r="BO325" s="24"/>
      <c r="BP325" s="24"/>
      <c r="BQ325" s="24"/>
      <c r="BR325" s="24"/>
    </row>
    <row r="326" ht="17.25" customHeight="1">
      <c r="A326" s="24"/>
      <c r="B326" s="24"/>
      <c r="C326" s="24"/>
      <c r="D326" s="24"/>
      <c r="E326" s="24"/>
      <c r="F326" s="24"/>
      <c r="G326" s="24"/>
      <c r="H326" s="24"/>
      <c r="I326" s="24"/>
      <c r="J326" s="24"/>
      <c r="K326" s="24"/>
      <c r="L326" s="24"/>
      <c r="M326" s="24"/>
      <c r="N326" s="24"/>
      <c r="O326" s="24"/>
      <c r="P326" s="24"/>
      <c r="Q326" s="24"/>
      <c r="R326" s="24"/>
      <c r="S326" s="24"/>
      <c r="T326" s="24"/>
      <c r="U326" s="24"/>
      <c r="V326" s="24"/>
      <c r="W326" s="24"/>
      <c r="X326" s="24"/>
      <c r="Y326" s="24"/>
      <c r="Z326" s="24"/>
      <c r="AA326" s="24"/>
      <c r="AB326" s="24"/>
      <c r="AC326" s="24"/>
      <c r="AD326" s="24"/>
      <c r="AE326" s="24"/>
      <c r="AF326" s="24"/>
      <c r="AG326" s="24"/>
      <c r="AH326" s="24"/>
      <c r="AI326" s="24"/>
      <c r="AJ326" s="24"/>
      <c r="AK326" s="24"/>
      <c r="AL326" s="24"/>
      <c r="AM326" s="24"/>
      <c r="AN326" s="24"/>
      <c r="AO326" s="24"/>
      <c r="AP326" s="24"/>
      <c r="AQ326" s="24"/>
      <c r="AR326" s="24"/>
      <c r="AS326" s="24"/>
      <c r="AT326" s="24"/>
      <c r="AU326" s="24"/>
      <c r="AV326" s="24"/>
      <c r="AW326" s="24"/>
      <c r="AX326" s="24"/>
      <c r="AY326" s="24"/>
      <c r="AZ326" s="24"/>
      <c r="BA326" s="24"/>
      <c r="BB326" s="24"/>
      <c r="BC326" s="24"/>
      <c r="BD326" s="24"/>
      <c r="BE326" s="24"/>
      <c r="BF326" s="24"/>
      <c r="BG326" s="24"/>
      <c r="BH326" s="24"/>
      <c r="BI326" s="24"/>
      <c r="BJ326" s="24"/>
      <c r="BK326" s="24"/>
      <c r="BL326" s="24"/>
      <c r="BM326" s="24"/>
      <c r="BN326" s="24"/>
      <c r="BO326" s="24"/>
      <c r="BP326" s="24"/>
      <c r="BQ326" s="24"/>
      <c r="BR326" s="24"/>
    </row>
    <row r="327" ht="17.25" customHeight="1">
      <c r="A327" s="24"/>
      <c r="B327" s="24"/>
      <c r="C327" s="24"/>
      <c r="D327" s="24"/>
      <c r="E327" s="24"/>
      <c r="F327" s="24"/>
      <c r="G327" s="24"/>
      <c r="H327" s="24"/>
      <c r="I327" s="24"/>
      <c r="J327" s="24"/>
      <c r="K327" s="24"/>
      <c r="L327" s="24"/>
      <c r="M327" s="24"/>
      <c r="N327" s="24"/>
      <c r="O327" s="24"/>
      <c r="P327" s="24"/>
      <c r="Q327" s="24"/>
      <c r="R327" s="24"/>
      <c r="S327" s="24"/>
      <c r="T327" s="24"/>
      <c r="U327" s="24"/>
      <c r="V327" s="24"/>
      <c r="W327" s="24"/>
      <c r="X327" s="24"/>
      <c r="Y327" s="24"/>
      <c r="Z327" s="24"/>
      <c r="AA327" s="24"/>
      <c r="AB327" s="24"/>
      <c r="AC327" s="24"/>
      <c r="AD327" s="24"/>
      <c r="AE327" s="24"/>
      <c r="AF327" s="24"/>
      <c r="AG327" s="24"/>
      <c r="AH327" s="24"/>
      <c r="AI327" s="24"/>
      <c r="AJ327" s="24"/>
      <c r="AK327" s="24"/>
      <c r="AL327" s="24"/>
      <c r="AM327" s="24"/>
      <c r="AN327" s="24"/>
      <c r="AO327" s="24"/>
      <c r="AP327" s="24"/>
      <c r="AQ327" s="24"/>
      <c r="AR327" s="24"/>
      <c r="AS327" s="24"/>
      <c r="AT327" s="24"/>
      <c r="AU327" s="24"/>
      <c r="AV327" s="24"/>
      <c r="AW327" s="24"/>
      <c r="AX327" s="24"/>
      <c r="AY327" s="24"/>
      <c r="AZ327" s="24"/>
      <c r="BA327" s="24"/>
      <c r="BB327" s="24"/>
      <c r="BC327" s="24"/>
      <c r="BD327" s="24"/>
      <c r="BE327" s="24"/>
      <c r="BF327" s="24"/>
      <c r="BG327" s="24"/>
      <c r="BH327" s="24"/>
      <c r="BI327" s="24"/>
      <c r="BJ327" s="24"/>
      <c r="BK327" s="24"/>
      <c r="BL327" s="24"/>
      <c r="BM327" s="24"/>
      <c r="BN327" s="24"/>
      <c r="BO327" s="24"/>
      <c r="BP327" s="24"/>
      <c r="BQ327" s="24"/>
      <c r="BR327" s="24"/>
    </row>
    <row r="328" ht="17.25" customHeight="1">
      <c r="A328" s="24"/>
      <c r="B328" s="24"/>
      <c r="C328" s="24"/>
      <c r="D328" s="24"/>
      <c r="E328" s="24"/>
      <c r="F328" s="24"/>
      <c r="G328" s="24"/>
      <c r="H328" s="24"/>
      <c r="I328" s="24"/>
      <c r="J328" s="24"/>
      <c r="K328" s="24"/>
      <c r="L328" s="24"/>
      <c r="M328" s="24"/>
      <c r="N328" s="24"/>
      <c r="O328" s="24"/>
      <c r="P328" s="24"/>
      <c r="Q328" s="24"/>
      <c r="R328" s="24"/>
      <c r="S328" s="24"/>
      <c r="T328" s="24"/>
      <c r="U328" s="24"/>
      <c r="V328" s="24"/>
      <c r="W328" s="24"/>
      <c r="X328" s="24"/>
      <c r="Y328" s="24"/>
      <c r="Z328" s="24"/>
      <c r="AA328" s="24"/>
      <c r="AB328" s="24"/>
      <c r="AC328" s="24"/>
      <c r="AD328" s="24"/>
      <c r="AE328" s="24"/>
      <c r="AF328" s="24"/>
      <c r="AG328" s="24"/>
      <c r="AH328" s="24"/>
      <c r="AI328" s="24"/>
      <c r="AJ328" s="24"/>
      <c r="AK328" s="24"/>
      <c r="AL328" s="24"/>
      <c r="AM328" s="24"/>
      <c r="AN328" s="24"/>
      <c r="AO328" s="24"/>
      <c r="AP328" s="24"/>
      <c r="AQ328" s="24"/>
      <c r="AR328" s="24"/>
      <c r="AS328" s="24"/>
      <c r="AT328" s="24"/>
      <c r="AU328" s="24"/>
      <c r="AV328" s="24"/>
      <c r="AW328" s="24"/>
      <c r="AX328" s="24"/>
      <c r="AY328" s="24"/>
      <c r="AZ328" s="24"/>
      <c r="BA328" s="24"/>
      <c r="BB328" s="24"/>
      <c r="BC328" s="24"/>
      <c r="BD328" s="24"/>
      <c r="BE328" s="24"/>
      <c r="BF328" s="24"/>
      <c r="BG328" s="24"/>
      <c r="BH328" s="24"/>
      <c r="BI328" s="24"/>
      <c r="BJ328" s="24"/>
      <c r="BK328" s="24"/>
      <c r="BL328" s="24"/>
      <c r="BM328" s="24"/>
      <c r="BN328" s="24"/>
      <c r="BO328" s="24"/>
      <c r="BP328" s="24"/>
      <c r="BQ328" s="24"/>
      <c r="BR328" s="24"/>
    </row>
    <row r="329" ht="17.25" customHeight="1">
      <c r="A329" s="24"/>
      <c r="B329" s="24"/>
      <c r="C329" s="24"/>
      <c r="D329" s="24"/>
      <c r="E329" s="24"/>
      <c r="F329" s="24"/>
      <c r="G329" s="24"/>
      <c r="H329" s="24"/>
      <c r="I329" s="24"/>
      <c r="J329" s="24"/>
      <c r="K329" s="24"/>
      <c r="L329" s="24"/>
      <c r="M329" s="24"/>
      <c r="N329" s="24"/>
      <c r="O329" s="24"/>
      <c r="P329" s="24"/>
      <c r="Q329" s="24"/>
      <c r="R329" s="24"/>
      <c r="S329" s="24"/>
      <c r="T329" s="24"/>
      <c r="U329" s="24"/>
      <c r="V329" s="24"/>
      <c r="W329" s="24"/>
      <c r="X329" s="24"/>
      <c r="Y329" s="24"/>
      <c r="Z329" s="24"/>
      <c r="AA329" s="24"/>
      <c r="AB329" s="24"/>
      <c r="AC329" s="24"/>
      <c r="AD329" s="24"/>
      <c r="AE329" s="24"/>
      <c r="AF329" s="24"/>
      <c r="AG329" s="24"/>
      <c r="AH329" s="24"/>
      <c r="AI329" s="24"/>
      <c r="AJ329" s="24"/>
      <c r="AK329" s="24"/>
      <c r="AL329" s="24"/>
      <c r="AM329" s="24"/>
      <c r="AN329" s="24"/>
      <c r="AO329" s="24"/>
      <c r="AP329" s="24"/>
      <c r="AQ329" s="24"/>
      <c r="AR329" s="24"/>
      <c r="AS329" s="24"/>
      <c r="AT329" s="24"/>
      <c r="AU329" s="24"/>
      <c r="AV329" s="24"/>
      <c r="AW329" s="24"/>
      <c r="AX329" s="24"/>
      <c r="AY329" s="24"/>
      <c r="AZ329" s="24"/>
      <c r="BA329" s="24"/>
      <c r="BB329" s="24"/>
      <c r="BC329" s="24"/>
      <c r="BD329" s="24"/>
      <c r="BE329" s="24"/>
      <c r="BF329" s="24"/>
      <c r="BG329" s="24"/>
      <c r="BH329" s="24"/>
      <c r="BI329" s="24"/>
      <c r="BJ329" s="24"/>
      <c r="BK329" s="24"/>
      <c r="BL329" s="24"/>
      <c r="BM329" s="24"/>
      <c r="BN329" s="24"/>
      <c r="BO329" s="24"/>
      <c r="BP329" s="24"/>
      <c r="BQ329" s="24"/>
      <c r="BR329" s="24"/>
    </row>
    <row r="330" ht="17.25" customHeight="1">
      <c r="A330" s="24"/>
      <c r="B330" s="24"/>
      <c r="C330" s="24"/>
      <c r="D330" s="24"/>
      <c r="E330" s="24"/>
      <c r="F330" s="24"/>
      <c r="G330" s="24"/>
      <c r="H330" s="24"/>
      <c r="I330" s="24"/>
      <c r="J330" s="24"/>
      <c r="K330" s="24"/>
      <c r="L330" s="24"/>
      <c r="M330" s="24"/>
      <c r="N330" s="24"/>
      <c r="O330" s="24"/>
      <c r="P330" s="24"/>
      <c r="Q330" s="24"/>
      <c r="R330" s="24"/>
      <c r="S330" s="24"/>
      <c r="T330" s="24"/>
      <c r="U330" s="24"/>
      <c r="V330" s="24"/>
      <c r="W330" s="24"/>
      <c r="X330" s="24"/>
      <c r="Y330" s="24"/>
      <c r="Z330" s="24"/>
      <c r="AA330" s="24"/>
      <c r="AB330" s="24"/>
      <c r="AC330" s="24"/>
      <c r="AD330" s="24"/>
      <c r="AE330" s="24"/>
      <c r="AF330" s="24"/>
      <c r="AG330" s="24"/>
      <c r="AH330" s="24"/>
      <c r="AI330" s="24"/>
      <c r="AJ330" s="24"/>
      <c r="AK330" s="24"/>
      <c r="AL330" s="24"/>
      <c r="AM330" s="24"/>
      <c r="AN330" s="24"/>
      <c r="AO330" s="24"/>
      <c r="AP330" s="24"/>
      <c r="AQ330" s="24"/>
      <c r="AR330" s="24"/>
      <c r="AS330" s="24"/>
      <c r="AT330" s="24"/>
      <c r="AU330" s="24"/>
      <c r="AV330" s="24"/>
      <c r="AW330" s="24"/>
      <c r="AX330" s="24"/>
      <c r="AY330" s="24"/>
      <c r="AZ330" s="24"/>
      <c r="BA330" s="24"/>
      <c r="BB330" s="24"/>
      <c r="BC330" s="24"/>
      <c r="BD330" s="24"/>
      <c r="BE330" s="24"/>
      <c r="BF330" s="24"/>
      <c r="BG330" s="24"/>
      <c r="BH330" s="24"/>
      <c r="BI330" s="24"/>
      <c r="BJ330" s="24"/>
      <c r="BK330" s="24"/>
      <c r="BL330" s="24"/>
      <c r="BM330" s="24"/>
      <c r="BN330" s="24"/>
      <c r="BO330" s="24"/>
      <c r="BP330" s="24"/>
      <c r="BQ330" s="24"/>
      <c r="BR330" s="24"/>
    </row>
    <row r="331" ht="17.25" customHeight="1">
      <c r="A331" s="24"/>
      <c r="B331" s="24"/>
      <c r="C331" s="24"/>
      <c r="D331" s="24"/>
      <c r="E331" s="24"/>
      <c r="F331" s="24"/>
      <c r="G331" s="24"/>
      <c r="H331" s="24"/>
      <c r="I331" s="24"/>
      <c r="J331" s="24"/>
      <c r="K331" s="24"/>
      <c r="L331" s="24"/>
      <c r="M331" s="24"/>
      <c r="N331" s="24"/>
      <c r="O331" s="24"/>
      <c r="P331" s="24"/>
      <c r="Q331" s="24"/>
      <c r="R331" s="24"/>
      <c r="S331" s="24"/>
      <c r="T331" s="24"/>
      <c r="U331" s="24"/>
      <c r="V331" s="24"/>
      <c r="W331" s="24"/>
      <c r="X331" s="24"/>
      <c r="Y331" s="24"/>
      <c r="Z331" s="24"/>
      <c r="AA331" s="24"/>
      <c r="AB331" s="24"/>
      <c r="AC331" s="24"/>
      <c r="AD331" s="24"/>
      <c r="AE331" s="24"/>
      <c r="AF331" s="24"/>
      <c r="AG331" s="24"/>
      <c r="AH331" s="24"/>
      <c r="AI331" s="24"/>
      <c r="AJ331" s="24"/>
      <c r="AK331" s="24"/>
      <c r="AL331" s="24"/>
      <c r="AM331" s="24"/>
      <c r="AN331" s="24"/>
      <c r="AO331" s="24"/>
      <c r="AP331" s="24"/>
      <c r="AQ331" s="24"/>
      <c r="AR331" s="24"/>
      <c r="AS331" s="24"/>
      <c r="AT331" s="24"/>
      <c r="AU331" s="24"/>
      <c r="AV331" s="24"/>
      <c r="AW331" s="24"/>
      <c r="AX331" s="24"/>
      <c r="AY331" s="24"/>
      <c r="AZ331" s="24"/>
      <c r="BA331" s="24"/>
      <c r="BB331" s="24"/>
      <c r="BC331" s="24"/>
      <c r="BD331" s="24"/>
      <c r="BE331" s="24"/>
      <c r="BF331" s="24"/>
      <c r="BG331" s="24"/>
      <c r="BH331" s="24"/>
      <c r="BI331" s="24"/>
      <c r="BJ331" s="24"/>
      <c r="BK331" s="24"/>
      <c r="BL331" s="24"/>
      <c r="BM331" s="24"/>
      <c r="BN331" s="24"/>
      <c r="BO331" s="24"/>
      <c r="BP331" s="24"/>
      <c r="BQ331" s="24"/>
      <c r="BR331" s="24"/>
    </row>
    <row r="332" ht="17.25" customHeight="1">
      <c r="A332" s="24"/>
      <c r="B332" s="24"/>
      <c r="C332" s="24"/>
      <c r="D332" s="24"/>
      <c r="E332" s="24"/>
      <c r="F332" s="24"/>
      <c r="G332" s="24"/>
      <c r="H332" s="24"/>
      <c r="I332" s="24"/>
      <c r="J332" s="24"/>
      <c r="K332" s="24"/>
      <c r="L332" s="24"/>
      <c r="M332" s="24"/>
      <c r="N332" s="24"/>
      <c r="O332" s="24"/>
      <c r="P332" s="24"/>
      <c r="Q332" s="24"/>
      <c r="R332" s="24"/>
      <c r="S332" s="24"/>
      <c r="T332" s="24"/>
      <c r="U332" s="24"/>
      <c r="V332" s="24"/>
      <c r="W332" s="24"/>
      <c r="X332" s="24"/>
      <c r="Y332" s="24"/>
      <c r="Z332" s="24"/>
      <c r="AA332" s="24"/>
      <c r="AB332" s="24"/>
      <c r="AC332" s="24"/>
      <c r="AD332" s="24"/>
      <c r="AE332" s="24"/>
      <c r="AF332" s="24"/>
      <c r="AG332" s="24"/>
      <c r="AH332" s="24"/>
      <c r="AI332" s="24"/>
      <c r="AJ332" s="24"/>
      <c r="AK332" s="24"/>
      <c r="AL332" s="24"/>
      <c r="AM332" s="24"/>
      <c r="AN332" s="24"/>
      <c r="AO332" s="24"/>
      <c r="AP332" s="24"/>
      <c r="AQ332" s="24"/>
      <c r="AR332" s="24"/>
      <c r="AS332" s="24"/>
      <c r="AT332" s="24"/>
      <c r="AU332" s="24"/>
      <c r="AV332" s="24"/>
      <c r="AW332" s="24"/>
      <c r="AX332" s="24"/>
      <c r="AY332" s="24"/>
      <c r="AZ332" s="24"/>
      <c r="BA332" s="24"/>
      <c r="BB332" s="24"/>
      <c r="BC332" s="24"/>
      <c r="BD332" s="24"/>
      <c r="BE332" s="24"/>
      <c r="BF332" s="24"/>
      <c r="BG332" s="24"/>
      <c r="BH332" s="24"/>
      <c r="BI332" s="24"/>
      <c r="BJ332" s="24"/>
      <c r="BK332" s="24"/>
      <c r="BL332" s="24"/>
      <c r="BM332" s="24"/>
      <c r="BN332" s="24"/>
      <c r="BO332" s="24"/>
      <c r="BP332" s="24"/>
      <c r="BQ332" s="24"/>
      <c r="BR332" s="24"/>
    </row>
    <row r="333" ht="17.25" customHeight="1">
      <c r="A333" s="24"/>
      <c r="B333" s="24"/>
      <c r="C333" s="24"/>
      <c r="D333" s="24"/>
      <c r="E333" s="24"/>
      <c r="F333" s="24"/>
      <c r="G333" s="24"/>
      <c r="H333" s="24"/>
      <c r="I333" s="24"/>
      <c r="J333" s="24"/>
      <c r="K333" s="24"/>
      <c r="L333" s="24"/>
      <c r="M333" s="24"/>
      <c r="N333" s="24"/>
      <c r="O333" s="24"/>
      <c r="P333" s="24"/>
      <c r="Q333" s="24"/>
      <c r="R333" s="24"/>
      <c r="S333" s="24"/>
      <c r="T333" s="24"/>
      <c r="U333" s="24"/>
      <c r="V333" s="24"/>
      <c r="W333" s="24"/>
      <c r="X333" s="24"/>
      <c r="Y333" s="24"/>
      <c r="Z333" s="24"/>
      <c r="AA333" s="24"/>
      <c r="AB333" s="24"/>
      <c r="AC333" s="24"/>
      <c r="AD333" s="24"/>
      <c r="AE333" s="24"/>
      <c r="AF333" s="24"/>
      <c r="AG333" s="24"/>
      <c r="AH333" s="24"/>
      <c r="AI333" s="24"/>
      <c r="AJ333" s="24"/>
      <c r="AK333" s="24"/>
      <c r="AL333" s="24"/>
      <c r="AM333" s="24"/>
      <c r="AN333" s="24"/>
      <c r="AO333" s="24"/>
      <c r="AP333" s="24"/>
      <c r="AQ333" s="24"/>
      <c r="AR333" s="24"/>
      <c r="AS333" s="24"/>
      <c r="AT333" s="24"/>
      <c r="AU333" s="24"/>
      <c r="AV333" s="24"/>
      <c r="AW333" s="24"/>
      <c r="AX333" s="24"/>
      <c r="AY333" s="24"/>
      <c r="AZ333" s="24"/>
      <c r="BA333" s="24"/>
      <c r="BB333" s="24"/>
      <c r="BC333" s="24"/>
      <c r="BD333" s="24"/>
      <c r="BE333" s="24"/>
      <c r="BF333" s="24"/>
      <c r="BG333" s="24"/>
      <c r="BH333" s="24"/>
      <c r="BI333" s="24"/>
      <c r="BJ333" s="24"/>
      <c r="BK333" s="24"/>
      <c r="BL333" s="24"/>
      <c r="BM333" s="24"/>
      <c r="BN333" s="24"/>
      <c r="BO333" s="24"/>
      <c r="BP333" s="24"/>
      <c r="BQ333" s="24"/>
      <c r="BR333" s="24"/>
    </row>
    <row r="334" ht="17.25" customHeight="1">
      <c r="A334" s="24"/>
      <c r="B334" s="24"/>
      <c r="C334" s="24"/>
      <c r="D334" s="24"/>
      <c r="E334" s="24"/>
      <c r="F334" s="24"/>
      <c r="G334" s="24"/>
      <c r="H334" s="24"/>
      <c r="I334" s="24"/>
      <c r="J334" s="24"/>
      <c r="K334" s="24"/>
      <c r="L334" s="24"/>
      <c r="M334" s="24"/>
      <c r="N334" s="24"/>
      <c r="O334" s="24"/>
      <c r="P334" s="24"/>
      <c r="Q334" s="24"/>
      <c r="R334" s="24"/>
      <c r="S334" s="24"/>
      <c r="T334" s="24"/>
      <c r="U334" s="24"/>
      <c r="V334" s="24"/>
      <c r="W334" s="24"/>
      <c r="X334" s="24"/>
      <c r="Y334" s="24"/>
      <c r="Z334" s="24"/>
      <c r="AA334" s="24"/>
      <c r="AB334" s="24"/>
      <c r="AC334" s="24"/>
      <c r="AD334" s="24"/>
      <c r="AE334" s="24"/>
      <c r="AF334" s="24"/>
      <c r="AG334" s="24"/>
      <c r="AH334" s="24"/>
      <c r="AI334" s="24"/>
      <c r="AJ334" s="24"/>
      <c r="AK334" s="24"/>
      <c r="AL334" s="24"/>
      <c r="AM334" s="24"/>
      <c r="AN334" s="24"/>
      <c r="AO334" s="24"/>
      <c r="AP334" s="24"/>
      <c r="AQ334" s="24"/>
      <c r="AR334" s="24"/>
      <c r="AS334" s="24"/>
      <c r="AT334" s="24"/>
      <c r="AU334" s="24"/>
      <c r="AV334" s="24"/>
      <c r="AW334" s="24"/>
      <c r="AX334" s="24"/>
      <c r="AY334" s="24"/>
      <c r="AZ334" s="24"/>
      <c r="BA334" s="24"/>
      <c r="BB334" s="24"/>
      <c r="BC334" s="24"/>
      <c r="BD334" s="24"/>
      <c r="BE334" s="24"/>
      <c r="BF334" s="24"/>
      <c r="BG334" s="24"/>
      <c r="BH334" s="24"/>
      <c r="BI334" s="24"/>
      <c r="BJ334" s="24"/>
      <c r="BK334" s="24"/>
      <c r="BL334" s="24"/>
      <c r="BM334" s="24"/>
      <c r="BN334" s="24"/>
      <c r="BO334" s="24"/>
      <c r="BP334" s="24"/>
      <c r="BQ334" s="24"/>
      <c r="BR334" s="24"/>
    </row>
    <row r="335" ht="17.25" customHeight="1">
      <c r="A335" s="24"/>
      <c r="B335" s="24"/>
      <c r="C335" s="24"/>
      <c r="D335" s="24"/>
      <c r="E335" s="24"/>
      <c r="F335" s="24"/>
      <c r="G335" s="24"/>
      <c r="H335" s="24"/>
      <c r="I335" s="24"/>
      <c r="J335" s="24"/>
      <c r="K335" s="24"/>
      <c r="L335" s="24"/>
      <c r="M335" s="24"/>
      <c r="N335" s="24"/>
      <c r="O335" s="24"/>
      <c r="P335" s="24"/>
      <c r="Q335" s="24"/>
      <c r="R335" s="24"/>
      <c r="S335" s="24"/>
      <c r="T335" s="24"/>
      <c r="U335" s="24"/>
      <c r="V335" s="24"/>
      <c r="W335" s="24"/>
      <c r="X335" s="24"/>
      <c r="Y335" s="24"/>
      <c r="Z335" s="24"/>
      <c r="AA335" s="24"/>
      <c r="AB335" s="24"/>
      <c r="AC335" s="24"/>
      <c r="AD335" s="24"/>
      <c r="AE335" s="24"/>
      <c r="AF335" s="24"/>
      <c r="AG335" s="24"/>
      <c r="AH335" s="24"/>
      <c r="AI335" s="24"/>
      <c r="AJ335" s="24"/>
      <c r="AK335" s="24"/>
      <c r="AL335" s="24"/>
      <c r="AM335" s="24"/>
      <c r="AN335" s="24"/>
      <c r="AO335" s="24"/>
      <c r="AP335" s="24"/>
      <c r="AQ335" s="24"/>
      <c r="AR335" s="24"/>
      <c r="AS335" s="24"/>
      <c r="AT335" s="24"/>
      <c r="AU335" s="24"/>
      <c r="AV335" s="24"/>
      <c r="AW335" s="24"/>
      <c r="AX335" s="24"/>
      <c r="AY335" s="24"/>
      <c r="AZ335" s="24"/>
      <c r="BA335" s="24"/>
      <c r="BB335" s="24"/>
      <c r="BC335" s="24"/>
      <c r="BD335" s="24"/>
      <c r="BE335" s="24"/>
      <c r="BF335" s="24"/>
      <c r="BG335" s="24"/>
      <c r="BH335" s="24"/>
      <c r="BI335" s="24"/>
      <c r="BJ335" s="24"/>
      <c r="BK335" s="24"/>
      <c r="BL335" s="24"/>
      <c r="BM335" s="24"/>
      <c r="BN335" s="24"/>
      <c r="BO335" s="24"/>
      <c r="BP335" s="24"/>
      <c r="BQ335" s="24"/>
      <c r="BR335" s="24"/>
    </row>
    <row r="336" ht="17.25" customHeight="1">
      <c r="A336" s="24"/>
      <c r="B336" s="24"/>
      <c r="C336" s="24"/>
      <c r="D336" s="24"/>
      <c r="E336" s="24"/>
      <c r="F336" s="24"/>
      <c r="G336" s="24"/>
      <c r="H336" s="24"/>
      <c r="I336" s="24"/>
      <c r="J336" s="24"/>
      <c r="K336" s="24"/>
      <c r="L336" s="24"/>
      <c r="M336" s="24"/>
      <c r="N336" s="24"/>
      <c r="O336" s="24"/>
      <c r="P336" s="24"/>
      <c r="Q336" s="24"/>
      <c r="R336" s="24"/>
      <c r="S336" s="24"/>
      <c r="T336" s="24"/>
      <c r="U336" s="24"/>
      <c r="V336" s="24"/>
      <c r="W336" s="24"/>
      <c r="X336" s="24"/>
      <c r="Y336" s="24"/>
      <c r="Z336" s="24"/>
      <c r="AA336" s="24"/>
      <c r="AB336" s="24"/>
      <c r="AC336" s="24"/>
      <c r="AD336" s="24"/>
      <c r="AE336" s="24"/>
      <c r="AF336" s="24"/>
      <c r="AG336" s="24"/>
      <c r="AH336" s="24"/>
      <c r="AI336" s="24"/>
      <c r="AJ336" s="24"/>
      <c r="AK336" s="24"/>
      <c r="AL336" s="24"/>
      <c r="AM336" s="24"/>
      <c r="AN336" s="24"/>
      <c r="AO336" s="24"/>
      <c r="AP336" s="24"/>
      <c r="AQ336" s="24"/>
      <c r="AR336" s="24"/>
      <c r="AS336" s="24"/>
      <c r="AT336" s="24"/>
      <c r="AU336" s="24"/>
      <c r="AV336" s="24"/>
      <c r="AW336" s="24"/>
      <c r="AX336" s="24"/>
      <c r="AY336" s="24"/>
      <c r="AZ336" s="24"/>
      <c r="BA336" s="24"/>
      <c r="BB336" s="24"/>
      <c r="BC336" s="24"/>
      <c r="BD336" s="24"/>
      <c r="BE336" s="24"/>
      <c r="BF336" s="24"/>
      <c r="BG336" s="24"/>
      <c r="BH336" s="24"/>
      <c r="BI336" s="24"/>
      <c r="BJ336" s="24"/>
      <c r="BK336" s="24"/>
      <c r="BL336" s="24"/>
      <c r="BM336" s="24"/>
      <c r="BN336" s="24"/>
      <c r="BO336" s="24"/>
      <c r="BP336" s="24"/>
      <c r="BQ336" s="24"/>
      <c r="BR336" s="24"/>
    </row>
    <row r="337" ht="17.25" customHeight="1">
      <c r="A337" s="24"/>
      <c r="B337" s="24"/>
      <c r="C337" s="24"/>
      <c r="D337" s="24"/>
      <c r="E337" s="24"/>
      <c r="F337" s="24"/>
      <c r="G337" s="24"/>
      <c r="H337" s="24"/>
      <c r="I337" s="24"/>
      <c r="J337" s="24"/>
      <c r="K337" s="24"/>
      <c r="L337" s="24"/>
      <c r="M337" s="24"/>
      <c r="N337" s="24"/>
      <c r="O337" s="24"/>
      <c r="P337" s="24"/>
      <c r="Q337" s="24"/>
      <c r="R337" s="24"/>
      <c r="S337" s="24"/>
      <c r="T337" s="24"/>
      <c r="U337" s="24"/>
      <c r="V337" s="24"/>
      <c r="W337" s="24"/>
      <c r="X337" s="24"/>
      <c r="Y337" s="24"/>
      <c r="Z337" s="24"/>
      <c r="AA337" s="24"/>
      <c r="AB337" s="24"/>
      <c r="AC337" s="24"/>
      <c r="AD337" s="24"/>
      <c r="AE337" s="24"/>
      <c r="AF337" s="24"/>
      <c r="AG337" s="24"/>
      <c r="AH337" s="24"/>
      <c r="AI337" s="24"/>
      <c r="AJ337" s="24"/>
      <c r="AK337" s="24"/>
      <c r="AL337" s="24"/>
      <c r="AM337" s="24"/>
      <c r="AN337" s="24"/>
      <c r="AO337" s="24"/>
      <c r="AP337" s="24"/>
      <c r="AQ337" s="24"/>
      <c r="AR337" s="24"/>
      <c r="AS337" s="24"/>
      <c r="AT337" s="24"/>
      <c r="AU337" s="24"/>
      <c r="AV337" s="24"/>
      <c r="AW337" s="24"/>
      <c r="AX337" s="24"/>
      <c r="AY337" s="24"/>
      <c r="AZ337" s="24"/>
      <c r="BA337" s="24"/>
      <c r="BB337" s="24"/>
      <c r="BC337" s="24"/>
      <c r="BD337" s="24"/>
      <c r="BE337" s="24"/>
      <c r="BF337" s="24"/>
      <c r="BG337" s="24"/>
      <c r="BH337" s="24"/>
      <c r="BI337" s="24"/>
      <c r="BJ337" s="24"/>
      <c r="BK337" s="24"/>
      <c r="BL337" s="24"/>
      <c r="BM337" s="24"/>
      <c r="BN337" s="24"/>
      <c r="BO337" s="24"/>
      <c r="BP337" s="24"/>
      <c r="BQ337" s="24"/>
      <c r="BR337" s="24"/>
    </row>
    <row r="338" ht="17.25" customHeight="1">
      <c r="A338" s="24"/>
      <c r="B338" s="24"/>
      <c r="C338" s="24"/>
      <c r="D338" s="24"/>
      <c r="E338" s="24"/>
      <c r="F338" s="24"/>
      <c r="G338" s="24"/>
      <c r="H338" s="24"/>
      <c r="I338" s="24"/>
      <c r="J338" s="24"/>
      <c r="K338" s="24"/>
      <c r="L338" s="24"/>
      <c r="M338" s="24"/>
      <c r="N338" s="24"/>
      <c r="O338" s="24"/>
      <c r="P338" s="24"/>
      <c r="Q338" s="24"/>
      <c r="R338" s="24"/>
      <c r="S338" s="24"/>
      <c r="T338" s="24"/>
      <c r="U338" s="24"/>
      <c r="V338" s="24"/>
      <c r="W338" s="24"/>
      <c r="X338" s="24"/>
      <c r="Y338" s="24"/>
      <c r="Z338" s="24"/>
      <c r="AA338" s="24"/>
      <c r="AB338" s="24"/>
      <c r="AC338" s="24"/>
      <c r="AD338" s="24"/>
      <c r="AE338" s="24"/>
      <c r="AF338" s="24"/>
      <c r="AG338" s="24"/>
      <c r="AH338" s="24"/>
      <c r="AI338" s="24"/>
      <c r="AJ338" s="24"/>
      <c r="AK338" s="24"/>
      <c r="AL338" s="24"/>
      <c r="AM338" s="24"/>
      <c r="AN338" s="24"/>
      <c r="AO338" s="24"/>
      <c r="AP338" s="24"/>
      <c r="AQ338" s="24"/>
      <c r="AR338" s="24"/>
      <c r="AS338" s="24"/>
      <c r="AT338" s="24"/>
      <c r="AU338" s="24"/>
      <c r="AV338" s="24"/>
      <c r="AW338" s="24"/>
      <c r="AX338" s="24"/>
      <c r="AY338" s="24"/>
      <c r="AZ338" s="24"/>
      <c r="BA338" s="24"/>
      <c r="BB338" s="24"/>
      <c r="BC338" s="24"/>
      <c r="BD338" s="24"/>
      <c r="BE338" s="24"/>
      <c r="BF338" s="24"/>
      <c r="BG338" s="24"/>
      <c r="BH338" s="24"/>
      <c r="BI338" s="24"/>
      <c r="BJ338" s="24"/>
      <c r="BK338" s="24"/>
      <c r="BL338" s="24"/>
      <c r="BM338" s="24"/>
      <c r="BN338" s="24"/>
      <c r="BO338" s="24"/>
      <c r="BP338" s="24"/>
      <c r="BQ338" s="24"/>
      <c r="BR338" s="24"/>
    </row>
    <row r="339" ht="17.25" customHeight="1">
      <c r="A339" s="24"/>
      <c r="B339" s="24"/>
      <c r="C339" s="24"/>
      <c r="D339" s="24"/>
      <c r="E339" s="24"/>
      <c r="F339" s="24"/>
      <c r="G339" s="24"/>
      <c r="H339" s="24"/>
      <c r="I339" s="24"/>
      <c r="J339" s="24"/>
      <c r="K339" s="24"/>
      <c r="L339" s="24"/>
      <c r="M339" s="24"/>
      <c r="N339" s="24"/>
      <c r="O339" s="24"/>
      <c r="P339" s="24"/>
      <c r="Q339" s="24"/>
      <c r="R339" s="24"/>
      <c r="S339" s="24"/>
      <c r="T339" s="24"/>
      <c r="U339" s="24"/>
      <c r="V339" s="24"/>
      <c r="W339" s="24"/>
      <c r="X339" s="24"/>
      <c r="Y339" s="24"/>
      <c r="Z339" s="24"/>
      <c r="AA339" s="24"/>
      <c r="AB339" s="24"/>
      <c r="AC339" s="24"/>
      <c r="AD339" s="24"/>
      <c r="AE339" s="24"/>
      <c r="AF339" s="24"/>
      <c r="AG339" s="24"/>
      <c r="AH339" s="24"/>
      <c r="AI339" s="24"/>
      <c r="AJ339" s="24"/>
      <c r="AK339" s="24"/>
      <c r="AL339" s="24"/>
      <c r="AM339" s="24"/>
      <c r="AN339" s="24"/>
      <c r="AO339" s="24"/>
      <c r="AP339" s="24"/>
      <c r="AQ339" s="24"/>
      <c r="AR339" s="24"/>
      <c r="AS339" s="24"/>
      <c r="AT339" s="24"/>
      <c r="AU339" s="24"/>
      <c r="AV339" s="24"/>
      <c r="AW339" s="24"/>
      <c r="AX339" s="24"/>
      <c r="AY339" s="24"/>
      <c r="AZ339" s="24"/>
      <c r="BA339" s="24"/>
      <c r="BB339" s="24"/>
      <c r="BC339" s="24"/>
      <c r="BD339" s="24"/>
      <c r="BE339" s="24"/>
      <c r="BF339" s="24"/>
      <c r="BG339" s="24"/>
      <c r="BH339" s="24"/>
      <c r="BI339" s="24"/>
      <c r="BJ339" s="24"/>
      <c r="BK339" s="24"/>
      <c r="BL339" s="24"/>
      <c r="BM339" s="24"/>
      <c r="BN339" s="24"/>
      <c r="BO339" s="24"/>
      <c r="BP339" s="24"/>
      <c r="BQ339" s="24"/>
      <c r="BR339" s="24"/>
    </row>
    <row r="340" ht="17.25" customHeight="1">
      <c r="A340" s="24"/>
      <c r="B340" s="24"/>
      <c r="C340" s="24"/>
      <c r="D340" s="24"/>
      <c r="E340" s="24"/>
      <c r="F340" s="24"/>
      <c r="G340" s="24"/>
      <c r="H340" s="24"/>
      <c r="I340" s="24"/>
      <c r="J340" s="24"/>
      <c r="K340" s="24"/>
      <c r="L340" s="24"/>
      <c r="M340" s="24"/>
      <c r="N340" s="24"/>
      <c r="O340" s="24"/>
      <c r="P340" s="24"/>
      <c r="Q340" s="24"/>
      <c r="R340" s="24"/>
      <c r="S340" s="24"/>
      <c r="T340" s="24"/>
      <c r="U340" s="24"/>
      <c r="V340" s="24"/>
      <c r="W340" s="24"/>
      <c r="X340" s="24"/>
      <c r="Y340" s="24"/>
      <c r="Z340" s="24"/>
      <c r="AA340" s="24"/>
      <c r="AB340" s="24"/>
      <c r="AC340" s="24"/>
      <c r="AD340" s="24"/>
      <c r="AE340" s="24"/>
      <c r="AF340" s="24"/>
      <c r="AG340" s="24"/>
      <c r="AH340" s="24"/>
      <c r="AI340" s="24"/>
      <c r="AJ340" s="24"/>
      <c r="AK340" s="24"/>
      <c r="AL340" s="24"/>
      <c r="AM340" s="24"/>
      <c r="AN340" s="24"/>
      <c r="AO340" s="24"/>
      <c r="AP340" s="24"/>
      <c r="AQ340" s="24"/>
      <c r="AR340" s="24"/>
      <c r="AS340" s="24"/>
      <c r="AT340" s="24"/>
      <c r="AU340" s="24"/>
      <c r="AV340" s="24"/>
      <c r="AW340" s="24"/>
      <c r="AX340" s="24"/>
      <c r="AY340" s="24"/>
      <c r="AZ340" s="24"/>
      <c r="BA340" s="24"/>
      <c r="BB340" s="24"/>
      <c r="BC340" s="24"/>
      <c r="BD340" s="24"/>
      <c r="BE340" s="24"/>
      <c r="BF340" s="24"/>
      <c r="BG340" s="24"/>
      <c r="BH340" s="24"/>
      <c r="BI340" s="24"/>
      <c r="BJ340" s="24"/>
      <c r="BK340" s="24"/>
      <c r="BL340" s="24"/>
      <c r="BM340" s="24"/>
      <c r="BN340" s="24"/>
      <c r="BO340" s="24"/>
      <c r="BP340" s="24"/>
      <c r="BQ340" s="24"/>
      <c r="BR340" s="24"/>
    </row>
    <row r="341" ht="17.25" customHeight="1">
      <c r="A341" s="24"/>
      <c r="B341" s="24"/>
      <c r="C341" s="24"/>
      <c r="D341" s="24"/>
      <c r="E341" s="24"/>
      <c r="F341" s="24"/>
      <c r="G341" s="24"/>
      <c r="H341" s="24"/>
      <c r="I341" s="24"/>
      <c r="J341" s="24"/>
      <c r="K341" s="24"/>
      <c r="L341" s="24"/>
      <c r="M341" s="24"/>
      <c r="N341" s="24"/>
      <c r="O341" s="24"/>
      <c r="P341" s="24"/>
      <c r="Q341" s="24"/>
      <c r="R341" s="24"/>
      <c r="S341" s="24"/>
      <c r="T341" s="24"/>
      <c r="U341" s="24"/>
      <c r="V341" s="24"/>
      <c r="W341" s="24"/>
      <c r="X341" s="24"/>
      <c r="Y341" s="24"/>
      <c r="Z341" s="24"/>
      <c r="AA341" s="24"/>
      <c r="AB341" s="24"/>
      <c r="AC341" s="24"/>
      <c r="AD341" s="24"/>
      <c r="AE341" s="24"/>
      <c r="AF341" s="24"/>
      <c r="AG341" s="24"/>
      <c r="AH341" s="24"/>
      <c r="AI341" s="24"/>
      <c r="AJ341" s="24"/>
      <c r="AK341" s="24"/>
      <c r="AL341" s="24"/>
      <c r="AM341" s="24"/>
      <c r="AN341" s="24"/>
      <c r="AO341" s="24"/>
      <c r="AP341" s="24"/>
      <c r="AQ341" s="24"/>
      <c r="AR341" s="24"/>
      <c r="AS341" s="24"/>
      <c r="AT341" s="24"/>
      <c r="AU341" s="24"/>
      <c r="AV341" s="24"/>
      <c r="AW341" s="24"/>
      <c r="AX341" s="24"/>
      <c r="AY341" s="24"/>
      <c r="AZ341" s="24"/>
      <c r="BA341" s="24"/>
      <c r="BB341" s="24"/>
      <c r="BC341" s="24"/>
      <c r="BD341" s="24"/>
      <c r="BE341" s="24"/>
      <c r="BF341" s="24"/>
      <c r="BG341" s="24"/>
      <c r="BH341" s="24"/>
      <c r="BI341" s="24"/>
      <c r="BJ341" s="24"/>
      <c r="BK341" s="24"/>
      <c r="BL341" s="24"/>
      <c r="BM341" s="24"/>
      <c r="BN341" s="24"/>
      <c r="BO341" s="24"/>
      <c r="BP341" s="24"/>
      <c r="BQ341" s="24"/>
      <c r="BR341" s="24"/>
    </row>
    <row r="342" ht="17.25" customHeight="1">
      <c r="A342" s="24"/>
      <c r="B342" s="24"/>
      <c r="C342" s="24"/>
      <c r="D342" s="24"/>
      <c r="E342" s="24"/>
      <c r="F342" s="24"/>
      <c r="G342" s="24"/>
      <c r="H342" s="24"/>
      <c r="I342" s="24"/>
      <c r="J342" s="24"/>
      <c r="K342" s="24"/>
      <c r="L342" s="24"/>
      <c r="M342" s="24"/>
      <c r="N342" s="24"/>
      <c r="O342" s="24"/>
      <c r="P342" s="24"/>
      <c r="Q342" s="24"/>
      <c r="R342" s="24"/>
      <c r="S342" s="24"/>
      <c r="T342" s="24"/>
      <c r="U342" s="24"/>
      <c r="V342" s="24"/>
      <c r="W342" s="24"/>
      <c r="X342" s="24"/>
      <c r="Y342" s="24"/>
      <c r="Z342" s="24"/>
      <c r="AA342" s="24"/>
      <c r="AB342" s="24"/>
      <c r="AC342" s="24"/>
      <c r="AD342" s="24"/>
      <c r="AE342" s="24"/>
      <c r="AF342" s="24"/>
      <c r="AG342" s="24"/>
      <c r="AH342" s="24"/>
      <c r="AI342" s="24"/>
      <c r="AJ342" s="24"/>
      <c r="AK342" s="24"/>
      <c r="AL342" s="24"/>
      <c r="AM342" s="24"/>
      <c r="AN342" s="24"/>
      <c r="AO342" s="24"/>
      <c r="AP342" s="24"/>
      <c r="AQ342" s="24"/>
      <c r="AR342" s="24"/>
      <c r="AS342" s="24"/>
      <c r="AT342" s="24"/>
      <c r="AU342" s="24"/>
      <c r="AV342" s="24"/>
      <c r="AW342" s="24"/>
      <c r="AX342" s="24"/>
      <c r="AY342" s="24"/>
      <c r="AZ342" s="24"/>
      <c r="BA342" s="24"/>
      <c r="BB342" s="24"/>
      <c r="BC342" s="24"/>
      <c r="BD342" s="24"/>
      <c r="BE342" s="24"/>
      <c r="BF342" s="24"/>
      <c r="BG342" s="24"/>
      <c r="BH342" s="24"/>
      <c r="BI342" s="24"/>
      <c r="BJ342" s="24"/>
      <c r="BK342" s="24"/>
      <c r="BL342" s="24"/>
      <c r="BM342" s="24"/>
      <c r="BN342" s="24"/>
      <c r="BO342" s="24"/>
      <c r="BP342" s="24"/>
      <c r="BQ342" s="24"/>
      <c r="BR342" s="24"/>
    </row>
    <row r="343" ht="17.25" customHeight="1">
      <c r="A343" s="24"/>
      <c r="B343" s="24"/>
      <c r="C343" s="24"/>
      <c r="D343" s="24"/>
      <c r="E343" s="24"/>
      <c r="F343" s="24"/>
      <c r="G343" s="24"/>
      <c r="H343" s="24"/>
      <c r="I343" s="24"/>
      <c r="J343" s="24"/>
      <c r="K343" s="24"/>
      <c r="L343" s="24"/>
      <c r="M343" s="24"/>
      <c r="N343" s="24"/>
      <c r="O343" s="24"/>
      <c r="P343" s="24"/>
      <c r="Q343" s="24"/>
      <c r="R343" s="24"/>
      <c r="S343" s="24"/>
      <c r="T343" s="24"/>
      <c r="U343" s="24"/>
      <c r="V343" s="24"/>
      <c r="W343" s="24"/>
      <c r="X343" s="24"/>
      <c r="Y343" s="24"/>
      <c r="Z343" s="24"/>
      <c r="AA343" s="24"/>
      <c r="AB343" s="24"/>
      <c r="AC343" s="24"/>
      <c r="AD343" s="24"/>
      <c r="AE343" s="24"/>
      <c r="AF343" s="24"/>
      <c r="AG343" s="24"/>
      <c r="AH343" s="24"/>
      <c r="AI343" s="24"/>
      <c r="AJ343" s="24"/>
      <c r="AK343" s="24"/>
      <c r="AL343" s="24"/>
      <c r="AM343" s="24"/>
      <c r="AN343" s="24"/>
      <c r="AO343" s="24"/>
      <c r="AP343" s="24"/>
      <c r="AQ343" s="24"/>
      <c r="AR343" s="24"/>
      <c r="AS343" s="24"/>
      <c r="AT343" s="24"/>
      <c r="AU343" s="24"/>
      <c r="AV343" s="24"/>
      <c r="AW343" s="24"/>
      <c r="AX343" s="24"/>
      <c r="AY343" s="24"/>
      <c r="AZ343" s="24"/>
      <c r="BA343" s="24"/>
      <c r="BB343" s="24"/>
      <c r="BC343" s="24"/>
      <c r="BD343" s="24"/>
      <c r="BE343" s="24"/>
      <c r="BF343" s="24"/>
      <c r="BG343" s="24"/>
      <c r="BH343" s="24"/>
      <c r="BI343" s="24"/>
      <c r="BJ343" s="24"/>
      <c r="BK343" s="24"/>
      <c r="BL343" s="24"/>
      <c r="BM343" s="24"/>
      <c r="BN343" s="24"/>
      <c r="BO343" s="24"/>
      <c r="BP343" s="24"/>
      <c r="BQ343" s="24"/>
      <c r="BR343" s="24"/>
    </row>
    <row r="344" ht="17.25" customHeight="1">
      <c r="A344" s="24"/>
      <c r="B344" s="24"/>
      <c r="C344" s="24"/>
      <c r="D344" s="24"/>
      <c r="E344" s="24"/>
      <c r="F344" s="24"/>
      <c r="G344" s="24"/>
      <c r="H344" s="24"/>
      <c r="I344" s="24"/>
      <c r="J344" s="24"/>
      <c r="K344" s="24"/>
      <c r="L344" s="24"/>
      <c r="M344" s="24"/>
      <c r="N344" s="24"/>
      <c r="O344" s="24"/>
      <c r="P344" s="24"/>
      <c r="Q344" s="24"/>
      <c r="R344" s="24"/>
      <c r="S344" s="24"/>
      <c r="T344" s="24"/>
      <c r="U344" s="24"/>
      <c r="V344" s="24"/>
      <c r="W344" s="24"/>
      <c r="X344" s="24"/>
      <c r="Y344" s="24"/>
      <c r="Z344" s="24"/>
      <c r="AA344" s="24"/>
      <c r="AB344" s="24"/>
      <c r="AC344" s="24"/>
      <c r="AD344" s="24"/>
      <c r="AE344" s="24"/>
      <c r="AF344" s="24"/>
      <c r="AG344" s="24"/>
      <c r="AH344" s="24"/>
      <c r="AI344" s="24"/>
      <c r="AJ344" s="24"/>
      <c r="AK344" s="24"/>
      <c r="AL344" s="24"/>
      <c r="AM344" s="24"/>
      <c r="AN344" s="24"/>
      <c r="AO344" s="24"/>
      <c r="AP344" s="24"/>
      <c r="AQ344" s="24"/>
      <c r="AR344" s="24"/>
      <c r="AS344" s="24"/>
      <c r="AT344" s="24"/>
      <c r="AU344" s="24"/>
      <c r="AV344" s="24"/>
      <c r="AW344" s="24"/>
      <c r="AX344" s="24"/>
      <c r="AY344" s="24"/>
      <c r="AZ344" s="24"/>
      <c r="BA344" s="24"/>
      <c r="BB344" s="24"/>
      <c r="BC344" s="24"/>
      <c r="BD344" s="24"/>
      <c r="BE344" s="24"/>
      <c r="BF344" s="24"/>
      <c r="BG344" s="24"/>
      <c r="BH344" s="24"/>
      <c r="BI344" s="24"/>
      <c r="BJ344" s="24"/>
      <c r="BK344" s="24"/>
      <c r="BL344" s="24"/>
      <c r="BM344" s="24"/>
      <c r="BN344" s="24"/>
      <c r="BO344" s="24"/>
      <c r="BP344" s="24"/>
      <c r="BQ344" s="24"/>
      <c r="BR344" s="24"/>
    </row>
    <row r="345" ht="17.25" customHeight="1">
      <c r="A345" s="24"/>
      <c r="B345" s="24"/>
      <c r="C345" s="24"/>
      <c r="D345" s="24"/>
      <c r="E345" s="24"/>
      <c r="F345" s="24"/>
      <c r="G345" s="24"/>
      <c r="H345" s="24"/>
      <c r="I345" s="24"/>
      <c r="J345" s="24"/>
      <c r="K345" s="24"/>
      <c r="L345" s="24"/>
      <c r="M345" s="24"/>
      <c r="N345" s="24"/>
      <c r="O345" s="24"/>
      <c r="P345" s="24"/>
      <c r="Q345" s="24"/>
      <c r="R345" s="24"/>
      <c r="S345" s="24"/>
      <c r="T345" s="24"/>
      <c r="U345" s="24"/>
      <c r="V345" s="24"/>
      <c r="W345" s="24"/>
      <c r="X345" s="24"/>
      <c r="Y345" s="24"/>
      <c r="Z345" s="24"/>
      <c r="AA345" s="24"/>
      <c r="AB345" s="24"/>
      <c r="AC345" s="24"/>
      <c r="AD345" s="24"/>
      <c r="AE345" s="24"/>
      <c r="AF345" s="24"/>
      <c r="AG345" s="24"/>
      <c r="AH345" s="24"/>
      <c r="AI345" s="24"/>
      <c r="AJ345" s="24"/>
      <c r="AK345" s="24"/>
      <c r="AL345" s="24"/>
      <c r="AM345" s="24"/>
      <c r="AN345" s="24"/>
      <c r="AO345" s="24"/>
      <c r="AP345" s="24"/>
      <c r="AQ345" s="24"/>
      <c r="AR345" s="24"/>
      <c r="AS345" s="24"/>
      <c r="AT345" s="24"/>
      <c r="AU345" s="24"/>
      <c r="AV345" s="24"/>
      <c r="AW345" s="24"/>
      <c r="AX345" s="24"/>
      <c r="AY345" s="24"/>
      <c r="AZ345" s="24"/>
      <c r="BA345" s="24"/>
      <c r="BB345" s="24"/>
      <c r="BC345" s="24"/>
      <c r="BD345" s="24"/>
      <c r="BE345" s="24"/>
      <c r="BF345" s="24"/>
      <c r="BG345" s="24"/>
      <c r="BH345" s="24"/>
      <c r="BI345" s="24"/>
      <c r="BJ345" s="24"/>
      <c r="BK345" s="24"/>
      <c r="BL345" s="24"/>
      <c r="BM345" s="24"/>
      <c r="BN345" s="24"/>
      <c r="BO345" s="24"/>
      <c r="BP345" s="24"/>
      <c r="BQ345" s="24"/>
      <c r="BR345" s="24"/>
    </row>
    <row r="346" ht="17.25" customHeight="1">
      <c r="A346" s="24"/>
      <c r="B346" s="24"/>
      <c r="C346" s="24"/>
      <c r="D346" s="24"/>
      <c r="E346" s="24"/>
      <c r="F346" s="24"/>
      <c r="G346" s="24"/>
      <c r="H346" s="24"/>
      <c r="I346" s="24"/>
      <c r="J346" s="24"/>
      <c r="K346" s="24"/>
      <c r="L346" s="24"/>
      <c r="M346" s="24"/>
      <c r="N346" s="24"/>
      <c r="O346" s="24"/>
      <c r="P346" s="24"/>
      <c r="Q346" s="24"/>
      <c r="R346" s="24"/>
      <c r="S346" s="24"/>
      <c r="T346" s="24"/>
      <c r="U346" s="24"/>
      <c r="V346" s="24"/>
      <c r="W346" s="24"/>
      <c r="X346" s="24"/>
      <c r="Y346" s="24"/>
      <c r="Z346" s="24"/>
      <c r="AA346" s="24"/>
      <c r="AB346" s="24"/>
      <c r="AC346" s="24"/>
      <c r="AD346" s="24"/>
      <c r="AE346" s="24"/>
      <c r="AF346" s="24"/>
      <c r="AG346" s="24"/>
      <c r="AH346" s="24"/>
      <c r="AI346" s="24"/>
      <c r="AJ346" s="24"/>
      <c r="AK346" s="24"/>
      <c r="AL346" s="24"/>
      <c r="AM346" s="24"/>
      <c r="AN346" s="24"/>
      <c r="AO346" s="24"/>
      <c r="AP346" s="24"/>
      <c r="AQ346" s="24"/>
      <c r="AR346" s="24"/>
      <c r="AS346" s="24"/>
      <c r="AT346" s="24"/>
      <c r="AU346" s="24"/>
      <c r="AV346" s="24"/>
      <c r="AW346" s="24"/>
      <c r="AX346" s="24"/>
      <c r="AY346" s="24"/>
      <c r="AZ346" s="24"/>
      <c r="BA346" s="24"/>
      <c r="BB346" s="24"/>
      <c r="BC346" s="24"/>
      <c r="BD346" s="24"/>
      <c r="BE346" s="24"/>
      <c r="BF346" s="24"/>
      <c r="BG346" s="24"/>
      <c r="BH346" s="24"/>
      <c r="BI346" s="24"/>
      <c r="BJ346" s="24"/>
      <c r="BK346" s="24"/>
      <c r="BL346" s="24"/>
      <c r="BM346" s="24"/>
      <c r="BN346" s="24"/>
      <c r="BO346" s="24"/>
      <c r="BP346" s="24"/>
      <c r="BQ346" s="24"/>
      <c r="BR346" s="24"/>
    </row>
    <row r="347" ht="17.25" customHeight="1">
      <c r="A347" s="24"/>
      <c r="B347" s="24"/>
      <c r="C347" s="24"/>
      <c r="D347" s="24"/>
      <c r="E347" s="24"/>
      <c r="F347" s="24"/>
      <c r="G347" s="24"/>
      <c r="H347" s="24"/>
      <c r="I347" s="24"/>
      <c r="J347" s="24"/>
      <c r="K347" s="24"/>
      <c r="L347" s="24"/>
      <c r="M347" s="24"/>
      <c r="N347" s="24"/>
      <c r="O347" s="24"/>
      <c r="P347" s="24"/>
      <c r="Q347" s="24"/>
      <c r="R347" s="24"/>
      <c r="S347" s="24"/>
      <c r="T347" s="24"/>
      <c r="U347" s="24"/>
      <c r="V347" s="24"/>
      <c r="W347" s="24"/>
      <c r="X347" s="24"/>
      <c r="Y347" s="24"/>
      <c r="Z347" s="24"/>
      <c r="AA347" s="24"/>
      <c r="AB347" s="24"/>
      <c r="AC347" s="24"/>
      <c r="AD347" s="24"/>
      <c r="AE347" s="24"/>
      <c r="AF347" s="24"/>
      <c r="AG347" s="24"/>
      <c r="AH347" s="24"/>
      <c r="AI347" s="24"/>
      <c r="AJ347" s="24"/>
      <c r="AK347" s="24"/>
      <c r="AL347" s="24"/>
      <c r="AM347" s="24"/>
      <c r="AN347" s="24"/>
      <c r="AO347" s="24"/>
      <c r="AP347" s="24"/>
      <c r="AQ347" s="24"/>
      <c r="AR347" s="24"/>
      <c r="AS347" s="24"/>
      <c r="AT347" s="24"/>
      <c r="AU347" s="24"/>
      <c r="AV347" s="24"/>
      <c r="AW347" s="24"/>
      <c r="AX347" s="24"/>
      <c r="AY347" s="24"/>
      <c r="AZ347" s="24"/>
      <c r="BA347" s="24"/>
      <c r="BB347" s="24"/>
      <c r="BC347" s="24"/>
      <c r="BD347" s="24"/>
      <c r="BE347" s="24"/>
      <c r="BF347" s="24"/>
      <c r="BG347" s="24"/>
      <c r="BH347" s="24"/>
      <c r="BI347" s="24"/>
      <c r="BJ347" s="24"/>
      <c r="BK347" s="24"/>
      <c r="BL347" s="24"/>
      <c r="BM347" s="24"/>
      <c r="BN347" s="24"/>
      <c r="BO347" s="24"/>
      <c r="BP347" s="24"/>
      <c r="BQ347" s="24"/>
      <c r="BR347" s="24"/>
    </row>
    <row r="348" ht="17.25" customHeight="1">
      <c r="A348" s="24"/>
      <c r="B348" s="24"/>
      <c r="C348" s="24"/>
      <c r="D348" s="24"/>
      <c r="E348" s="24"/>
      <c r="F348" s="24"/>
      <c r="G348" s="24"/>
      <c r="H348" s="24"/>
      <c r="I348" s="24"/>
      <c r="J348" s="24"/>
      <c r="K348" s="24"/>
      <c r="L348" s="24"/>
      <c r="M348" s="24"/>
      <c r="N348" s="24"/>
      <c r="O348" s="24"/>
      <c r="P348" s="24"/>
      <c r="Q348" s="24"/>
      <c r="R348" s="24"/>
      <c r="S348" s="24"/>
      <c r="T348" s="24"/>
      <c r="U348" s="24"/>
      <c r="V348" s="24"/>
      <c r="W348" s="24"/>
      <c r="X348" s="24"/>
      <c r="Y348" s="24"/>
      <c r="Z348" s="24"/>
      <c r="AA348" s="24"/>
      <c r="AB348" s="24"/>
      <c r="AC348" s="24"/>
      <c r="AD348" s="24"/>
      <c r="AE348" s="24"/>
      <c r="AF348" s="24"/>
      <c r="AG348" s="24"/>
      <c r="AH348" s="24"/>
      <c r="AI348" s="24"/>
      <c r="AJ348" s="24"/>
      <c r="AK348" s="24"/>
      <c r="AL348" s="24"/>
      <c r="AM348" s="24"/>
      <c r="AN348" s="24"/>
      <c r="AO348" s="24"/>
      <c r="AP348" s="24"/>
      <c r="AQ348" s="24"/>
      <c r="AR348" s="24"/>
      <c r="AS348" s="24"/>
      <c r="AT348" s="24"/>
      <c r="AU348" s="24"/>
      <c r="AV348" s="24"/>
      <c r="AW348" s="24"/>
      <c r="AX348" s="24"/>
      <c r="AY348" s="24"/>
      <c r="AZ348" s="24"/>
      <c r="BA348" s="24"/>
      <c r="BB348" s="24"/>
      <c r="BC348" s="24"/>
      <c r="BD348" s="24"/>
      <c r="BE348" s="24"/>
      <c r="BF348" s="24"/>
      <c r="BG348" s="24"/>
      <c r="BH348" s="24"/>
      <c r="BI348" s="24"/>
      <c r="BJ348" s="24"/>
      <c r="BK348" s="24"/>
      <c r="BL348" s="24"/>
      <c r="BM348" s="24"/>
      <c r="BN348" s="24"/>
      <c r="BO348" s="24"/>
      <c r="BP348" s="24"/>
      <c r="BQ348" s="24"/>
      <c r="BR348" s="24"/>
    </row>
    <row r="349" ht="17.25" customHeight="1">
      <c r="A349" s="24"/>
      <c r="B349" s="24"/>
      <c r="C349" s="24"/>
      <c r="D349" s="24"/>
      <c r="E349" s="24"/>
      <c r="F349" s="24"/>
      <c r="G349" s="24"/>
      <c r="H349" s="24"/>
      <c r="I349" s="24"/>
      <c r="J349" s="24"/>
      <c r="K349" s="24"/>
      <c r="L349" s="24"/>
      <c r="M349" s="24"/>
      <c r="N349" s="24"/>
      <c r="O349" s="24"/>
      <c r="P349" s="24"/>
      <c r="Q349" s="24"/>
      <c r="R349" s="24"/>
      <c r="S349" s="24"/>
      <c r="T349" s="24"/>
      <c r="U349" s="24"/>
      <c r="V349" s="24"/>
      <c r="W349" s="24"/>
      <c r="X349" s="24"/>
      <c r="Y349" s="24"/>
      <c r="Z349" s="24"/>
      <c r="AA349" s="24"/>
      <c r="AB349" s="24"/>
      <c r="AC349" s="24"/>
      <c r="AD349" s="24"/>
      <c r="AE349" s="24"/>
      <c r="AF349" s="24"/>
      <c r="AG349" s="24"/>
      <c r="AH349" s="24"/>
      <c r="AI349" s="24"/>
      <c r="AJ349" s="24"/>
      <c r="AK349" s="24"/>
      <c r="AL349" s="24"/>
      <c r="AM349" s="24"/>
      <c r="AN349" s="24"/>
      <c r="AO349" s="24"/>
      <c r="AP349" s="24"/>
      <c r="AQ349" s="24"/>
      <c r="AR349" s="24"/>
      <c r="AS349" s="24"/>
      <c r="AT349" s="24"/>
      <c r="AU349" s="24"/>
      <c r="AV349" s="24"/>
      <c r="AW349" s="24"/>
      <c r="AX349" s="24"/>
      <c r="AY349" s="24"/>
      <c r="AZ349" s="24"/>
      <c r="BA349" s="24"/>
      <c r="BB349" s="24"/>
      <c r="BC349" s="24"/>
      <c r="BD349" s="24"/>
      <c r="BE349" s="24"/>
      <c r="BF349" s="24"/>
      <c r="BG349" s="24"/>
      <c r="BH349" s="24"/>
      <c r="BI349" s="24"/>
      <c r="BJ349" s="24"/>
      <c r="BK349" s="24"/>
      <c r="BL349" s="24"/>
      <c r="BM349" s="24"/>
      <c r="BN349" s="24"/>
      <c r="BO349" s="24"/>
      <c r="BP349" s="24"/>
      <c r="BQ349" s="24"/>
      <c r="BR349" s="24"/>
    </row>
    <row r="350" ht="17.25" customHeight="1">
      <c r="A350" s="24"/>
      <c r="B350" s="24"/>
      <c r="C350" s="24"/>
      <c r="D350" s="24"/>
      <c r="E350" s="24"/>
      <c r="F350" s="24"/>
      <c r="G350" s="24"/>
      <c r="H350" s="24"/>
      <c r="I350" s="24"/>
      <c r="J350" s="24"/>
      <c r="K350" s="24"/>
      <c r="L350" s="24"/>
      <c r="M350" s="24"/>
      <c r="N350" s="24"/>
      <c r="O350" s="24"/>
      <c r="P350" s="24"/>
      <c r="Q350" s="24"/>
      <c r="R350" s="24"/>
      <c r="S350" s="24"/>
      <c r="T350" s="24"/>
      <c r="U350" s="24"/>
      <c r="V350" s="24"/>
      <c r="W350" s="24"/>
      <c r="X350" s="24"/>
      <c r="Y350" s="24"/>
      <c r="Z350" s="24"/>
      <c r="AA350" s="24"/>
      <c r="AB350" s="24"/>
      <c r="AC350" s="24"/>
      <c r="AD350" s="24"/>
      <c r="AE350" s="24"/>
      <c r="AF350" s="24"/>
      <c r="AG350" s="24"/>
      <c r="AH350" s="24"/>
      <c r="AI350" s="24"/>
      <c r="AJ350" s="24"/>
      <c r="AK350" s="24"/>
      <c r="AL350" s="24"/>
      <c r="AM350" s="24"/>
      <c r="AN350" s="24"/>
      <c r="AO350" s="24"/>
      <c r="AP350" s="24"/>
      <c r="AQ350" s="24"/>
      <c r="AR350" s="24"/>
      <c r="AS350" s="24"/>
      <c r="AT350" s="24"/>
      <c r="AU350" s="24"/>
      <c r="AV350" s="24"/>
      <c r="AW350" s="24"/>
      <c r="AX350" s="24"/>
      <c r="AY350" s="24"/>
      <c r="AZ350" s="24"/>
      <c r="BA350" s="24"/>
      <c r="BB350" s="24"/>
      <c r="BC350" s="24"/>
      <c r="BD350" s="24"/>
      <c r="BE350" s="24"/>
      <c r="BF350" s="24"/>
      <c r="BG350" s="24"/>
      <c r="BH350" s="24"/>
      <c r="BI350" s="24"/>
      <c r="BJ350" s="24"/>
      <c r="BK350" s="24"/>
      <c r="BL350" s="24"/>
      <c r="BM350" s="24"/>
      <c r="BN350" s="24"/>
      <c r="BO350" s="24"/>
      <c r="BP350" s="24"/>
      <c r="BQ350" s="24"/>
      <c r="BR350" s="24"/>
    </row>
    <row r="351" ht="17.25" customHeight="1">
      <c r="A351" s="24"/>
      <c r="B351" s="24"/>
      <c r="C351" s="24"/>
      <c r="D351" s="24"/>
      <c r="E351" s="24"/>
      <c r="F351" s="24"/>
      <c r="G351" s="24"/>
      <c r="H351" s="24"/>
      <c r="I351" s="24"/>
      <c r="J351" s="24"/>
      <c r="K351" s="24"/>
      <c r="L351" s="24"/>
      <c r="M351" s="24"/>
      <c r="N351" s="24"/>
      <c r="O351" s="24"/>
      <c r="P351" s="24"/>
      <c r="Q351" s="24"/>
      <c r="R351" s="24"/>
      <c r="S351" s="24"/>
      <c r="T351" s="24"/>
      <c r="U351" s="24"/>
      <c r="V351" s="24"/>
      <c r="W351" s="24"/>
      <c r="X351" s="24"/>
      <c r="Y351" s="24"/>
      <c r="Z351" s="24"/>
      <c r="AA351" s="24"/>
      <c r="AB351" s="24"/>
      <c r="AC351" s="24"/>
      <c r="AD351" s="24"/>
      <c r="AE351" s="24"/>
      <c r="AF351" s="24"/>
      <c r="AG351" s="24"/>
      <c r="AH351" s="24"/>
      <c r="AI351" s="24"/>
      <c r="AJ351" s="24"/>
      <c r="AK351" s="24"/>
      <c r="AL351" s="24"/>
      <c r="AM351" s="24"/>
      <c r="AN351" s="24"/>
      <c r="AO351" s="24"/>
      <c r="AP351" s="24"/>
      <c r="AQ351" s="24"/>
      <c r="AR351" s="24"/>
      <c r="AS351" s="24"/>
      <c r="AT351" s="24"/>
      <c r="AU351" s="24"/>
      <c r="AV351" s="24"/>
      <c r="AW351" s="24"/>
      <c r="AX351" s="24"/>
      <c r="AY351" s="24"/>
      <c r="AZ351" s="24"/>
      <c r="BA351" s="24"/>
      <c r="BB351" s="24"/>
      <c r="BC351" s="24"/>
      <c r="BD351" s="24"/>
      <c r="BE351" s="24"/>
      <c r="BF351" s="24"/>
      <c r="BG351" s="24"/>
      <c r="BH351" s="24"/>
      <c r="BI351" s="24"/>
      <c r="BJ351" s="24"/>
      <c r="BK351" s="24"/>
      <c r="BL351" s="24"/>
      <c r="BM351" s="24"/>
      <c r="BN351" s="24"/>
      <c r="BO351" s="24"/>
      <c r="BP351" s="24"/>
      <c r="BQ351" s="24"/>
      <c r="BR351" s="24"/>
    </row>
    <row r="352" ht="17.25" customHeight="1">
      <c r="A352" s="24"/>
      <c r="B352" s="24"/>
      <c r="C352" s="24"/>
      <c r="D352" s="24"/>
      <c r="E352" s="24"/>
      <c r="F352" s="24"/>
      <c r="G352" s="24"/>
      <c r="H352" s="24"/>
      <c r="I352" s="24"/>
      <c r="J352" s="24"/>
      <c r="K352" s="24"/>
      <c r="L352" s="24"/>
      <c r="M352" s="24"/>
      <c r="N352" s="24"/>
      <c r="O352" s="24"/>
      <c r="P352" s="24"/>
      <c r="Q352" s="24"/>
      <c r="R352" s="24"/>
      <c r="S352" s="24"/>
      <c r="T352" s="24"/>
      <c r="U352" s="24"/>
      <c r="V352" s="24"/>
      <c r="W352" s="24"/>
      <c r="X352" s="24"/>
      <c r="Y352" s="24"/>
      <c r="Z352" s="24"/>
      <c r="AA352" s="24"/>
      <c r="AB352" s="24"/>
      <c r="AC352" s="24"/>
      <c r="AD352" s="24"/>
      <c r="AE352" s="24"/>
      <c r="AF352" s="24"/>
      <c r="AG352" s="24"/>
      <c r="AH352" s="24"/>
      <c r="AI352" s="24"/>
      <c r="AJ352" s="24"/>
      <c r="AK352" s="24"/>
      <c r="AL352" s="24"/>
      <c r="AM352" s="24"/>
      <c r="AN352" s="24"/>
      <c r="AO352" s="24"/>
      <c r="AP352" s="24"/>
      <c r="AQ352" s="24"/>
      <c r="AR352" s="24"/>
      <c r="AS352" s="24"/>
      <c r="AT352" s="24"/>
      <c r="AU352" s="24"/>
      <c r="AV352" s="24"/>
      <c r="AW352" s="24"/>
      <c r="AX352" s="24"/>
      <c r="AY352" s="24"/>
      <c r="AZ352" s="24"/>
      <c r="BA352" s="24"/>
      <c r="BB352" s="24"/>
      <c r="BC352" s="24"/>
      <c r="BD352" s="24"/>
      <c r="BE352" s="24"/>
      <c r="BF352" s="24"/>
      <c r="BG352" s="24"/>
      <c r="BH352" s="24"/>
      <c r="BI352" s="24"/>
      <c r="BJ352" s="24"/>
      <c r="BK352" s="24"/>
      <c r="BL352" s="24"/>
      <c r="BM352" s="24"/>
      <c r="BN352" s="24"/>
      <c r="BO352" s="24"/>
      <c r="BP352" s="24"/>
      <c r="BQ352" s="24"/>
      <c r="BR352" s="24"/>
    </row>
    <row r="353" ht="17.25" customHeight="1">
      <c r="A353" s="24"/>
      <c r="B353" s="24"/>
      <c r="C353" s="24"/>
      <c r="D353" s="24"/>
      <c r="E353" s="24"/>
      <c r="F353" s="24"/>
      <c r="G353" s="24"/>
      <c r="H353" s="24"/>
      <c r="I353" s="24"/>
      <c r="J353" s="24"/>
      <c r="K353" s="24"/>
      <c r="L353" s="24"/>
      <c r="M353" s="24"/>
      <c r="N353" s="24"/>
      <c r="O353" s="24"/>
      <c r="P353" s="24"/>
      <c r="Q353" s="24"/>
      <c r="R353" s="24"/>
      <c r="S353" s="24"/>
      <c r="T353" s="24"/>
      <c r="U353" s="24"/>
      <c r="V353" s="24"/>
      <c r="W353" s="24"/>
      <c r="X353" s="24"/>
      <c r="Y353" s="24"/>
      <c r="Z353" s="24"/>
      <c r="AA353" s="24"/>
      <c r="AB353" s="24"/>
      <c r="AC353" s="24"/>
      <c r="AD353" s="24"/>
      <c r="AE353" s="24"/>
      <c r="AF353" s="24"/>
      <c r="AG353" s="24"/>
      <c r="AH353" s="24"/>
      <c r="AI353" s="24"/>
      <c r="AJ353" s="24"/>
      <c r="AK353" s="24"/>
      <c r="AL353" s="24"/>
      <c r="AM353" s="24"/>
      <c r="AN353" s="24"/>
      <c r="AO353" s="24"/>
      <c r="AP353" s="24"/>
      <c r="AQ353" s="24"/>
      <c r="AR353" s="24"/>
      <c r="AS353" s="24"/>
      <c r="AT353" s="24"/>
      <c r="AU353" s="24"/>
      <c r="AV353" s="24"/>
      <c r="AW353" s="24"/>
      <c r="AX353" s="24"/>
      <c r="AY353" s="24"/>
      <c r="AZ353" s="24"/>
      <c r="BA353" s="24"/>
      <c r="BB353" s="24"/>
      <c r="BC353" s="24"/>
      <c r="BD353" s="24"/>
      <c r="BE353" s="24"/>
      <c r="BF353" s="24"/>
      <c r="BG353" s="24"/>
      <c r="BH353" s="24"/>
      <c r="BI353" s="24"/>
      <c r="BJ353" s="24"/>
      <c r="BK353" s="24"/>
      <c r="BL353" s="24"/>
      <c r="BM353" s="24"/>
      <c r="BN353" s="24"/>
      <c r="BO353" s="24"/>
      <c r="BP353" s="24"/>
      <c r="BQ353" s="24"/>
      <c r="BR353" s="24"/>
    </row>
    <row r="354" ht="17.25" customHeight="1">
      <c r="A354" s="24"/>
      <c r="B354" s="24"/>
      <c r="C354" s="24"/>
      <c r="D354" s="24"/>
      <c r="E354" s="24"/>
      <c r="F354" s="24"/>
      <c r="G354" s="24"/>
      <c r="H354" s="24"/>
      <c r="I354" s="24"/>
      <c r="J354" s="24"/>
      <c r="K354" s="24"/>
      <c r="L354" s="24"/>
      <c r="M354" s="24"/>
      <c r="N354" s="24"/>
      <c r="O354" s="24"/>
      <c r="P354" s="24"/>
      <c r="Q354" s="24"/>
      <c r="R354" s="24"/>
      <c r="S354" s="24"/>
      <c r="T354" s="24"/>
      <c r="U354" s="24"/>
      <c r="V354" s="24"/>
      <c r="W354" s="24"/>
      <c r="X354" s="24"/>
      <c r="Y354" s="24"/>
      <c r="Z354" s="24"/>
      <c r="AA354" s="24"/>
      <c r="AB354" s="24"/>
      <c r="AC354" s="24"/>
      <c r="AD354" s="24"/>
      <c r="AE354" s="24"/>
      <c r="AF354" s="24"/>
      <c r="AG354" s="24"/>
      <c r="AH354" s="24"/>
      <c r="AI354" s="24"/>
      <c r="AJ354" s="24"/>
      <c r="AK354" s="24"/>
      <c r="AL354" s="24"/>
      <c r="AM354" s="24"/>
      <c r="AN354" s="24"/>
      <c r="AO354" s="24"/>
      <c r="AP354" s="24"/>
      <c r="AQ354" s="24"/>
      <c r="AR354" s="24"/>
      <c r="AS354" s="24"/>
      <c r="AT354" s="24"/>
      <c r="AU354" s="24"/>
      <c r="AV354" s="24"/>
      <c r="AW354" s="24"/>
      <c r="AX354" s="24"/>
      <c r="AY354" s="24"/>
      <c r="AZ354" s="24"/>
      <c r="BA354" s="24"/>
      <c r="BB354" s="24"/>
      <c r="BC354" s="24"/>
      <c r="BD354" s="24"/>
      <c r="BE354" s="24"/>
      <c r="BF354" s="24"/>
      <c r="BG354" s="24"/>
      <c r="BH354" s="24"/>
      <c r="BI354" s="24"/>
      <c r="BJ354" s="24"/>
      <c r="BK354" s="24"/>
      <c r="BL354" s="24"/>
      <c r="BM354" s="24"/>
      <c r="BN354" s="24"/>
      <c r="BO354" s="24"/>
      <c r="BP354" s="24"/>
      <c r="BQ354" s="24"/>
      <c r="BR354" s="24"/>
    </row>
    <row r="355" ht="17.25" customHeight="1">
      <c r="A355" s="24"/>
      <c r="B355" s="24"/>
      <c r="C355" s="24"/>
      <c r="D355" s="24"/>
      <c r="E355" s="24"/>
      <c r="F355" s="24"/>
      <c r="G355" s="24"/>
      <c r="H355" s="24"/>
      <c r="I355" s="24"/>
      <c r="J355" s="24"/>
      <c r="K355" s="24"/>
      <c r="L355" s="24"/>
      <c r="M355" s="24"/>
      <c r="N355" s="24"/>
      <c r="O355" s="24"/>
      <c r="P355" s="24"/>
      <c r="Q355" s="24"/>
      <c r="R355" s="24"/>
      <c r="S355" s="24"/>
      <c r="T355" s="24"/>
      <c r="U355" s="24"/>
      <c r="V355" s="24"/>
      <c r="W355" s="24"/>
      <c r="X355" s="24"/>
      <c r="Y355" s="24"/>
      <c r="Z355" s="24"/>
      <c r="AA355" s="24"/>
      <c r="AB355" s="24"/>
      <c r="AC355" s="24"/>
      <c r="AD355" s="24"/>
      <c r="AE355" s="24"/>
      <c r="AF355" s="24"/>
      <c r="AG355" s="24"/>
      <c r="AH355" s="24"/>
      <c r="AI355" s="24"/>
      <c r="AJ355" s="24"/>
      <c r="AK355" s="24"/>
      <c r="AL355" s="24"/>
      <c r="AM355" s="24"/>
      <c r="AN355" s="24"/>
      <c r="AO355" s="24"/>
      <c r="AP355" s="24"/>
      <c r="AQ355" s="24"/>
      <c r="AR355" s="24"/>
      <c r="AS355" s="24"/>
      <c r="AT355" s="24"/>
      <c r="AU355" s="24"/>
      <c r="AV355" s="24"/>
      <c r="AW355" s="24"/>
      <c r="AX355" s="24"/>
      <c r="AY355" s="24"/>
      <c r="AZ355" s="24"/>
      <c r="BA355" s="24"/>
      <c r="BB355" s="24"/>
      <c r="BC355" s="24"/>
      <c r="BD355" s="24"/>
      <c r="BE355" s="24"/>
      <c r="BF355" s="24"/>
      <c r="BG355" s="24"/>
      <c r="BH355" s="24"/>
      <c r="BI355" s="24"/>
      <c r="BJ355" s="24"/>
      <c r="BK355" s="24"/>
      <c r="BL355" s="24"/>
      <c r="BM355" s="24"/>
      <c r="BN355" s="24"/>
      <c r="BO355" s="24"/>
      <c r="BP355" s="24"/>
      <c r="BQ355" s="24"/>
      <c r="BR355" s="24"/>
    </row>
    <row r="356" ht="17.25" customHeight="1">
      <c r="A356" s="24"/>
      <c r="B356" s="24"/>
      <c r="C356" s="24"/>
      <c r="D356" s="24"/>
      <c r="E356" s="24"/>
      <c r="F356" s="24"/>
      <c r="G356" s="24"/>
      <c r="H356" s="24"/>
      <c r="I356" s="24"/>
      <c r="J356" s="24"/>
      <c r="K356" s="24"/>
      <c r="L356" s="24"/>
      <c r="M356" s="24"/>
      <c r="N356" s="24"/>
      <c r="O356" s="24"/>
      <c r="P356" s="24"/>
      <c r="Q356" s="24"/>
      <c r="R356" s="24"/>
      <c r="S356" s="24"/>
      <c r="T356" s="24"/>
      <c r="U356" s="24"/>
      <c r="V356" s="24"/>
      <c r="W356" s="24"/>
      <c r="X356" s="24"/>
      <c r="Y356" s="24"/>
      <c r="Z356" s="24"/>
      <c r="AA356" s="24"/>
      <c r="AB356" s="24"/>
      <c r="AC356" s="24"/>
      <c r="AD356" s="24"/>
      <c r="AE356" s="24"/>
      <c r="AF356" s="24"/>
      <c r="AG356" s="24"/>
      <c r="AH356" s="24"/>
      <c r="AI356" s="24"/>
      <c r="AJ356" s="24"/>
      <c r="AK356" s="24"/>
      <c r="AL356" s="24"/>
      <c r="AM356" s="24"/>
      <c r="AN356" s="24"/>
      <c r="AO356" s="24"/>
      <c r="AP356" s="24"/>
      <c r="AQ356" s="24"/>
      <c r="AR356" s="24"/>
      <c r="AS356" s="24"/>
      <c r="AT356" s="24"/>
      <c r="AU356" s="24"/>
      <c r="AV356" s="24"/>
      <c r="AW356" s="24"/>
      <c r="AX356" s="24"/>
      <c r="AY356" s="24"/>
      <c r="AZ356" s="24"/>
      <c r="BA356" s="24"/>
      <c r="BB356" s="24"/>
      <c r="BC356" s="24"/>
      <c r="BD356" s="24"/>
      <c r="BE356" s="24"/>
      <c r="BF356" s="24"/>
      <c r="BG356" s="24"/>
      <c r="BH356" s="24"/>
      <c r="BI356" s="24"/>
      <c r="BJ356" s="24"/>
      <c r="BK356" s="24"/>
      <c r="BL356" s="24"/>
      <c r="BM356" s="24"/>
      <c r="BN356" s="24"/>
      <c r="BO356" s="24"/>
      <c r="BP356" s="24"/>
      <c r="BQ356" s="24"/>
      <c r="BR356" s="24"/>
    </row>
    <row r="357" ht="17.25" customHeight="1">
      <c r="A357" s="24"/>
      <c r="B357" s="24"/>
      <c r="C357" s="24"/>
      <c r="D357" s="24"/>
      <c r="E357" s="24"/>
      <c r="F357" s="24"/>
      <c r="G357" s="24"/>
      <c r="H357" s="24"/>
      <c r="I357" s="24"/>
      <c r="J357" s="24"/>
      <c r="K357" s="24"/>
      <c r="L357" s="24"/>
      <c r="M357" s="24"/>
      <c r="N357" s="24"/>
      <c r="O357" s="24"/>
      <c r="P357" s="24"/>
      <c r="Q357" s="24"/>
      <c r="R357" s="24"/>
      <c r="S357" s="24"/>
      <c r="T357" s="24"/>
      <c r="U357" s="24"/>
      <c r="V357" s="24"/>
      <c r="W357" s="24"/>
      <c r="X357" s="24"/>
      <c r="Y357" s="24"/>
      <c r="Z357" s="24"/>
      <c r="AA357" s="24"/>
      <c r="AB357" s="24"/>
      <c r="AC357" s="24"/>
      <c r="AD357" s="24"/>
      <c r="AE357" s="24"/>
      <c r="AF357" s="24"/>
      <c r="AG357" s="24"/>
      <c r="AH357" s="24"/>
      <c r="AI357" s="24"/>
      <c r="AJ357" s="24"/>
      <c r="AK357" s="24"/>
      <c r="AL357" s="24"/>
      <c r="AM357" s="24"/>
      <c r="AN357" s="24"/>
      <c r="AO357" s="24"/>
      <c r="AP357" s="24"/>
      <c r="AQ357" s="24"/>
      <c r="AR357" s="24"/>
      <c r="AS357" s="24"/>
      <c r="AT357" s="24"/>
      <c r="AU357" s="24"/>
      <c r="AV357" s="24"/>
      <c r="AW357" s="24"/>
      <c r="AX357" s="24"/>
      <c r="AY357" s="24"/>
      <c r="AZ357" s="24"/>
      <c r="BA357" s="24"/>
      <c r="BB357" s="24"/>
      <c r="BC357" s="24"/>
      <c r="BD357" s="24"/>
      <c r="BE357" s="24"/>
      <c r="BF357" s="24"/>
      <c r="BG357" s="24"/>
      <c r="BH357" s="24"/>
      <c r="BI357" s="24"/>
      <c r="BJ357" s="24"/>
      <c r="BK357" s="24"/>
      <c r="BL357" s="24"/>
      <c r="BM357" s="24"/>
      <c r="BN357" s="24"/>
      <c r="BO357" s="24"/>
      <c r="BP357" s="24"/>
      <c r="BQ357" s="24"/>
      <c r="BR357" s="24"/>
    </row>
    <row r="358" ht="17.25" customHeight="1">
      <c r="A358" s="24"/>
      <c r="B358" s="24"/>
      <c r="C358" s="24"/>
      <c r="D358" s="24"/>
      <c r="E358" s="24"/>
      <c r="F358" s="24"/>
      <c r="G358" s="24"/>
      <c r="H358" s="24"/>
      <c r="I358" s="24"/>
      <c r="J358" s="24"/>
      <c r="K358" s="24"/>
      <c r="L358" s="24"/>
      <c r="M358" s="24"/>
      <c r="N358" s="24"/>
      <c r="O358" s="24"/>
      <c r="P358" s="24"/>
      <c r="Q358" s="24"/>
      <c r="R358" s="24"/>
      <c r="S358" s="24"/>
      <c r="T358" s="24"/>
      <c r="U358" s="24"/>
      <c r="V358" s="24"/>
      <c r="W358" s="24"/>
      <c r="X358" s="24"/>
      <c r="Y358" s="24"/>
      <c r="Z358" s="24"/>
      <c r="AA358" s="24"/>
      <c r="AB358" s="24"/>
      <c r="AC358" s="24"/>
      <c r="AD358" s="24"/>
      <c r="AE358" s="24"/>
      <c r="AF358" s="24"/>
      <c r="AG358" s="24"/>
      <c r="AH358" s="24"/>
      <c r="AI358" s="24"/>
      <c r="AJ358" s="24"/>
      <c r="AK358" s="24"/>
      <c r="AL358" s="24"/>
      <c r="AM358" s="24"/>
      <c r="AN358" s="24"/>
      <c r="AO358" s="24"/>
      <c r="AP358" s="24"/>
      <c r="AQ358" s="24"/>
      <c r="AR358" s="24"/>
      <c r="AS358" s="24"/>
      <c r="AT358" s="24"/>
      <c r="AU358" s="24"/>
      <c r="AV358" s="24"/>
      <c r="AW358" s="24"/>
      <c r="AX358" s="24"/>
      <c r="AY358" s="24"/>
      <c r="AZ358" s="24"/>
      <c r="BA358" s="24"/>
      <c r="BB358" s="24"/>
      <c r="BC358" s="24"/>
      <c r="BD358" s="24"/>
      <c r="BE358" s="24"/>
      <c r="BF358" s="24"/>
      <c r="BG358" s="24"/>
      <c r="BH358" s="24"/>
      <c r="BI358" s="24"/>
      <c r="BJ358" s="24"/>
      <c r="BK358" s="24"/>
      <c r="BL358" s="24"/>
      <c r="BM358" s="24"/>
      <c r="BN358" s="24"/>
      <c r="BO358" s="24"/>
      <c r="BP358" s="24"/>
      <c r="BQ358" s="24"/>
      <c r="BR358" s="24"/>
    </row>
    <row r="359" ht="17.25" customHeight="1">
      <c r="A359" s="24"/>
      <c r="B359" s="24"/>
      <c r="C359" s="24"/>
      <c r="D359" s="24"/>
      <c r="E359" s="24"/>
      <c r="F359" s="24"/>
      <c r="G359" s="24"/>
      <c r="H359" s="24"/>
      <c r="I359" s="24"/>
      <c r="J359" s="24"/>
      <c r="K359" s="24"/>
      <c r="L359" s="24"/>
      <c r="M359" s="24"/>
      <c r="N359" s="24"/>
      <c r="O359" s="24"/>
      <c r="P359" s="24"/>
      <c r="Q359" s="24"/>
      <c r="R359" s="24"/>
      <c r="S359" s="24"/>
      <c r="T359" s="24"/>
      <c r="U359" s="24"/>
      <c r="V359" s="24"/>
      <c r="W359" s="24"/>
      <c r="X359" s="24"/>
      <c r="Y359" s="24"/>
      <c r="Z359" s="24"/>
      <c r="AA359" s="24"/>
      <c r="AB359" s="24"/>
      <c r="AC359" s="24"/>
      <c r="AD359" s="24"/>
      <c r="AE359" s="24"/>
      <c r="AF359" s="24"/>
      <c r="AG359" s="24"/>
      <c r="AH359" s="24"/>
      <c r="AI359" s="24"/>
      <c r="AJ359" s="24"/>
      <c r="AK359" s="24"/>
      <c r="AL359" s="24"/>
      <c r="AM359" s="24"/>
      <c r="AN359" s="24"/>
      <c r="AO359" s="24"/>
      <c r="AP359" s="24"/>
      <c r="AQ359" s="24"/>
      <c r="AR359" s="24"/>
      <c r="AS359" s="24"/>
      <c r="AT359" s="24"/>
      <c r="AU359" s="24"/>
      <c r="AV359" s="24"/>
      <c r="AW359" s="24"/>
      <c r="AX359" s="24"/>
      <c r="AY359" s="24"/>
      <c r="AZ359" s="24"/>
      <c r="BA359" s="24"/>
      <c r="BB359" s="24"/>
      <c r="BC359" s="24"/>
      <c r="BD359" s="24"/>
      <c r="BE359" s="24"/>
      <c r="BF359" s="24"/>
      <c r="BG359" s="24"/>
      <c r="BH359" s="24"/>
      <c r="BI359" s="24"/>
      <c r="BJ359" s="24"/>
      <c r="BK359" s="24"/>
      <c r="BL359" s="24"/>
      <c r="BM359" s="24"/>
      <c r="BN359" s="24"/>
      <c r="BO359" s="24"/>
      <c r="BP359" s="24"/>
      <c r="BQ359" s="24"/>
      <c r="BR359" s="24"/>
    </row>
    <row r="360" ht="17.25" customHeight="1">
      <c r="A360" s="24"/>
      <c r="B360" s="24"/>
      <c r="C360" s="24"/>
      <c r="D360" s="24"/>
      <c r="E360" s="24"/>
      <c r="F360" s="24"/>
      <c r="G360" s="24"/>
      <c r="H360" s="24"/>
      <c r="I360" s="24"/>
      <c r="J360" s="24"/>
      <c r="K360" s="24"/>
      <c r="L360" s="24"/>
      <c r="M360" s="24"/>
      <c r="N360" s="24"/>
      <c r="O360" s="24"/>
      <c r="P360" s="24"/>
      <c r="Q360" s="24"/>
      <c r="R360" s="24"/>
      <c r="S360" s="24"/>
      <c r="T360" s="24"/>
      <c r="U360" s="24"/>
      <c r="V360" s="24"/>
      <c r="W360" s="24"/>
      <c r="X360" s="24"/>
      <c r="Y360" s="24"/>
      <c r="Z360" s="24"/>
      <c r="AA360" s="24"/>
      <c r="AB360" s="24"/>
      <c r="AC360" s="24"/>
      <c r="AD360" s="24"/>
      <c r="AE360" s="24"/>
      <c r="AF360" s="24"/>
      <c r="AG360" s="24"/>
      <c r="AH360" s="24"/>
      <c r="AI360" s="24"/>
      <c r="AJ360" s="24"/>
      <c r="AK360" s="24"/>
      <c r="AL360" s="24"/>
      <c r="AM360" s="24"/>
      <c r="AN360" s="24"/>
      <c r="AO360" s="24"/>
      <c r="AP360" s="24"/>
      <c r="AQ360" s="24"/>
      <c r="AR360" s="24"/>
      <c r="AS360" s="24"/>
      <c r="AT360" s="24"/>
      <c r="AU360" s="24"/>
      <c r="AV360" s="24"/>
      <c r="AW360" s="24"/>
      <c r="AX360" s="24"/>
      <c r="AY360" s="24"/>
      <c r="AZ360" s="24"/>
      <c r="BA360" s="24"/>
      <c r="BB360" s="24"/>
      <c r="BC360" s="24"/>
      <c r="BD360" s="24"/>
      <c r="BE360" s="24"/>
      <c r="BF360" s="24"/>
      <c r="BG360" s="24"/>
      <c r="BH360" s="24"/>
      <c r="BI360" s="24"/>
      <c r="BJ360" s="24"/>
      <c r="BK360" s="24"/>
      <c r="BL360" s="24"/>
      <c r="BM360" s="24"/>
      <c r="BN360" s="24"/>
      <c r="BO360" s="24"/>
      <c r="BP360" s="24"/>
      <c r="BQ360" s="24"/>
      <c r="BR360" s="24"/>
    </row>
    <row r="361" ht="17.25" customHeight="1">
      <c r="A361" s="24"/>
      <c r="B361" s="24"/>
      <c r="C361" s="24"/>
      <c r="D361" s="24"/>
      <c r="E361" s="24"/>
      <c r="F361" s="24"/>
      <c r="G361" s="24"/>
      <c r="H361" s="24"/>
      <c r="I361" s="24"/>
      <c r="J361" s="24"/>
      <c r="K361" s="24"/>
      <c r="L361" s="24"/>
      <c r="M361" s="24"/>
      <c r="N361" s="24"/>
      <c r="O361" s="24"/>
      <c r="P361" s="24"/>
      <c r="Q361" s="24"/>
      <c r="R361" s="24"/>
      <c r="S361" s="24"/>
      <c r="T361" s="24"/>
      <c r="U361" s="24"/>
      <c r="V361" s="24"/>
      <c r="W361" s="24"/>
      <c r="X361" s="24"/>
      <c r="Y361" s="24"/>
      <c r="Z361" s="24"/>
      <c r="AA361" s="24"/>
      <c r="AB361" s="24"/>
      <c r="AC361" s="24"/>
      <c r="AD361" s="24"/>
      <c r="AE361" s="24"/>
      <c r="AF361" s="24"/>
      <c r="AG361" s="24"/>
      <c r="AH361" s="24"/>
      <c r="AI361" s="24"/>
      <c r="AJ361" s="24"/>
      <c r="AK361" s="24"/>
      <c r="AL361" s="24"/>
      <c r="AM361" s="24"/>
      <c r="AN361" s="24"/>
      <c r="AO361" s="24"/>
      <c r="AP361" s="24"/>
      <c r="AQ361" s="24"/>
      <c r="AR361" s="24"/>
      <c r="AS361" s="24"/>
      <c r="AT361" s="24"/>
      <c r="AU361" s="24"/>
      <c r="AV361" s="24"/>
      <c r="AW361" s="24"/>
      <c r="AX361" s="24"/>
      <c r="AY361" s="24"/>
      <c r="AZ361" s="24"/>
      <c r="BA361" s="24"/>
      <c r="BB361" s="24"/>
      <c r="BC361" s="24"/>
      <c r="BD361" s="24"/>
      <c r="BE361" s="24"/>
      <c r="BF361" s="24"/>
      <c r="BG361" s="24"/>
      <c r="BH361" s="24"/>
      <c r="BI361" s="24"/>
      <c r="BJ361" s="24"/>
      <c r="BK361" s="24"/>
      <c r="BL361" s="24"/>
      <c r="BM361" s="24"/>
      <c r="BN361" s="24"/>
      <c r="BO361" s="24"/>
      <c r="BP361" s="24"/>
      <c r="BQ361" s="24"/>
      <c r="BR361" s="24"/>
    </row>
    <row r="362" ht="17.25" customHeight="1">
      <c r="A362" s="24"/>
      <c r="B362" s="24"/>
      <c r="C362" s="24"/>
      <c r="D362" s="24"/>
      <c r="E362" s="24"/>
      <c r="F362" s="24"/>
      <c r="G362" s="24"/>
      <c r="H362" s="24"/>
      <c r="I362" s="24"/>
      <c r="J362" s="24"/>
      <c r="K362" s="24"/>
      <c r="L362" s="24"/>
      <c r="M362" s="24"/>
      <c r="N362" s="24"/>
      <c r="O362" s="24"/>
      <c r="P362" s="24"/>
      <c r="Q362" s="24"/>
      <c r="R362" s="24"/>
      <c r="S362" s="24"/>
      <c r="T362" s="24"/>
      <c r="U362" s="24"/>
      <c r="V362" s="24"/>
      <c r="W362" s="24"/>
      <c r="X362" s="24"/>
      <c r="Y362" s="24"/>
      <c r="Z362" s="24"/>
      <c r="AA362" s="24"/>
      <c r="AB362" s="24"/>
      <c r="AC362" s="24"/>
      <c r="AD362" s="24"/>
      <c r="AE362" s="24"/>
      <c r="AF362" s="24"/>
      <c r="AG362" s="24"/>
      <c r="AH362" s="24"/>
      <c r="AI362" s="24"/>
      <c r="AJ362" s="24"/>
      <c r="AK362" s="24"/>
      <c r="AL362" s="24"/>
      <c r="AM362" s="24"/>
      <c r="AN362" s="24"/>
      <c r="AO362" s="24"/>
      <c r="AP362" s="24"/>
      <c r="AQ362" s="24"/>
      <c r="AR362" s="24"/>
      <c r="AS362" s="24"/>
      <c r="AT362" s="24"/>
      <c r="AU362" s="24"/>
      <c r="AV362" s="24"/>
      <c r="AW362" s="24"/>
      <c r="AX362" s="24"/>
      <c r="AY362" s="24"/>
      <c r="AZ362" s="24"/>
      <c r="BA362" s="24"/>
      <c r="BB362" s="24"/>
      <c r="BC362" s="24"/>
      <c r="BD362" s="24"/>
      <c r="BE362" s="24"/>
      <c r="BF362" s="24"/>
      <c r="BG362" s="24"/>
      <c r="BH362" s="24"/>
      <c r="BI362" s="24"/>
      <c r="BJ362" s="24"/>
      <c r="BK362" s="24"/>
      <c r="BL362" s="24"/>
      <c r="BM362" s="24"/>
      <c r="BN362" s="24"/>
      <c r="BO362" s="24"/>
      <c r="BP362" s="24"/>
      <c r="BQ362" s="24"/>
      <c r="BR362" s="24"/>
    </row>
    <row r="363" ht="17.25" customHeight="1">
      <c r="A363" s="24"/>
      <c r="B363" s="24"/>
      <c r="C363" s="24"/>
      <c r="D363" s="24"/>
      <c r="E363" s="24"/>
      <c r="F363" s="24"/>
      <c r="G363" s="24"/>
      <c r="H363" s="24"/>
      <c r="I363" s="24"/>
      <c r="J363" s="24"/>
      <c r="K363" s="24"/>
      <c r="L363" s="24"/>
      <c r="M363" s="24"/>
      <c r="N363" s="24"/>
      <c r="O363" s="24"/>
      <c r="P363" s="24"/>
      <c r="Q363" s="24"/>
      <c r="R363" s="24"/>
      <c r="S363" s="24"/>
      <c r="T363" s="24"/>
      <c r="U363" s="24"/>
      <c r="V363" s="24"/>
      <c r="W363" s="24"/>
      <c r="X363" s="24"/>
      <c r="Y363" s="24"/>
      <c r="Z363" s="24"/>
      <c r="AA363" s="24"/>
      <c r="AB363" s="24"/>
      <c r="AC363" s="24"/>
      <c r="AD363" s="24"/>
      <c r="AE363" s="24"/>
      <c r="AF363" s="24"/>
      <c r="AG363" s="24"/>
      <c r="AH363" s="24"/>
      <c r="AI363" s="24"/>
      <c r="AJ363" s="24"/>
      <c r="AK363" s="24"/>
      <c r="AL363" s="24"/>
      <c r="AM363" s="24"/>
      <c r="AN363" s="24"/>
      <c r="AO363" s="24"/>
      <c r="AP363" s="24"/>
      <c r="AQ363" s="24"/>
      <c r="AR363" s="24"/>
      <c r="AS363" s="24"/>
      <c r="AT363" s="24"/>
      <c r="AU363" s="24"/>
      <c r="AV363" s="24"/>
      <c r="AW363" s="24"/>
      <c r="AX363" s="24"/>
      <c r="AY363" s="24"/>
      <c r="AZ363" s="24"/>
      <c r="BA363" s="24"/>
      <c r="BB363" s="24"/>
      <c r="BC363" s="24"/>
      <c r="BD363" s="24"/>
      <c r="BE363" s="24"/>
      <c r="BF363" s="24"/>
      <c r="BG363" s="24"/>
      <c r="BH363" s="24"/>
      <c r="BI363" s="24"/>
      <c r="BJ363" s="24"/>
      <c r="BK363" s="24"/>
      <c r="BL363" s="24"/>
      <c r="BM363" s="24"/>
      <c r="BN363" s="24"/>
      <c r="BO363" s="24"/>
      <c r="BP363" s="24"/>
      <c r="BQ363" s="24"/>
      <c r="BR363" s="24"/>
    </row>
    <row r="364" ht="17.25" customHeight="1">
      <c r="A364" s="24"/>
      <c r="B364" s="24"/>
      <c r="C364" s="24"/>
      <c r="D364" s="24"/>
      <c r="E364" s="24"/>
      <c r="F364" s="24"/>
      <c r="G364" s="24"/>
      <c r="H364" s="24"/>
      <c r="I364" s="24"/>
      <c r="J364" s="24"/>
      <c r="K364" s="24"/>
      <c r="L364" s="24"/>
      <c r="M364" s="24"/>
      <c r="N364" s="24"/>
      <c r="O364" s="24"/>
      <c r="P364" s="24"/>
      <c r="Q364" s="24"/>
      <c r="R364" s="24"/>
      <c r="S364" s="24"/>
      <c r="T364" s="24"/>
      <c r="U364" s="24"/>
      <c r="V364" s="24"/>
      <c r="W364" s="24"/>
      <c r="X364" s="24"/>
      <c r="Y364" s="24"/>
      <c r="Z364" s="24"/>
      <c r="AA364" s="24"/>
      <c r="AB364" s="24"/>
      <c r="AC364" s="24"/>
      <c r="AD364" s="24"/>
      <c r="AE364" s="24"/>
      <c r="AF364" s="24"/>
      <c r="AG364" s="24"/>
      <c r="AH364" s="24"/>
      <c r="AI364" s="24"/>
      <c r="AJ364" s="24"/>
      <c r="AK364" s="24"/>
      <c r="AL364" s="24"/>
      <c r="AM364" s="24"/>
      <c r="AN364" s="24"/>
      <c r="AO364" s="24"/>
      <c r="AP364" s="24"/>
      <c r="AQ364" s="24"/>
      <c r="AR364" s="24"/>
      <c r="AS364" s="24"/>
      <c r="AT364" s="24"/>
      <c r="AU364" s="24"/>
      <c r="AV364" s="24"/>
      <c r="AW364" s="24"/>
      <c r="AX364" s="24"/>
      <c r="AY364" s="24"/>
      <c r="AZ364" s="24"/>
      <c r="BA364" s="24"/>
      <c r="BB364" s="24"/>
      <c r="BC364" s="24"/>
      <c r="BD364" s="24"/>
      <c r="BE364" s="24"/>
      <c r="BF364" s="24"/>
      <c r="BG364" s="24"/>
      <c r="BH364" s="24"/>
      <c r="BI364" s="24"/>
      <c r="BJ364" s="24"/>
      <c r="BK364" s="24"/>
      <c r="BL364" s="24"/>
      <c r="BM364" s="24"/>
      <c r="BN364" s="24"/>
      <c r="BO364" s="24"/>
      <c r="BP364" s="24"/>
      <c r="BQ364" s="24"/>
      <c r="BR364" s="24"/>
    </row>
    <row r="365" ht="17.25" customHeight="1">
      <c r="A365" s="24"/>
      <c r="B365" s="24"/>
      <c r="C365" s="24"/>
      <c r="D365" s="24"/>
      <c r="E365" s="24"/>
      <c r="F365" s="24"/>
      <c r="G365" s="24"/>
      <c r="H365" s="24"/>
      <c r="I365" s="24"/>
      <c r="J365" s="24"/>
      <c r="K365" s="24"/>
      <c r="L365" s="24"/>
      <c r="M365" s="24"/>
      <c r="N365" s="24"/>
      <c r="O365" s="24"/>
      <c r="P365" s="24"/>
      <c r="Q365" s="24"/>
      <c r="R365" s="24"/>
      <c r="S365" s="24"/>
      <c r="T365" s="24"/>
      <c r="U365" s="24"/>
      <c r="V365" s="24"/>
      <c r="W365" s="24"/>
      <c r="X365" s="24"/>
      <c r="Y365" s="24"/>
      <c r="Z365" s="24"/>
      <c r="AA365" s="24"/>
      <c r="AB365" s="24"/>
      <c r="AC365" s="24"/>
      <c r="AD365" s="24"/>
      <c r="AE365" s="24"/>
      <c r="AF365" s="24"/>
      <c r="AG365" s="24"/>
      <c r="AH365" s="24"/>
      <c r="AI365" s="24"/>
      <c r="AJ365" s="24"/>
      <c r="AK365" s="24"/>
      <c r="AL365" s="24"/>
      <c r="AM365" s="24"/>
      <c r="AN365" s="24"/>
      <c r="AO365" s="24"/>
      <c r="AP365" s="24"/>
      <c r="AQ365" s="24"/>
      <c r="AR365" s="24"/>
      <c r="AS365" s="24"/>
      <c r="AT365" s="24"/>
      <c r="AU365" s="24"/>
      <c r="AV365" s="24"/>
      <c r="AW365" s="24"/>
      <c r="AX365" s="24"/>
      <c r="AY365" s="24"/>
      <c r="AZ365" s="24"/>
      <c r="BA365" s="24"/>
      <c r="BB365" s="24"/>
      <c r="BC365" s="24"/>
      <c r="BD365" s="24"/>
      <c r="BE365" s="24"/>
      <c r="BF365" s="24"/>
      <c r="BG365" s="24"/>
      <c r="BH365" s="24"/>
      <c r="BI365" s="24"/>
      <c r="BJ365" s="24"/>
      <c r="BK365" s="24"/>
      <c r="BL365" s="24"/>
      <c r="BM365" s="24"/>
      <c r="BN365" s="24"/>
      <c r="BO365" s="24"/>
      <c r="BP365" s="24"/>
      <c r="BQ365" s="24"/>
      <c r="BR365" s="24"/>
    </row>
    <row r="366" ht="17.25" customHeight="1">
      <c r="A366" s="24"/>
      <c r="B366" s="24"/>
      <c r="C366" s="24"/>
      <c r="D366" s="24"/>
      <c r="E366" s="24"/>
      <c r="F366" s="24"/>
      <c r="G366" s="24"/>
      <c r="H366" s="24"/>
      <c r="I366" s="24"/>
      <c r="J366" s="24"/>
      <c r="K366" s="24"/>
      <c r="L366" s="24"/>
      <c r="M366" s="24"/>
      <c r="N366" s="24"/>
      <c r="O366" s="24"/>
      <c r="P366" s="24"/>
      <c r="Q366" s="24"/>
      <c r="R366" s="24"/>
      <c r="S366" s="24"/>
      <c r="T366" s="24"/>
      <c r="U366" s="24"/>
      <c r="V366" s="24"/>
      <c r="W366" s="24"/>
      <c r="X366" s="24"/>
      <c r="Y366" s="24"/>
      <c r="Z366" s="24"/>
      <c r="AA366" s="24"/>
      <c r="AB366" s="24"/>
      <c r="AC366" s="24"/>
      <c r="AD366" s="24"/>
      <c r="AE366" s="24"/>
      <c r="AF366" s="24"/>
      <c r="AG366" s="24"/>
      <c r="AH366" s="24"/>
      <c r="AI366" s="24"/>
      <c r="AJ366" s="24"/>
      <c r="AK366" s="24"/>
      <c r="AL366" s="24"/>
      <c r="AM366" s="24"/>
      <c r="AN366" s="24"/>
      <c r="AO366" s="24"/>
      <c r="AP366" s="24"/>
      <c r="AQ366" s="24"/>
      <c r="AR366" s="24"/>
      <c r="AS366" s="24"/>
      <c r="AT366" s="24"/>
      <c r="AU366" s="24"/>
      <c r="AV366" s="24"/>
      <c r="AW366" s="24"/>
      <c r="AX366" s="24"/>
      <c r="AY366" s="24"/>
      <c r="AZ366" s="24"/>
      <c r="BA366" s="24"/>
      <c r="BB366" s="24"/>
      <c r="BC366" s="24"/>
      <c r="BD366" s="24"/>
      <c r="BE366" s="24"/>
      <c r="BF366" s="24"/>
      <c r="BG366" s="24"/>
      <c r="BH366" s="24"/>
      <c r="BI366" s="24"/>
      <c r="BJ366" s="24"/>
      <c r="BK366" s="24"/>
      <c r="BL366" s="24"/>
      <c r="BM366" s="24"/>
      <c r="BN366" s="24"/>
      <c r="BO366" s="24"/>
      <c r="BP366" s="24"/>
      <c r="BQ366" s="24"/>
      <c r="BR366" s="24"/>
    </row>
    <row r="367" ht="17.25" customHeight="1">
      <c r="A367" s="24"/>
      <c r="B367" s="24"/>
      <c r="C367" s="24"/>
      <c r="D367" s="24"/>
      <c r="E367" s="24"/>
      <c r="F367" s="24"/>
      <c r="G367" s="24"/>
      <c r="H367" s="24"/>
      <c r="I367" s="24"/>
      <c r="J367" s="24"/>
      <c r="K367" s="24"/>
      <c r="L367" s="24"/>
      <c r="M367" s="24"/>
      <c r="N367" s="24"/>
      <c r="O367" s="24"/>
      <c r="P367" s="24"/>
      <c r="Q367" s="24"/>
      <c r="R367" s="24"/>
      <c r="S367" s="24"/>
      <c r="T367" s="24"/>
      <c r="U367" s="24"/>
      <c r="V367" s="24"/>
      <c r="W367" s="24"/>
      <c r="X367" s="24"/>
      <c r="Y367" s="24"/>
      <c r="Z367" s="24"/>
      <c r="AA367" s="24"/>
      <c r="AB367" s="24"/>
      <c r="AC367" s="24"/>
      <c r="AD367" s="24"/>
      <c r="AE367" s="24"/>
      <c r="AF367" s="24"/>
      <c r="AG367" s="24"/>
      <c r="AH367" s="24"/>
      <c r="AI367" s="24"/>
      <c r="AJ367" s="24"/>
      <c r="AK367" s="24"/>
      <c r="AL367" s="24"/>
      <c r="AM367" s="24"/>
      <c r="AN367" s="24"/>
      <c r="AO367" s="24"/>
      <c r="AP367" s="24"/>
      <c r="AQ367" s="24"/>
      <c r="AR367" s="24"/>
      <c r="AS367" s="24"/>
      <c r="AT367" s="24"/>
      <c r="AU367" s="24"/>
      <c r="AV367" s="24"/>
      <c r="AW367" s="24"/>
      <c r="AX367" s="24"/>
      <c r="AY367" s="24"/>
      <c r="AZ367" s="24"/>
      <c r="BA367" s="24"/>
      <c r="BB367" s="24"/>
      <c r="BC367" s="24"/>
      <c r="BD367" s="24"/>
      <c r="BE367" s="24"/>
      <c r="BF367" s="24"/>
      <c r="BG367" s="24"/>
      <c r="BH367" s="24"/>
      <c r="BI367" s="24"/>
      <c r="BJ367" s="24"/>
      <c r="BK367" s="24"/>
      <c r="BL367" s="24"/>
      <c r="BM367" s="24"/>
      <c r="BN367" s="24"/>
      <c r="BO367" s="24"/>
      <c r="BP367" s="24"/>
      <c r="BQ367" s="24"/>
      <c r="BR367" s="24"/>
    </row>
    <row r="368" ht="17.25" customHeight="1">
      <c r="A368" s="24"/>
      <c r="B368" s="24"/>
      <c r="C368" s="24"/>
      <c r="D368" s="24"/>
      <c r="E368" s="24"/>
      <c r="F368" s="24"/>
      <c r="G368" s="24"/>
      <c r="H368" s="24"/>
      <c r="I368" s="24"/>
      <c r="J368" s="24"/>
      <c r="K368" s="24"/>
      <c r="L368" s="24"/>
      <c r="M368" s="24"/>
      <c r="N368" s="24"/>
      <c r="O368" s="24"/>
      <c r="P368" s="24"/>
      <c r="Q368" s="24"/>
      <c r="R368" s="24"/>
      <c r="S368" s="24"/>
      <c r="T368" s="24"/>
      <c r="U368" s="24"/>
      <c r="V368" s="24"/>
      <c r="W368" s="24"/>
      <c r="X368" s="24"/>
      <c r="Y368" s="24"/>
      <c r="Z368" s="24"/>
      <c r="AA368" s="24"/>
      <c r="AB368" s="24"/>
      <c r="AC368" s="24"/>
      <c r="AD368" s="24"/>
      <c r="AE368" s="24"/>
      <c r="AF368" s="24"/>
      <c r="AG368" s="24"/>
      <c r="AH368" s="24"/>
      <c r="AI368" s="24"/>
      <c r="AJ368" s="24"/>
      <c r="AK368" s="24"/>
      <c r="AL368" s="24"/>
      <c r="AM368" s="24"/>
      <c r="AN368" s="24"/>
      <c r="AO368" s="24"/>
      <c r="AP368" s="24"/>
      <c r="AQ368" s="24"/>
      <c r="AR368" s="24"/>
      <c r="AS368" s="24"/>
      <c r="AT368" s="24"/>
      <c r="AU368" s="24"/>
      <c r="AV368" s="24"/>
      <c r="AW368" s="24"/>
      <c r="AX368" s="24"/>
      <c r="AY368" s="24"/>
      <c r="AZ368" s="24"/>
      <c r="BA368" s="24"/>
      <c r="BB368" s="24"/>
      <c r="BC368" s="24"/>
      <c r="BD368" s="24"/>
      <c r="BE368" s="24"/>
      <c r="BF368" s="24"/>
      <c r="BG368" s="24"/>
      <c r="BH368" s="24"/>
      <c r="BI368" s="24"/>
      <c r="BJ368" s="24"/>
      <c r="BK368" s="24"/>
      <c r="BL368" s="24"/>
      <c r="BM368" s="24"/>
      <c r="BN368" s="24"/>
      <c r="BO368" s="24"/>
      <c r="BP368" s="24"/>
      <c r="BQ368" s="24"/>
      <c r="BR368" s="24"/>
    </row>
    <row r="369" ht="17.25" customHeight="1">
      <c r="A369" s="24"/>
      <c r="B369" s="24"/>
      <c r="C369" s="24"/>
      <c r="D369" s="24"/>
      <c r="E369" s="24"/>
      <c r="F369" s="24"/>
      <c r="G369" s="24"/>
      <c r="H369" s="24"/>
      <c r="I369" s="24"/>
      <c r="J369" s="24"/>
      <c r="K369" s="24"/>
      <c r="L369" s="24"/>
      <c r="M369" s="24"/>
      <c r="N369" s="24"/>
      <c r="O369" s="24"/>
      <c r="P369" s="24"/>
      <c r="Q369" s="24"/>
      <c r="R369" s="24"/>
      <c r="S369" s="24"/>
      <c r="T369" s="24"/>
      <c r="U369" s="24"/>
      <c r="V369" s="24"/>
      <c r="W369" s="24"/>
      <c r="X369" s="24"/>
      <c r="Y369" s="24"/>
      <c r="Z369" s="24"/>
      <c r="AA369" s="24"/>
      <c r="AB369" s="24"/>
      <c r="AC369" s="24"/>
      <c r="AD369" s="24"/>
      <c r="AE369" s="24"/>
      <c r="AF369" s="24"/>
      <c r="AG369" s="24"/>
      <c r="AH369" s="24"/>
      <c r="AI369" s="24"/>
      <c r="AJ369" s="24"/>
      <c r="AK369" s="24"/>
      <c r="AL369" s="24"/>
      <c r="AM369" s="24"/>
      <c r="AN369" s="24"/>
      <c r="AO369" s="24"/>
      <c r="AP369" s="24"/>
      <c r="AQ369" s="24"/>
      <c r="AR369" s="24"/>
      <c r="AS369" s="24"/>
      <c r="AT369" s="24"/>
      <c r="AU369" s="24"/>
      <c r="AV369" s="24"/>
      <c r="AW369" s="24"/>
      <c r="AX369" s="24"/>
      <c r="AY369" s="24"/>
      <c r="AZ369" s="24"/>
      <c r="BA369" s="24"/>
      <c r="BB369" s="24"/>
      <c r="BC369" s="24"/>
      <c r="BD369" s="24"/>
      <c r="BE369" s="24"/>
      <c r="BF369" s="24"/>
      <c r="BG369" s="24"/>
      <c r="BH369" s="24"/>
      <c r="BI369" s="24"/>
      <c r="BJ369" s="24"/>
      <c r="BK369" s="24"/>
      <c r="BL369" s="24"/>
      <c r="BM369" s="24"/>
      <c r="BN369" s="24"/>
      <c r="BO369" s="24"/>
      <c r="BP369" s="24"/>
      <c r="BQ369" s="24"/>
      <c r="BR369" s="24"/>
    </row>
    <row r="370" ht="17.25" customHeight="1">
      <c r="A370" s="24"/>
      <c r="B370" s="24"/>
      <c r="C370" s="24"/>
      <c r="D370" s="24"/>
      <c r="E370" s="24"/>
      <c r="F370" s="24"/>
      <c r="G370" s="24"/>
      <c r="H370" s="24"/>
      <c r="I370" s="24"/>
      <c r="J370" s="24"/>
      <c r="K370" s="24"/>
      <c r="L370" s="24"/>
      <c r="M370" s="24"/>
      <c r="N370" s="24"/>
      <c r="O370" s="24"/>
      <c r="P370" s="24"/>
      <c r="Q370" s="24"/>
      <c r="R370" s="24"/>
      <c r="S370" s="24"/>
      <c r="T370" s="24"/>
      <c r="U370" s="24"/>
      <c r="V370" s="24"/>
      <c r="W370" s="24"/>
      <c r="X370" s="24"/>
      <c r="Y370" s="24"/>
      <c r="Z370" s="24"/>
      <c r="AA370" s="24"/>
      <c r="AB370" s="24"/>
      <c r="AC370" s="24"/>
      <c r="AD370" s="24"/>
      <c r="AE370" s="24"/>
      <c r="AF370" s="24"/>
      <c r="AG370" s="24"/>
      <c r="AH370" s="24"/>
      <c r="AI370" s="24"/>
      <c r="AJ370" s="24"/>
      <c r="AK370" s="24"/>
      <c r="AL370" s="24"/>
      <c r="AM370" s="24"/>
      <c r="AN370" s="24"/>
      <c r="AO370" s="24"/>
      <c r="AP370" s="24"/>
      <c r="AQ370" s="24"/>
      <c r="AR370" s="24"/>
      <c r="AS370" s="24"/>
      <c r="AT370" s="24"/>
      <c r="AU370" s="24"/>
      <c r="AV370" s="24"/>
      <c r="AW370" s="24"/>
      <c r="AX370" s="24"/>
      <c r="AY370" s="24"/>
      <c r="AZ370" s="24"/>
      <c r="BA370" s="24"/>
      <c r="BB370" s="24"/>
      <c r="BC370" s="24"/>
      <c r="BD370" s="24"/>
      <c r="BE370" s="24"/>
      <c r="BF370" s="24"/>
      <c r="BG370" s="24"/>
      <c r="BH370" s="24"/>
      <c r="BI370" s="24"/>
      <c r="BJ370" s="24"/>
      <c r="BK370" s="24"/>
      <c r="BL370" s="24"/>
      <c r="BM370" s="24"/>
      <c r="BN370" s="24"/>
      <c r="BO370" s="24"/>
      <c r="BP370" s="24"/>
      <c r="BQ370" s="24"/>
      <c r="BR370" s="24"/>
    </row>
    <row r="371" ht="17.25" customHeight="1">
      <c r="A371" s="24"/>
      <c r="B371" s="24"/>
      <c r="C371" s="24"/>
      <c r="D371" s="24"/>
      <c r="E371" s="24"/>
      <c r="F371" s="24"/>
      <c r="G371" s="24"/>
      <c r="H371" s="24"/>
      <c r="I371" s="24"/>
      <c r="J371" s="24"/>
      <c r="K371" s="24"/>
      <c r="L371" s="24"/>
      <c r="M371" s="24"/>
      <c r="N371" s="24"/>
      <c r="O371" s="24"/>
      <c r="P371" s="24"/>
      <c r="Q371" s="24"/>
      <c r="R371" s="24"/>
      <c r="S371" s="24"/>
      <c r="T371" s="24"/>
      <c r="U371" s="24"/>
      <c r="V371" s="24"/>
      <c r="W371" s="24"/>
      <c r="X371" s="24"/>
      <c r="Y371" s="24"/>
      <c r="Z371" s="24"/>
      <c r="AA371" s="24"/>
      <c r="AB371" s="24"/>
      <c r="AC371" s="24"/>
      <c r="AD371" s="24"/>
      <c r="AE371" s="24"/>
      <c r="AF371" s="24"/>
      <c r="AG371" s="24"/>
      <c r="AH371" s="24"/>
      <c r="AI371" s="24"/>
      <c r="AJ371" s="24"/>
      <c r="AK371" s="24"/>
      <c r="AL371" s="24"/>
      <c r="AM371" s="24"/>
      <c r="AN371" s="24"/>
      <c r="AO371" s="24"/>
      <c r="AP371" s="24"/>
      <c r="AQ371" s="24"/>
      <c r="AR371" s="24"/>
      <c r="AS371" s="24"/>
      <c r="AT371" s="24"/>
      <c r="AU371" s="24"/>
      <c r="AV371" s="24"/>
      <c r="AW371" s="24"/>
      <c r="AX371" s="24"/>
      <c r="AY371" s="24"/>
      <c r="AZ371" s="24"/>
      <c r="BA371" s="24"/>
      <c r="BB371" s="24"/>
      <c r="BC371" s="24"/>
      <c r="BD371" s="24"/>
      <c r="BE371" s="24"/>
      <c r="BF371" s="24"/>
      <c r="BG371" s="24"/>
      <c r="BH371" s="24"/>
      <c r="BI371" s="24"/>
      <c r="BJ371" s="24"/>
      <c r="BK371" s="24"/>
      <c r="BL371" s="24"/>
      <c r="BM371" s="24"/>
      <c r="BN371" s="24"/>
      <c r="BO371" s="24"/>
      <c r="BP371" s="24"/>
      <c r="BQ371" s="24"/>
      <c r="BR371" s="24"/>
    </row>
    <row r="372" ht="17.25" customHeight="1">
      <c r="A372" s="24"/>
      <c r="B372" s="24"/>
      <c r="C372" s="24"/>
      <c r="D372" s="24"/>
      <c r="E372" s="24"/>
      <c r="F372" s="24"/>
      <c r="G372" s="24"/>
      <c r="H372" s="24"/>
      <c r="I372" s="24"/>
      <c r="J372" s="24"/>
      <c r="K372" s="24"/>
      <c r="L372" s="24"/>
      <c r="M372" s="24"/>
      <c r="N372" s="24"/>
      <c r="O372" s="24"/>
      <c r="P372" s="24"/>
      <c r="Q372" s="24"/>
      <c r="R372" s="24"/>
      <c r="S372" s="24"/>
      <c r="T372" s="24"/>
      <c r="U372" s="24"/>
      <c r="V372" s="24"/>
      <c r="W372" s="24"/>
      <c r="X372" s="24"/>
      <c r="Y372" s="24"/>
      <c r="Z372" s="24"/>
      <c r="AA372" s="24"/>
      <c r="AB372" s="24"/>
      <c r="AC372" s="24"/>
      <c r="AD372" s="24"/>
      <c r="AE372" s="24"/>
      <c r="AF372" s="24"/>
      <c r="AG372" s="24"/>
      <c r="AH372" s="24"/>
      <c r="AI372" s="24"/>
      <c r="AJ372" s="24"/>
      <c r="AK372" s="24"/>
      <c r="AL372" s="24"/>
      <c r="AM372" s="24"/>
      <c r="AN372" s="24"/>
      <c r="AO372" s="24"/>
      <c r="AP372" s="24"/>
      <c r="AQ372" s="24"/>
      <c r="AR372" s="24"/>
      <c r="AS372" s="24"/>
      <c r="AT372" s="24"/>
      <c r="AU372" s="24"/>
      <c r="AV372" s="24"/>
      <c r="AW372" s="24"/>
      <c r="AX372" s="24"/>
      <c r="AY372" s="24"/>
      <c r="AZ372" s="24"/>
      <c r="BA372" s="24"/>
      <c r="BB372" s="24"/>
      <c r="BC372" s="24"/>
      <c r="BD372" s="24"/>
      <c r="BE372" s="24"/>
      <c r="BF372" s="24"/>
      <c r="BG372" s="24"/>
      <c r="BH372" s="24"/>
      <c r="BI372" s="24"/>
      <c r="BJ372" s="24"/>
      <c r="BK372" s="24"/>
      <c r="BL372" s="24"/>
      <c r="BM372" s="24"/>
      <c r="BN372" s="24"/>
      <c r="BO372" s="24"/>
      <c r="BP372" s="24"/>
      <c r="BQ372" s="24"/>
      <c r="BR372" s="24"/>
    </row>
    <row r="373" ht="17.25" customHeight="1">
      <c r="A373" s="24"/>
      <c r="B373" s="24"/>
      <c r="C373" s="24"/>
      <c r="D373" s="24"/>
      <c r="E373" s="24"/>
      <c r="F373" s="24"/>
      <c r="G373" s="24"/>
      <c r="H373" s="24"/>
      <c r="I373" s="24"/>
      <c r="J373" s="24"/>
      <c r="K373" s="24"/>
      <c r="L373" s="24"/>
      <c r="M373" s="24"/>
      <c r="N373" s="24"/>
      <c r="O373" s="24"/>
      <c r="P373" s="24"/>
      <c r="Q373" s="24"/>
      <c r="R373" s="24"/>
      <c r="S373" s="24"/>
      <c r="T373" s="24"/>
      <c r="U373" s="24"/>
      <c r="V373" s="24"/>
      <c r="W373" s="24"/>
      <c r="X373" s="24"/>
      <c r="Y373" s="24"/>
      <c r="Z373" s="24"/>
      <c r="AA373" s="24"/>
      <c r="AB373" s="24"/>
      <c r="AC373" s="24"/>
      <c r="AD373" s="24"/>
      <c r="AE373" s="24"/>
      <c r="AF373" s="24"/>
      <c r="AG373" s="24"/>
      <c r="AH373" s="24"/>
      <c r="AI373" s="24"/>
      <c r="AJ373" s="24"/>
      <c r="AK373" s="24"/>
      <c r="AL373" s="24"/>
      <c r="AM373" s="24"/>
      <c r="AN373" s="24"/>
      <c r="AO373" s="24"/>
      <c r="AP373" s="24"/>
      <c r="AQ373" s="24"/>
      <c r="AR373" s="24"/>
      <c r="AS373" s="24"/>
      <c r="AT373" s="24"/>
      <c r="AU373" s="24"/>
      <c r="AV373" s="24"/>
      <c r="AW373" s="24"/>
      <c r="AX373" s="24"/>
      <c r="AY373" s="24"/>
      <c r="AZ373" s="24"/>
      <c r="BA373" s="24"/>
      <c r="BB373" s="24"/>
      <c r="BC373" s="24"/>
      <c r="BD373" s="24"/>
      <c r="BE373" s="24"/>
      <c r="BF373" s="24"/>
      <c r="BG373" s="24"/>
      <c r="BH373" s="24"/>
      <c r="BI373" s="24"/>
      <c r="BJ373" s="24"/>
      <c r="BK373" s="24"/>
      <c r="BL373" s="24"/>
      <c r="BM373" s="24"/>
      <c r="BN373" s="24"/>
      <c r="BO373" s="24"/>
      <c r="BP373" s="24"/>
      <c r="BQ373" s="24"/>
      <c r="BR373" s="24"/>
    </row>
    <row r="374" ht="17.25" customHeight="1">
      <c r="A374" s="24"/>
      <c r="B374" s="24"/>
      <c r="C374" s="24"/>
      <c r="D374" s="24"/>
      <c r="E374" s="24"/>
      <c r="F374" s="24"/>
      <c r="G374" s="24"/>
      <c r="H374" s="24"/>
      <c r="I374" s="24"/>
      <c r="J374" s="24"/>
      <c r="K374" s="24"/>
      <c r="L374" s="24"/>
      <c r="M374" s="24"/>
      <c r="N374" s="24"/>
      <c r="O374" s="24"/>
      <c r="P374" s="24"/>
      <c r="Q374" s="24"/>
      <c r="R374" s="24"/>
      <c r="S374" s="24"/>
      <c r="T374" s="24"/>
      <c r="U374" s="24"/>
      <c r="V374" s="24"/>
      <c r="W374" s="24"/>
      <c r="X374" s="24"/>
      <c r="Y374" s="24"/>
      <c r="Z374" s="24"/>
      <c r="AA374" s="24"/>
      <c r="AB374" s="24"/>
      <c r="AC374" s="24"/>
      <c r="AD374" s="24"/>
      <c r="AE374" s="24"/>
      <c r="AF374" s="24"/>
      <c r="AG374" s="24"/>
      <c r="AH374" s="24"/>
      <c r="AI374" s="24"/>
      <c r="AJ374" s="24"/>
      <c r="AK374" s="24"/>
      <c r="AL374" s="24"/>
      <c r="AM374" s="24"/>
      <c r="AN374" s="24"/>
      <c r="AO374" s="24"/>
      <c r="AP374" s="24"/>
      <c r="AQ374" s="24"/>
      <c r="AR374" s="24"/>
      <c r="AS374" s="24"/>
      <c r="AT374" s="24"/>
      <c r="AU374" s="24"/>
      <c r="AV374" s="24"/>
      <c r="AW374" s="24"/>
      <c r="AX374" s="24"/>
      <c r="AY374" s="24"/>
      <c r="AZ374" s="24"/>
      <c r="BA374" s="24"/>
      <c r="BB374" s="24"/>
      <c r="BC374" s="24"/>
      <c r="BD374" s="24"/>
      <c r="BE374" s="24"/>
      <c r="BF374" s="24"/>
      <c r="BG374" s="24"/>
      <c r="BH374" s="24"/>
      <c r="BI374" s="24"/>
      <c r="BJ374" s="24"/>
      <c r="BK374" s="24"/>
      <c r="BL374" s="24"/>
      <c r="BM374" s="24"/>
      <c r="BN374" s="24"/>
      <c r="BO374" s="24"/>
      <c r="BP374" s="24"/>
      <c r="BQ374" s="24"/>
      <c r="BR374" s="24"/>
    </row>
    <row r="375" ht="17.25" customHeight="1">
      <c r="A375" s="24"/>
      <c r="B375" s="24"/>
      <c r="C375" s="24"/>
      <c r="D375" s="24"/>
      <c r="E375" s="24"/>
      <c r="F375" s="24"/>
      <c r="G375" s="24"/>
      <c r="H375" s="24"/>
      <c r="I375" s="24"/>
      <c r="J375" s="24"/>
      <c r="K375" s="24"/>
      <c r="L375" s="24"/>
      <c r="M375" s="24"/>
      <c r="N375" s="24"/>
      <c r="O375" s="24"/>
      <c r="P375" s="24"/>
      <c r="Q375" s="24"/>
      <c r="R375" s="24"/>
      <c r="S375" s="24"/>
      <c r="T375" s="24"/>
      <c r="U375" s="24"/>
      <c r="V375" s="24"/>
      <c r="W375" s="24"/>
      <c r="X375" s="24"/>
      <c r="Y375" s="24"/>
      <c r="Z375" s="24"/>
      <c r="AA375" s="24"/>
      <c r="AB375" s="24"/>
      <c r="AC375" s="24"/>
      <c r="AD375" s="24"/>
      <c r="AE375" s="24"/>
      <c r="AF375" s="24"/>
      <c r="AG375" s="24"/>
      <c r="AH375" s="24"/>
      <c r="AI375" s="24"/>
      <c r="AJ375" s="24"/>
      <c r="AK375" s="24"/>
      <c r="AL375" s="24"/>
      <c r="AM375" s="24"/>
      <c r="AN375" s="24"/>
      <c r="AO375" s="24"/>
      <c r="AP375" s="24"/>
      <c r="AQ375" s="24"/>
      <c r="AR375" s="24"/>
      <c r="AS375" s="24"/>
      <c r="AT375" s="24"/>
      <c r="AU375" s="24"/>
      <c r="AV375" s="24"/>
      <c r="AW375" s="24"/>
      <c r="AX375" s="24"/>
      <c r="AY375" s="24"/>
      <c r="AZ375" s="24"/>
      <c r="BA375" s="24"/>
      <c r="BB375" s="24"/>
      <c r="BC375" s="24"/>
      <c r="BD375" s="24"/>
      <c r="BE375" s="24"/>
      <c r="BF375" s="24"/>
      <c r="BG375" s="24"/>
      <c r="BH375" s="24"/>
      <c r="BI375" s="24"/>
      <c r="BJ375" s="24"/>
      <c r="BK375" s="24"/>
      <c r="BL375" s="24"/>
      <c r="BM375" s="24"/>
      <c r="BN375" s="24"/>
      <c r="BO375" s="24"/>
      <c r="BP375" s="24"/>
      <c r="BQ375" s="24"/>
      <c r="BR375" s="24"/>
    </row>
    <row r="376" ht="17.25" customHeight="1">
      <c r="A376" s="24"/>
      <c r="B376" s="24"/>
      <c r="C376" s="24"/>
      <c r="D376" s="24"/>
      <c r="E376" s="24"/>
      <c r="F376" s="24"/>
      <c r="G376" s="24"/>
      <c r="H376" s="24"/>
      <c r="I376" s="24"/>
      <c r="J376" s="24"/>
      <c r="K376" s="24"/>
      <c r="L376" s="24"/>
      <c r="M376" s="24"/>
      <c r="N376" s="24"/>
      <c r="O376" s="24"/>
      <c r="P376" s="24"/>
      <c r="Q376" s="24"/>
      <c r="R376" s="24"/>
      <c r="S376" s="24"/>
      <c r="T376" s="24"/>
      <c r="U376" s="24"/>
      <c r="V376" s="24"/>
      <c r="W376" s="24"/>
      <c r="X376" s="24"/>
      <c r="Y376" s="24"/>
      <c r="Z376" s="24"/>
      <c r="AA376" s="24"/>
      <c r="AB376" s="24"/>
      <c r="AC376" s="24"/>
      <c r="AD376" s="24"/>
      <c r="AE376" s="24"/>
      <c r="AF376" s="24"/>
      <c r="AG376" s="24"/>
      <c r="AH376" s="24"/>
      <c r="AI376" s="24"/>
      <c r="AJ376" s="24"/>
      <c r="AK376" s="24"/>
      <c r="AL376" s="24"/>
      <c r="AM376" s="24"/>
      <c r="AN376" s="24"/>
      <c r="AO376" s="24"/>
      <c r="AP376" s="24"/>
      <c r="AQ376" s="24"/>
      <c r="AR376" s="24"/>
      <c r="AS376" s="24"/>
      <c r="AT376" s="24"/>
      <c r="AU376" s="24"/>
      <c r="AV376" s="24"/>
      <c r="AW376" s="24"/>
      <c r="AX376" s="24"/>
      <c r="AY376" s="24"/>
      <c r="AZ376" s="24"/>
      <c r="BA376" s="24"/>
      <c r="BB376" s="24"/>
      <c r="BC376" s="24"/>
      <c r="BD376" s="24"/>
      <c r="BE376" s="24"/>
      <c r="BF376" s="24"/>
      <c r="BG376" s="24"/>
      <c r="BH376" s="24"/>
      <c r="BI376" s="24"/>
      <c r="BJ376" s="24"/>
      <c r="BK376" s="24"/>
      <c r="BL376" s="24"/>
      <c r="BM376" s="24"/>
      <c r="BN376" s="24"/>
      <c r="BO376" s="24"/>
      <c r="BP376" s="24"/>
      <c r="BQ376" s="24"/>
      <c r="BR376" s="24"/>
    </row>
    <row r="377" ht="17.25" customHeight="1">
      <c r="A377" s="24"/>
      <c r="B377" s="24"/>
      <c r="C377" s="24"/>
      <c r="D377" s="24"/>
      <c r="E377" s="24"/>
      <c r="F377" s="24"/>
      <c r="G377" s="24"/>
      <c r="H377" s="24"/>
      <c r="I377" s="24"/>
      <c r="J377" s="24"/>
      <c r="K377" s="24"/>
      <c r="L377" s="24"/>
      <c r="M377" s="24"/>
      <c r="N377" s="24"/>
      <c r="O377" s="24"/>
      <c r="P377" s="24"/>
      <c r="Q377" s="24"/>
      <c r="R377" s="24"/>
      <c r="S377" s="24"/>
      <c r="T377" s="24"/>
      <c r="U377" s="24"/>
      <c r="V377" s="24"/>
      <c r="W377" s="24"/>
      <c r="X377" s="24"/>
      <c r="Y377" s="24"/>
      <c r="Z377" s="24"/>
      <c r="AA377" s="24"/>
      <c r="AB377" s="24"/>
      <c r="AC377" s="24"/>
      <c r="AD377" s="24"/>
      <c r="AE377" s="24"/>
      <c r="AF377" s="24"/>
      <c r="AG377" s="24"/>
      <c r="AH377" s="24"/>
      <c r="AI377" s="24"/>
      <c r="AJ377" s="24"/>
      <c r="AK377" s="24"/>
      <c r="AL377" s="24"/>
      <c r="AM377" s="24"/>
      <c r="AN377" s="24"/>
      <c r="AO377" s="24"/>
      <c r="AP377" s="24"/>
      <c r="AQ377" s="24"/>
      <c r="AR377" s="24"/>
      <c r="AS377" s="24"/>
      <c r="AT377" s="24"/>
      <c r="AU377" s="24"/>
      <c r="AV377" s="24"/>
      <c r="AW377" s="24"/>
      <c r="AX377" s="24"/>
      <c r="AY377" s="24"/>
      <c r="AZ377" s="24"/>
      <c r="BA377" s="24"/>
      <c r="BB377" s="24"/>
      <c r="BC377" s="24"/>
      <c r="BD377" s="24"/>
      <c r="BE377" s="24"/>
      <c r="BF377" s="24"/>
      <c r="BG377" s="24"/>
      <c r="BH377" s="24"/>
      <c r="BI377" s="24"/>
      <c r="BJ377" s="24"/>
      <c r="BK377" s="24"/>
      <c r="BL377" s="24"/>
      <c r="BM377" s="24"/>
      <c r="BN377" s="24"/>
      <c r="BO377" s="24"/>
      <c r="BP377" s="24"/>
      <c r="BQ377" s="24"/>
      <c r="BR377" s="24"/>
    </row>
    <row r="378" ht="17.25" customHeight="1">
      <c r="A378" s="24"/>
      <c r="B378" s="24"/>
      <c r="C378" s="24"/>
      <c r="D378" s="24"/>
      <c r="E378" s="24"/>
      <c r="F378" s="24"/>
      <c r="G378" s="24"/>
      <c r="H378" s="24"/>
      <c r="I378" s="24"/>
      <c r="J378" s="24"/>
      <c r="K378" s="24"/>
      <c r="L378" s="24"/>
      <c r="M378" s="24"/>
      <c r="N378" s="24"/>
      <c r="O378" s="24"/>
      <c r="P378" s="24"/>
      <c r="Q378" s="24"/>
      <c r="R378" s="24"/>
      <c r="S378" s="24"/>
      <c r="T378" s="24"/>
      <c r="U378" s="24"/>
      <c r="V378" s="24"/>
      <c r="W378" s="24"/>
      <c r="X378" s="24"/>
      <c r="Y378" s="24"/>
      <c r="Z378" s="24"/>
      <c r="AA378" s="24"/>
      <c r="AB378" s="24"/>
      <c r="AC378" s="24"/>
      <c r="AD378" s="24"/>
      <c r="AE378" s="24"/>
      <c r="AF378" s="24"/>
      <c r="AG378" s="24"/>
      <c r="AH378" s="24"/>
      <c r="AI378" s="24"/>
      <c r="AJ378" s="24"/>
      <c r="AK378" s="24"/>
      <c r="AL378" s="24"/>
      <c r="AM378" s="24"/>
      <c r="AN378" s="24"/>
      <c r="AO378" s="24"/>
      <c r="AP378" s="24"/>
      <c r="AQ378" s="24"/>
      <c r="AR378" s="24"/>
      <c r="AS378" s="24"/>
      <c r="AT378" s="24"/>
      <c r="AU378" s="24"/>
      <c r="AV378" s="24"/>
      <c r="AW378" s="24"/>
      <c r="AX378" s="24"/>
      <c r="AY378" s="24"/>
      <c r="AZ378" s="24"/>
      <c r="BA378" s="24"/>
      <c r="BB378" s="24"/>
      <c r="BC378" s="24"/>
      <c r="BD378" s="24"/>
      <c r="BE378" s="24"/>
      <c r="BF378" s="24"/>
      <c r="BG378" s="24"/>
      <c r="BH378" s="24"/>
      <c r="BI378" s="24"/>
      <c r="BJ378" s="24"/>
      <c r="BK378" s="24"/>
      <c r="BL378" s="24"/>
      <c r="BM378" s="24"/>
      <c r="BN378" s="24"/>
      <c r="BO378" s="24"/>
      <c r="BP378" s="24"/>
      <c r="BQ378" s="24"/>
      <c r="BR378" s="24"/>
    </row>
    <row r="379" ht="17.25" customHeight="1">
      <c r="A379" s="24"/>
      <c r="B379" s="24"/>
      <c r="C379" s="24"/>
      <c r="D379" s="24"/>
      <c r="E379" s="24"/>
      <c r="F379" s="24"/>
      <c r="G379" s="24"/>
      <c r="H379" s="24"/>
      <c r="I379" s="24"/>
      <c r="J379" s="24"/>
      <c r="K379" s="24"/>
      <c r="L379" s="24"/>
      <c r="M379" s="24"/>
      <c r="N379" s="24"/>
      <c r="O379" s="24"/>
      <c r="P379" s="24"/>
      <c r="Q379" s="24"/>
      <c r="R379" s="24"/>
      <c r="S379" s="24"/>
      <c r="T379" s="24"/>
      <c r="U379" s="24"/>
      <c r="V379" s="24"/>
      <c r="W379" s="24"/>
      <c r="X379" s="24"/>
      <c r="Y379" s="24"/>
      <c r="Z379" s="24"/>
      <c r="AA379" s="24"/>
      <c r="AB379" s="24"/>
      <c r="AC379" s="24"/>
      <c r="AD379" s="24"/>
      <c r="AE379" s="24"/>
      <c r="AF379" s="24"/>
      <c r="AG379" s="24"/>
      <c r="AH379" s="24"/>
      <c r="AI379" s="24"/>
      <c r="AJ379" s="24"/>
      <c r="AK379" s="24"/>
      <c r="AL379" s="24"/>
      <c r="AM379" s="24"/>
      <c r="AN379" s="24"/>
      <c r="AO379" s="24"/>
      <c r="AP379" s="24"/>
      <c r="AQ379" s="24"/>
      <c r="AR379" s="24"/>
      <c r="AS379" s="24"/>
      <c r="AT379" s="24"/>
      <c r="AU379" s="24"/>
      <c r="AV379" s="24"/>
      <c r="AW379" s="24"/>
      <c r="AX379" s="24"/>
      <c r="AY379" s="24"/>
      <c r="AZ379" s="24"/>
      <c r="BA379" s="24"/>
      <c r="BB379" s="24"/>
      <c r="BC379" s="24"/>
      <c r="BD379" s="24"/>
      <c r="BE379" s="24"/>
      <c r="BF379" s="24"/>
      <c r="BG379" s="24"/>
      <c r="BH379" s="24"/>
      <c r="BI379" s="24"/>
      <c r="BJ379" s="24"/>
      <c r="BK379" s="24"/>
      <c r="BL379" s="24"/>
      <c r="BM379" s="24"/>
      <c r="BN379" s="24"/>
      <c r="BO379" s="24"/>
      <c r="BP379" s="24"/>
      <c r="BQ379" s="24"/>
      <c r="BR379" s="24"/>
    </row>
    <row r="380" ht="17.25" customHeight="1">
      <c r="A380" s="24"/>
      <c r="B380" s="24"/>
      <c r="C380" s="24"/>
      <c r="D380" s="24"/>
      <c r="E380" s="24"/>
      <c r="F380" s="24"/>
      <c r="G380" s="24"/>
      <c r="H380" s="24"/>
      <c r="I380" s="24"/>
      <c r="J380" s="24"/>
      <c r="K380" s="24"/>
      <c r="L380" s="24"/>
      <c r="M380" s="24"/>
      <c r="N380" s="24"/>
      <c r="O380" s="24"/>
      <c r="P380" s="24"/>
      <c r="Q380" s="24"/>
      <c r="R380" s="24"/>
      <c r="S380" s="24"/>
      <c r="T380" s="24"/>
      <c r="U380" s="24"/>
      <c r="V380" s="24"/>
      <c r="W380" s="24"/>
      <c r="X380" s="24"/>
      <c r="Y380" s="24"/>
      <c r="Z380" s="24"/>
      <c r="AA380" s="24"/>
      <c r="AB380" s="24"/>
      <c r="AC380" s="24"/>
      <c r="AD380" s="24"/>
      <c r="AE380" s="24"/>
      <c r="AF380" s="24"/>
      <c r="AG380" s="24"/>
      <c r="AH380" s="24"/>
      <c r="AI380" s="24"/>
      <c r="AJ380" s="24"/>
      <c r="AK380" s="24"/>
      <c r="AL380" s="24"/>
      <c r="AM380" s="24"/>
      <c r="AN380" s="24"/>
      <c r="AO380" s="24"/>
      <c r="AP380" s="24"/>
      <c r="AQ380" s="24"/>
      <c r="AR380" s="24"/>
      <c r="AS380" s="24"/>
      <c r="AT380" s="24"/>
      <c r="AU380" s="24"/>
      <c r="AV380" s="24"/>
      <c r="AW380" s="24"/>
      <c r="AX380" s="24"/>
      <c r="AY380" s="24"/>
      <c r="AZ380" s="24"/>
      <c r="BA380" s="24"/>
      <c r="BB380" s="24"/>
      <c r="BC380" s="24"/>
      <c r="BD380" s="24"/>
      <c r="BE380" s="24"/>
      <c r="BF380" s="24"/>
      <c r="BG380" s="24"/>
      <c r="BH380" s="24"/>
      <c r="BI380" s="24"/>
      <c r="BJ380" s="24"/>
      <c r="BK380" s="24"/>
      <c r="BL380" s="24"/>
      <c r="BM380" s="24"/>
      <c r="BN380" s="24"/>
      <c r="BO380" s="24"/>
      <c r="BP380" s="24"/>
      <c r="BQ380" s="24"/>
      <c r="BR380" s="24"/>
    </row>
    <row r="381" ht="17.25" customHeight="1">
      <c r="A381" s="24"/>
      <c r="B381" s="24"/>
      <c r="C381" s="24"/>
      <c r="D381" s="24"/>
      <c r="E381" s="24"/>
      <c r="F381" s="24"/>
      <c r="G381" s="24"/>
      <c r="H381" s="24"/>
      <c r="I381" s="24"/>
      <c r="J381" s="24"/>
      <c r="K381" s="24"/>
      <c r="L381" s="24"/>
      <c r="M381" s="24"/>
      <c r="N381" s="24"/>
      <c r="O381" s="24"/>
      <c r="P381" s="24"/>
      <c r="Q381" s="24"/>
      <c r="R381" s="24"/>
      <c r="S381" s="24"/>
      <c r="T381" s="24"/>
      <c r="U381" s="24"/>
      <c r="V381" s="24"/>
      <c r="W381" s="24"/>
      <c r="X381" s="24"/>
      <c r="Y381" s="24"/>
      <c r="Z381" s="24"/>
      <c r="AA381" s="24"/>
      <c r="AB381" s="24"/>
      <c r="AC381" s="24"/>
      <c r="AD381" s="24"/>
      <c r="AE381" s="24"/>
      <c r="AF381" s="24"/>
      <c r="AG381" s="24"/>
      <c r="AH381" s="24"/>
      <c r="AI381" s="24"/>
      <c r="AJ381" s="24"/>
      <c r="AK381" s="24"/>
      <c r="AL381" s="24"/>
      <c r="AM381" s="24"/>
      <c r="AN381" s="24"/>
      <c r="AO381" s="24"/>
      <c r="AP381" s="24"/>
      <c r="AQ381" s="24"/>
      <c r="AR381" s="24"/>
      <c r="AS381" s="24"/>
      <c r="AT381" s="24"/>
      <c r="AU381" s="24"/>
      <c r="AV381" s="24"/>
      <c r="AW381" s="24"/>
      <c r="AX381" s="24"/>
      <c r="AY381" s="24"/>
      <c r="AZ381" s="24"/>
      <c r="BA381" s="24"/>
      <c r="BB381" s="24"/>
      <c r="BC381" s="24"/>
      <c r="BD381" s="24"/>
      <c r="BE381" s="24"/>
      <c r="BF381" s="24"/>
      <c r="BG381" s="24"/>
      <c r="BH381" s="24"/>
      <c r="BI381" s="24"/>
      <c r="BJ381" s="24"/>
      <c r="BK381" s="24"/>
      <c r="BL381" s="24"/>
      <c r="BM381" s="24"/>
      <c r="BN381" s="24"/>
      <c r="BO381" s="24"/>
      <c r="BP381" s="24"/>
      <c r="BQ381" s="24"/>
      <c r="BR381" s="24"/>
    </row>
    <row r="382" ht="17.25" customHeight="1">
      <c r="A382" s="24"/>
      <c r="B382" s="24"/>
      <c r="C382" s="24"/>
      <c r="D382" s="24"/>
      <c r="E382" s="24"/>
      <c r="F382" s="24"/>
      <c r="G382" s="24"/>
      <c r="H382" s="24"/>
      <c r="I382" s="24"/>
      <c r="J382" s="24"/>
      <c r="K382" s="24"/>
      <c r="L382" s="24"/>
      <c r="M382" s="24"/>
      <c r="N382" s="24"/>
      <c r="O382" s="24"/>
      <c r="P382" s="24"/>
      <c r="Q382" s="24"/>
      <c r="R382" s="24"/>
      <c r="S382" s="24"/>
      <c r="T382" s="24"/>
      <c r="U382" s="24"/>
      <c r="V382" s="24"/>
      <c r="W382" s="24"/>
      <c r="X382" s="24"/>
      <c r="Y382" s="24"/>
      <c r="Z382" s="24"/>
      <c r="AA382" s="24"/>
      <c r="AB382" s="24"/>
      <c r="AC382" s="24"/>
      <c r="AD382" s="24"/>
      <c r="AE382" s="24"/>
      <c r="AF382" s="24"/>
      <c r="AG382" s="24"/>
      <c r="AH382" s="24"/>
      <c r="AI382" s="24"/>
      <c r="AJ382" s="24"/>
      <c r="AK382" s="24"/>
      <c r="AL382" s="24"/>
      <c r="AM382" s="24"/>
      <c r="AN382" s="24"/>
      <c r="AO382" s="24"/>
      <c r="AP382" s="24"/>
      <c r="AQ382" s="24"/>
      <c r="AR382" s="24"/>
      <c r="AS382" s="24"/>
      <c r="AT382" s="24"/>
      <c r="AU382" s="24"/>
      <c r="AV382" s="24"/>
      <c r="AW382" s="24"/>
      <c r="AX382" s="24"/>
      <c r="AY382" s="24"/>
      <c r="AZ382" s="24"/>
      <c r="BA382" s="24"/>
      <c r="BB382" s="24"/>
      <c r="BC382" s="24"/>
      <c r="BD382" s="24"/>
      <c r="BE382" s="24"/>
      <c r="BF382" s="24"/>
      <c r="BG382" s="24"/>
      <c r="BH382" s="24"/>
      <c r="BI382" s="24"/>
      <c r="BJ382" s="24"/>
      <c r="BK382" s="24"/>
      <c r="BL382" s="24"/>
      <c r="BM382" s="24"/>
      <c r="BN382" s="24"/>
      <c r="BO382" s="24"/>
      <c r="BP382" s="24"/>
      <c r="BQ382" s="24"/>
      <c r="BR382" s="24"/>
    </row>
    <row r="383" ht="17.25" customHeight="1">
      <c r="A383" s="24"/>
      <c r="B383" s="24"/>
      <c r="C383" s="24"/>
      <c r="D383" s="24"/>
      <c r="E383" s="24"/>
      <c r="F383" s="24"/>
      <c r="G383" s="24"/>
      <c r="H383" s="24"/>
      <c r="I383" s="24"/>
      <c r="J383" s="24"/>
      <c r="K383" s="24"/>
      <c r="L383" s="24"/>
      <c r="M383" s="24"/>
      <c r="N383" s="24"/>
      <c r="O383" s="24"/>
      <c r="P383" s="24"/>
      <c r="Q383" s="24"/>
      <c r="R383" s="24"/>
      <c r="S383" s="24"/>
      <c r="T383" s="24"/>
      <c r="U383" s="24"/>
      <c r="V383" s="24"/>
      <c r="W383" s="24"/>
      <c r="X383" s="24"/>
      <c r="Y383" s="24"/>
      <c r="Z383" s="24"/>
      <c r="AA383" s="24"/>
      <c r="AB383" s="24"/>
      <c r="AC383" s="24"/>
      <c r="AD383" s="24"/>
      <c r="AE383" s="24"/>
      <c r="AF383" s="24"/>
      <c r="AG383" s="24"/>
      <c r="AH383" s="24"/>
      <c r="AI383" s="24"/>
      <c r="AJ383" s="24"/>
      <c r="AK383" s="24"/>
      <c r="AL383" s="24"/>
      <c r="AM383" s="24"/>
      <c r="AN383" s="24"/>
      <c r="AO383" s="24"/>
      <c r="AP383" s="24"/>
      <c r="AQ383" s="24"/>
      <c r="AR383" s="24"/>
      <c r="AS383" s="24"/>
      <c r="AT383" s="24"/>
      <c r="AU383" s="24"/>
      <c r="AV383" s="24"/>
      <c r="AW383" s="24"/>
      <c r="AX383" s="24"/>
      <c r="AY383" s="24"/>
      <c r="AZ383" s="24"/>
      <c r="BA383" s="24"/>
      <c r="BB383" s="24"/>
      <c r="BC383" s="24"/>
      <c r="BD383" s="24"/>
      <c r="BE383" s="24"/>
      <c r="BF383" s="24"/>
      <c r="BG383" s="24"/>
      <c r="BH383" s="24"/>
      <c r="BI383" s="24"/>
      <c r="BJ383" s="24"/>
      <c r="BK383" s="24"/>
      <c r="BL383" s="24"/>
      <c r="BM383" s="24"/>
      <c r="BN383" s="24"/>
      <c r="BO383" s="24"/>
      <c r="BP383" s="24"/>
      <c r="BQ383" s="24"/>
      <c r="BR383" s="24"/>
    </row>
    <row r="384" ht="17.25" customHeight="1">
      <c r="A384" s="24"/>
      <c r="B384" s="24"/>
      <c r="C384" s="24"/>
      <c r="D384" s="24"/>
      <c r="E384" s="24"/>
      <c r="F384" s="24"/>
      <c r="G384" s="24"/>
      <c r="H384" s="24"/>
      <c r="I384" s="24"/>
      <c r="J384" s="24"/>
      <c r="K384" s="24"/>
      <c r="L384" s="24"/>
      <c r="M384" s="24"/>
      <c r="N384" s="24"/>
      <c r="O384" s="24"/>
      <c r="P384" s="24"/>
      <c r="Q384" s="24"/>
      <c r="R384" s="24"/>
      <c r="S384" s="24"/>
      <c r="T384" s="24"/>
      <c r="U384" s="24"/>
      <c r="V384" s="24"/>
      <c r="W384" s="24"/>
      <c r="X384" s="24"/>
      <c r="Y384" s="24"/>
      <c r="Z384" s="24"/>
      <c r="AA384" s="24"/>
      <c r="AB384" s="24"/>
      <c r="AC384" s="24"/>
      <c r="AD384" s="24"/>
      <c r="AE384" s="24"/>
      <c r="AF384" s="24"/>
      <c r="AG384" s="24"/>
      <c r="AH384" s="24"/>
      <c r="AI384" s="24"/>
      <c r="AJ384" s="24"/>
      <c r="AK384" s="24"/>
      <c r="AL384" s="24"/>
      <c r="AM384" s="24"/>
      <c r="AN384" s="24"/>
      <c r="AO384" s="24"/>
      <c r="AP384" s="24"/>
      <c r="AQ384" s="24"/>
      <c r="AR384" s="24"/>
      <c r="AS384" s="24"/>
      <c r="AT384" s="24"/>
      <c r="AU384" s="24"/>
      <c r="AV384" s="24"/>
      <c r="AW384" s="24"/>
      <c r="AX384" s="24"/>
      <c r="AY384" s="24"/>
      <c r="AZ384" s="24"/>
      <c r="BA384" s="24"/>
      <c r="BB384" s="24"/>
      <c r="BC384" s="24"/>
      <c r="BD384" s="24"/>
      <c r="BE384" s="24"/>
      <c r="BF384" s="24"/>
      <c r="BG384" s="24"/>
      <c r="BH384" s="24"/>
      <c r="BI384" s="24"/>
      <c r="BJ384" s="24"/>
      <c r="BK384" s="24"/>
      <c r="BL384" s="24"/>
      <c r="BM384" s="24"/>
      <c r="BN384" s="24"/>
      <c r="BO384" s="24"/>
      <c r="BP384" s="24"/>
      <c r="BQ384" s="24"/>
      <c r="BR384" s="24"/>
    </row>
    <row r="385" ht="17.25" customHeight="1">
      <c r="A385" s="24"/>
      <c r="B385" s="24"/>
      <c r="C385" s="24"/>
      <c r="D385" s="24"/>
      <c r="E385" s="24"/>
      <c r="F385" s="24"/>
      <c r="G385" s="24"/>
      <c r="H385" s="24"/>
      <c r="I385" s="24"/>
      <c r="J385" s="24"/>
      <c r="K385" s="24"/>
      <c r="L385" s="24"/>
      <c r="M385" s="24"/>
      <c r="N385" s="24"/>
      <c r="O385" s="24"/>
      <c r="P385" s="24"/>
      <c r="Q385" s="24"/>
      <c r="R385" s="24"/>
      <c r="S385" s="24"/>
      <c r="T385" s="24"/>
      <c r="U385" s="24"/>
      <c r="V385" s="24"/>
      <c r="W385" s="24"/>
      <c r="X385" s="24"/>
      <c r="Y385" s="24"/>
      <c r="Z385" s="24"/>
      <c r="AA385" s="24"/>
      <c r="AB385" s="24"/>
      <c r="AC385" s="24"/>
      <c r="AD385" s="24"/>
      <c r="AE385" s="24"/>
      <c r="AF385" s="24"/>
      <c r="AG385" s="24"/>
      <c r="AH385" s="24"/>
      <c r="AI385" s="24"/>
      <c r="AJ385" s="24"/>
      <c r="AK385" s="24"/>
      <c r="AL385" s="24"/>
      <c r="AM385" s="24"/>
      <c r="AN385" s="24"/>
      <c r="AO385" s="24"/>
      <c r="AP385" s="24"/>
      <c r="AQ385" s="24"/>
      <c r="AR385" s="24"/>
      <c r="AS385" s="24"/>
      <c r="AT385" s="24"/>
      <c r="AU385" s="24"/>
      <c r="AV385" s="24"/>
      <c r="AW385" s="24"/>
      <c r="AX385" s="24"/>
      <c r="AY385" s="24"/>
      <c r="AZ385" s="24"/>
      <c r="BA385" s="24"/>
      <c r="BB385" s="24"/>
      <c r="BC385" s="24"/>
      <c r="BD385" s="24"/>
      <c r="BE385" s="24"/>
      <c r="BF385" s="24"/>
      <c r="BG385" s="24"/>
      <c r="BH385" s="24"/>
      <c r="BI385" s="24"/>
      <c r="BJ385" s="24"/>
      <c r="BK385" s="24"/>
      <c r="BL385" s="24"/>
      <c r="BM385" s="24"/>
      <c r="BN385" s="24"/>
      <c r="BO385" s="24"/>
      <c r="BP385" s="24"/>
      <c r="BQ385" s="24"/>
      <c r="BR385" s="24"/>
    </row>
    <row r="386" ht="17.25" customHeight="1">
      <c r="A386" s="24"/>
      <c r="B386" s="24"/>
      <c r="C386" s="24"/>
      <c r="D386" s="24"/>
      <c r="E386" s="24"/>
      <c r="F386" s="24"/>
      <c r="G386" s="24"/>
      <c r="H386" s="24"/>
      <c r="I386" s="24"/>
      <c r="J386" s="24"/>
      <c r="K386" s="24"/>
      <c r="L386" s="24"/>
      <c r="M386" s="24"/>
      <c r="N386" s="24"/>
      <c r="O386" s="24"/>
      <c r="P386" s="24"/>
      <c r="Q386" s="24"/>
      <c r="R386" s="24"/>
      <c r="S386" s="24"/>
      <c r="T386" s="24"/>
      <c r="U386" s="24"/>
      <c r="V386" s="24"/>
      <c r="W386" s="24"/>
      <c r="X386" s="24"/>
      <c r="Y386" s="24"/>
      <c r="Z386" s="24"/>
      <c r="AA386" s="24"/>
      <c r="AB386" s="24"/>
      <c r="AC386" s="24"/>
      <c r="AD386" s="24"/>
      <c r="AE386" s="24"/>
      <c r="AF386" s="24"/>
      <c r="AG386" s="24"/>
      <c r="AH386" s="24"/>
      <c r="AI386" s="24"/>
      <c r="AJ386" s="24"/>
      <c r="AK386" s="24"/>
      <c r="AL386" s="24"/>
      <c r="AM386" s="24"/>
      <c r="AN386" s="24"/>
      <c r="AO386" s="24"/>
      <c r="AP386" s="24"/>
      <c r="AQ386" s="24"/>
      <c r="AR386" s="24"/>
      <c r="AS386" s="24"/>
      <c r="AT386" s="24"/>
      <c r="AU386" s="24"/>
      <c r="AV386" s="24"/>
      <c r="AW386" s="24"/>
      <c r="AX386" s="24"/>
      <c r="AY386" s="24"/>
      <c r="AZ386" s="24"/>
      <c r="BA386" s="24"/>
      <c r="BB386" s="24"/>
      <c r="BC386" s="24"/>
      <c r="BD386" s="24"/>
      <c r="BE386" s="24"/>
      <c r="BF386" s="24"/>
      <c r="BG386" s="24"/>
      <c r="BH386" s="24"/>
      <c r="BI386" s="24"/>
      <c r="BJ386" s="24"/>
      <c r="BK386" s="24"/>
      <c r="BL386" s="24"/>
      <c r="BM386" s="24"/>
      <c r="BN386" s="24"/>
      <c r="BO386" s="24"/>
      <c r="BP386" s="24"/>
      <c r="BQ386" s="24"/>
      <c r="BR386" s="24"/>
    </row>
    <row r="387" ht="17.25" customHeight="1">
      <c r="A387" s="24"/>
      <c r="B387" s="24"/>
      <c r="C387" s="24"/>
      <c r="D387" s="24"/>
      <c r="E387" s="24"/>
      <c r="F387" s="24"/>
      <c r="G387" s="24"/>
      <c r="H387" s="24"/>
      <c r="I387" s="24"/>
      <c r="J387" s="24"/>
      <c r="K387" s="24"/>
      <c r="L387" s="24"/>
      <c r="M387" s="24"/>
      <c r="N387" s="24"/>
      <c r="O387" s="24"/>
      <c r="P387" s="24"/>
      <c r="Q387" s="24"/>
      <c r="R387" s="24"/>
      <c r="S387" s="24"/>
      <c r="T387" s="24"/>
      <c r="U387" s="24"/>
      <c r="V387" s="24"/>
      <c r="W387" s="24"/>
      <c r="X387" s="24"/>
      <c r="Y387" s="24"/>
      <c r="Z387" s="24"/>
      <c r="AA387" s="24"/>
      <c r="AB387" s="24"/>
      <c r="AC387" s="24"/>
      <c r="AD387" s="24"/>
      <c r="AE387" s="24"/>
      <c r="AF387" s="24"/>
      <c r="AG387" s="24"/>
      <c r="AH387" s="24"/>
      <c r="AI387" s="24"/>
      <c r="AJ387" s="24"/>
      <c r="AK387" s="24"/>
      <c r="AL387" s="24"/>
      <c r="AM387" s="24"/>
      <c r="AN387" s="24"/>
      <c r="AO387" s="24"/>
      <c r="AP387" s="24"/>
      <c r="AQ387" s="24"/>
      <c r="AR387" s="24"/>
      <c r="AS387" s="24"/>
      <c r="AT387" s="24"/>
      <c r="AU387" s="24"/>
      <c r="AV387" s="24"/>
      <c r="AW387" s="24"/>
      <c r="AX387" s="24"/>
      <c r="AY387" s="24"/>
      <c r="AZ387" s="24"/>
      <c r="BA387" s="24"/>
      <c r="BB387" s="24"/>
      <c r="BC387" s="24"/>
      <c r="BD387" s="24"/>
      <c r="BE387" s="24"/>
      <c r="BF387" s="24"/>
      <c r="BG387" s="24"/>
      <c r="BH387" s="24"/>
      <c r="BI387" s="24"/>
      <c r="BJ387" s="24"/>
      <c r="BK387" s="24"/>
      <c r="BL387" s="24"/>
      <c r="BM387" s="24"/>
      <c r="BN387" s="24"/>
      <c r="BO387" s="24"/>
      <c r="BP387" s="24"/>
      <c r="BQ387" s="24"/>
      <c r="BR387" s="24"/>
    </row>
    <row r="388" ht="17.25" customHeight="1">
      <c r="A388" s="24"/>
      <c r="B388" s="24"/>
      <c r="C388" s="24"/>
      <c r="D388" s="24"/>
      <c r="E388" s="24"/>
      <c r="F388" s="24"/>
      <c r="G388" s="24"/>
      <c r="H388" s="24"/>
      <c r="I388" s="24"/>
      <c r="J388" s="24"/>
      <c r="K388" s="24"/>
      <c r="L388" s="24"/>
      <c r="M388" s="24"/>
      <c r="N388" s="24"/>
      <c r="O388" s="24"/>
      <c r="P388" s="24"/>
      <c r="Q388" s="24"/>
      <c r="R388" s="24"/>
      <c r="S388" s="24"/>
      <c r="T388" s="24"/>
      <c r="U388" s="24"/>
      <c r="V388" s="24"/>
      <c r="W388" s="24"/>
      <c r="X388" s="24"/>
      <c r="Y388" s="24"/>
      <c r="Z388" s="24"/>
      <c r="AA388" s="24"/>
      <c r="AB388" s="24"/>
      <c r="AC388" s="24"/>
      <c r="AD388" s="24"/>
      <c r="AE388" s="24"/>
      <c r="AF388" s="24"/>
      <c r="AG388" s="24"/>
      <c r="AH388" s="24"/>
      <c r="AI388" s="24"/>
      <c r="AJ388" s="24"/>
      <c r="AK388" s="24"/>
      <c r="AL388" s="24"/>
      <c r="AM388" s="24"/>
      <c r="AN388" s="24"/>
      <c r="AO388" s="24"/>
      <c r="AP388" s="24"/>
      <c r="AQ388" s="24"/>
      <c r="AR388" s="24"/>
      <c r="AS388" s="24"/>
      <c r="AT388" s="24"/>
      <c r="AU388" s="24"/>
      <c r="AV388" s="24"/>
      <c r="AW388" s="24"/>
      <c r="AX388" s="24"/>
      <c r="AY388" s="24"/>
      <c r="AZ388" s="24"/>
      <c r="BA388" s="24"/>
      <c r="BB388" s="24"/>
      <c r="BC388" s="24"/>
      <c r="BD388" s="24"/>
      <c r="BE388" s="24"/>
      <c r="BF388" s="24"/>
      <c r="BG388" s="24"/>
      <c r="BH388" s="24"/>
      <c r="BI388" s="24"/>
      <c r="BJ388" s="24"/>
      <c r="BK388" s="24"/>
      <c r="BL388" s="24"/>
      <c r="BM388" s="24"/>
      <c r="BN388" s="24"/>
      <c r="BO388" s="24"/>
      <c r="BP388" s="24"/>
      <c r="BQ388" s="24"/>
      <c r="BR388" s="24"/>
    </row>
    <row r="389" ht="17.25" customHeight="1">
      <c r="A389" s="24"/>
      <c r="B389" s="24"/>
      <c r="C389" s="24"/>
      <c r="D389" s="24"/>
      <c r="E389" s="24"/>
      <c r="F389" s="24"/>
      <c r="G389" s="24"/>
      <c r="H389" s="24"/>
      <c r="I389" s="24"/>
      <c r="J389" s="24"/>
      <c r="K389" s="24"/>
      <c r="L389" s="24"/>
      <c r="M389" s="24"/>
      <c r="N389" s="24"/>
      <c r="O389" s="24"/>
      <c r="P389" s="24"/>
      <c r="Q389" s="24"/>
      <c r="R389" s="24"/>
      <c r="S389" s="24"/>
      <c r="T389" s="24"/>
      <c r="U389" s="24"/>
      <c r="V389" s="24"/>
      <c r="W389" s="24"/>
      <c r="X389" s="24"/>
      <c r="Y389" s="24"/>
      <c r="Z389" s="24"/>
      <c r="AA389" s="24"/>
      <c r="AB389" s="24"/>
      <c r="AC389" s="24"/>
      <c r="AD389" s="24"/>
      <c r="AE389" s="24"/>
      <c r="AF389" s="24"/>
      <c r="AG389" s="24"/>
      <c r="AH389" s="24"/>
      <c r="AI389" s="24"/>
      <c r="AJ389" s="24"/>
      <c r="AK389" s="24"/>
      <c r="AL389" s="24"/>
      <c r="AM389" s="24"/>
      <c r="AN389" s="24"/>
      <c r="AO389" s="24"/>
      <c r="AP389" s="24"/>
      <c r="AQ389" s="24"/>
      <c r="AR389" s="24"/>
      <c r="AS389" s="24"/>
      <c r="AT389" s="24"/>
      <c r="AU389" s="24"/>
      <c r="AV389" s="24"/>
      <c r="AW389" s="24"/>
      <c r="AX389" s="24"/>
      <c r="AY389" s="24"/>
      <c r="AZ389" s="24"/>
      <c r="BA389" s="24"/>
      <c r="BB389" s="24"/>
      <c r="BC389" s="24"/>
      <c r="BD389" s="24"/>
      <c r="BE389" s="24"/>
      <c r="BF389" s="24"/>
      <c r="BG389" s="24"/>
      <c r="BH389" s="24"/>
      <c r="BI389" s="24"/>
      <c r="BJ389" s="24"/>
      <c r="BK389" s="24"/>
      <c r="BL389" s="24"/>
      <c r="BM389" s="24"/>
      <c r="BN389" s="24"/>
      <c r="BO389" s="24"/>
      <c r="BP389" s="24"/>
      <c r="BQ389" s="24"/>
      <c r="BR389" s="24"/>
    </row>
    <row r="390" ht="17.25" customHeight="1">
      <c r="A390" s="24"/>
      <c r="B390" s="24"/>
      <c r="C390" s="24"/>
      <c r="D390" s="24"/>
      <c r="E390" s="24"/>
      <c r="F390" s="24"/>
      <c r="G390" s="24"/>
      <c r="H390" s="24"/>
      <c r="I390" s="24"/>
      <c r="J390" s="24"/>
      <c r="K390" s="24"/>
      <c r="L390" s="24"/>
      <c r="M390" s="24"/>
      <c r="N390" s="24"/>
      <c r="O390" s="24"/>
      <c r="P390" s="24"/>
      <c r="Q390" s="24"/>
      <c r="R390" s="24"/>
      <c r="S390" s="24"/>
      <c r="T390" s="24"/>
      <c r="U390" s="24"/>
      <c r="V390" s="24"/>
      <c r="W390" s="24"/>
      <c r="X390" s="24"/>
      <c r="Y390" s="24"/>
      <c r="Z390" s="24"/>
      <c r="AA390" s="24"/>
      <c r="AB390" s="24"/>
      <c r="AC390" s="24"/>
      <c r="AD390" s="24"/>
      <c r="AE390" s="24"/>
      <c r="AF390" s="24"/>
      <c r="AG390" s="24"/>
      <c r="AH390" s="24"/>
      <c r="AI390" s="24"/>
      <c r="AJ390" s="24"/>
      <c r="AK390" s="24"/>
      <c r="AL390" s="24"/>
      <c r="AM390" s="24"/>
      <c r="AN390" s="24"/>
      <c r="AO390" s="24"/>
      <c r="AP390" s="24"/>
      <c r="AQ390" s="24"/>
      <c r="AR390" s="24"/>
      <c r="AS390" s="24"/>
      <c r="AT390" s="24"/>
      <c r="AU390" s="24"/>
      <c r="AV390" s="24"/>
      <c r="AW390" s="24"/>
      <c r="AX390" s="24"/>
      <c r="AY390" s="24"/>
      <c r="AZ390" s="24"/>
      <c r="BA390" s="24"/>
      <c r="BB390" s="24"/>
      <c r="BC390" s="24"/>
      <c r="BD390" s="24"/>
      <c r="BE390" s="24"/>
      <c r="BF390" s="24"/>
      <c r="BG390" s="24"/>
      <c r="BH390" s="24"/>
      <c r="BI390" s="24"/>
      <c r="BJ390" s="24"/>
      <c r="BK390" s="24"/>
      <c r="BL390" s="24"/>
      <c r="BM390" s="24"/>
      <c r="BN390" s="24"/>
      <c r="BO390" s="24"/>
      <c r="BP390" s="24"/>
      <c r="BQ390" s="24"/>
      <c r="BR390" s="24"/>
    </row>
    <row r="391" ht="17.25" customHeight="1">
      <c r="A391" s="24"/>
      <c r="B391" s="24"/>
      <c r="C391" s="24"/>
      <c r="D391" s="24"/>
      <c r="E391" s="24"/>
      <c r="F391" s="24"/>
      <c r="G391" s="24"/>
      <c r="H391" s="24"/>
      <c r="I391" s="24"/>
      <c r="J391" s="24"/>
      <c r="K391" s="24"/>
      <c r="L391" s="24"/>
      <c r="M391" s="24"/>
      <c r="N391" s="24"/>
      <c r="O391" s="24"/>
      <c r="P391" s="24"/>
      <c r="Q391" s="24"/>
      <c r="R391" s="24"/>
      <c r="S391" s="24"/>
      <c r="T391" s="24"/>
      <c r="U391" s="24"/>
      <c r="V391" s="24"/>
      <c r="W391" s="24"/>
      <c r="X391" s="24"/>
      <c r="Y391" s="24"/>
      <c r="Z391" s="24"/>
      <c r="AA391" s="24"/>
      <c r="AB391" s="24"/>
      <c r="AC391" s="24"/>
      <c r="AD391" s="24"/>
      <c r="AE391" s="24"/>
      <c r="AF391" s="24"/>
      <c r="AG391" s="24"/>
      <c r="AH391" s="24"/>
      <c r="AI391" s="24"/>
      <c r="AJ391" s="24"/>
      <c r="AK391" s="24"/>
      <c r="AL391" s="24"/>
      <c r="AM391" s="24"/>
      <c r="AN391" s="24"/>
      <c r="AO391" s="24"/>
      <c r="AP391" s="24"/>
      <c r="AQ391" s="24"/>
      <c r="AR391" s="24"/>
      <c r="AS391" s="24"/>
      <c r="AT391" s="24"/>
      <c r="AU391" s="24"/>
      <c r="AV391" s="24"/>
      <c r="AW391" s="24"/>
      <c r="AX391" s="24"/>
      <c r="AY391" s="24"/>
      <c r="AZ391" s="24"/>
      <c r="BA391" s="24"/>
      <c r="BB391" s="24"/>
      <c r="BC391" s="24"/>
      <c r="BD391" s="24"/>
      <c r="BE391" s="24"/>
      <c r="BF391" s="24"/>
      <c r="BG391" s="24"/>
      <c r="BH391" s="24"/>
      <c r="BI391" s="24"/>
      <c r="BJ391" s="24"/>
      <c r="BK391" s="24"/>
      <c r="BL391" s="24"/>
      <c r="BM391" s="24"/>
      <c r="BN391" s="24"/>
      <c r="BO391" s="24"/>
      <c r="BP391" s="24"/>
      <c r="BQ391" s="24"/>
      <c r="BR391" s="24"/>
    </row>
    <row r="392" ht="17.25" customHeight="1">
      <c r="A392" s="24"/>
      <c r="B392" s="24"/>
      <c r="C392" s="24"/>
      <c r="D392" s="24"/>
      <c r="E392" s="24"/>
      <c r="F392" s="24"/>
      <c r="G392" s="24"/>
      <c r="H392" s="24"/>
      <c r="I392" s="24"/>
      <c r="J392" s="24"/>
      <c r="K392" s="24"/>
      <c r="L392" s="24"/>
      <c r="M392" s="24"/>
      <c r="N392" s="24"/>
      <c r="O392" s="24"/>
      <c r="P392" s="24"/>
      <c r="Q392" s="24"/>
      <c r="R392" s="24"/>
      <c r="S392" s="24"/>
      <c r="T392" s="24"/>
      <c r="U392" s="24"/>
      <c r="V392" s="24"/>
      <c r="W392" s="24"/>
      <c r="X392" s="24"/>
      <c r="Y392" s="24"/>
      <c r="Z392" s="24"/>
      <c r="AA392" s="24"/>
      <c r="AB392" s="24"/>
      <c r="AC392" s="24"/>
      <c r="AD392" s="24"/>
      <c r="AE392" s="24"/>
      <c r="AF392" s="24"/>
      <c r="AG392" s="24"/>
      <c r="AH392" s="24"/>
      <c r="AI392" s="24"/>
      <c r="AJ392" s="24"/>
      <c r="AK392" s="24"/>
      <c r="AL392" s="24"/>
      <c r="AM392" s="24"/>
      <c r="AN392" s="24"/>
      <c r="AO392" s="24"/>
      <c r="AP392" s="24"/>
      <c r="AQ392" s="24"/>
      <c r="AR392" s="24"/>
      <c r="AS392" s="24"/>
      <c r="AT392" s="24"/>
      <c r="AU392" s="24"/>
      <c r="AV392" s="24"/>
      <c r="AW392" s="24"/>
      <c r="AX392" s="24"/>
      <c r="AY392" s="24"/>
      <c r="AZ392" s="24"/>
      <c r="BA392" s="24"/>
      <c r="BB392" s="24"/>
      <c r="BC392" s="24"/>
      <c r="BD392" s="24"/>
      <c r="BE392" s="24"/>
      <c r="BF392" s="24"/>
      <c r="BG392" s="24"/>
      <c r="BH392" s="24"/>
      <c r="BI392" s="24"/>
      <c r="BJ392" s="24"/>
      <c r="BK392" s="24"/>
      <c r="BL392" s="24"/>
      <c r="BM392" s="24"/>
      <c r="BN392" s="24"/>
      <c r="BO392" s="24"/>
      <c r="BP392" s="24"/>
      <c r="BQ392" s="24"/>
      <c r="BR392" s="24"/>
    </row>
    <row r="393" ht="17.25" customHeight="1">
      <c r="A393" s="24"/>
      <c r="B393" s="24"/>
      <c r="C393" s="24"/>
      <c r="D393" s="24"/>
      <c r="E393" s="24"/>
      <c r="F393" s="24"/>
      <c r="G393" s="24"/>
      <c r="H393" s="24"/>
      <c r="I393" s="24"/>
      <c r="J393" s="24"/>
      <c r="K393" s="24"/>
      <c r="L393" s="24"/>
      <c r="M393" s="24"/>
      <c r="N393" s="24"/>
      <c r="O393" s="24"/>
      <c r="P393" s="24"/>
      <c r="Q393" s="24"/>
      <c r="R393" s="24"/>
      <c r="S393" s="24"/>
      <c r="T393" s="24"/>
      <c r="U393" s="24"/>
      <c r="V393" s="24"/>
      <c r="W393" s="24"/>
      <c r="X393" s="24"/>
      <c r="Y393" s="24"/>
      <c r="Z393" s="24"/>
      <c r="AA393" s="24"/>
      <c r="AB393" s="24"/>
      <c r="AC393" s="24"/>
      <c r="AD393" s="24"/>
      <c r="AE393" s="24"/>
      <c r="AF393" s="24"/>
      <c r="AG393" s="24"/>
      <c r="AH393" s="24"/>
      <c r="AI393" s="24"/>
      <c r="AJ393" s="24"/>
      <c r="AK393" s="24"/>
      <c r="AL393" s="24"/>
      <c r="AM393" s="24"/>
      <c r="AN393" s="24"/>
      <c r="AO393" s="24"/>
      <c r="AP393" s="24"/>
      <c r="AQ393" s="24"/>
      <c r="AR393" s="24"/>
      <c r="AS393" s="24"/>
      <c r="AT393" s="24"/>
      <c r="AU393" s="24"/>
      <c r="AV393" s="24"/>
      <c r="AW393" s="24"/>
      <c r="AX393" s="24"/>
      <c r="AY393" s="24"/>
      <c r="AZ393" s="24"/>
      <c r="BA393" s="24"/>
      <c r="BB393" s="24"/>
      <c r="BC393" s="24"/>
      <c r="BD393" s="24"/>
      <c r="BE393" s="24"/>
      <c r="BF393" s="24"/>
      <c r="BG393" s="24"/>
      <c r="BH393" s="24"/>
      <c r="BI393" s="24"/>
      <c r="BJ393" s="24"/>
      <c r="BK393" s="24"/>
      <c r="BL393" s="24"/>
      <c r="BM393" s="24"/>
      <c r="BN393" s="24"/>
      <c r="BO393" s="24"/>
      <c r="BP393" s="24"/>
      <c r="BQ393" s="24"/>
      <c r="BR393" s="24"/>
    </row>
    <row r="394" ht="17.25" customHeight="1">
      <c r="A394" s="24"/>
      <c r="B394" s="24"/>
      <c r="C394" s="24"/>
      <c r="D394" s="24"/>
      <c r="E394" s="24"/>
      <c r="F394" s="24"/>
      <c r="G394" s="24"/>
      <c r="H394" s="24"/>
      <c r="I394" s="24"/>
      <c r="J394" s="24"/>
      <c r="K394" s="24"/>
      <c r="L394" s="24"/>
      <c r="M394" s="24"/>
      <c r="N394" s="24"/>
      <c r="O394" s="24"/>
      <c r="P394" s="24"/>
      <c r="Q394" s="24"/>
      <c r="R394" s="24"/>
      <c r="S394" s="24"/>
      <c r="T394" s="24"/>
      <c r="U394" s="24"/>
      <c r="V394" s="24"/>
      <c r="W394" s="24"/>
      <c r="X394" s="24"/>
      <c r="Y394" s="24"/>
      <c r="Z394" s="24"/>
      <c r="AA394" s="24"/>
      <c r="AB394" s="24"/>
      <c r="AC394" s="24"/>
      <c r="AD394" s="24"/>
      <c r="AE394" s="24"/>
      <c r="AF394" s="24"/>
      <c r="AG394" s="24"/>
      <c r="AH394" s="24"/>
      <c r="AI394" s="24"/>
      <c r="AJ394" s="24"/>
      <c r="AK394" s="24"/>
      <c r="AL394" s="24"/>
      <c r="AM394" s="24"/>
      <c r="AN394" s="24"/>
      <c r="AO394" s="24"/>
      <c r="AP394" s="24"/>
      <c r="AQ394" s="24"/>
      <c r="AR394" s="24"/>
      <c r="AS394" s="24"/>
      <c r="AT394" s="24"/>
      <c r="AU394" s="24"/>
      <c r="AV394" s="24"/>
      <c r="AW394" s="24"/>
      <c r="AX394" s="24"/>
      <c r="AY394" s="24"/>
      <c r="AZ394" s="24"/>
      <c r="BA394" s="24"/>
      <c r="BB394" s="24"/>
      <c r="BC394" s="24"/>
      <c r="BD394" s="24"/>
      <c r="BE394" s="24"/>
      <c r="BF394" s="24"/>
      <c r="BG394" s="24"/>
      <c r="BH394" s="24"/>
      <c r="BI394" s="24"/>
      <c r="BJ394" s="24"/>
      <c r="BK394" s="24"/>
      <c r="BL394" s="24"/>
      <c r="BM394" s="24"/>
      <c r="BN394" s="24"/>
      <c r="BO394" s="24"/>
      <c r="BP394" s="24"/>
      <c r="BQ394" s="24"/>
      <c r="BR394" s="24"/>
    </row>
    <row r="395" ht="17.25" customHeight="1">
      <c r="A395" s="24"/>
      <c r="B395" s="24"/>
      <c r="C395" s="24"/>
      <c r="D395" s="24"/>
      <c r="E395" s="24"/>
      <c r="F395" s="24"/>
      <c r="G395" s="24"/>
      <c r="H395" s="24"/>
      <c r="I395" s="24"/>
      <c r="J395" s="24"/>
      <c r="K395" s="24"/>
      <c r="L395" s="24"/>
      <c r="M395" s="24"/>
      <c r="N395" s="24"/>
      <c r="O395" s="24"/>
      <c r="P395" s="24"/>
      <c r="Q395" s="24"/>
      <c r="R395" s="24"/>
      <c r="S395" s="24"/>
      <c r="T395" s="24"/>
      <c r="U395" s="24"/>
      <c r="V395" s="24"/>
      <c r="W395" s="24"/>
      <c r="X395" s="24"/>
      <c r="Y395" s="24"/>
      <c r="Z395" s="24"/>
      <c r="AA395" s="24"/>
      <c r="AB395" s="24"/>
      <c r="AC395" s="24"/>
      <c r="AD395" s="24"/>
      <c r="AE395" s="24"/>
      <c r="AF395" s="24"/>
      <c r="AG395" s="24"/>
      <c r="AH395" s="24"/>
      <c r="AI395" s="24"/>
      <c r="AJ395" s="24"/>
      <c r="AK395" s="24"/>
      <c r="AL395" s="24"/>
      <c r="AM395" s="24"/>
      <c r="AN395" s="24"/>
      <c r="AO395" s="24"/>
      <c r="AP395" s="24"/>
      <c r="AQ395" s="24"/>
      <c r="AR395" s="24"/>
      <c r="AS395" s="24"/>
      <c r="AT395" s="24"/>
      <c r="AU395" s="24"/>
      <c r="AV395" s="24"/>
      <c r="AW395" s="24"/>
      <c r="AX395" s="24"/>
      <c r="AY395" s="24"/>
      <c r="AZ395" s="24"/>
      <c r="BA395" s="24"/>
      <c r="BB395" s="24"/>
      <c r="BC395" s="24"/>
      <c r="BD395" s="24"/>
      <c r="BE395" s="24"/>
      <c r="BF395" s="24"/>
      <c r="BG395" s="24"/>
      <c r="BH395" s="24"/>
      <c r="BI395" s="24"/>
      <c r="BJ395" s="24"/>
      <c r="BK395" s="24"/>
      <c r="BL395" s="24"/>
      <c r="BM395" s="24"/>
      <c r="BN395" s="24"/>
      <c r="BO395" s="24"/>
      <c r="BP395" s="24"/>
      <c r="BQ395" s="24"/>
      <c r="BR395" s="24"/>
    </row>
    <row r="396" ht="17.25" customHeight="1">
      <c r="A396" s="24"/>
      <c r="B396" s="24"/>
      <c r="C396" s="24"/>
      <c r="D396" s="24"/>
      <c r="E396" s="24"/>
      <c r="F396" s="24"/>
      <c r="G396" s="24"/>
      <c r="H396" s="24"/>
      <c r="I396" s="24"/>
      <c r="J396" s="24"/>
      <c r="K396" s="24"/>
      <c r="L396" s="24"/>
      <c r="M396" s="24"/>
      <c r="N396" s="24"/>
      <c r="O396" s="24"/>
      <c r="P396" s="24"/>
      <c r="Q396" s="24"/>
      <c r="R396" s="24"/>
      <c r="S396" s="24"/>
      <c r="T396" s="24"/>
      <c r="U396" s="24"/>
      <c r="V396" s="24"/>
      <c r="W396" s="24"/>
      <c r="X396" s="24"/>
      <c r="Y396" s="24"/>
      <c r="Z396" s="24"/>
      <c r="AA396" s="24"/>
      <c r="AB396" s="24"/>
      <c r="AC396" s="24"/>
      <c r="AD396" s="24"/>
      <c r="AE396" s="24"/>
      <c r="AF396" s="24"/>
      <c r="AG396" s="24"/>
      <c r="AH396" s="24"/>
      <c r="AI396" s="24"/>
      <c r="AJ396" s="24"/>
      <c r="AK396" s="24"/>
      <c r="AL396" s="24"/>
      <c r="AM396" s="24"/>
      <c r="AN396" s="24"/>
      <c r="AO396" s="24"/>
      <c r="AP396" s="24"/>
      <c r="AQ396" s="24"/>
      <c r="AR396" s="24"/>
      <c r="AS396" s="24"/>
      <c r="AT396" s="24"/>
      <c r="AU396" s="24"/>
      <c r="AV396" s="24"/>
      <c r="AW396" s="24"/>
      <c r="AX396" s="24"/>
      <c r="AY396" s="24"/>
      <c r="AZ396" s="24"/>
      <c r="BA396" s="24"/>
      <c r="BB396" s="24"/>
      <c r="BC396" s="24"/>
      <c r="BD396" s="24"/>
      <c r="BE396" s="24"/>
      <c r="BF396" s="24"/>
      <c r="BG396" s="24"/>
      <c r="BH396" s="24"/>
      <c r="BI396" s="24"/>
      <c r="BJ396" s="24"/>
      <c r="BK396" s="24"/>
      <c r="BL396" s="24"/>
      <c r="BM396" s="24"/>
      <c r="BN396" s="24"/>
      <c r="BO396" s="24"/>
      <c r="BP396" s="24"/>
      <c r="BQ396" s="24"/>
      <c r="BR396" s="24"/>
    </row>
    <row r="397" ht="17.25" customHeight="1">
      <c r="A397" s="24"/>
      <c r="B397" s="24"/>
      <c r="C397" s="24"/>
      <c r="D397" s="24"/>
      <c r="E397" s="24"/>
      <c r="F397" s="24"/>
      <c r="G397" s="24"/>
      <c r="H397" s="24"/>
      <c r="I397" s="24"/>
      <c r="J397" s="24"/>
      <c r="K397" s="24"/>
      <c r="L397" s="24"/>
      <c r="M397" s="24"/>
      <c r="N397" s="24"/>
      <c r="O397" s="24"/>
      <c r="P397" s="24"/>
      <c r="Q397" s="24"/>
      <c r="R397" s="24"/>
      <c r="S397" s="24"/>
      <c r="T397" s="24"/>
      <c r="U397" s="24"/>
      <c r="V397" s="24"/>
      <c r="W397" s="24"/>
      <c r="X397" s="24"/>
      <c r="Y397" s="24"/>
      <c r="Z397" s="24"/>
      <c r="AA397" s="24"/>
      <c r="AB397" s="24"/>
      <c r="AC397" s="24"/>
      <c r="AD397" s="24"/>
      <c r="AE397" s="24"/>
      <c r="AF397" s="24"/>
      <c r="AG397" s="24"/>
      <c r="AH397" s="24"/>
      <c r="AI397" s="24"/>
      <c r="AJ397" s="24"/>
      <c r="AK397" s="24"/>
      <c r="AL397" s="24"/>
      <c r="AM397" s="24"/>
      <c r="AN397" s="24"/>
      <c r="AO397" s="24"/>
      <c r="AP397" s="24"/>
      <c r="AQ397" s="24"/>
      <c r="AR397" s="24"/>
      <c r="AS397" s="24"/>
      <c r="AT397" s="24"/>
      <c r="AU397" s="24"/>
      <c r="AV397" s="24"/>
      <c r="AW397" s="24"/>
      <c r="AX397" s="24"/>
      <c r="AY397" s="24"/>
      <c r="AZ397" s="24"/>
      <c r="BA397" s="24"/>
      <c r="BB397" s="24"/>
      <c r="BC397" s="24"/>
      <c r="BD397" s="24"/>
      <c r="BE397" s="24"/>
      <c r="BF397" s="24"/>
      <c r="BG397" s="24"/>
      <c r="BH397" s="24"/>
      <c r="BI397" s="24"/>
      <c r="BJ397" s="24"/>
      <c r="BK397" s="24"/>
      <c r="BL397" s="24"/>
      <c r="BM397" s="24"/>
      <c r="BN397" s="24"/>
      <c r="BO397" s="24"/>
      <c r="BP397" s="24"/>
      <c r="BQ397" s="24"/>
      <c r="BR397" s="24"/>
    </row>
    <row r="398" ht="17.25" customHeight="1">
      <c r="A398" s="24"/>
      <c r="B398" s="24"/>
      <c r="C398" s="24"/>
      <c r="D398" s="24"/>
      <c r="E398" s="24"/>
      <c r="F398" s="24"/>
      <c r="G398" s="24"/>
      <c r="H398" s="24"/>
      <c r="I398" s="24"/>
      <c r="J398" s="24"/>
      <c r="K398" s="24"/>
      <c r="L398" s="24"/>
      <c r="M398" s="24"/>
      <c r="N398" s="24"/>
      <c r="O398" s="24"/>
      <c r="P398" s="24"/>
      <c r="Q398" s="24"/>
      <c r="R398" s="24"/>
      <c r="S398" s="24"/>
      <c r="T398" s="24"/>
      <c r="U398" s="24"/>
      <c r="V398" s="24"/>
      <c r="W398" s="24"/>
      <c r="X398" s="24"/>
      <c r="Y398" s="24"/>
      <c r="Z398" s="24"/>
      <c r="AA398" s="24"/>
      <c r="AB398" s="24"/>
      <c r="AC398" s="24"/>
      <c r="AD398" s="24"/>
      <c r="AE398" s="24"/>
      <c r="AF398" s="24"/>
      <c r="AG398" s="24"/>
      <c r="AH398" s="24"/>
      <c r="AI398" s="24"/>
      <c r="AJ398" s="24"/>
      <c r="AK398" s="24"/>
      <c r="AL398" s="24"/>
      <c r="AM398" s="24"/>
      <c r="AN398" s="24"/>
      <c r="AO398" s="24"/>
      <c r="AP398" s="24"/>
      <c r="AQ398" s="24"/>
      <c r="AR398" s="24"/>
      <c r="AS398" s="24"/>
      <c r="AT398" s="24"/>
      <c r="AU398" s="24"/>
      <c r="AV398" s="24"/>
      <c r="AW398" s="24"/>
      <c r="AX398" s="24"/>
      <c r="AY398" s="24"/>
      <c r="AZ398" s="24"/>
      <c r="BA398" s="24"/>
      <c r="BB398" s="24"/>
      <c r="BC398" s="24"/>
      <c r="BD398" s="24"/>
      <c r="BE398" s="24"/>
      <c r="BF398" s="24"/>
      <c r="BG398" s="24"/>
      <c r="BH398" s="24"/>
      <c r="BI398" s="24"/>
      <c r="BJ398" s="24"/>
      <c r="BK398" s="24"/>
      <c r="BL398" s="24"/>
      <c r="BM398" s="24"/>
      <c r="BN398" s="24"/>
      <c r="BO398" s="24"/>
      <c r="BP398" s="24"/>
      <c r="BQ398" s="24"/>
      <c r="BR398" s="24"/>
    </row>
    <row r="399" ht="17.25" customHeight="1">
      <c r="A399" s="24"/>
      <c r="B399" s="24"/>
      <c r="C399" s="24"/>
      <c r="D399" s="24"/>
      <c r="E399" s="24"/>
      <c r="F399" s="24"/>
      <c r="G399" s="24"/>
      <c r="H399" s="24"/>
      <c r="I399" s="24"/>
      <c r="J399" s="24"/>
      <c r="K399" s="24"/>
      <c r="L399" s="24"/>
      <c r="M399" s="24"/>
      <c r="N399" s="24"/>
      <c r="O399" s="24"/>
      <c r="P399" s="24"/>
      <c r="Q399" s="24"/>
      <c r="R399" s="24"/>
      <c r="S399" s="24"/>
      <c r="T399" s="24"/>
      <c r="U399" s="24"/>
      <c r="V399" s="24"/>
      <c r="W399" s="24"/>
      <c r="X399" s="24"/>
      <c r="Y399" s="24"/>
      <c r="Z399" s="24"/>
      <c r="AA399" s="24"/>
      <c r="AB399" s="24"/>
      <c r="AC399" s="24"/>
      <c r="AD399" s="24"/>
      <c r="AE399" s="24"/>
      <c r="AF399" s="24"/>
      <c r="AG399" s="24"/>
      <c r="AH399" s="24"/>
      <c r="AI399" s="24"/>
      <c r="AJ399" s="24"/>
      <c r="AK399" s="24"/>
      <c r="AL399" s="24"/>
      <c r="AM399" s="24"/>
      <c r="AN399" s="24"/>
      <c r="AO399" s="24"/>
      <c r="AP399" s="24"/>
      <c r="AQ399" s="24"/>
      <c r="AR399" s="24"/>
      <c r="AS399" s="24"/>
      <c r="AT399" s="24"/>
      <c r="AU399" s="24"/>
      <c r="AV399" s="24"/>
      <c r="AW399" s="24"/>
      <c r="AX399" s="24"/>
      <c r="AY399" s="24"/>
      <c r="AZ399" s="24"/>
      <c r="BA399" s="24"/>
      <c r="BB399" s="24"/>
      <c r="BC399" s="24"/>
      <c r="BD399" s="24"/>
      <c r="BE399" s="24"/>
      <c r="BF399" s="24"/>
      <c r="BG399" s="24"/>
      <c r="BH399" s="24"/>
      <c r="BI399" s="24"/>
      <c r="BJ399" s="24"/>
      <c r="BK399" s="24"/>
      <c r="BL399" s="24"/>
      <c r="BM399" s="24"/>
      <c r="BN399" s="24"/>
      <c r="BO399" s="24"/>
      <c r="BP399" s="24"/>
      <c r="BQ399" s="24"/>
      <c r="BR399" s="24"/>
    </row>
    <row r="400" ht="17.25" customHeight="1">
      <c r="A400" s="24"/>
      <c r="B400" s="24"/>
      <c r="C400" s="24"/>
      <c r="D400" s="24"/>
      <c r="E400" s="24"/>
      <c r="F400" s="24"/>
      <c r="G400" s="24"/>
      <c r="H400" s="24"/>
      <c r="I400" s="24"/>
      <c r="J400" s="24"/>
      <c r="K400" s="24"/>
      <c r="L400" s="24"/>
      <c r="M400" s="24"/>
      <c r="N400" s="24"/>
      <c r="O400" s="24"/>
      <c r="P400" s="24"/>
      <c r="Q400" s="24"/>
      <c r="R400" s="24"/>
      <c r="S400" s="24"/>
      <c r="T400" s="24"/>
      <c r="U400" s="24"/>
      <c r="V400" s="24"/>
      <c r="W400" s="24"/>
      <c r="X400" s="24"/>
      <c r="Y400" s="24"/>
      <c r="Z400" s="24"/>
      <c r="AA400" s="24"/>
      <c r="AB400" s="24"/>
      <c r="AC400" s="24"/>
      <c r="AD400" s="24"/>
      <c r="AE400" s="24"/>
      <c r="AF400" s="24"/>
      <c r="AG400" s="24"/>
      <c r="AH400" s="24"/>
      <c r="AI400" s="24"/>
      <c r="AJ400" s="24"/>
      <c r="AK400" s="24"/>
      <c r="AL400" s="24"/>
      <c r="AM400" s="24"/>
      <c r="AN400" s="24"/>
      <c r="AO400" s="24"/>
      <c r="AP400" s="24"/>
      <c r="AQ400" s="24"/>
      <c r="AR400" s="24"/>
      <c r="AS400" s="24"/>
      <c r="AT400" s="24"/>
      <c r="AU400" s="24"/>
      <c r="AV400" s="24"/>
      <c r="AW400" s="24"/>
      <c r="AX400" s="24"/>
      <c r="AY400" s="24"/>
      <c r="AZ400" s="24"/>
      <c r="BA400" s="24"/>
      <c r="BB400" s="24"/>
      <c r="BC400" s="24"/>
      <c r="BD400" s="24"/>
      <c r="BE400" s="24"/>
      <c r="BF400" s="24"/>
      <c r="BG400" s="24"/>
      <c r="BH400" s="24"/>
      <c r="BI400" s="24"/>
      <c r="BJ400" s="24"/>
      <c r="BK400" s="24"/>
      <c r="BL400" s="24"/>
      <c r="BM400" s="24"/>
      <c r="BN400" s="24"/>
      <c r="BO400" s="24"/>
      <c r="BP400" s="24"/>
      <c r="BQ400" s="24"/>
      <c r="BR400" s="24"/>
    </row>
    <row r="401" ht="17.25" customHeight="1">
      <c r="A401" s="24"/>
      <c r="B401" s="24"/>
      <c r="C401" s="24"/>
      <c r="D401" s="24"/>
      <c r="E401" s="24"/>
      <c r="F401" s="24"/>
      <c r="G401" s="24"/>
      <c r="H401" s="24"/>
      <c r="I401" s="24"/>
      <c r="J401" s="24"/>
      <c r="K401" s="24"/>
      <c r="L401" s="24"/>
      <c r="M401" s="24"/>
      <c r="N401" s="24"/>
      <c r="O401" s="24"/>
      <c r="P401" s="24"/>
      <c r="Q401" s="24"/>
      <c r="R401" s="24"/>
      <c r="S401" s="24"/>
      <c r="T401" s="24"/>
      <c r="U401" s="24"/>
      <c r="V401" s="24"/>
      <c r="W401" s="24"/>
      <c r="X401" s="24"/>
      <c r="Y401" s="24"/>
      <c r="Z401" s="24"/>
      <c r="AA401" s="24"/>
      <c r="AB401" s="24"/>
      <c r="AC401" s="24"/>
      <c r="AD401" s="24"/>
      <c r="AE401" s="24"/>
      <c r="AF401" s="24"/>
      <c r="AG401" s="24"/>
      <c r="AH401" s="24"/>
      <c r="AI401" s="24"/>
      <c r="AJ401" s="24"/>
      <c r="AK401" s="24"/>
      <c r="AL401" s="24"/>
      <c r="AM401" s="24"/>
      <c r="AN401" s="24"/>
      <c r="AO401" s="24"/>
      <c r="AP401" s="24"/>
      <c r="AQ401" s="24"/>
      <c r="AR401" s="24"/>
      <c r="AS401" s="24"/>
      <c r="AT401" s="24"/>
      <c r="AU401" s="24"/>
      <c r="AV401" s="24"/>
      <c r="AW401" s="24"/>
      <c r="AX401" s="24"/>
      <c r="AY401" s="24"/>
      <c r="AZ401" s="24"/>
      <c r="BA401" s="24"/>
      <c r="BB401" s="24"/>
      <c r="BC401" s="24"/>
      <c r="BD401" s="24"/>
      <c r="BE401" s="24"/>
      <c r="BF401" s="24"/>
      <c r="BG401" s="24"/>
      <c r="BH401" s="24"/>
      <c r="BI401" s="24"/>
      <c r="BJ401" s="24"/>
      <c r="BK401" s="24"/>
      <c r="BL401" s="24"/>
      <c r="BM401" s="24"/>
      <c r="BN401" s="24"/>
      <c r="BO401" s="24"/>
      <c r="BP401" s="24"/>
      <c r="BQ401" s="24"/>
      <c r="BR401" s="24"/>
    </row>
    <row r="402" ht="17.25" customHeight="1">
      <c r="A402" s="24"/>
      <c r="B402" s="24"/>
      <c r="C402" s="24"/>
      <c r="D402" s="24"/>
      <c r="E402" s="24"/>
      <c r="F402" s="24"/>
      <c r="G402" s="24"/>
      <c r="H402" s="24"/>
      <c r="I402" s="24"/>
      <c r="J402" s="24"/>
      <c r="K402" s="24"/>
      <c r="L402" s="24"/>
      <c r="M402" s="24"/>
      <c r="N402" s="24"/>
      <c r="O402" s="24"/>
      <c r="P402" s="24"/>
      <c r="Q402" s="24"/>
      <c r="R402" s="24"/>
      <c r="S402" s="24"/>
      <c r="T402" s="24"/>
      <c r="U402" s="24"/>
      <c r="V402" s="24"/>
      <c r="W402" s="24"/>
      <c r="X402" s="24"/>
      <c r="Y402" s="24"/>
      <c r="Z402" s="24"/>
      <c r="AA402" s="24"/>
      <c r="AB402" s="24"/>
      <c r="AC402" s="24"/>
      <c r="AD402" s="24"/>
      <c r="AE402" s="24"/>
      <c r="AF402" s="24"/>
      <c r="AG402" s="24"/>
      <c r="AH402" s="24"/>
      <c r="AI402" s="24"/>
      <c r="AJ402" s="24"/>
      <c r="AK402" s="24"/>
      <c r="AL402" s="24"/>
      <c r="AM402" s="24"/>
      <c r="AN402" s="24"/>
      <c r="AO402" s="24"/>
      <c r="AP402" s="24"/>
      <c r="AQ402" s="24"/>
      <c r="AR402" s="24"/>
      <c r="AS402" s="24"/>
      <c r="AT402" s="24"/>
      <c r="AU402" s="24"/>
      <c r="AV402" s="24"/>
      <c r="AW402" s="24"/>
      <c r="AX402" s="24"/>
      <c r="AY402" s="24"/>
      <c r="AZ402" s="24"/>
      <c r="BA402" s="24"/>
      <c r="BB402" s="24"/>
      <c r="BC402" s="24"/>
      <c r="BD402" s="24"/>
      <c r="BE402" s="24"/>
      <c r="BF402" s="24"/>
      <c r="BG402" s="24"/>
      <c r="BH402" s="24"/>
      <c r="BI402" s="24"/>
      <c r="BJ402" s="24"/>
      <c r="BK402" s="24"/>
      <c r="BL402" s="24"/>
      <c r="BM402" s="24"/>
      <c r="BN402" s="24"/>
      <c r="BO402" s="24"/>
      <c r="BP402" s="24"/>
      <c r="BQ402" s="24"/>
      <c r="BR402" s="24"/>
    </row>
    <row r="403" ht="17.25" customHeight="1">
      <c r="A403" s="24"/>
      <c r="B403" s="24"/>
      <c r="C403" s="24"/>
      <c r="D403" s="24"/>
      <c r="E403" s="24"/>
      <c r="F403" s="24"/>
      <c r="G403" s="24"/>
      <c r="H403" s="24"/>
      <c r="I403" s="24"/>
      <c r="J403" s="24"/>
      <c r="K403" s="24"/>
      <c r="L403" s="24"/>
      <c r="M403" s="24"/>
      <c r="N403" s="24"/>
      <c r="O403" s="24"/>
      <c r="P403" s="24"/>
      <c r="Q403" s="24"/>
      <c r="R403" s="24"/>
      <c r="S403" s="24"/>
      <c r="T403" s="24"/>
      <c r="U403" s="24"/>
      <c r="V403" s="24"/>
      <c r="W403" s="24"/>
      <c r="X403" s="24"/>
      <c r="Y403" s="24"/>
      <c r="Z403" s="24"/>
      <c r="AA403" s="24"/>
      <c r="AB403" s="24"/>
      <c r="AC403" s="24"/>
      <c r="AD403" s="24"/>
      <c r="AE403" s="24"/>
      <c r="AF403" s="24"/>
      <c r="AG403" s="24"/>
      <c r="AH403" s="24"/>
      <c r="AI403" s="24"/>
      <c r="AJ403" s="24"/>
      <c r="AK403" s="24"/>
      <c r="AL403" s="24"/>
      <c r="AM403" s="24"/>
      <c r="AN403" s="24"/>
      <c r="AO403" s="24"/>
      <c r="AP403" s="24"/>
      <c r="AQ403" s="24"/>
      <c r="AR403" s="24"/>
      <c r="AS403" s="24"/>
      <c r="AT403" s="24"/>
      <c r="AU403" s="24"/>
      <c r="AV403" s="24"/>
      <c r="AW403" s="24"/>
      <c r="AX403" s="24"/>
      <c r="AY403" s="24"/>
      <c r="AZ403" s="24"/>
      <c r="BA403" s="24"/>
      <c r="BB403" s="24"/>
      <c r="BC403" s="24"/>
      <c r="BD403" s="24"/>
      <c r="BE403" s="24"/>
      <c r="BF403" s="24"/>
      <c r="BG403" s="24"/>
      <c r="BH403" s="24"/>
      <c r="BI403" s="24"/>
      <c r="BJ403" s="24"/>
      <c r="BK403" s="24"/>
      <c r="BL403" s="24"/>
      <c r="BM403" s="24"/>
      <c r="BN403" s="24"/>
      <c r="BO403" s="24"/>
      <c r="BP403" s="24"/>
      <c r="BQ403" s="24"/>
      <c r="BR403" s="24"/>
    </row>
    <row r="404" ht="17.25" customHeight="1">
      <c r="A404" s="24"/>
      <c r="B404" s="24"/>
      <c r="C404" s="24"/>
      <c r="D404" s="24"/>
      <c r="E404" s="24"/>
      <c r="F404" s="24"/>
      <c r="G404" s="24"/>
      <c r="H404" s="24"/>
      <c r="I404" s="24"/>
      <c r="J404" s="24"/>
      <c r="K404" s="24"/>
      <c r="L404" s="24"/>
      <c r="M404" s="24"/>
      <c r="N404" s="24"/>
      <c r="O404" s="24"/>
      <c r="P404" s="24"/>
      <c r="Q404" s="24"/>
      <c r="R404" s="24"/>
      <c r="S404" s="24"/>
      <c r="T404" s="24"/>
      <c r="U404" s="24"/>
      <c r="V404" s="24"/>
      <c r="W404" s="24"/>
      <c r="X404" s="24"/>
      <c r="Y404" s="24"/>
      <c r="Z404" s="24"/>
      <c r="AA404" s="24"/>
      <c r="AB404" s="24"/>
      <c r="AC404" s="24"/>
      <c r="AD404" s="24"/>
      <c r="AE404" s="24"/>
      <c r="AF404" s="24"/>
      <c r="AG404" s="24"/>
      <c r="AH404" s="24"/>
      <c r="AI404" s="24"/>
      <c r="AJ404" s="24"/>
      <c r="AK404" s="24"/>
      <c r="AL404" s="24"/>
      <c r="AM404" s="24"/>
      <c r="AN404" s="24"/>
      <c r="AO404" s="24"/>
      <c r="AP404" s="24"/>
      <c r="AQ404" s="24"/>
      <c r="AR404" s="24"/>
      <c r="AS404" s="24"/>
      <c r="AT404" s="24"/>
      <c r="AU404" s="24"/>
      <c r="AV404" s="24"/>
      <c r="AW404" s="24"/>
      <c r="AX404" s="24"/>
      <c r="AY404" s="24"/>
      <c r="AZ404" s="24"/>
      <c r="BA404" s="24"/>
      <c r="BB404" s="24"/>
      <c r="BC404" s="24"/>
      <c r="BD404" s="24"/>
      <c r="BE404" s="24"/>
      <c r="BF404" s="24"/>
      <c r="BG404" s="24"/>
      <c r="BH404" s="24"/>
      <c r="BI404" s="24"/>
      <c r="BJ404" s="24"/>
      <c r="BK404" s="24"/>
      <c r="BL404" s="24"/>
      <c r="BM404" s="24"/>
      <c r="BN404" s="24"/>
      <c r="BO404" s="24"/>
      <c r="BP404" s="24"/>
      <c r="BQ404" s="24"/>
      <c r="BR404" s="24"/>
    </row>
    <row r="405" ht="17.25" customHeight="1">
      <c r="A405" s="24"/>
      <c r="B405" s="24"/>
      <c r="C405" s="24"/>
      <c r="D405" s="24"/>
      <c r="E405" s="24"/>
      <c r="F405" s="24"/>
      <c r="G405" s="24"/>
      <c r="H405" s="24"/>
      <c r="I405" s="24"/>
      <c r="J405" s="24"/>
      <c r="K405" s="24"/>
      <c r="L405" s="24"/>
      <c r="M405" s="24"/>
      <c r="N405" s="24"/>
      <c r="O405" s="24"/>
      <c r="P405" s="24"/>
      <c r="Q405" s="24"/>
      <c r="R405" s="24"/>
      <c r="S405" s="24"/>
      <c r="T405" s="24"/>
      <c r="U405" s="24"/>
      <c r="V405" s="24"/>
      <c r="W405" s="24"/>
      <c r="X405" s="24"/>
      <c r="Y405" s="24"/>
      <c r="Z405" s="24"/>
      <c r="AA405" s="24"/>
      <c r="AB405" s="24"/>
      <c r="AC405" s="24"/>
      <c r="AD405" s="24"/>
      <c r="AE405" s="24"/>
      <c r="AF405" s="24"/>
      <c r="AG405" s="24"/>
      <c r="AH405" s="24"/>
      <c r="AI405" s="24"/>
      <c r="AJ405" s="24"/>
      <c r="AK405" s="24"/>
      <c r="AL405" s="24"/>
      <c r="AM405" s="24"/>
      <c r="AN405" s="24"/>
      <c r="AO405" s="24"/>
      <c r="AP405" s="24"/>
      <c r="AQ405" s="24"/>
      <c r="AR405" s="24"/>
      <c r="AS405" s="24"/>
      <c r="AT405" s="24"/>
      <c r="AU405" s="24"/>
      <c r="AV405" s="24"/>
      <c r="AW405" s="24"/>
      <c r="AX405" s="24"/>
      <c r="AY405" s="24"/>
      <c r="AZ405" s="24"/>
      <c r="BA405" s="24"/>
      <c r="BB405" s="24"/>
      <c r="BC405" s="24"/>
      <c r="BD405" s="24"/>
      <c r="BE405" s="24"/>
      <c r="BF405" s="24"/>
      <c r="BG405" s="24"/>
      <c r="BH405" s="24"/>
      <c r="BI405" s="24"/>
      <c r="BJ405" s="24"/>
      <c r="BK405" s="24"/>
      <c r="BL405" s="24"/>
      <c r="BM405" s="24"/>
      <c r="BN405" s="24"/>
      <c r="BO405" s="24"/>
      <c r="BP405" s="24"/>
      <c r="BQ405" s="24"/>
      <c r="BR405" s="24"/>
    </row>
    <row r="406" ht="17.25" customHeight="1">
      <c r="A406" s="24"/>
      <c r="B406" s="24"/>
      <c r="C406" s="24"/>
      <c r="D406" s="24"/>
      <c r="E406" s="24"/>
      <c r="F406" s="24"/>
      <c r="G406" s="24"/>
      <c r="H406" s="24"/>
      <c r="I406" s="24"/>
      <c r="J406" s="24"/>
      <c r="K406" s="24"/>
      <c r="L406" s="24"/>
      <c r="M406" s="24"/>
      <c r="N406" s="24"/>
      <c r="O406" s="24"/>
      <c r="P406" s="24"/>
      <c r="Q406" s="24"/>
      <c r="R406" s="24"/>
      <c r="S406" s="24"/>
      <c r="T406" s="24"/>
      <c r="U406" s="24"/>
      <c r="V406" s="24"/>
      <c r="W406" s="24"/>
      <c r="X406" s="24"/>
      <c r="Y406" s="24"/>
      <c r="Z406" s="24"/>
      <c r="AA406" s="24"/>
      <c r="AB406" s="24"/>
      <c r="AC406" s="24"/>
      <c r="AD406" s="24"/>
      <c r="AE406" s="24"/>
      <c r="AF406" s="24"/>
      <c r="AG406" s="24"/>
      <c r="AH406" s="24"/>
      <c r="AI406" s="24"/>
      <c r="AJ406" s="24"/>
      <c r="AK406" s="24"/>
      <c r="AL406" s="24"/>
      <c r="AM406" s="24"/>
      <c r="AN406" s="24"/>
      <c r="AO406" s="24"/>
      <c r="AP406" s="24"/>
      <c r="AQ406" s="24"/>
      <c r="AR406" s="24"/>
      <c r="AS406" s="24"/>
      <c r="AT406" s="24"/>
      <c r="AU406" s="24"/>
      <c r="AV406" s="24"/>
      <c r="AW406" s="24"/>
      <c r="AX406" s="24"/>
      <c r="AY406" s="24"/>
      <c r="AZ406" s="24"/>
      <c r="BA406" s="24"/>
      <c r="BB406" s="24"/>
      <c r="BC406" s="24"/>
      <c r="BD406" s="24"/>
      <c r="BE406" s="24"/>
      <c r="BF406" s="24"/>
      <c r="BG406" s="24"/>
      <c r="BH406" s="24"/>
      <c r="BI406" s="24"/>
      <c r="BJ406" s="24"/>
      <c r="BK406" s="24"/>
      <c r="BL406" s="24"/>
      <c r="BM406" s="24"/>
      <c r="BN406" s="24"/>
      <c r="BO406" s="24"/>
      <c r="BP406" s="24"/>
      <c r="BQ406" s="24"/>
      <c r="BR406" s="24"/>
    </row>
    <row r="407" ht="17.25" customHeight="1">
      <c r="A407" s="24"/>
      <c r="B407" s="24"/>
      <c r="C407" s="24"/>
      <c r="D407" s="24"/>
      <c r="E407" s="24"/>
      <c r="F407" s="24"/>
      <c r="G407" s="24"/>
      <c r="H407" s="24"/>
      <c r="I407" s="24"/>
      <c r="J407" s="24"/>
      <c r="K407" s="24"/>
      <c r="L407" s="24"/>
      <c r="M407" s="24"/>
      <c r="N407" s="24"/>
      <c r="O407" s="24"/>
      <c r="P407" s="24"/>
      <c r="Q407" s="24"/>
      <c r="R407" s="24"/>
      <c r="S407" s="24"/>
      <c r="T407" s="24"/>
      <c r="U407" s="24"/>
      <c r="V407" s="24"/>
      <c r="W407" s="24"/>
      <c r="X407" s="24"/>
      <c r="Y407" s="24"/>
      <c r="Z407" s="24"/>
      <c r="AA407" s="24"/>
      <c r="AB407" s="24"/>
      <c r="AC407" s="24"/>
      <c r="AD407" s="24"/>
      <c r="AE407" s="24"/>
      <c r="AF407" s="24"/>
      <c r="AG407" s="24"/>
      <c r="AH407" s="24"/>
      <c r="AI407" s="24"/>
      <c r="AJ407" s="24"/>
      <c r="AK407" s="24"/>
      <c r="AL407" s="24"/>
      <c r="AM407" s="24"/>
      <c r="AN407" s="24"/>
      <c r="AO407" s="24"/>
      <c r="AP407" s="24"/>
      <c r="AQ407" s="24"/>
      <c r="AR407" s="24"/>
      <c r="AS407" s="24"/>
      <c r="AT407" s="24"/>
      <c r="AU407" s="24"/>
      <c r="AV407" s="24"/>
      <c r="AW407" s="24"/>
      <c r="AX407" s="24"/>
      <c r="AY407" s="24"/>
      <c r="AZ407" s="24"/>
      <c r="BA407" s="24"/>
      <c r="BB407" s="24"/>
      <c r="BC407" s="24"/>
      <c r="BD407" s="24"/>
      <c r="BE407" s="24"/>
      <c r="BF407" s="24"/>
      <c r="BG407" s="24"/>
      <c r="BH407" s="24"/>
      <c r="BI407" s="24"/>
      <c r="BJ407" s="24"/>
      <c r="BK407" s="24"/>
      <c r="BL407" s="24"/>
      <c r="BM407" s="24"/>
      <c r="BN407" s="24"/>
      <c r="BO407" s="24"/>
      <c r="BP407" s="24"/>
      <c r="BQ407" s="24"/>
      <c r="BR407" s="24"/>
    </row>
    <row r="408" ht="17.25" customHeight="1">
      <c r="A408" s="24"/>
      <c r="B408" s="24"/>
      <c r="C408" s="24"/>
      <c r="D408" s="24"/>
      <c r="E408" s="24"/>
      <c r="F408" s="24"/>
      <c r="G408" s="24"/>
      <c r="H408" s="24"/>
      <c r="I408" s="24"/>
      <c r="J408" s="24"/>
      <c r="K408" s="24"/>
      <c r="L408" s="24"/>
      <c r="M408" s="24"/>
      <c r="N408" s="24"/>
      <c r="O408" s="24"/>
      <c r="P408" s="24"/>
      <c r="Q408" s="24"/>
      <c r="R408" s="24"/>
      <c r="S408" s="24"/>
      <c r="T408" s="24"/>
      <c r="U408" s="24"/>
      <c r="V408" s="24"/>
      <c r="W408" s="24"/>
      <c r="X408" s="24"/>
      <c r="Y408" s="24"/>
      <c r="Z408" s="24"/>
      <c r="AA408" s="24"/>
      <c r="AB408" s="24"/>
      <c r="AC408" s="24"/>
      <c r="AD408" s="24"/>
      <c r="AE408" s="24"/>
      <c r="AF408" s="24"/>
      <c r="AG408" s="24"/>
      <c r="AH408" s="24"/>
      <c r="AI408" s="24"/>
      <c r="AJ408" s="24"/>
      <c r="AK408" s="24"/>
      <c r="AL408" s="24"/>
      <c r="AM408" s="24"/>
      <c r="AN408" s="24"/>
      <c r="AO408" s="24"/>
      <c r="AP408" s="24"/>
      <c r="AQ408" s="24"/>
      <c r="AR408" s="24"/>
      <c r="AS408" s="24"/>
      <c r="AT408" s="24"/>
      <c r="AU408" s="24"/>
      <c r="AV408" s="24"/>
      <c r="AW408" s="24"/>
      <c r="AX408" s="24"/>
      <c r="AY408" s="24"/>
      <c r="AZ408" s="24"/>
      <c r="BA408" s="24"/>
      <c r="BB408" s="24"/>
      <c r="BC408" s="24"/>
      <c r="BD408" s="24"/>
      <c r="BE408" s="24"/>
      <c r="BF408" s="24"/>
      <c r="BG408" s="24"/>
      <c r="BH408" s="24"/>
      <c r="BI408" s="24"/>
      <c r="BJ408" s="24"/>
      <c r="BK408" s="24"/>
      <c r="BL408" s="24"/>
      <c r="BM408" s="24"/>
      <c r="BN408" s="24"/>
      <c r="BO408" s="24"/>
      <c r="BP408" s="24"/>
      <c r="BQ408" s="24"/>
      <c r="BR408" s="24"/>
    </row>
    <row r="409" ht="17.25" customHeight="1">
      <c r="A409" s="24"/>
      <c r="B409" s="24"/>
      <c r="C409" s="24"/>
      <c r="D409" s="24"/>
      <c r="E409" s="24"/>
      <c r="F409" s="24"/>
      <c r="G409" s="24"/>
      <c r="H409" s="24"/>
      <c r="I409" s="24"/>
      <c r="J409" s="24"/>
      <c r="K409" s="24"/>
      <c r="L409" s="24"/>
      <c r="M409" s="24"/>
      <c r="N409" s="24"/>
      <c r="O409" s="24"/>
      <c r="P409" s="24"/>
      <c r="Q409" s="24"/>
      <c r="R409" s="24"/>
      <c r="S409" s="24"/>
      <c r="T409" s="24"/>
      <c r="U409" s="24"/>
      <c r="V409" s="24"/>
      <c r="W409" s="24"/>
      <c r="X409" s="24"/>
      <c r="Y409" s="24"/>
      <c r="Z409" s="24"/>
      <c r="AA409" s="24"/>
      <c r="AB409" s="24"/>
      <c r="AC409" s="24"/>
      <c r="AD409" s="24"/>
      <c r="AE409" s="24"/>
      <c r="AF409" s="24"/>
      <c r="AG409" s="24"/>
      <c r="AH409" s="24"/>
      <c r="AI409" s="24"/>
      <c r="AJ409" s="24"/>
      <c r="AK409" s="24"/>
      <c r="AL409" s="24"/>
      <c r="AM409" s="24"/>
      <c r="AN409" s="24"/>
      <c r="AO409" s="24"/>
      <c r="AP409" s="24"/>
      <c r="AQ409" s="24"/>
      <c r="AR409" s="24"/>
      <c r="AS409" s="24"/>
      <c r="AT409" s="24"/>
      <c r="AU409" s="24"/>
      <c r="AV409" s="24"/>
      <c r="AW409" s="24"/>
      <c r="AX409" s="24"/>
      <c r="AY409" s="24"/>
      <c r="AZ409" s="24"/>
      <c r="BA409" s="24"/>
      <c r="BB409" s="24"/>
      <c r="BC409" s="24"/>
      <c r="BD409" s="24"/>
      <c r="BE409" s="24"/>
      <c r="BF409" s="24"/>
      <c r="BG409" s="24"/>
      <c r="BH409" s="24"/>
      <c r="BI409" s="24"/>
      <c r="BJ409" s="24"/>
      <c r="BK409" s="24"/>
      <c r="BL409" s="24"/>
      <c r="BM409" s="24"/>
      <c r="BN409" s="24"/>
      <c r="BO409" s="24"/>
      <c r="BP409" s="24"/>
      <c r="BQ409" s="24"/>
      <c r="BR409" s="24"/>
    </row>
    <row r="410" ht="17.25" customHeight="1">
      <c r="A410" s="24"/>
      <c r="B410" s="24"/>
      <c r="C410" s="24"/>
      <c r="D410" s="24"/>
      <c r="E410" s="24"/>
      <c r="F410" s="24"/>
      <c r="G410" s="24"/>
      <c r="H410" s="24"/>
      <c r="I410" s="24"/>
      <c r="J410" s="24"/>
      <c r="K410" s="24"/>
      <c r="L410" s="24"/>
      <c r="M410" s="24"/>
      <c r="N410" s="24"/>
      <c r="O410" s="24"/>
      <c r="P410" s="24"/>
      <c r="Q410" s="24"/>
      <c r="R410" s="24"/>
      <c r="S410" s="24"/>
      <c r="T410" s="24"/>
      <c r="U410" s="24"/>
      <c r="V410" s="24"/>
      <c r="W410" s="24"/>
      <c r="X410" s="24"/>
      <c r="Y410" s="24"/>
      <c r="Z410" s="24"/>
      <c r="AA410" s="24"/>
      <c r="AB410" s="24"/>
      <c r="AC410" s="24"/>
      <c r="AD410" s="24"/>
      <c r="AE410" s="24"/>
      <c r="AF410" s="24"/>
      <c r="AG410" s="24"/>
      <c r="AH410" s="24"/>
      <c r="AI410" s="24"/>
      <c r="AJ410" s="24"/>
      <c r="AK410" s="24"/>
      <c r="AL410" s="24"/>
      <c r="AM410" s="24"/>
      <c r="AN410" s="24"/>
      <c r="AO410" s="24"/>
      <c r="AP410" s="24"/>
      <c r="AQ410" s="24"/>
      <c r="AR410" s="24"/>
      <c r="AS410" s="24"/>
      <c r="AT410" s="24"/>
      <c r="AU410" s="24"/>
      <c r="AV410" s="24"/>
      <c r="AW410" s="24"/>
      <c r="AX410" s="24"/>
      <c r="AY410" s="24"/>
      <c r="AZ410" s="24"/>
      <c r="BA410" s="24"/>
      <c r="BB410" s="24"/>
      <c r="BC410" s="24"/>
      <c r="BD410" s="24"/>
      <c r="BE410" s="24"/>
      <c r="BF410" s="24"/>
      <c r="BG410" s="24"/>
      <c r="BH410" s="24"/>
      <c r="BI410" s="24"/>
      <c r="BJ410" s="24"/>
      <c r="BK410" s="24"/>
      <c r="BL410" s="24"/>
      <c r="BM410" s="24"/>
      <c r="BN410" s="24"/>
      <c r="BO410" s="24"/>
      <c r="BP410" s="24"/>
      <c r="BQ410" s="24"/>
      <c r="BR410" s="24"/>
    </row>
    <row r="411" ht="17.25" customHeight="1">
      <c r="A411" s="24"/>
      <c r="B411" s="24"/>
      <c r="C411" s="24"/>
      <c r="D411" s="24"/>
      <c r="E411" s="24"/>
      <c r="F411" s="24"/>
      <c r="G411" s="24"/>
      <c r="H411" s="24"/>
      <c r="I411" s="24"/>
      <c r="J411" s="24"/>
      <c r="K411" s="24"/>
      <c r="L411" s="24"/>
      <c r="M411" s="24"/>
      <c r="N411" s="24"/>
      <c r="O411" s="24"/>
      <c r="P411" s="24"/>
      <c r="Q411" s="24"/>
      <c r="R411" s="24"/>
      <c r="S411" s="24"/>
      <c r="T411" s="24"/>
      <c r="U411" s="24"/>
      <c r="V411" s="24"/>
      <c r="W411" s="24"/>
      <c r="X411" s="24"/>
      <c r="Y411" s="24"/>
      <c r="Z411" s="24"/>
      <c r="AA411" s="24"/>
      <c r="AB411" s="24"/>
      <c r="AC411" s="24"/>
      <c r="AD411" s="24"/>
      <c r="AE411" s="24"/>
      <c r="AF411" s="24"/>
      <c r="AG411" s="24"/>
      <c r="AH411" s="24"/>
      <c r="AI411" s="24"/>
      <c r="AJ411" s="24"/>
      <c r="AK411" s="24"/>
      <c r="AL411" s="24"/>
      <c r="AM411" s="24"/>
      <c r="AN411" s="24"/>
      <c r="AO411" s="24"/>
      <c r="AP411" s="24"/>
      <c r="AQ411" s="24"/>
      <c r="AR411" s="24"/>
      <c r="AS411" s="24"/>
      <c r="AT411" s="24"/>
      <c r="AU411" s="24"/>
      <c r="AV411" s="24"/>
      <c r="AW411" s="24"/>
      <c r="AX411" s="24"/>
      <c r="AY411" s="24"/>
      <c r="AZ411" s="24"/>
      <c r="BA411" s="24"/>
      <c r="BB411" s="24"/>
      <c r="BC411" s="24"/>
      <c r="BD411" s="24"/>
      <c r="BE411" s="24"/>
      <c r="BF411" s="24"/>
      <c r="BG411" s="24"/>
      <c r="BH411" s="24"/>
      <c r="BI411" s="24"/>
      <c r="BJ411" s="24"/>
      <c r="BK411" s="24"/>
      <c r="BL411" s="24"/>
      <c r="BM411" s="24"/>
      <c r="BN411" s="24"/>
      <c r="BO411" s="24"/>
      <c r="BP411" s="24"/>
      <c r="BQ411" s="24"/>
      <c r="BR411" s="24"/>
    </row>
    <row r="412" ht="17.25" customHeight="1">
      <c r="A412" s="24"/>
      <c r="B412" s="24"/>
      <c r="C412" s="24"/>
      <c r="D412" s="24"/>
      <c r="E412" s="24"/>
      <c r="F412" s="24"/>
      <c r="G412" s="24"/>
      <c r="H412" s="24"/>
      <c r="I412" s="24"/>
      <c r="J412" s="24"/>
      <c r="K412" s="24"/>
      <c r="L412" s="24"/>
      <c r="M412" s="24"/>
      <c r="N412" s="24"/>
      <c r="O412" s="24"/>
      <c r="P412" s="24"/>
      <c r="Q412" s="24"/>
      <c r="R412" s="24"/>
      <c r="S412" s="24"/>
      <c r="T412" s="24"/>
      <c r="U412" s="24"/>
      <c r="V412" s="24"/>
      <c r="W412" s="24"/>
      <c r="X412" s="24"/>
      <c r="Y412" s="24"/>
      <c r="Z412" s="24"/>
      <c r="AA412" s="24"/>
      <c r="AB412" s="24"/>
      <c r="AC412" s="24"/>
      <c r="AD412" s="24"/>
      <c r="AE412" s="24"/>
      <c r="AF412" s="24"/>
      <c r="AG412" s="24"/>
      <c r="AH412" s="24"/>
      <c r="AI412" s="24"/>
      <c r="AJ412" s="24"/>
      <c r="AK412" s="24"/>
      <c r="AL412" s="24"/>
      <c r="AM412" s="24"/>
      <c r="AN412" s="24"/>
      <c r="AO412" s="24"/>
      <c r="AP412" s="24"/>
      <c r="AQ412" s="24"/>
      <c r="AR412" s="24"/>
      <c r="AS412" s="24"/>
      <c r="AT412" s="24"/>
      <c r="AU412" s="24"/>
      <c r="AV412" s="24"/>
      <c r="AW412" s="24"/>
      <c r="AX412" s="24"/>
      <c r="AY412" s="24"/>
      <c r="AZ412" s="24"/>
      <c r="BA412" s="24"/>
      <c r="BB412" s="24"/>
      <c r="BC412" s="24"/>
      <c r="BD412" s="24"/>
      <c r="BE412" s="24"/>
      <c r="BF412" s="24"/>
      <c r="BG412" s="24"/>
      <c r="BH412" s="24"/>
      <c r="BI412" s="24"/>
      <c r="BJ412" s="24"/>
      <c r="BK412" s="24"/>
      <c r="BL412" s="24"/>
      <c r="BM412" s="24"/>
      <c r="BN412" s="24"/>
      <c r="BO412" s="24"/>
      <c r="BP412" s="24"/>
      <c r="BQ412" s="24"/>
      <c r="BR412" s="24"/>
    </row>
    <row r="413" ht="17.25" customHeight="1">
      <c r="A413" s="24"/>
      <c r="B413" s="24"/>
      <c r="C413" s="24"/>
      <c r="D413" s="24"/>
      <c r="E413" s="24"/>
      <c r="F413" s="24"/>
      <c r="G413" s="24"/>
      <c r="H413" s="24"/>
      <c r="I413" s="24"/>
      <c r="J413" s="24"/>
      <c r="K413" s="24"/>
      <c r="L413" s="24"/>
      <c r="M413" s="24"/>
      <c r="N413" s="24"/>
      <c r="O413" s="24"/>
      <c r="P413" s="24"/>
      <c r="Q413" s="24"/>
      <c r="R413" s="24"/>
      <c r="S413" s="24"/>
      <c r="T413" s="24"/>
      <c r="U413" s="24"/>
      <c r="V413" s="24"/>
      <c r="W413" s="24"/>
      <c r="X413" s="24"/>
      <c r="Y413" s="24"/>
      <c r="Z413" s="24"/>
      <c r="AA413" s="24"/>
      <c r="AB413" s="24"/>
      <c r="AC413" s="24"/>
      <c r="AD413" s="24"/>
      <c r="AE413" s="24"/>
      <c r="AF413" s="24"/>
      <c r="AG413" s="24"/>
      <c r="AH413" s="24"/>
      <c r="AI413" s="24"/>
      <c r="AJ413" s="24"/>
      <c r="AK413" s="24"/>
      <c r="AL413" s="24"/>
      <c r="AM413" s="24"/>
      <c r="AN413" s="24"/>
      <c r="AO413" s="24"/>
      <c r="AP413" s="24"/>
      <c r="AQ413" s="24"/>
      <c r="AR413" s="24"/>
      <c r="AS413" s="24"/>
      <c r="AT413" s="24"/>
      <c r="AU413" s="24"/>
      <c r="AV413" s="24"/>
      <c r="AW413" s="24"/>
      <c r="AX413" s="24"/>
      <c r="AY413" s="24"/>
      <c r="AZ413" s="24"/>
      <c r="BA413" s="24"/>
      <c r="BB413" s="24"/>
      <c r="BC413" s="24"/>
      <c r="BD413" s="24"/>
      <c r="BE413" s="24"/>
      <c r="BF413" s="24"/>
      <c r="BG413" s="24"/>
      <c r="BH413" s="24"/>
      <c r="BI413" s="24"/>
      <c r="BJ413" s="24"/>
      <c r="BK413" s="24"/>
      <c r="BL413" s="24"/>
      <c r="BM413" s="24"/>
      <c r="BN413" s="24"/>
      <c r="BO413" s="24"/>
      <c r="BP413" s="24"/>
      <c r="BQ413" s="24"/>
      <c r="BR413" s="24"/>
    </row>
    <row r="414" ht="17.25" customHeight="1">
      <c r="A414" s="24"/>
      <c r="B414" s="24"/>
      <c r="C414" s="24"/>
      <c r="D414" s="24"/>
      <c r="E414" s="24"/>
      <c r="F414" s="24"/>
      <c r="G414" s="24"/>
      <c r="H414" s="24"/>
      <c r="I414" s="24"/>
      <c r="J414" s="24"/>
      <c r="K414" s="24"/>
      <c r="L414" s="24"/>
      <c r="M414" s="24"/>
      <c r="N414" s="24"/>
      <c r="O414" s="24"/>
      <c r="P414" s="24"/>
      <c r="Q414" s="24"/>
      <c r="R414" s="24"/>
      <c r="S414" s="24"/>
      <c r="T414" s="24"/>
      <c r="U414" s="24"/>
      <c r="V414" s="24"/>
      <c r="W414" s="24"/>
      <c r="X414" s="24"/>
      <c r="Y414" s="24"/>
      <c r="Z414" s="24"/>
      <c r="AA414" s="24"/>
      <c r="AB414" s="24"/>
      <c r="AC414" s="24"/>
      <c r="AD414" s="24"/>
      <c r="AE414" s="24"/>
      <c r="AF414" s="24"/>
      <c r="AG414" s="24"/>
      <c r="AH414" s="24"/>
      <c r="AI414" s="24"/>
      <c r="AJ414" s="24"/>
      <c r="AK414" s="24"/>
      <c r="AL414" s="24"/>
      <c r="AM414" s="24"/>
      <c r="AN414" s="24"/>
      <c r="AO414" s="24"/>
      <c r="AP414" s="24"/>
      <c r="AQ414" s="24"/>
      <c r="AR414" s="24"/>
      <c r="AS414" s="24"/>
      <c r="AT414" s="24"/>
      <c r="AU414" s="24"/>
      <c r="AV414" s="24"/>
      <c r="AW414" s="24"/>
      <c r="AX414" s="24"/>
      <c r="AY414" s="24"/>
      <c r="AZ414" s="24"/>
      <c r="BA414" s="24"/>
      <c r="BB414" s="24"/>
      <c r="BC414" s="24"/>
      <c r="BD414" s="24"/>
      <c r="BE414" s="24"/>
      <c r="BF414" s="24"/>
      <c r="BG414" s="24"/>
      <c r="BH414" s="24"/>
      <c r="BI414" s="24"/>
      <c r="BJ414" s="24"/>
      <c r="BK414" s="24"/>
      <c r="BL414" s="24"/>
      <c r="BM414" s="24"/>
      <c r="BN414" s="24"/>
      <c r="BO414" s="24"/>
      <c r="BP414" s="24"/>
      <c r="BQ414" s="24"/>
      <c r="BR414" s="24"/>
    </row>
    <row r="415" ht="17.25" customHeight="1">
      <c r="A415" s="24"/>
      <c r="B415" s="24"/>
      <c r="C415" s="24"/>
      <c r="D415" s="24"/>
      <c r="E415" s="24"/>
      <c r="F415" s="24"/>
      <c r="G415" s="24"/>
      <c r="H415" s="24"/>
      <c r="I415" s="24"/>
      <c r="J415" s="24"/>
      <c r="K415" s="24"/>
      <c r="L415" s="24"/>
      <c r="M415" s="24"/>
      <c r="N415" s="24"/>
      <c r="O415" s="24"/>
      <c r="P415" s="24"/>
      <c r="Q415" s="24"/>
      <c r="R415" s="24"/>
      <c r="S415" s="24"/>
      <c r="T415" s="24"/>
      <c r="U415" s="24"/>
      <c r="V415" s="24"/>
      <c r="W415" s="24"/>
      <c r="X415" s="24"/>
      <c r="Y415" s="24"/>
      <c r="Z415" s="24"/>
      <c r="AA415" s="24"/>
      <c r="AB415" s="24"/>
      <c r="AC415" s="24"/>
      <c r="AD415" s="24"/>
      <c r="AE415" s="24"/>
      <c r="AF415" s="24"/>
      <c r="AG415" s="24"/>
      <c r="AH415" s="24"/>
      <c r="AI415" s="24"/>
      <c r="AJ415" s="24"/>
      <c r="AK415" s="24"/>
      <c r="AL415" s="24"/>
      <c r="AM415" s="24"/>
      <c r="AN415" s="24"/>
      <c r="AO415" s="24"/>
      <c r="AP415" s="24"/>
      <c r="AQ415" s="24"/>
      <c r="AR415" s="24"/>
      <c r="AS415" s="24"/>
      <c r="AT415" s="24"/>
      <c r="AU415" s="24"/>
      <c r="AV415" s="24"/>
      <c r="AW415" s="24"/>
      <c r="AX415" s="24"/>
      <c r="AY415" s="24"/>
      <c r="AZ415" s="24"/>
      <c r="BA415" s="24"/>
      <c r="BB415" s="24"/>
      <c r="BC415" s="24"/>
      <c r="BD415" s="24"/>
      <c r="BE415" s="24"/>
      <c r="BF415" s="24"/>
      <c r="BG415" s="24"/>
      <c r="BH415" s="24"/>
      <c r="BI415" s="24"/>
      <c r="BJ415" s="24"/>
      <c r="BK415" s="24"/>
      <c r="BL415" s="24"/>
      <c r="BM415" s="24"/>
      <c r="BN415" s="24"/>
      <c r="BO415" s="24"/>
      <c r="BP415" s="24"/>
      <c r="BQ415" s="24"/>
      <c r="BR415" s="24"/>
    </row>
    <row r="416" ht="17.25" customHeight="1">
      <c r="A416" s="24"/>
      <c r="B416" s="24"/>
      <c r="C416" s="24"/>
      <c r="D416" s="24"/>
      <c r="E416" s="24"/>
      <c r="F416" s="24"/>
      <c r="G416" s="24"/>
      <c r="H416" s="24"/>
      <c r="I416" s="24"/>
      <c r="J416" s="24"/>
      <c r="K416" s="24"/>
      <c r="L416" s="24"/>
      <c r="M416" s="24"/>
      <c r="N416" s="24"/>
      <c r="O416" s="24"/>
      <c r="P416" s="24"/>
      <c r="Q416" s="24"/>
      <c r="R416" s="24"/>
      <c r="S416" s="24"/>
      <c r="T416" s="24"/>
      <c r="U416" s="24"/>
      <c r="V416" s="24"/>
      <c r="W416" s="24"/>
      <c r="X416" s="24"/>
      <c r="Y416" s="24"/>
      <c r="Z416" s="24"/>
      <c r="AA416" s="24"/>
      <c r="AB416" s="24"/>
      <c r="AC416" s="24"/>
      <c r="AD416" s="24"/>
      <c r="AE416" s="24"/>
      <c r="AF416" s="24"/>
      <c r="AG416" s="24"/>
      <c r="AH416" s="24"/>
      <c r="AI416" s="24"/>
      <c r="AJ416" s="24"/>
      <c r="AK416" s="24"/>
      <c r="AL416" s="24"/>
      <c r="AM416" s="24"/>
      <c r="AN416" s="24"/>
      <c r="AO416" s="24"/>
      <c r="AP416" s="24"/>
      <c r="AQ416" s="24"/>
      <c r="AR416" s="24"/>
      <c r="AS416" s="24"/>
      <c r="AT416" s="24"/>
      <c r="AU416" s="24"/>
      <c r="AV416" s="24"/>
      <c r="AW416" s="24"/>
      <c r="AX416" s="24"/>
      <c r="AY416" s="24"/>
      <c r="AZ416" s="24"/>
      <c r="BA416" s="24"/>
      <c r="BB416" s="24"/>
      <c r="BC416" s="24"/>
      <c r="BD416" s="24"/>
      <c r="BE416" s="24"/>
      <c r="BF416" s="24"/>
      <c r="BG416" s="24"/>
      <c r="BH416" s="24"/>
      <c r="BI416" s="24"/>
      <c r="BJ416" s="24"/>
      <c r="BK416" s="24"/>
      <c r="BL416" s="24"/>
      <c r="BM416" s="24"/>
      <c r="BN416" s="24"/>
      <c r="BO416" s="24"/>
      <c r="BP416" s="24"/>
      <c r="BQ416" s="24"/>
      <c r="BR416" s="24"/>
    </row>
    <row r="417" ht="17.25" customHeight="1">
      <c r="A417" s="24"/>
      <c r="B417" s="24"/>
      <c r="C417" s="24"/>
      <c r="D417" s="24"/>
      <c r="E417" s="24"/>
      <c r="F417" s="24"/>
      <c r="G417" s="24"/>
      <c r="H417" s="24"/>
      <c r="I417" s="24"/>
      <c r="J417" s="24"/>
      <c r="K417" s="24"/>
      <c r="L417" s="24"/>
      <c r="M417" s="24"/>
      <c r="N417" s="24"/>
      <c r="O417" s="24"/>
      <c r="P417" s="24"/>
      <c r="Q417" s="24"/>
      <c r="R417" s="24"/>
      <c r="S417" s="24"/>
      <c r="T417" s="24"/>
      <c r="U417" s="24"/>
      <c r="V417" s="24"/>
      <c r="W417" s="24"/>
      <c r="X417" s="24"/>
      <c r="Y417" s="24"/>
      <c r="Z417" s="24"/>
      <c r="AA417" s="24"/>
      <c r="AB417" s="24"/>
      <c r="AC417" s="24"/>
      <c r="AD417" s="24"/>
      <c r="AE417" s="24"/>
      <c r="AF417" s="24"/>
      <c r="AG417" s="24"/>
      <c r="AH417" s="24"/>
      <c r="AI417" s="24"/>
      <c r="AJ417" s="24"/>
      <c r="AK417" s="24"/>
      <c r="AL417" s="24"/>
      <c r="AM417" s="24"/>
      <c r="AN417" s="24"/>
      <c r="AO417" s="24"/>
      <c r="AP417" s="24"/>
      <c r="AQ417" s="24"/>
      <c r="AR417" s="24"/>
      <c r="AS417" s="24"/>
      <c r="AT417" s="24"/>
      <c r="AU417" s="24"/>
      <c r="AV417" s="24"/>
      <c r="AW417" s="24"/>
      <c r="AX417" s="24"/>
      <c r="AY417" s="24"/>
      <c r="AZ417" s="24"/>
      <c r="BA417" s="24"/>
      <c r="BB417" s="24"/>
      <c r="BC417" s="24"/>
      <c r="BD417" s="24"/>
      <c r="BE417" s="24"/>
      <c r="BF417" s="24"/>
      <c r="BG417" s="24"/>
      <c r="BH417" s="24"/>
      <c r="BI417" s="24"/>
      <c r="BJ417" s="24"/>
      <c r="BK417" s="24"/>
      <c r="BL417" s="24"/>
      <c r="BM417" s="24"/>
      <c r="BN417" s="24"/>
      <c r="BO417" s="24"/>
      <c r="BP417" s="24"/>
      <c r="BQ417" s="24"/>
      <c r="BR417" s="24"/>
    </row>
    <row r="418" ht="17.25" customHeight="1">
      <c r="A418" s="24"/>
      <c r="B418" s="24"/>
      <c r="C418" s="24"/>
      <c r="D418" s="24"/>
      <c r="E418" s="24"/>
      <c r="F418" s="24"/>
      <c r="G418" s="24"/>
      <c r="H418" s="24"/>
      <c r="I418" s="24"/>
      <c r="J418" s="24"/>
      <c r="K418" s="24"/>
      <c r="L418" s="24"/>
      <c r="M418" s="24"/>
      <c r="N418" s="24"/>
      <c r="O418" s="24"/>
      <c r="P418" s="24"/>
      <c r="Q418" s="24"/>
      <c r="R418" s="24"/>
      <c r="S418" s="24"/>
      <c r="T418" s="24"/>
      <c r="U418" s="24"/>
      <c r="V418" s="24"/>
      <c r="W418" s="24"/>
      <c r="X418" s="24"/>
      <c r="Y418" s="24"/>
      <c r="Z418" s="24"/>
      <c r="AA418" s="24"/>
      <c r="AB418" s="24"/>
      <c r="AC418" s="24"/>
      <c r="AD418" s="24"/>
      <c r="AE418" s="24"/>
      <c r="AF418" s="24"/>
      <c r="AG418" s="24"/>
      <c r="AH418" s="24"/>
      <c r="AI418" s="24"/>
      <c r="AJ418" s="24"/>
      <c r="AK418" s="24"/>
      <c r="AL418" s="24"/>
      <c r="AM418" s="24"/>
      <c r="AN418" s="24"/>
      <c r="AO418" s="24"/>
      <c r="AP418" s="24"/>
      <c r="AQ418" s="24"/>
      <c r="AR418" s="24"/>
      <c r="AS418" s="24"/>
      <c r="AT418" s="24"/>
      <c r="AU418" s="24"/>
      <c r="AV418" s="24"/>
      <c r="AW418" s="24"/>
      <c r="AX418" s="24"/>
      <c r="AY418" s="24"/>
      <c r="AZ418" s="24"/>
      <c r="BA418" s="24"/>
      <c r="BB418" s="24"/>
      <c r="BC418" s="24"/>
      <c r="BD418" s="24"/>
      <c r="BE418" s="24"/>
      <c r="BF418" s="24"/>
      <c r="BG418" s="24"/>
      <c r="BH418" s="24"/>
      <c r="BI418" s="24"/>
      <c r="BJ418" s="24"/>
      <c r="BK418" s="24"/>
      <c r="BL418" s="24"/>
      <c r="BM418" s="24"/>
      <c r="BN418" s="24"/>
      <c r="BO418" s="24"/>
      <c r="BP418" s="24"/>
      <c r="BQ418" s="24"/>
      <c r="BR418" s="24"/>
    </row>
    <row r="419" ht="17.25" customHeight="1">
      <c r="A419" s="24"/>
      <c r="B419" s="24"/>
      <c r="C419" s="24"/>
      <c r="D419" s="24"/>
      <c r="E419" s="24"/>
      <c r="F419" s="24"/>
      <c r="G419" s="24"/>
      <c r="H419" s="24"/>
      <c r="I419" s="24"/>
      <c r="J419" s="24"/>
      <c r="K419" s="24"/>
      <c r="L419" s="24"/>
      <c r="M419" s="24"/>
      <c r="N419" s="24"/>
      <c r="O419" s="24"/>
      <c r="P419" s="24"/>
      <c r="Q419" s="24"/>
      <c r="R419" s="24"/>
      <c r="S419" s="24"/>
      <c r="T419" s="24"/>
      <c r="U419" s="24"/>
      <c r="V419" s="24"/>
      <c r="W419" s="24"/>
      <c r="X419" s="24"/>
      <c r="Y419" s="24"/>
      <c r="Z419" s="24"/>
      <c r="AA419" s="24"/>
      <c r="AB419" s="24"/>
      <c r="AC419" s="24"/>
      <c r="AD419" s="24"/>
      <c r="AE419" s="24"/>
      <c r="AF419" s="24"/>
      <c r="AG419" s="24"/>
      <c r="AH419" s="24"/>
      <c r="AI419" s="24"/>
      <c r="AJ419" s="24"/>
      <c r="AK419" s="24"/>
      <c r="AL419" s="24"/>
      <c r="AM419" s="24"/>
      <c r="AN419" s="24"/>
      <c r="AO419" s="24"/>
      <c r="AP419" s="24"/>
      <c r="AQ419" s="24"/>
      <c r="AR419" s="24"/>
      <c r="AS419" s="24"/>
      <c r="AT419" s="24"/>
      <c r="AU419" s="24"/>
      <c r="AV419" s="24"/>
      <c r="AW419" s="24"/>
      <c r="AX419" s="24"/>
      <c r="AY419" s="24"/>
      <c r="AZ419" s="24"/>
      <c r="BA419" s="24"/>
      <c r="BB419" s="24"/>
      <c r="BC419" s="24"/>
      <c r="BD419" s="24"/>
      <c r="BE419" s="24"/>
      <c r="BF419" s="24"/>
      <c r="BG419" s="24"/>
      <c r="BH419" s="24"/>
      <c r="BI419" s="24"/>
      <c r="BJ419" s="24"/>
      <c r="BK419" s="24"/>
      <c r="BL419" s="24"/>
      <c r="BM419" s="24"/>
      <c r="BN419" s="24"/>
      <c r="BO419" s="24"/>
      <c r="BP419" s="24"/>
      <c r="BQ419" s="24"/>
      <c r="BR419" s="24"/>
    </row>
    <row r="420" ht="17.25" customHeight="1">
      <c r="A420" s="24"/>
      <c r="B420" s="24"/>
      <c r="C420" s="24"/>
      <c r="D420" s="24"/>
      <c r="E420" s="24"/>
      <c r="F420" s="24"/>
      <c r="G420" s="24"/>
      <c r="H420" s="24"/>
      <c r="I420" s="24"/>
      <c r="J420" s="24"/>
      <c r="K420" s="24"/>
      <c r="L420" s="24"/>
      <c r="M420" s="24"/>
      <c r="N420" s="24"/>
      <c r="O420" s="24"/>
      <c r="P420" s="24"/>
      <c r="Q420" s="24"/>
      <c r="R420" s="24"/>
      <c r="S420" s="24"/>
      <c r="T420" s="24"/>
      <c r="U420" s="24"/>
      <c r="V420" s="24"/>
      <c r="W420" s="24"/>
      <c r="X420" s="24"/>
      <c r="Y420" s="24"/>
      <c r="Z420" s="24"/>
      <c r="AA420" s="24"/>
      <c r="AB420" s="24"/>
      <c r="AC420" s="24"/>
      <c r="AD420" s="24"/>
      <c r="AE420" s="24"/>
      <c r="AF420" s="24"/>
      <c r="AG420" s="24"/>
      <c r="AH420" s="24"/>
      <c r="AI420" s="24"/>
      <c r="AJ420" s="24"/>
      <c r="AK420" s="24"/>
      <c r="AL420" s="24"/>
      <c r="AM420" s="24"/>
      <c r="AN420" s="24"/>
      <c r="AO420" s="24"/>
      <c r="AP420" s="24"/>
      <c r="AQ420" s="24"/>
      <c r="AR420" s="24"/>
      <c r="AS420" s="24"/>
      <c r="AT420" s="24"/>
      <c r="AU420" s="24"/>
      <c r="AV420" s="24"/>
      <c r="AW420" s="24"/>
      <c r="AX420" s="24"/>
      <c r="AY420" s="24"/>
      <c r="AZ420" s="24"/>
      <c r="BA420" s="24"/>
      <c r="BB420" s="24"/>
      <c r="BC420" s="24"/>
      <c r="BD420" s="24"/>
      <c r="BE420" s="24"/>
      <c r="BF420" s="24"/>
      <c r="BG420" s="24"/>
      <c r="BH420" s="24"/>
      <c r="BI420" s="24"/>
      <c r="BJ420" s="24"/>
      <c r="BK420" s="24"/>
      <c r="BL420" s="24"/>
      <c r="BM420" s="24"/>
      <c r="BN420" s="24"/>
      <c r="BO420" s="24"/>
      <c r="BP420" s="24"/>
      <c r="BQ420" s="24"/>
      <c r="BR420" s="24"/>
    </row>
    <row r="421" ht="17.25" customHeight="1">
      <c r="A421" s="24"/>
      <c r="B421" s="24"/>
      <c r="C421" s="24"/>
      <c r="D421" s="24"/>
      <c r="E421" s="24"/>
      <c r="F421" s="24"/>
      <c r="G421" s="24"/>
      <c r="H421" s="24"/>
      <c r="I421" s="24"/>
      <c r="J421" s="24"/>
      <c r="K421" s="24"/>
      <c r="L421" s="24"/>
      <c r="M421" s="24"/>
      <c r="N421" s="24"/>
      <c r="O421" s="24"/>
      <c r="P421" s="24"/>
      <c r="Q421" s="24"/>
      <c r="R421" s="24"/>
      <c r="S421" s="24"/>
      <c r="T421" s="24"/>
      <c r="U421" s="24"/>
      <c r="V421" s="24"/>
      <c r="W421" s="24"/>
      <c r="X421" s="24"/>
      <c r="Y421" s="24"/>
      <c r="Z421" s="24"/>
      <c r="AA421" s="24"/>
      <c r="AB421" s="24"/>
      <c r="AC421" s="24"/>
      <c r="AD421" s="24"/>
      <c r="AE421" s="24"/>
      <c r="AF421" s="24"/>
      <c r="AG421" s="24"/>
      <c r="AH421" s="24"/>
      <c r="AI421" s="24"/>
      <c r="AJ421" s="24"/>
      <c r="AK421" s="24"/>
      <c r="AL421" s="24"/>
      <c r="AM421" s="24"/>
      <c r="AN421" s="24"/>
      <c r="AO421" s="24"/>
      <c r="AP421" s="24"/>
      <c r="AQ421" s="24"/>
      <c r="AR421" s="24"/>
      <c r="AS421" s="24"/>
      <c r="AT421" s="24"/>
      <c r="AU421" s="24"/>
      <c r="AV421" s="24"/>
      <c r="AW421" s="24"/>
      <c r="AX421" s="24"/>
      <c r="AY421" s="24"/>
      <c r="AZ421" s="24"/>
      <c r="BA421" s="24"/>
      <c r="BB421" s="24"/>
      <c r="BC421" s="24"/>
      <c r="BD421" s="24"/>
      <c r="BE421" s="24"/>
      <c r="BF421" s="24"/>
      <c r="BG421" s="24"/>
      <c r="BH421" s="24"/>
      <c r="BI421" s="24"/>
      <c r="BJ421" s="24"/>
      <c r="BK421" s="24"/>
      <c r="BL421" s="24"/>
      <c r="BM421" s="24"/>
      <c r="BN421" s="24"/>
      <c r="BO421" s="24"/>
      <c r="BP421" s="24"/>
      <c r="BQ421" s="24"/>
      <c r="BR421" s="24"/>
    </row>
    <row r="422" ht="17.25" customHeight="1">
      <c r="A422" s="24"/>
      <c r="B422" s="24"/>
      <c r="C422" s="24"/>
      <c r="D422" s="24"/>
      <c r="E422" s="24"/>
      <c r="F422" s="24"/>
      <c r="G422" s="24"/>
      <c r="H422" s="24"/>
      <c r="I422" s="24"/>
      <c r="J422" s="24"/>
      <c r="K422" s="24"/>
      <c r="L422" s="24"/>
      <c r="M422" s="24"/>
      <c r="N422" s="24"/>
      <c r="O422" s="24"/>
      <c r="P422" s="24"/>
      <c r="Q422" s="24"/>
      <c r="R422" s="24"/>
      <c r="S422" s="24"/>
      <c r="T422" s="24"/>
      <c r="U422" s="24"/>
      <c r="V422" s="24"/>
      <c r="W422" s="24"/>
      <c r="X422" s="24"/>
      <c r="Y422" s="24"/>
      <c r="Z422" s="24"/>
      <c r="AA422" s="24"/>
      <c r="AB422" s="24"/>
      <c r="AC422" s="24"/>
      <c r="AD422" s="24"/>
      <c r="AE422" s="24"/>
      <c r="AF422" s="24"/>
      <c r="AG422" s="24"/>
      <c r="AH422" s="24"/>
      <c r="AI422" s="24"/>
      <c r="AJ422" s="24"/>
      <c r="AK422" s="24"/>
      <c r="AL422" s="24"/>
      <c r="AM422" s="24"/>
      <c r="AN422" s="24"/>
      <c r="AO422" s="24"/>
      <c r="AP422" s="24"/>
      <c r="AQ422" s="24"/>
      <c r="AR422" s="24"/>
      <c r="AS422" s="24"/>
      <c r="AT422" s="24"/>
      <c r="AU422" s="24"/>
      <c r="AV422" s="24"/>
      <c r="AW422" s="24"/>
      <c r="AX422" s="24"/>
      <c r="AY422" s="24"/>
      <c r="AZ422" s="24"/>
      <c r="BA422" s="24"/>
      <c r="BB422" s="24"/>
      <c r="BC422" s="24"/>
      <c r="BD422" s="24"/>
      <c r="BE422" s="24"/>
      <c r="BF422" s="24"/>
      <c r="BG422" s="24"/>
      <c r="BH422" s="24"/>
      <c r="BI422" s="24"/>
      <c r="BJ422" s="24"/>
      <c r="BK422" s="24"/>
      <c r="BL422" s="24"/>
      <c r="BM422" s="24"/>
      <c r="BN422" s="24"/>
      <c r="BO422" s="24"/>
      <c r="BP422" s="24"/>
      <c r="BQ422" s="24"/>
      <c r="BR422" s="24"/>
    </row>
    <row r="423" ht="17.25" customHeight="1">
      <c r="A423" s="24"/>
      <c r="B423" s="24"/>
      <c r="C423" s="24"/>
      <c r="D423" s="24"/>
      <c r="E423" s="24"/>
      <c r="F423" s="24"/>
      <c r="G423" s="24"/>
      <c r="H423" s="24"/>
      <c r="I423" s="24"/>
      <c r="J423" s="24"/>
      <c r="K423" s="24"/>
      <c r="L423" s="24"/>
      <c r="M423" s="24"/>
      <c r="N423" s="24"/>
      <c r="O423" s="24"/>
      <c r="P423" s="24"/>
      <c r="Q423" s="24"/>
      <c r="R423" s="24"/>
      <c r="S423" s="24"/>
      <c r="T423" s="24"/>
      <c r="U423" s="24"/>
      <c r="V423" s="24"/>
      <c r="W423" s="24"/>
      <c r="X423" s="24"/>
      <c r="Y423" s="24"/>
      <c r="Z423" s="24"/>
      <c r="AA423" s="24"/>
      <c r="AB423" s="24"/>
      <c r="AC423" s="24"/>
      <c r="AD423" s="24"/>
      <c r="AE423" s="24"/>
      <c r="AF423" s="24"/>
      <c r="AG423" s="24"/>
      <c r="AH423" s="24"/>
      <c r="AI423" s="24"/>
      <c r="AJ423" s="24"/>
      <c r="AK423" s="24"/>
      <c r="AL423" s="24"/>
      <c r="AM423" s="24"/>
      <c r="AN423" s="24"/>
      <c r="AO423" s="24"/>
      <c r="AP423" s="24"/>
      <c r="AQ423" s="24"/>
      <c r="AR423" s="24"/>
      <c r="AS423" s="24"/>
      <c r="AT423" s="24"/>
      <c r="AU423" s="24"/>
      <c r="AV423" s="24"/>
      <c r="AW423" s="24"/>
      <c r="AX423" s="24"/>
      <c r="AY423" s="24"/>
      <c r="AZ423" s="24"/>
      <c r="BA423" s="24"/>
      <c r="BB423" s="24"/>
      <c r="BC423" s="24"/>
      <c r="BD423" s="24"/>
      <c r="BE423" s="24"/>
      <c r="BF423" s="24"/>
      <c r="BG423" s="24"/>
      <c r="BH423" s="24"/>
      <c r="BI423" s="24"/>
      <c r="BJ423" s="24"/>
      <c r="BK423" s="24"/>
      <c r="BL423" s="24"/>
      <c r="BM423" s="24"/>
      <c r="BN423" s="24"/>
      <c r="BO423" s="24"/>
      <c r="BP423" s="24"/>
      <c r="BQ423" s="24"/>
      <c r="BR423" s="24"/>
    </row>
    <row r="424" ht="17.25" customHeight="1">
      <c r="A424" s="24"/>
      <c r="B424" s="24"/>
      <c r="C424" s="24"/>
      <c r="D424" s="24"/>
      <c r="E424" s="24"/>
      <c r="F424" s="24"/>
      <c r="G424" s="24"/>
      <c r="H424" s="24"/>
      <c r="I424" s="24"/>
      <c r="J424" s="24"/>
      <c r="K424" s="24"/>
      <c r="L424" s="24"/>
      <c r="M424" s="24"/>
      <c r="N424" s="24"/>
      <c r="O424" s="24"/>
      <c r="P424" s="24"/>
      <c r="Q424" s="24"/>
      <c r="R424" s="24"/>
      <c r="S424" s="24"/>
      <c r="T424" s="24"/>
      <c r="U424" s="24"/>
      <c r="V424" s="24"/>
      <c r="W424" s="24"/>
      <c r="X424" s="24"/>
      <c r="Y424" s="24"/>
      <c r="Z424" s="24"/>
      <c r="AA424" s="24"/>
      <c r="AB424" s="24"/>
      <c r="AC424" s="24"/>
      <c r="AD424" s="24"/>
      <c r="AE424" s="24"/>
      <c r="AF424" s="24"/>
      <c r="AG424" s="24"/>
      <c r="AH424" s="24"/>
      <c r="AI424" s="24"/>
      <c r="AJ424" s="24"/>
      <c r="AK424" s="24"/>
      <c r="AL424" s="24"/>
      <c r="AM424" s="24"/>
      <c r="AN424" s="24"/>
      <c r="AO424" s="24"/>
      <c r="AP424" s="24"/>
      <c r="AQ424" s="24"/>
      <c r="AR424" s="24"/>
      <c r="AS424" s="24"/>
      <c r="AT424" s="24"/>
      <c r="AU424" s="24"/>
      <c r="AV424" s="24"/>
      <c r="AW424" s="24"/>
      <c r="AX424" s="24"/>
      <c r="AY424" s="24"/>
      <c r="AZ424" s="24"/>
      <c r="BA424" s="24"/>
      <c r="BB424" s="24"/>
      <c r="BC424" s="24"/>
      <c r="BD424" s="24"/>
      <c r="BE424" s="24"/>
      <c r="BF424" s="24"/>
      <c r="BG424" s="24"/>
      <c r="BH424" s="24"/>
      <c r="BI424" s="24"/>
      <c r="BJ424" s="24"/>
      <c r="BK424" s="24"/>
      <c r="BL424" s="24"/>
      <c r="BM424" s="24"/>
      <c r="BN424" s="24"/>
      <c r="BO424" s="24"/>
      <c r="BP424" s="24"/>
      <c r="BQ424" s="24"/>
      <c r="BR424" s="24"/>
    </row>
    <row r="425" ht="17.25" customHeight="1">
      <c r="A425" s="24"/>
      <c r="B425" s="24"/>
      <c r="C425" s="24"/>
      <c r="D425" s="24"/>
      <c r="E425" s="24"/>
      <c r="F425" s="24"/>
      <c r="G425" s="24"/>
      <c r="H425" s="24"/>
      <c r="I425" s="24"/>
      <c r="J425" s="24"/>
      <c r="K425" s="24"/>
      <c r="L425" s="24"/>
      <c r="M425" s="24"/>
      <c r="N425" s="24"/>
      <c r="O425" s="24"/>
      <c r="P425" s="24"/>
      <c r="Q425" s="24"/>
      <c r="R425" s="24"/>
      <c r="S425" s="24"/>
      <c r="T425" s="24"/>
      <c r="U425" s="24"/>
      <c r="V425" s="24"/>
      <c r="W425" s="24"/>
      <c r="X425" s="24"/>
      <c r="Y425" s="24"/>
      <c r="Z425" s="24"/>
      <c r="AA425" s="24"/>
      <c r="AB425" s="24"/>
      <c r="AC425" s="24"/>
      <c r="AD425" s="24"/>
      <c r="AE425" s="24"/>
      <c r="AF425" s="24"/>
      <c r="AG425" s="24"/>
      <c r="AH425" s="24"/>
      <c r="AI425" s="24"/>
      <c r="AJ425" s="24"/>
      <c r="AK425" s="24"/>
      <c r="AL425" s="24"/>
      <c r="AM425" s="24"/>
      <c r="AN425" s="24"/>
      <c r="AO425" s="24"/>
      <c r="AP425" s="24"/>
      <c r="AQ425" s="24"/>
      <c r="AR425" s="24"/>
      <c r="AS425" s="24"/>
      <c r="AT425" s="24"/>
      <c r="AU425" s="24"/>
      <c r="AV425" s="24"/>
      <c r="AW425" s="24"/>
      <c r="AX425" s="24"/>
      <c r="AY425" s="24"/>
      <c r="AZ425" s="24"/>
      <c r="BA425" s="24"/>
      <c r="BB425" s="24"/>
      <c r="BC425" s="24"/>
      <c r="BD425" s="24"/>
      <c r="BE425" s="24"/>
      <c r="BF425" s="24"/>
      <c r="BG425" s="24"/>
      <c r="BH425" s="24"/>
      <c r="BI425" s="24"/>
      <c r="BJ425" s="24"/>
      <c r="BK425" s="24"/>
      <c r="BL425" s="24"/>
      <c r="BM425" s="24"/>
      <c r="BN425" s="24"/>
      <c r="BO425" s="24"/>
      <c r="BP425" s="24"/>
      <c r="BQ425" s="24"/>
      <c r="BR425" s="24"/>
    </row>
    <row r="426" ht="17.25" customHeight="1">
      <c r="A426" s="24"/>
      <c r="B426" s="24"/>
      <c r="C426" s="24"/>
      <c r="D426" s="24"/>
      <c r="E426" s="24"/>
      <c r="F426" s="24"/>
      <c r="G426" s="24"/>
      <c r="H426" s="24"/>
      <c r="I426" s="24"/>
      <c r="J426" s="24"/>
      <c r="K426" s="24"/>
      <c r="L426" s="24"/>
      <c r="M426" s="24"/>
      <c r="N426" s="24"/>
      <c r="O426" s="24"/>
      <c r="P426" s="24"/>
      <c r="Q426" s="24"/>
      <c r="R426" s="24"/>
      <c r="S426" s="24"/>
      <c r="T426" s="24"/>
      <c r="U426" s="24"/>
      <c r="V426" s="24"/>
      <c r="W426" s="24"/>
      <c r="X426" s="24"/>
      <c r="Y426" s="24"/>
      <c r="Z426" s="24"/>
      <c r="AA426" s="24"/>
      <c r="AB426" s="24"/>
      <c r="AC426" s="24"/>
      <c r="AD426" s="24"/>
      <c r="AE426" s="24"/>
      <c r="AF426" s="24"/>
      <c r="AG426" s="24"/>
      <c r="AH426" s="24"/>
      <c r="AI426" s="24"/>
      <c r="AJ426" s="24"/>
      <c r="AK426" s="24"/>
      <c r="AL426" s="24"/>
      <c r="AM426" s="24"/>
      <c r="AN426" s="24"/>
      <c r="AO426" s="24"/>
      <c r="AP426" s="24"/>
      <c r="AQ426" s="24"/>
      <c r="AR426" s="24"/>
      <c r="AS426" s="24"/>
      <c r="AT426" s="24"/>
      <c r="AU426" s="24"/>
      <c r="AV426" s="24"/>
      <c r="AW426" s="24"/>
      <c r="AX426" s="24"/>
      <c r="AY426" s="24"/>
      <c r="AZ426" s="24"/>
      <c r="BA426" s="24"/>
      <c r="BB426" s="24"/>
      <c r="BC426" s="24"/>
      <c r="BD426" s="24"/>
      <c r="BE426" s="24"/>
      <c r="BF426" s="24"/>
      <c r="BG426" s="24"/>
      <c r="BH426" s="24"/>
      <c r="BI426" s="24"/>
      <c r="BJ426" s="24"/>
      <c r="BK426" s="24"/>
      <c r="BL426" s="24"/>
      <c r="BM426" s="24"/>
      <c r="BN426" s="24"/>
      <c r="BO426" s="24"/>
      <c r="BP426" s="24"/>
      <c r="BQ426" s="24"/>
      <c r="BR426" s="24"/>
    </row>
    <row r="427" ht="17.25" customHeight="1">
      <c r="A427" s="24"/>
      <c r="B427" s="24"/>
      <c r="C427" s="24"/>
      <c r="D427" s="24"/>
      <c r="E427" s="24"/>
      <c r="F427" s="24"/>
      <c r="G427" s="24"/>
      <c r="H427" s="24"/>
      <c r="I427" s="24"/>
      <c r="J427" s="24"/>
      <c r="K427" s="24"/>
      <c r="L427" s="24"/>
      <c r="M427" s="24"/>
      <c r="N427" s="24"/>
      <c r="O427" s="24"/>
      <c r="P427" s="24"/>
      <c r="Q427" s="24"/>
      <c r="R427" s="24"/>
      <c r="S427" s="24"/>
      <c r="T427" s="24"/>
      <c r="U427" s="24"/>
      <c r="V427" s="24"/>
      <c r="W427" s="24"/>
      <c r="X427" s="24"/>
      <c r="Y427" s="24"/>
      <c r="Z427" s="24"/>
      <c r="AA427" s="24"/>
      <c r="AB427" s="24"/>
      <c r="AC427" s="24"/>
      <c r="AD427" s="24"/>
      <c r="AE427" s="24"/>
      <c r="AF427" s="24"/>
      <c r="AG427" s="24"/>
      <c r="AH427" s="24"/>
      <c r="AI427" s="24"/>
      <c r="AJ427" s="24"/>
      <c r="AK427" s="24"/>
      <c r="AL427" s="24"/>
      <c r="AM427" s="24"/>
      <c r="AN427" s="24"/>
      <c r="AO427" s="24"/>
      <c r="AP427" s="24"/>
      <c r="AQ427" s="24"/>
      <c r="AR427" s="24"/>
      <c r="AS427" s="24"/>
      <c r="AT427" s="24"/>
      <c r="AU427" s="24"/>
      <c r="AV427" s="24"/>
      <c r="AW427" s="24"/>
      <c r="AX427" s="24"/>
      <c r="AY427" s="24"/>
      <c r="AZ427" s="24"/>
      <c r="BA427" s="24"/>
      <c r="BB427" s="24"/>
      <c r="BC427" s="24"/>
      <c r="BD427" s="24"/>
      <c r="BE427" s="24"/>
      <c r="BF427" s="24"/>
      <c r="BG427" s="24"/>
      <c r="BH427" s="24"/>
      <c r="BI427" s="24"/>
      <c r="BJ427" s="24"/>
      <c r="BK427" s="24"/>
      <c r="BL427" s="24"/>
      <c r="BM427" s="24"/>
      <c r="BN427" s="24"/>
      <c r="BO427" s="24"/>
      <c r="BP427" s="24"/>
      <c r="BQ427" s="24"/>
      <c r="BR427" s="24"/>
    </row>
    <row r="428" ht="17.25" customHeight="1">
      <c r="A428" s="24"/>
      <c r="B428" s="24"/>
      <c r="C428" s="24"/>
      <c r="D428" s="24"/>
      <c r="E428" s="24"/>
      <c r="F428" s="24"/>
      <c r="G428" s="24"/>
      <c r="H428" s="24"/>
      <c r="I428" s="24"/>
      <c r="J428" s="24"/>
      <c r="K428" s="24"/>
      <c r="L428" s="24"/>
      <c r="M428" s="24"/>
      <c r="N428" s="24"/>
      <c r="O428" s="24"/>
      <c r="P428" s="24"/>
      <c r="Q428" s="24"/>
      <c r="R428" s="24"/>
      <c r="S428" s="24"/>
      <c r="T428" s="24"/>
      <c r="U428" s="24"/>
      <c r="V428" s="24"/>
      <c r="W428" s="24"/>
      <c r="X428" s="24"/>
      <c r="Y428" s="24"/>
      <c r="Z428" s="24"/>
      <c r="AA428" s="24"/>
      <c r="AB428" s="24"/>
      <c r="AC428" s="24"/>
      <c r="AD428" s="24"/>
      <c r="AE428" s="24"/>
      <c r="AF428" s="24"/>
      <c r="AG428" s="24"/>
      <c r="AH428" s="24"/>
      <c r="AI428" s="24"/>
      <c r="AJ428" s="24"/>
      <c r="AK428" s="24"/>
      <c r="AL428" s="24"/>
      <c r="AM428" s="24"/>
      <c r="AN428" s="24"/>
      <c r="AO428" s="24"/>
      <c r="AP428" s="24"/>
      <c r="AQ428" s="24"/>
      <c r="AR428" s="24"/>
      <c r="AS428" s="24"/>
      <c r="AT428" s="24"/>
      <c r="AU428" s="24"/>
      <c r="AV428" s="24"/>
      <c r="AW428" s="24"/>
      <c r="AX428" s="24"/>
      <c r="AY428" s="24"/>
      <c r="AZ428" s="24"/>
      <c r="BA428" s="24"/>
      <c r="BB428" s="24"/>
      <c r="BC428" s="24"/>
      <c r="BD428" s="24"/>
      <c r="BE428" s="24"/>
      <c r="BF428" s="24"/>
      <c r="BG428" s="24"/>
      <c r="BH428" s="24"/>
      <c r="BI428" s="24"/>
      <c r="BJ428" s="24"/>
      <c r="BK428" s="24"/>
      <c r="BL428" s="24"/>
      <c r="BM428" s="24"/>
      <c r="BN428" s="24"/>
      <c r="BO428" s="24"/>
      <c r="BP428" s="24"/>
      <c r="BQ428" s="24"/>
      <c r="BR428" s="24"/>
    </row>
    <row r="429" ht="17.25" customHeight="1">
      <c r="A429" s="24"/>
      <c r="B429" s="24"/>
      <c r="C429" s="24"/>
      <c r="D429" s="24"/>
      <c r="E429" s="24"/>
      <c r="F429" s="24"/>
      <c r="G429" s="24"/>
      <c r="H429" s="24"/>
      <c r="I429" s="24"/>
      <c r="J429" s="24"/>
      <c r="K429" s="24"/>
      <c r="L429" s="24"/>
      <c r="M429" s="24"/>
      <c r="N429" s="24"/>
      <c r="O429" s="24"/>
      <c r="P429" s="24"/>
      <c r="Q429" s="24"/>
      <c r="R429" s="24"/>
      <c r="S429" s="24"/>
      <c r="T429" s="24"/>
      <c r="U429" s="24"/>
      <c r="V429" s="24"/>
      <c r="W429" s="24"/>
      <c r="X429" s="24"/>
      <c r="Y429" s="24"/>
      <c r="Z429" s="24"/>
      <c r="AA429" s="24"/>
      <c r="AB429" s="24"/>
      <c r="AC429" s="24"/>
      <c r="AD429" s="24"/>
      <c r="AE429" s="24"/>
      <c r="AF429" s="24"/>
      <c r="AG429" s="24"/>
      <c r="AH429" s="24"/>
      <c r="AI429" s="24"/>
      <c r="AJ429" s="24"/>
      <c r="AK429" s="24"/>
      <c r="AL429" s="24"/>
      <c r="AM429" s="24"/>
      <c r="AN429" s="24"/>
      <c r="AO429" s="24"/>
      <c r="AP429" s="24"/>
      <c r="AQ429" s="24"/>
      <c r="AR429" s="24"/>
      <c r="AS429" s="24"/>
      <c r="AT429" s="24"/>
      <c r="AU429" s="24"/>
      <c r="AV429" s="24"/>
      <c r="AW429" s="24"/>
      <c r="AX429" s="24"/>
      <c r="AY429" s="24"/>
      <c r="AZ429" s="24"/>
      <c r="BA429" s="24"/>
      <c r="BB429" s="24"/>
      <c r="BC429" s="24"/>
      <c r="BD429" s="24"/>
      <c r="BE429" s="24"/>
      <c r="BF429" s="24"/>
      <c r="BG429" s="24"/>
      <c r="BH429" s="24"/>
      <c r="BI429" s="24"/>
      <c r="BJ429" s="24"/>
      <c r="BK429" s="24"/>
      <c r="BL429" s="24"/>
      <c r="BM429" s="24"/>
      <c r="BN429" s="24"/>
      <c r="BO429" s="24"/>
      <c r="BP429" s="24"/>
      <c r="BQ429" s="24"/>
      <c r="BR429" s="24"/>
    </row>
    <row r="430" ht="17.25" customHeight="1">
      <c r="A430" s="24"/>
      <c r="B430" s="24"/>
      <c r="C430" s="24"/>
      <c r="D430" s="24"/>
      <c r="E430" s="24"/>
      <c r="F430" s="24"/>
      <c r="G430" s="24"/>
      <c r="H430" s="24"/>
      <c r="I430" s="24"/>
      <c r="J430" s="24"/>
      <c r="K430" s="24"/>
      <c r="L430" s="24"/>
      <c r="M430" s="24"/>
      <c r="N430" s="24"/>
      <c r="O430" s="24"/>
      <c r="P430" s="24"/>
      <c r="Q430" s="24"/>
      <c r="R430" s="24"/>
      <c r="S430" s="24"/>
      <c r="T430" s="24"/>
      <c r="U430" s="24"/>
      <c r="V430" s="24"/>
      <c r="W430" s="24"/>
      <c r="X430" s="24"/>
      <c r="Y430" s="24"/>
      <c r="Z430" s="24"/>
      <c r="AA430" s="24"/>
      <c r="AB430" s="24"/>
      <c r="AC430" s="24"/>
      <c r="AD430" s="24"/>
      <c r="AE430" s="24"/>
      <c r="AF430" s="24"/>
      <c r="AG430" s="24"/>
      <c r="AH430" s="24"/>
      <c r="AI430" s="24"/>
      <c r="AJ430" s="24"/>
      <c r="AK430" s="24"/>
      <c r="AL430" s="24"/>
      <c r="AM430" s="24"/>
      <c r="AN430" s="24"/>
      <c r="AO430" s="24"/>
      <c r="AP430" s="24"/>
      <c r="AQ430" s="24"/>
      <c r="AR430" s="24"/>
      <c r="AS430" s="24"/>
      <c r="AT430" s="24"/>
      <c r="AU430" s="24"/>
      <c r="AV430" s="24"/>
      <c r="AW430" s="24"/>
      <c r="AX430" s="24"/>
      <c r="AY430" s="24"/>
      <c r="AZ430" s="24"/>
      <c r="BA430" s="24"/>
      <c r="BB430" s="24"/>
      <c r="BC430" s="24"/>
      <c r="BD430" s="24"/>
      <c r="BE430" s="24"/>
      <c r="BF430" s="24"/>
      <c r="BG430" s="24"/>
      <c r="BH430" s="24"/>
      <c r="BI430" s="24"/>
      <c r="BJ430" s="24"/>
      <c r="BK430" s="24"/>
      <c r="BL430" s="24"/>
      <c r="BM430" s="24"/>
      <c r="BN430" s="24"/>
      <c r="BO430" s="24"/>
      <c r="BP430" s="24"/>
      <c r="BQ430" s="24"/>
      <c r="BR430" s="24"/>
    </row>
    <row r="431" ht="17.25" customHeight="1">
      <c r="A431" s="24"/>
      <c r="B431" s="24"/>
      <c r="C431" s="24"/>
      <c r="D431" s="24"/>
      <c r="E431" s="24"/>
      <c r="F431" s="24"/>
      <c r="G431" s="24"/>
      <c r="H431" s="24"/>
      <c r="I431" s="24"/>
      <c r="J431" s="24"/>
      <c r="K431" s="24"/>
      <c r="L431" s="24"/>
      <c r="M431" s="24"/>
      <c r="N431" s="24"/>
      <c r="O431" s="24"/>
      <c r="P431" s="24"/>
      <c r="Q431" s="24"/>
      <c r="R431" s="24"/>
      <c r="S431" s="24"/>
      <c r="T431" s="24"/>
      <c r="U431" s="24"/>
      <c r="V431" s="24"/>
      <c r="W431" s="24"/>
      <c r="X431" s="24"/>
      <c r="Y431" s="24"/>
      <c r="Z431" s="24"/>
      <c r="AA431" s="24"/>
      <c r="AB431" s="24"/>
      <c r="AC431" s="24"/>
      <c r="AD431" s="24"/>
      <c r="AE431" s="24"/>
      <c r="AF431" s="24"/>
      <c r="AG431" s="24"/>
      <c r="AH431" s="24"/>
      <c r="AI431" s="24"/>
      <c r="AJ431" s="24"/>
      <c r="AK431" s="24"/>
      <c r="AL431" s="24"/>
      <c r="AM431" s="24"/>
      <c r="AN431" s="24"/>
      <c r="AO431" s="24"/>
      <c r="AP431" s="24"/>
      <c r="AQ431" s="24"/>
      <c r="AR431" s="24"/>
      <c r="AS431" s="24"/>
      <c r="AT431" s="24"/>
      <c r="AU431" s="24"/>
      <c r="AV431" s="24"/>
      <c r="AW431" s="24"/>
      <c r="AX431" s="24"/>
      <c r="AY431" s="24"/>
      <c r="AZ431" s="24"/>
      <c r="BA431" s="24"/>
      <c r="BB431" s="24"/>
      <c r="BC431" s="24"/>
      <c r="BD431" s="24"/>
      <c r="BE431" s="24"/>
      <c r="BF431" s="24"/>
      <c r="BG431" s="24"/>
      <c r="BH431" s="24"/>
      <c r="BI431" s="24"/>
      <c r="BJ431" s="24"/>
      <c r="BK431" s="24"/>
      <c r="BL431" s="24"/>
      <c r="BM431" s="24"/>
      <c r="BN431" s="24"/>
      <c r="BO431" s="24"/>
      <c r="BP431" s="24"/>
      <c r="BQ431" s="24"/>
      <c r="BR431" s="24"/>
    </row>
    <row r="432" ht="17.25" customHeight="1">
      <c r="A432" s="24"/>
      <c r="B432" s="24"/>
      <c r="C432" s="24"/>
      <c r="D432" s="24"/>
      <c r="E432" s="24"/>
      <c r="F432" s="24"/>
      <c r="G432" s="24"/>
      <c r="H432" s="24"/>
      <c r="I432" s="24"/>
      <c r="J432" s="24"/>
      <c r="K432" s="24"/>
      <c r="L432" s="24"/>
      <c r="M432" s="24"/>
      <c r="N432" s="24"/>
      <c r="O432" s="24"/>
      <c r="P432" s="24"/>
      <c r="Q432" s="24"/>
      <c r="R432" s="24"/>
      <c r="S432" s="24"/>
      <c r="T432" s="24"/>
      <c r="U432" s="24"/>
      <c r="V432" s="24"/>
      <c r="W432" s="24"/>
      <c r="X432" s="24"/>
      <c r="Y432" s="24"/>
      <c r="Z432" s="24"/>
      <c r="AA432" s="24"/>
      <c r="AB432" s="24"/>
      <c r="AC432" s="24"/>
      <c r="AD432" s="24"/>
      <c r="AE432" s="24"/>
      <c r="AF432" s="24"/>
      <c r="AG432" s="24"/>
      <c r="AH432" s="24"/>
      <c r="AI432" s="24"/>
      <c r="AJ432" s="24"/>
      <c r="AK432" s="24"/>
      <c r="AL432" s="24"/>
      <c r="AM432" s="24"/>
      <c r="AN432" s="24"/>
      <c r="AO432" s="24"/>
      <c r="AP432" s="24"/>
      <c r="AQ432" s="24"/>
      <c r="AR432" s="24"/>
      <c r="AS432" s="24"/>
      <c r="AT432" s="24"/>
      <c r="AU432" s="24"/>
      <c r="AV432" s="24"/>
      <c r="AW432" s="24"/>
      <c r="AX432" s="24"/>
      <c r="AY432" s="24"/>
      <c r="AZ432" s="24"/>
      <c r="BA432" s="24"/>
      <c r="BB432" s="24"/>
      <c r="BC432" s="24"/>
      <c r="BD432" s="24"/>
      <c r="BE432" s="24"/>
      <c r="BF432" s="24"/>
      <c r="BG432" s="24"/>
      <c r="BH432" s="24"/>
      <c r="BI432" s="24"/>
      <c r="BJ432" s="24"/>
      <c r="BK432" s="24"/>
      <c r="BL432" s="24"/>
      <c r="BM432" s="24"/>
      <c r="BN432" s="24"/>
      <c r="BO432" s="24"/>
      <c r="BP432" s="24"/>
      <c r="BQ432" s="24"/>
      <c r="BR432" s="24"/>
    </row>
    <row r="433" ht="17.25" customHeight="1">
      <c r="A433" s="24"/>
      <c r="B433" s="24"/>
      <c r="C433" s="24"/>
      <c r="D433" s="24"/>
      <c r="E433" s="24"/>
      <c r="F433" s="24"/>
      <c r="G433" s="24"/>
      <c r="H433" s="24"/>
      <c r="I433" s="24"/>
      <c r="J433" s="24"/>
      <c r="K433" s="24"/>
      <c r="L433" s="24"/>
      <c r="M433" s="24"/>
      <c r="N433" s="24"/>
      <c r="O433" s="24"/>
      <c r="P433" s="24"/>
      <c r="Q433" s="24"/>
      <c r="R433" s="24"/>
      <c r="S433" s="24"/>
      <c r="T433" s="24"/>
      <c r="U433" s="24"/>
      <c r="V433" s="24"/>
      <c r="W433" s="24"/>
      <c r="X433" s="24"/>
      <c r="Y433" s="24"/>
      <c r="Z433" s="24"/>
      <c r="AA433" s="24"/>
      <c r="AB433" s="24"/>
      <c r="AC433" s="24"/>
      <c r="AD433" s="24"/>
      <c r="AE433" s="24"/>
      <c r="AF433" s="24"/>
      <c r="AG433" s="24"/>
      <c r="AH433" s="24"/>
      <c r="AI433" s="24"/>
      <c r="AJ433" s="24"/>
      <c r="AK433" s="24"/>
      <c r="AL433" s="24"/>
      <c r="AM433" s="24"/>
      <c r="AN433" s="24"/>
      <c r="AO433" s="24"/>
      <c r="AP433" s="24"/>
      <c r="AQ433" s="24"/>
      <c r="AR433" s="24"/>
      <c r="AS433" s="24"/>
      <c r="AT433" s="24"/>
      <c r="AU433" s="24"/>
      <c r="AV433" s="24"/>
      <c r="AW433" s="24"/>
      <c r="AX433" s="24"/>
      <c r="AY433" s="24"/>
      <c r="AZ433" s="24"/>
      <c r="BA433" s="24"/>
      <c r="BB433" s="24"/>
      <c r="BC433" s="24"/>
      <c r="BD433" s="24"/>
      <c r="BE433" s="24"/>
      <c r="BF433" s="24"/>
      <c r="BG433" s="24"/>
      <c r="BH433" s="24"/>
      <c r="BI433" s="24"/>
      <c r="BJ433" s="24"/>
      <c r="BK433" s="24"/>
      <c r="BL433" s="24"/>
      <c r="BM433" s="24"/>
      <c r="BN433" s="24"/>
      <c r="BO433" s="24"/>
      <c r="BP433" s="24"/>
      <c r="BQ433" s="24"/>
      <c r="BR433" s="24"/>
    </row>
    <row r="434" ht="17.25" customHeight="1">
      <c r="A434" s="24"/>
      <c r="B434" s="24"/>
      <c r="C434" s="24"/>
      <c r="D434" s="24"/>
      <c r="E434" s="24"/>
      <c r="F434" s="24"/>
      <c r="G434" s="24"/>
      <c r="H434" s="24"/>
      <c r="I434" s="24"/>
      <c r="J434" s="24"/>
      <c r="K434" s="24"/>
      <c r="L434" s="24"/>
      <c r="M434" s="24"/>
      <c r="N434" s="24"/>
      <c r="O434" s="24"/>
      <c r="P434" s="24"/>
      <c r="Q434" s="24"/>
      <c r="R434" s="24"/>
      <c r="S434" s="24"/>
      <c r="T434" s="24"/>
      <c r="U434" s="24"/>
      <c r="V434" s="24"/>
      <c r="W434" s="24"/>
      <c r="X434" s="24"/>
      <c r="Y434" s="24"/>
      <c r="Z434" s="24"/>
      <c r="AA434" s="24"/>
      <c r="AB434" s="24"/>
      <c r="AC434" s="24"/>
      <c r="AD434" s="24"/>
      <c r="AE434" s="24"/>
      <c r="AF434" s="24"/>
      <c r="AG434" s="24"/>
      <c r="AH434" s="24"/>
      <c r="AI434" s="24"/>
      <c r="AJ434" s="24"/>
      <c r="AK434" s="24"/>
      <c r="AL434" s="24"/>
      <c r="AM434" s="24"/>
      <c r="AN434" s="24"/>
      <c r="AO434" s="24"/>
      <c r="AP434" s="24"/>
      <c r="AQ434" s="24"/>
      <c r="AR434" s="24"/>
      <c r="AS434" s="24"/>
      <c r="AT434" s="24"/>
      <c r="AU434" s="24"/>
      <c r="AV434" s="24"/>
      <c r="AW434" s="24"/>
      <c r="AX434" s="24"/>
      <c r="AY434" s="24"/>
      <c r="AZ434" s="24"/>
      <c r="BA434" s="24"/>
      <c r="BB434" s="24"/>
      <c r="BC434" s="24"/>
      <c r="BD434" s="24"/>
      <c r="BE434" s="24"/>
      <c r="BF434" s="24"/>
      <c r="BG434" s="24"/>
      <c r="BH434" s="24"/>
      <c r="BI434" s="24"/>
      <c r="BJ434" s="24"/>
      <c r="BK434" s="24"/>
      <c r="BL434" s="24"/>
      <c r="BM434" s="24"/>
      <c r="BN434" s="24"/>
      <c r="BO434" s="24"/>
      <c r="BP434" s="24"/>
      <c r="BQ434" s="24"/>
      <c r="BR434" s="24"/>
    </row>
    <row r="435" ht="17.25" customHeight="1">
      <c r="A435" s="24"/>
      <c r="B435" s="24"/>
      <c r="C435" s="24"/>
      <c r="D435" s="24"/>
      <c r="E435" s="24"/>
      <c r="F435" s="24"/>
      <c r="G435" s="24"/>
      <c r="H435" s="24"/>
      <c r="I435" s="24"/>
      <c r="J435" s="24"/>
      <c r="K435" s="24"/>
      <c r="L435" s="24"/>
      <c r="M435" s="24"/>
      <c r="N435" s="24"/>
      <c r="O435" s="24"/>
      <c r="P435" s="24"/>
      <c r="Q435" s="24"/>
      <c r="R435" s="24"/>
      <c r="S435" s="24"/>
      <c r="T435" s="24"/>
      <c r="U435" s="24"/>
      <c r="V435" s="24"/>
      <c r="W435" s="24"/>
      <c r="X435" s="24"/>
      <c r="Y435" s="24"/>
      <c r="Z435" s="24"/>
      <c r="AA435" s="24"/>
      <c r="AB435" s="24"/>
      <c r="AC435" s="24"/>
      <c r="AD435" s="24"/>
      <c r="AE435" s="24"/>
      <c r="AF435" s="24"/>
      <c r="AG435" s="24"/>
      <c r="AH435" s="24"/>
      <c r="AI435" s="24"/>
      <c r="AJ435" s="24"/>
      <c r="AK435" s="24"/>
      <c r="AL435" s="24"/>
      <c r="AM435" s="24"/>
      <c r="AN435" s="24"/>
      <c r="AO435" s="24"/>
      <c r="AP435" s="24"/>
      <c r="AQ435" s="24"/>
      <c r="AR435" s="24"/>
      <c r="AS435" s="24"/>
      <c r="AT435" s="24"/>
      <c r="AU435" s="24"/>
      <c r="AV435" s="24"/>
      <c r="AW435" s="24"/>
      <c r="AX435" s="24"/>
      <c r="AY435" s="24"/>
      <c r="AZ435" s="24"/>
      <c r="BA435" s="24"/>
      <c r="BB435" s="24"/>
      <c r="BC435" s="24"/>
      <c r="BD435" s="24"/>
      <c r="BE435" s="24"/>
      <c r="BF435" s="24"/>
      <c r="BG435" s="24"/>
      <c r="BH435" s="24"/>
      <c r="BI435" s="24"/>
      <c r="BJ435" s="24"/>
      <c r="BK435" s="24"/>
      <c r="BL435" s="24"/>
      <c r="BM435" s="24"/>
      <c r="BN435" s="24"/>
      <c r="BO435" s="24"/>
      <c r="BP435" s="24"/>
      <c r="BQ435" s="24"/>
      <c r="BR435" s="24"/>
    </row>
    <row r="436" ht="17.25" customHeight="1">
      <c r="A436" s="24"/>
      <c r="B436" s="24"/>
      <c r="C436" s="24"/>
      <c r="D436" s="24"/>
      <c r="E436" s="24"/>
      <c r="F436" s="24"/>
      <c r="G436" s="24"/>
      <c r="H436" s="24"/>
      <c r="I436" s="24"/>
      <c r="J436" s="24"/>
      <c r="K436" s="24"/>
      <c r="L436" s="24"/>
      <c r="M436" s="24"/>
      <c r="N436" s="24"/>
      <c r="O436" s="24"/>
      <c r="P436" s="24"/>
      <c r="Q436" s="24"/>
      <c r="R436" s="24"/>
      <c r="S436" s="24"/>
      <c r="T436" s="24"/>
      <c r="U436" s="24"/>
      <c r="V436" s="24"/>
      <c r="W436" s="24"/>
      <c r="X436" s="24"/>
      <c r="Y436" s="24"/>
      <c r="Z436" s="24"/>
      <c r="AA436" s="24"/>
      <c r="AB436" s="24"/>
      <c r="AC436" s="24"/>
      <c r="AD436" s="24"/>
      <c r="AE436" s="24"/>
      <c r="AF436" s="24"/>
      <c r="AG436" s="24"/>
      <c r="AH436" s="24"/>
      <c r="AI436" s="24"/>
      <c r="AJ436" s="24"/>
      <c r="AK436" s="24"/>
      <c r="AL436" s="24"/>
      <c r="AM436" s="24"/>
      <c r="AN436" s="24"/>
      <c r="AO436" s="24"/>
      <c r="AP436" s="24"/>
      <c r="AQ436" s="24"/>
      <c r="AR436" s="24"/>
      <c r="AS436" s="24"/>
      <c r="AT436" s="24"/>
      <c r="AU436" s="24"/>
      <c r="AV436" s="24"/>
      <c r="AW436" s="24"/>
      <c r="AX436" s="24"/>
      <c r="AY436" s="24"/>
      <c r="AZ436" s="24"/>
      <c r="BA436" s="24"/>
      <c r="BB436" s="24"/>
      <c r="BC436" s="24"/>
      <c r="BD436" s="24"/>
      <c r="BE436" s="24"/>
      <c r="BF436" s="24"/>
      <c r="BG436" s="24"/>
      <c r="BH436" s="24"/>
      <c r="BI436" s="24"/>
      <c r="BJ436" s="24"/>
      <c r="BK436" s="24"/>
      <c r="BL436" s="24"/>
      <c r="BM436" s="24"/>
      <c r="BN436" s="24"/>
      <c r="BO436" s="24"/>
      <c r="BP436" s="24"/>
      <c r="BQ436" s="24"/>
      <c r="BR436" s="24"/>
    </row>
    <row r="437" ht="17.25" customHeight="1">
      <c r="A437" s="24"/>
      <c r="B437" s="24"/>
      <c r="C437" s="24"/>
      <c r="D437" s="24"/>
      <c r="E437" s="24"/>
      <c r="F437" s="24"/>
      <c r="G437" s="24"/>
      <c r="H437" s="24"/>
      <c r="I437" s="24"/>
      <c r="J437" s="24"/>
      <c r="K437" s="24"/>
      <c r="L437" s="24"/>
      <c r="M437" s="24"/>
      <c r="N437" s="24"/>
      <c r="O437" s="24"/>
      <c r="P437" s="24"/>
      <c r="Q437" s="24"/>
      <c r="R437" s="24"/>
      <c r="S437" s="24"/>
      <c r="T437" s="24"/>
      <c r="U437" s="24"/>
      <c r="V437" s="24"/>
      <c r="W437" s="24"/>
      <c r="X437" s="24"/>
      <c r="Y437" s="24"/>
      <c r="Z437" s="24"/>
      <c r="AA437" s="24"/>
      <c r="AB437" s="24"/>
      <c r="AC437" s="24"/>
      <c r="AD437" s="24"/>
      <c r="AE437" s="24"/>
      <c r="AF437" s="24"/>
      <c r="AG437" s="24"/>
      <c r="AH437" s="24"/>
      <c r="AI437" s="24"/>
      <c r="AJ437" s="24"/>
      <c r="AK437" s="24"/>
      <c r="AL437" s="24"/>
      <c r="AM437" s="24"/>
      <c r="AN437" s="24"/>
      <c r="AO437" s="24"/>
      <c r="AP437" s="24"/>
      <c r="AQ437" s="24"/>
      <c r="AR437" s="24"/>
      <c r="AS437" s="24"/>
      <c r="AT437" s="24"/>
      <c r="AU437" s="24"/>
      <c r="AV437" s="24"/>
      <c r="AW437" s="24"/>
      <c r="AX437" s="24"/>
      <c r="AY437" s="24"/>
      <c r="AZ437" s="24"/>
      <c r="BA437" s="24"/>
      <c r="BB437" s="24"/>
      <c r="BC437" s="24"/>
      <c r="BD437" s="24"/>
      <c r="BE437" s="24"/>
      <c r="BF437" s="24"/>
      <c r="BG437" s="24"/>
      <c r="BH437" s="24"/>
      <c r="BI437" s="24"/>
      <c r="BJ437" s="24"/>
      <c r="BK437" s="24"/>
      <c r="BL437" s="24"/>
      <c r="BM437" s="24"/>
      <c r="BN437" s="24"/>
      <c r="BO437" s="24"/>
      <c r="BP437" s="24"/>
      <c r="BQ437" s="24"/>
      <c r="BR437" s="24"/>
    </row>
    <row r="438" ht="17.25" customHeight="1">
      <c r="A438" s="24"/>
      <c r="B438" s="24"/>
      <c r="C438" s="24"/>
      <c r="D438" s="24"/>
      <c r="E438" s="24"/>
      <c r="F438" s="24"/>
      <c r="G438" s="24"/>
      <c r="H438" s="24"/>
      <c r="I438" s="24"/>
      <c r="J438" s="24"/>
      <c r="K438" s="24"/>
      <c r="L438" s="24"/>
      <c r="M438" s="24"/>
      <c r="N438" s="24"/>
      <c r="O438" s="24"/>
      <c r="P438" s="24"/>
      <c r="Q438" s="24"/>
      <c r="R438" s="24"/>
      <c r="S438" s="24"/>
      <c r="T438" s="24"/>
      <c r="U438" s="24"/>
      <c r="V438" s="24"/>
      <c r="W438" s="24"/>
      <c r="X438" s="24"/>
      <c r="Y438" s="24"/>
      <c r="Z438" s="24"/>
      <c r="AA438" s="24"/>
      <c r="AB438" s="24"/>
      <c r="AC438" s="24"/>
      <c r="AD438" s="24"/>
      <c r="AE438" s="24"/>
      <c r="AF438" s="24"/>
      <c r="AG438" s="24"/>
      <c r="AH438" s="24"/>
      <c r="AI438" s="24"/>
      <c r="AJ438" s="24"/>
      <c r="AK438" s="24"/>
      <c r="AL438" s="24"/>
      <c r="AM438" s="24"/>
      <c r="AN438" s="24"/>
      <c r="AO438" s="24"/>
      <c r="AP438" s="24"/>
      <c r="AQ438" s="24"/>
      <c r="AR438" s="24"/>
      <c r="AS438" s="24"/>
      <c r="AT438" s="24"/>
      <c r="AU438" s="24"/>
      <c r="AV438" s="24"/>
      <c r="AW438" s="24"/>
      <c r="AX438" s="24"/>
      <c r="AY438" s="24"/>
      <c r="AZ438" s="24"/>
      <c r="BA438" s="24"/>
      <c r="BB438" s="24"/>
      <c r="BC438" s="24"/>
      <c r="BD438" s="24"/>
      <c r="BE438" s="24"/>
      <c r="BF438" s="24"/>
      <c r="BG438" s="24"/>
      <c r="BH438" s="24"/>
      <c r="BI438" s="24"/>
      <c r="BJ438" s="24"/>
      <c r="BK438" s="24"/>
      <c r="BL438" s="24"/>
      <c r="BM438" s="24"/>
      <c r="BN438" s="24"/>
      <c r="BO438" s="24"/>
      <c r="BP438" s="24"/>
      <c r="BQ438" s="24"/>
      <c r="BR438" s="24"/>
    </row>
    <row r="439" ht="17.25" customHeight="1">
      <c r="A439" s="24"/>
      <c r="B439" s="24"/>
      <c r="C439" s="24"/>
      <c r="D439" s="24"/>
      <c r="E439" s="24"/>
      <c r="F439" s="24"/>
      <c r="G439" s="24"/>
      <c r="H439" s="24"/>
      <c r="I439" s="24"/>
      <c r="J439" s="24"/>
      <c r="K439" s="24"/>
      <c r="L439" s="24"/>
      <c r="M439" s="24"/>
      <c r="N439" s="24"/>
      <c r="O439" s="24"/>
      <c r="P439" s="24"/>
      <c r="Q439" s="24"/>
      <c r="R439" s="24"/>
      <c r="S439" s="24"/>
      <c r="T439" s="24"/>
      <c r="U439" s="24"/>
      <c r="V439" s="24"/>
      <c r="W439" s="24"/>
      <c r="X439" s="24"/>
      <c r="Y439" s="24"/>
      <c r="Z439" s="24"/>
      <c r="AA439" s="24"/>
      <c r="AB439" s="24"/>
      <c r="AC439" s="24"/>
      <c r="AD439" s="24"/>
      <c r="AE439" s="24"/>
      <c r="AF439" s="24"/>
      <c r="AG439" s="24"/>
      <c r="AH439" s="24"/>
      <c r="AI439" s="24"/>
      <c r="AJ439" s="24"/>
      <c r="AK439" s="24"/>
      <c r="AL439" s="24"/>
      <c r="AM439" s="24"/>
      <c r="AN439" s="24"/>
      <c r="AO439" s="24"/>
      <c r="AP439" s="24"/>
      <c r="AQ439" s="24"/>
      <c r="AR439" s="24"/>
      <c r="AS439" s="24"/>
      <c r="AT439" s="24"/>
      <c r="AU439" s="24"/>
      <c r="AV439" s="24"/>
      <c r="AW439" s="24"/>
      <c r="AX439" s="24"/>
      <c r="AY439" s="24"/>
      <c r="AZ439" s="24"/>
      <c r="BA439" s="24"/>
      <c r="BB439" s="24"/>
      <c r="BC439" s="24"/>
      <c r="BD439" s="24"/>
      <c r="BE439" s="24"/>
      <c r="BF439" s="24"/>
      <c r="BG439" s="24"/>
      <c r="BH439" s="24"/>
      <c r="BI439" s="24"/>
      <c r="BJ439" s="24"/>
      <c r="BK439" s="24"/>
      <c r="BL439" s="24"/>
      <c r="BM439" s="24"/>
      <c r="BN439" s="24"/>
      <c r="BO439" s="24"/>
      <c r="BP439" s="24"/>
      <c r="BQ439" s="24"/>
      <c r="BR439" s="24"/>
    </row>
    <row r="440" ht="17.25" customHeight="1">
      <c r="A440" s="24"/>
      <c r="B440" s="24"/>
      <c r="C440" s="24"/>
      <c r="D440" s="24"/>
      <c r="E440" s="24"/>
      <c r="F440" s="24"/>
      <c r="G440" s="24"/>
      <c r="H440" s="24"/>
      <c r="I440" s="24"/>
      <c r="J440" s="24"/>
      <c r="K440" s="24"/>
      <c r="L440" s="24"/>
      <c r="M440" s="24"/>
      <c r="N440" s="24"/>
      <c r="O440" s="24"/>
      <c r="P440" s="24"/>
      <c r="Q440" s="24"/>
      <c r="R440" s="24"/>
      <c r="S440" s="24"/>
      <c r="T440" s="24"/>
      <c r="U440" s="24"/>
      <c r="V440" s="24"/>
      <c r="W440" s="24"/>
      <c r="X440" s="24"/>
      <c r="Y440" s="24"/>
      <c r="Z440" s="24"/>
      <c r="AA440" s="24"/>
      <c r="AB440" s="24"/>
      <c r="AC440" s="24"/>
      <c r="AD440" s="24"/>
      <c r="AE440" s="24"/>
      <c r="AF440" s="24"/>
      <c r="AG440" s="24"/>
      <c r="AH440" s="24"/>
      <c r="AI440" s="24"/>
      <c r="AJ440" s="24"/>
      <c r="AK440" s="24"/>
      <c r="AL440" s="24"/>
      <c r="AM440" s="24"/>
      <c r="AN440" s="24"/>
      <c r="AO440" s="24"/>
      <c r="AP440" s="24"/>
      <c r="AQ440" s="24"/>
      <c r="AR440" s="24"/>
      <c r="AS440" s="24"/>
      <c r="AT440" s="24"/>
      <c r="AU440" s="24"/>
      <c r="AV440" s="24"/>
      <c r="AW440" s="24"/>
      <c r="AX440" s="24"/>
      <c r="AY440" s="24"/>
      <c r="AZ440" s="24"/>
      <c r="BA440" s="24"/>
      <c r="BB440" s="24"/>
      <c r="BC440" s="24"/>
      <c r="BD440" s="24"/>
      <c r="BE440" s="24"/>
      <c r="BF440" s="24"/>
      <c r="BG440" s="24"/>
      <c r="BH440" s="24"/>
      <c r="BI440" s="24"/>
      <c r="BJ440" s="24"/>
      <c r="BK440" s="24"/>
      <c r="BL440" s="24"/>
      <c r="BM440" s="24"/>
      <c r="BN440" s="24"/>
      <c r="BO440" s="24"/>
      <c r="BP440" s="24"/>
      <c r="BQ440" s="24"/>
      <c r="BR440" s="24"/>
    </row>
    <row r="441" ht="17.25" customHeight="1">
      <c r="A441" s="24"/>
      <c r="B441" s="24"/>
      <c r="C441" s="24"/>
      <c r="D441" s="24"/>
      <c r="E441" s="24"/>
      <c r="F441" s="24"/>
      <c r="G441" s="24"/>
      <c r="H441" s="24"/>
      <c r="I441" s="24"/>
      <c r="J441" s="24"/>
      <c r="K441" s="24"/>
      <c r="L441" s="24"/>
      <c r="M441" s="24"/>
      <c r="N441" s="24"/>
      <c r="O441" s="24"/>
      <c r="P441" s="24"/>
      <c r="Q441" s="24"/>
      <c r="R441" s="24"/>
      <c r="S441" s="24"/>
      <c r="T441" s="24"/>
      <c r="U441" s="24"/>
      <c r="V441" s="24"/>
      <c r="W441" s="24"/>
      <c r="X441" s="24"/>
      <c r="Y441" s="24"/>
      <c r="Z441" s="24"/>
      <c r="AA441" s="24"/>
      <c r="AB441" s="24"/>
      <c r="AC441" s="24"/>
      <c r="AD441" s="24"/>
      <c r="AE441" s="24"/>
      <c r="AF441" s="24"/>
      <c r="AG441" s="24"/>
      <c r="AH441" s="24"/>
      <c r="AI441" s="24"/>
      <c r="AJ441" s="24"/>
      <c r="AK441" s="24"/>
      <c r="AL441" s="24"/>
      <c r="AM441" s="24"/>
      <c r="AN441" s="24"/>
      <c r="AO441" s="24"/>
      <c r="AP441" s="24"/>
      <c r="AQ441" s="24"/>
      <c r="AR441" s="24"/>
      <c r="AS441" s="24"/>
      <c r="AT441" s="24"/>
      <c r="AU441" s="24"/>
      <c r="AV441" s="24"/>
      <c r="AW441" s="24"/>
      <c r="AX441" s="24"/>
      <c r="AY441" s="24"/>
      <c r="AZ441" s="24"/>
      <c r="BA441" s="24"/>
      <c r="BB441" s="24"/>
      <c r="BC441" s="24"/>
      <c r="BD441" s="24"/>
      <c r="BE441" s="24"/>
      <c r="BF441" s="24"/>
      <c r="BG441" s="24"/>
      <c r="BH441" s="24"/>
      <c r="BI441" s="24"/>
      <c r="BJ441" s="24"/>
      <c r="BK441" s="24"/>
      <c r="BL441" s="24"/>
      <c r="BM441" s="24"/>
      <c r="BN441" s="24"/>
      <c r="BO441" s="24"/>
      <c r="BP441" s="24"/>
      <c r="BQ441" s="24"/>
      <c r="BR441" s="24"/>
    </row>
    <row r="442" ht="17.25" customHeight="1">
      <c r="A442" s="24"/>
      <c r="B442" s="24"/>
      <c r="C442" s="24"/>
      <c r="D442" s="24"/>
      <c r="E442" s="24"/>
      <c r="F442" s="24"/>
      <c r="G442" s="24"/>
      <c r="H442" s="24"/>
      <c r="I442" s="24"/>
      <c r="J442" s="24"/>
      <c r="K442" s="24"/>
      <c r="L442" s="24"/>
      <c r="M442" s="24"/>
      <c r="N442" s="24"/>
      <c r="O442" s="24"/>
      <c r="P442" s="24"/>
      <c r="Q442" s="24"/>
      <c r="R442" s="24"/>
      <c r="S442" s="24"/>
      <c r="T442" s="24"/>
      <c r="U442" s="24"/>
      <c r="V442" s="24"/>
      <c r="W442" s="24"/>
      <c r="X442" s="24"/>
      <c r="Y442" s="24"/>
      <c r="Z442" s="24"/>
      <c r="AA442" s="24"/>
      <c r="AB442" s="24"/>
      <c r="AC442" s="24"/>
      <c r="AD442" s="24"/>
      <c r="AE442" s="24"/>
      <c r="AF442" s="24"/>
      <c r="AG442" s="24"/>
      <c r="AH442" s="24"/>
      <c r="AI442" s="24"/>
      <c r="AJ442" s="24"/>
      <c r="AK442" s="24"/>
      <c r="AL442" s="24"/>
      <c r="AM442" s="24"/>
      <c r="AN442" s="24"/>
      <c r="AO442" s="24"/>
      <c r="AP442" s="24"/>
      <c r="AQ442" s="24"/>
      <c r="AR442" s="24"/>
      <c r="AS442" s="24"/>
      <c r="AT442" s="24"/>
      <c r="AU442" s="24"/>
      <c r="AV442" s="24"/>
      <c r="AW442" s="24"/>
      <c r="AX442" s="24"/>
      <c r="AY442" s="24"/>
      <c r="AZ442" s="24"/>
      <c r="BA442" s="24"/>
      <c r="BB442" s="24"/>
      <c r="BC442" s="24"/>
      <c r="BD442" s="24"/>
      <c r="BE442" s="24"/>
      <c r="BF442" s="24"/>
      <c r="BG442" s="24"/>
      <c r="BH442" s="24"/>
      <c r="BI442" s="24"/>
      <c r="BJ442" s="24"/>
      <c r="BK442" s="24"/>
      <c r="BL442" s="24"/>
      <c r="BM442" s="24"/>
      <c r="BN442" s="24"/>
      <c r="BO442" s="24"/>
      <c r="BP442" s="24"/>
      <c r="BQ442" s="24"/>
      <c r="BR442" s="24"/>
    </row>
    <row r="443" ht="17.25" customHeight="1">
      <c r="A443" s="24"/>
      <c r="B443" s="24"/>
      <c r="C443" s="24"/>
      <c r="D443" s="24"/>
      <c r="E443" s="24"/>
      <c r="F443" s="24"/>
      <c r="G443" s="24"/>
      <c r="H443" s="24"/>
      <c r="I443" s="24"/>
      <c r="J443" s="24"/>
      <c r="K443" s="24"/>
      <c r="L443" s="24"/>
      <c r="M443" s="24"/>
      <c r="N443" s="24"/>
      <c r="O443" s="24"/>
      <c r="P443" s="24"/>
      <c r="Q443" s="24"/>
      <c r="R443" s="24"/>
      <c r="S443" s="24"/>
      <c r="T443" s="24"/>
      <c r="U443" s="24"/>
      <c r="V443" s="24"/>
      <c r="W443" s="24"/>
      <c r="X443" s="24"/>
      <c r="Y443" s="24"/>
      <c r="Z443" s="24"/>
      <c r="AA443" s="24"/>
      <c r="AB443" s="24"/>
      <c r="AC443" s="24"/>
      <c r="AD443" s="24"/>
      <c r="AE443" s="24"/>
      <c r="AF443" s="24"/>
      <c r="AG443" s="24"/>
      <c r="AH443" s="24"/>
      <c r="AI443" s="24"/>
      <c r="AJ443" s="24"/>
      <c r="AK443" s="24"/>
      <c r="AL443" s="24"/>
      <c r="AM443" s="24"/>
      <c r="AN443" s="24"/>
      <c r="AO443" s="24"/>
      <c r="AP443" s="24"/>
      <c r="AQ443" s="24"/>
      <c r="AR443" s="24"/>
      <c r="AS443" s="24"/>
      <c r="AT443" s="24"/>
      <c r="AU443" s="24"/>
      <c r="AV443" s="24"/>
      <c r="AW443" s="24"/>
      <c r="AX443" s="24"/>
      <c r="AY443" s="24"/>
      <c r="AZ443" s="24"/>
      <c r="BA443" s="24"/>
      <c r="BB443" s="24"/>
      <c r="BC443" s="24"/>
      <c r="BD443" s="24"/>
      <c r="BE443" s="24"/>
      <c r="BF443" s="24"/>
      <c r="BG443" s="24"/>
      <c r="BH443" s="24"/>
      <c r="BI443" s="24"/>
      <c r="BJ443" s="24"/>
      <c r="BK443" s="24"/>
      <c r="BL443" s="24"/>
      <c r="BM443" s="24"/>
      <c r="BN443" s="24"/>
      <c r="BO443" s="24"/>
      <c r="BP443" s="24"/>
      <c r="BQ443" s="24"/>
      <c r="BR443" s="24"/>
    </row>
    <row r="444" ht="17.25" customHeight="1">
      <c r="A444" s="24"/>
      <c r="B444" s="24"/>
      <c r="C444" s="24"/>
      <c r="D444" s="24"/>
      <c r="E444" s="24"/>
      <c r="F444" s="24"/>
      <c r="G444" s="24"/>
      <c r="H444" s="24"/>
      <c r="I444" s="24"/>
      <c r="J444" s="24"/>
      <c r="K444" s="24"/>
      <c r="L444" s="24"/>
      <c r="M444" s="24"/>
      <c r="N444" s="24"/>
      <c r="O444" s="24"/>
      <c r="P444" s="24"/>
      <c r="Q444" s="24"/>
      <c r="R444" s="24"/>
      <c r="S444" s="24"/>
      <c r="T444" s="24"/>
      <c r="U444" s="24"/>
      <c r="V444" s="24"/>
      <c r="W444" s="24"/>
      <c r="X444" s="24"/>
      <c r="Y444" s="24"/>
      <c r="Z444" s="24"/>
      <c r="AA444" s="24"/>
      <c r="AB444" s="24"/>
      <c r="AC444" s="24"/>
      <c r="AD444" s="24"/>
      <c r="AE444" s="24"/>
      <c r="AF444" s="24"/>
      <c r="AG444" s="24"/>
      <c r="AH444" s="24"/>
      <c r="AI444" s="24"/>
      <c r="AJ444" s="24"/>
      <c r="AK444" s="24"/>
      <c r="AL444" s="24"/>
      <c r="AM444" s="24"/>
      <c r="AN444" s="24"/>
      <c r="AO444" s="24"/>
      <c r="AP444" s="24"/>
      <c r="AQ444" s="24"/>
      <c r="AR444" s="24"/>
      <c r="AS444" s="24"/>
      <c r="AT444" s="24"/>
      <c r="AU444" s="24"/>
      <c r="AV444" s="24"/>
      <c r="AW444" s="24"/>
      <c r="AX444" s="24"/>
      <c r="AY444" s="24"/>
      <c r="AZ444" s="24"/>
      <c r="BA444" s="24"/>
      <c r="BB444" s="24"/>
      <c r="BC444" s="24"/>
      <c r="BD444" s="24"/>
      <c r="BE444" s="24"/>
      <c r="BF444" s="24"/>
      <c r="BG444" s="24"/>
      <c r="BH444" s="24"/>
      <c r="BI444" s="24"/>
      <c r="BJ444" s="24"/>
      <c r="BK444" s="24"/>
      <c r="BL444" s="24"/>
      <c r="BM444" s="24"/>
      <c r="BN444" s="24"/>
      <c r="BO444" s="24"/>
      <c r="BP444" s="24"/>
      <c r="BQ444" s="24"/>
      <c r="BR444" s="24"/>
    </row>
    <row r="445" ht="17.25" customHeight="1">
      <c r="A445" s="24"/>
      <c r="B445" s="24"/>
      <c r="C445" s="24"/>
      <c r="D445" s="24"/>
      <c r="E445" s="24"/>
      <c r="F445" s="24"/>
      <c r="G445" s="24"/>
      <c r="H445" s="24"/>
      <c r="I445" s="24"/>
      <c r="J445" s="24"/>
      <c r="K445" s="24"/>
      <c r="L445" s="24"/>
      <c r="M445" s="24"/>
      <c r="N445" s="24"/>
      <c r="O445" s="24"/>
      <c r="P445" s="24"/>
      <c r="Q445" s="24"/>
      <c r="R445" s="24"/>
      <c r="S445" s="24"/>
      <c r="T445" s="24"/>
      <c r="U445" s="24"/>
      <c r="V445" s="24"/>
      <c r="W445" s="24"/>
      <c r="X445" s="24"/>
      <c r="Y445" s="24"/>
      <c r="Z445" s="24"/>
      <c r="AA445" s="24"/>
      <c r="AB445" s="24"/>
      <c r="AC445" s="24"/>
      <c r="AD445" s="24"/>
      <c r="AE445" s="24"/>
      <c r="AF445" s="24"/>
      <c r="AG445" s="24"/>
      <c r="AH445" s="24"/>
      <c r="AI445" s="24"/>
      <c r="AJ445" s="24"/>
      <c r="AK445" s="24"/>
      <c r="AL445" s="24"/>
      <c r="AM445" s="24"/>
      <c r="AN445" s="24"/>
      <c r="AO445" s="24"/>
      <c r="AP445" s="24"/>
      <c r="AQ445" s="24"/>
      <c r="AR445" s="24"/>
      <c r="AS445" s="24"/>
      <c r="AT445" s="24"/>
      <c r="AU445" s="24"/>
      <c r="AV445" s="24"/>
      <c r="AW445" s="24"/>
      <c r="AX445" s="24"/>
      <c r="AY445" s="24"/>
      <c r="AZ445" s="24"/>
      <c r="BA445" s="24"/>
      <c r="BB445" s="24"/>
      <c r="BC445" s="24"/>
      <c r="BD445" s="24"/>
      <c r="BE445" s="24"/>
      <c r="BF445" s="24"/>
      <c r="BG445" s="24"/>
      <c r="BH445" s="24"/>
      <c r="BI445" s="24"/>
      <c r="BJ445" s="24"/>
      <c r="BK445" s="24"/>
      <c r="BL445" s="24"/>
      <c r="BM445" s="24"/>
      <c r="BN445" s="24"/>
      <c r="BO445" s="24"/>
      <c r="BP445" s="24"/>
      <c r="BQ445" s="24"/>
      <c r="BR445" s="24"/>
    </row>
    <row r="446" ht="17.25" customHeight="1">
      <c r="A446" s="24"/>
      <c r="B446" s="24"/>
      <c r="C446" s="24"/>
      <c r="D446" s="24"/>
      <c r="E446" s="24"/>
      <c r="F446" s="24"/>
      <c r="G446" s="24"/>
      <c r="H446" s="24"/>
      <c r="I446" s="24"/>
      <c r="J446" s="24"/>
      <c r="K446" s="24"/>
      <c r="L446" s="24"/>
      <c r="M446" s="24"/>
      <c r="N446" s="24"/>
      <c r="O446" s="24"/>
      <c r="P446" s="24"/>
      <c r="Q446" s="24"/>
      <c r="R446" s="24"/>
      <c r="S446" s="24"/>
      <c r="T446" s="24"/>
      <c r="U446" s="24"/>
      <c r="V446" s="24"/>
      <c r="W446" s="24"/>
      <c r="X446" s="24"/>
      <c r="Y446" s="24"/>
      <c r="Z446" s="24"/>
      <c r="AA446" s="24"/>
      <c r="AB446" s="24"/>
      <c r="AC446" s="24"/>
      <c r="AD446" s="24"/>
      <c r="AE446" s="24"/>
      <c r="AF446" s="24"/>
      <c r="AG446" s="24"/>
      <c r="AH446" s="24"/>
      <c r="AI446" s="24"/>
      <c r="AJ446" s="24"/>
      <c r="AK446" s="24"/>
      <c r="AL446" s="24"/>
      <c r="AM446" s="24"/>
      <c r="AN446" s="24"/>
      <c r="AO446" s="24"/>
      <c r="AP446" s="24"/>
      <c r="AQ446" s="24"/>
      <c r="AR446" s="24"/>
      <c r="AS446" s="24"/>
      <c r="AT446" s="24"/>
      <c r="AU446" s="24"/>
      <c r="AV446" s="24"/>
      <c r="AW446" s="24"/>
      <c r="AX446" s="24"/>
      <c r="AY446" s="24"/>
      <c r="AZ446" s="24"/>
      <c r="BA446" s="24"/>
      <c r="BB446" s="24"/>
      <c r="BC446" s="24"/>
      <c r="BD446" s="24"/>
      <c r="BE446" s="24"/>
      <c r="BF446" s="24"/>
      <c r="BG446" s="24"/>
      <c r="BH446" s="24"/>
      <c r="BI446" s="24"/>
      <c r="BJ446" s="24"/>
      <c r="BK446" s="24"/>
      <c r="BL446" s="24"/>
      <c r="BM446" s="24"/>
      <c r="BN446" s="24"/>
      <c r="BO446" s="24"/>
      <c r="BP446" s="24"/>
      <c r="BQ446" s="24"/>
      <c r="BR446" s="24"/>
    </row>
    <row r="447" ht="17.25" customHeight="1">
      <c r="A447" s="24"/>
      <c r="B447" s="24"/>
      <c r="C447" s="24"/>
      <c r="D447" s="24"/>
      <c r="E447" s="24"/>
      <c r="F447" s="24"/>
      <c r="G447" s="24"/>
      <c r="H447" s="24"/>
      <c r="I447" s="24"/>
      <c r="J447" s="24"/>
      <c r="K447" s="24"/>
      <c r="L447" s="24"/>
      <c r="M447" s="24"/>
      <c r="N447" s="24"/>
      <c r="O447" s="24"/>
      <c r="P447" s="24"/>
      <c r="Q447" s="24"/>
      <c r="R447" s="24"/>
      <c r="S447" s="24"/>
      <c r="T447" s="24"/>
      <c r="U447" s="24"/>
      <c r="V447" s="24"/>
      <c r="W447" s="24"/>
      <c r="X447" s="24"/>
      <c r="Y447" s="24"/>
      <c r="Z447" s="24"/>
      <c r="AA447" s="24"/>
      <c r="AB447" s="24"/>
      <c r="AC447" s="24"/>
      <c r="AD447" s="24"/>
      <c r="AE447" s="24"/>
      <c r="AF447" s="24"/>
      <c r="AG447" s="24"/>
      <c r="AH447" s="24"/>
      <c r="AI447" s="24"/>
      <c r="AJ447" s="24"/>
      <c r="AK447" s="24"/>
      <c r="AL447" s="24"/>
      <c r="AM447" s="24"/>
      <c r="AN447" s="24"/>
      <c r="AO447" s="24"/>
      <c r="AP447" s="24"/>
      <c r="AQ447" s="24"/>
      <c r="AR447" s="24"/>
      <c r="AS447" s="24"/>
      <c r="AT447" s="24"/>
      <c r="AU447" s="24"/>
      <c r="AV447" s="24"/>
      <c r="AW447" s="24"/>
      <c r="AX447" s="24"/>
      <c r="AY447" s="24"/>
      <c r="AZ447" s="24"/>
      <c r="BA447" s="24"/>
      <c r="BB447" s="24"/>
      <c r="BC447" s="24"/>
      <c r="BD447" s="24"/>
      <c r="BE447" s="24"/>
      <c r="BF447" s="24"/>
      <c r="BG447" s="24"/>
      <c r="BH447" s="24"/>
      <c r="BI447" s="24"/>
      <c r="BJ447" s="24"/>
      <c r="BK447" s="24"/>
      <c r="BL447" s="24"/>
      <c r="BM447" s="24"/>
      <c r="BN447" s="24"/>
      <c r="BO447" s="24"/>
      <c r="BP447" s="24"/>
      <c r="BQ447" s="24"/>
      <c r="BR447" s="24"/>
    </row>
    <row r="448" ht="17.25" customHeight="1">
      <c r="A448" s="24"/>
      <c r="B448" s="24"/>
      <c r="C448" s="24"/>
      <c r="D448" s="24"/>
      <c r="E448" s="24"/>
      <c r="F448" s="24"/>
      <c r="G448" s="24"/>
      <c r="H448" s="24"/>
      <c r="I448" s="24"/>
      <c r="J448" s="24"/>
      <c r="K448" s="24"/>
      <c r="L448" s="24"/>
      <c r="M448" s="24"/>
      <c r="N448" s="24"/>
      <c r="O448" s="24"/>
      <c r="P448" s="24"/>
      <c r="Q448" s="24"/>
      <c r="R448" s="24"/>
      <c r="S448" s="24"/>
      <c r="T448" s="24"/>
      <c r="U448" s="24"/>
      <c r="V448" s="24"/>
      <c r="W448" s="24"/>
      <c r="X448" s="24"/>
      <c r="Y448" s="24"/>
      <c r="Z448" s="24"/>
      <c r="AA448" s="24"/>
      <c r="AB448" s="24"/>
      <c r="AC448" s="24"/>
      <c r="AD448" s="24"/>
      <c r="AE448" s="24"/>
      <c r="AF448" s="24"/>
      <c r="AG448" s="24"/>
      <c r="AH448" s="24"/>
      <c r="AI448" s="24"/>
      <c r="AJ448" s="24"/>
      <c r="AK448" s="24"/>
      <c r="AL448" s="24"/>
      <c r="AM448" s="24"/>
      <c r="AN448" s="24"/>
      <c r="AO448" s="24"/>
      <c r="AP448" s="24"/>
      <c r="AQ448" s="24"/>
      <c r="AR448" s="24"/>
      <c r="AS448" s="24"/>
      <c r="AT448" s="24"/>
      <c r="AU448" s="24"/>
      <c r="AV448" s="24"/>
      <c r="AW448" s="24"/>
      <c r="AX448" s="24"/>
      <c r="AY448" s="24"/>
      <c r="AZ448" s="24"/>
      <c r="BA448" s="24"/>
      <c r="BB448" s="24"/>
      <c r="BC448" s="24"/>
      <c r="BD448" s="24"/>
      <c r="BE448" s="24"/>
      <c r="BF448" s="24"/>
      <c r="BG448" s="24"/>
      <c r="BH448" s="24"/>
      <c r="BI448" s="24"/>
      <c r="BJ448" s="24"/>
      <c r="BK448" s="24"/>
      <c r="BL448" s="24"/>
      <c r="BM448" s="24"/>
      <c r="BN448" s="24"/>
      <c r="BO448" s="24"/>
      <c r="BP448" s="24"/>
      <c r="BQ448" s="24"/>
      <c r="BR448" s="24"/>
    </row>
    <row r="449" ht="17.25" customHeight="1">
      <c r="A449" s="24"/>
      <c r="B449" s="24"/>
      <c r="C449" s="24"/>
      <c r="D449" s="24"/>
      <c r="E449" s="24"/>
      <c r="F449" s="24"/>
      <c r="G449" s="24"/>
      <c r="H449" s="24"/>
      <c r="I449" s="24"/>
      <c r="J449" s="24"/>
      <c r="K449" s="24"/>
      <c r="L449" s="24"/>
      <c r="M449" s="24"/>
      <c r="N449" s="24"/>
      <c r="O449" s="24"/>
      <c r="P449" s="24"/>
      <c r="Q449" s="24"/>
      <c r="R449" s="24"/>
      <c r="S449" s="24"/>
      <c r="T449" s="24"/>
      <c r="U449" s="24"/>
      <c r="V449" s="24"/>
      <c r="W449" s="24"/>
      <c r="X449" s="24"/>
      <c r="Y449" s="24"/>
      <c r="Z449" s="24"/>
      <c r="AA449" s="24"/>
      <c r="AB449" s="24"/>
      <c r="AC449" s="24"/>
      <c r="AD449" s="24"/>
      <c r="AE449" s="24"/>
      <c r="AF449" s="24"/>
      <c r="AG449" s="24"/>
      <c r="AH449" s="24"/>
      <c r="AI449" s="24"/>
      <c r="AJ449" s="24"/>
      <c r="AK449" s="24"/>
      <c r="AL449" s="24"/>
      <c r="AM449" s="24"/>
      <c r="AN449" s="24"/>
      <c r="AO449" s="24"/>
      <c r="AP449" s="24"/>
      <c r="AQ449" s="24"/>
      <c r="AR449" s="24"/>
      <c r="AS449" s="24"/>
      <c r="AT449" s="24"/>
      <c r="AU449" s="24"/>
      <c r="AV449" s="24"/>
      <c r="AW449" s="24"/>
      <c r="AX449" s="24"/>
      <c r="AY449" s="24"/>
      <c r="AZ449" s="24"/>
      <c r="BA449" s="24"/>
      <c r="BB449" s="24"/>
      <c r="BC449" s="24"/>
      <c r="BD449" s="24"/>
      <c r="BE449" s="24"/>
      <c r="BF449" s="24"/>
      <c r="BG449" s="24"/>
      <c r="BH449" s="24"/>
      <c r="BI449" s="24"/>
      <c r="BJ449" s="24"/>
      <c r="BK449" s="24"/>
      <c r="BL449" s="24"/>
      <c r="BM449" s="24"/>
      <c r="BN449" s="24"/>
      <c r="BO449" s="24"/>
      <c r="BP449" s="24"/>
      <c r="BQ449" s="24"/>
      <c r="BR449" s="24"/>
    </row>
    <row r="450" ht="17.25" customHeight="1">
      <c r="A450" s="24"/>
      <c r="B450" s="24"/>
      <c r="C450" s="24"/>
      <c r="D450" s="24"/>
      <c r="E450" s="24"/>
      <c r="F450" s="24"/>
      <c r="G450" s="24"/>
      <c r="H450" s="24"/>
      <c r="I450" s="24"/>
      <c r="J450" s="24"/>
      <c r="K450" s="24"/>
      <c r="L450" s="24"/>
      <c r="M450" s="24"/>
      <c r="N450" s="24"/>
      <c r="O450" s="24"/>
      <c r="P450" s="24"/>
      <c r="Q450" s="24"/>
      <c r="R450" s="24"/>
      <c r="S450" s="24"/>
      <c r="T450" s="24"/>
      <c r="U450" s="24"/>
      <c r="V450" s="24"/>
      <c r="W450" s="24"/>
      <c r="X450" s="24"/>
      <c r="Y450" s="24"/>
      <c r="Z450" s="24"/>
      <c r="AA450" s="24"/>
      <c r="AB450" s="24"/>
      <c r="AC450" s="24"/>
      <c r="AD450" s="24"/>
      <c r="AE450" s="24"/>
      <c r="AF450" s="24"/>
      <c r="AG450" s="24"/>
      <c r="AH450" s="24"/>
      <c r="AI450" s="24"/>
      <c r="AJ450" s="24"/>
      <c r="AK450" s="24"/>
      <c r="AL450" s="24"/>
      <c r="AM450" s="24"/>
      <c r="AN450" s="24"/>
      <c r="AO450" s="24"/>
      <c r="AP450" s="24"/>
      <c r="AQ450" s="24"/>
      <c r="AR450" s="24"/>
      <c r="AS450" s="24"/>
      <c r="AT450" s="24"/>
      <c r="AU450" s="24"/>
      <c r="AV450" s="24"/>
      <c r="AW450" s="24"/>
      <c r="AX450" s="24"/>
      <c r="AY450" s="24"/>
      <c r="AZ450" s="24"/>
      <c r="BA450" s="24"/>
      <c r="BB450" s="24"/>
      <c r="BC450" s="24"/>
      <c r="BD450" s="24"/>
      <c r="BE450" s="24"/>
      <c r="BF450" s="24"/>
      <c r="BG450" s="24"/>
      <c r="BH450" s="24"/>
      <c r="BI450" s="24"/>
      <c r="BJ450" s="24"/>
      <c r="BK450" s="24"/>
      <c r="BL450" s="24"/>
      <c r="BM450" s="24"/>
      <c r="BN450" s="24"/>
      <c r="BO450" s="24"/>
      <c r="BP450" s="24"/>
      <c r="BQ450" s="24"/>
      <c r="BR450" s="24"/>
    </row>
    <row r="451" ht="17.25" customHeight="1">
      <c r="A451" s="24"/>
      <c r="B451" s="24"/>
      <c r="C451" s="24"/>
      <c r="D451" s="24"/>
      <c r="E451" s="24"/>
      <c r="F451" s="24"/>
      <c r="G451" s="24"/>
      <c r="H451" s="24"/>
      <c r="I451" s="24"/>
      <c r="J451" s="24"/>
      <c r="K451" s="24"/>
      <c r="L451" s="24"/>
      <c r="M451" s="24"/>
      <c r="N451" s="24"/>
      <c r="O451" s="24"/>
      <c r="P451" s="24"/>
      <c r="Q451" s="24"/>
      <c r="R451" s="24"/>
      <c r="S451" s="24"/>
      <c r="T451" s="24"/>
      <c r="U451" s="24"/>
      <c r="V451" s="24"/>
      <c r="W451" s="24"/>
      <c r="X451" s="24"/>
      <c r="Y451" s="24"/>
      <c r="Z451" s="24"/>
      <c r="AA451" s="24"/>
      <c r="AB451" s="24"/>
      <c r="AC451" s="24"/>
      <c r="AD451" s="24"/>
      <c r="AE451" s="24"/>
      <c r="AF451" s="24"/>
      <c r="AG451" s="24"/>
      <c r="AH451" s="24"/>
      <c r="AI451" s="24"/>
      <c r="AJ451" s="24"/>
      <c r="AK451" s="24"/>
      <c r="AL451" s="24"/>
      <c r="AM451" s="24"/>
      <c r="AN451" s="24"/>
      <c r="AO451" s="24"/>
      <c r="AP451" s="24"/>
      <c r="AQ451" s="24"/>
      <c r="AR451" s="24"/>
      <c r="AS451" s="24"/>
      <c r="AT451" s="24"/>
      <c r="AU451" s="24"/>
      <c r="AV451" s="24"/>
      <c r="AW451" s="24"/>
      <c r="AX451" s="24"/>
      <c r="AY451" s="24"/>
      <c r="AZ451" s="24"/>
      <c r="BA451" s="24"/>
      <c r="BB451" s="24"/>
      <c r="BC451" s="24"/>
      <c r="BD451" s="24"/>
      <c r="BE451" s="24"/>
      <c r="BF451" s="24"/>
      <c r="BG451" s="24"/>
      <c r="BH451" s="24"/>
      <c r="BI451" s="24"/>
      <c r="BJ451" s="24"/>
      <c r="BK451" s="24"/>
      <c r="BL451" s="24"/>
      <c r="BM451" s="24"/>
      <c r="BN451" s="24"/>
      <c r="BO451" s="24"/>
      <c r="BP451" s="24"/>
      <c r="BQ451" s="24"/>
      <c r="BR451" s="24"/>
    </row>
    <row r="452" ht="17.25" customHeight="1">
      <c r="A452" s="24"/>
      <c r="B452" s="24"/>
      <c r="C452" s="24"/>
      <c r="D452" s="24"/>
      <c r="E452" s="24"/>
      <c r="F452" s="24"/>
      <c r="G452" s="24"/>
      <c r="H452" s="24"/>
      <c r="I452" s="24"/>
      <c r="J452" s="24"/>
      <c r="K452" s="24"/>
      <c r="L452" s="24"/>
      <c r="M452" s="24"/>
      <c r="N452" s="24"/>
      <c r="O452" s="24"/>
      <c r="P452" s="24"/>
      <c r="Q452" s="24"/>
      <c r="R452" s="24"/>
      <c r="S452" s="24"/>
      <c r="T452" s="24"/>
      <c r="U452" s="24"/>
      <c r="V452" s="24"/>
      <c r="W452" s="24"/>
      <c r="X452" s="24"/>
      <c r="Y452" s="24"/>
      <c r="Z452" s="24"/>
      <c r="AA452" s="24"/>
      <c r="AB452" s="24"/>
      <c r="AC452" s="24"/>
      <c r="AD452" s="24"/>
      <c r="AE452" s="24"/>
      <c r="AF452" s="24"/>
      <c r="AG452" s="24"/>
      <c r="AH452" s="24"/>
      <c r="AI452" s="24"/>
      <c r="AJ452" s="24"/>
      <c r="AK452" s="24"/>
      <c r="AL452" s="24"/>
      <c r="AM452" s="24"/>
      <c r="AN452" s="24"/>
      <c r="AO452" s="24"/>
      <c r="AP452" s="24"/>
      <c r="AQ452" s="24"/>
      <c r="AR452" s="24"/>
      <c r="AS452" s="24"/>
      <c r="AT452" s="24"/>
      <c r="AU452" s="24"/>
      <c r="AV452" s="24"/>
      <c r="AW452" s="24"/>
      <c r="AX452" s="24"/>
      <c r="AY452" s="24"/>
      <c r="AZ452" s="24"/>
      <c r="BA452" s="24"/>
      <c r="BB452" s="24"/>
      <c r="BC452" s="24"/>
      <c r="BD452" s="24"/>
      <c r="BE452" s="24"/>
      <c r="BF452" s="24"/>
      <c r="BG452" s="24"/>
      <c r="BH452" s="24"/>
      <c r="BI452" s="24"/>
      <c r="BJ452" s="24"/>
      <c r="BK452" s="24"/>
      <c r="BL452" s="24"/>
      <c r="BM452" s="24"/>
      <c r="BN452" s="24"/>
      <c r="BO452" s="24"/>
      <c r="BP452" s="24"/>
      <c r="BQ452" s="24"/>
      <c r="BR452" s="24"/>
    </row>
    <row r="453" ht="17.25" customHeight="1">
      <c r="A453" s="24"/>
      <c r="B453" s="24"/>
      <c r="C453" s="24"/>
      <c r="D453" s="24"/>
      <c r="E453" s="24"/>
      <c r="F453" s="24"/>
      <c r="G453" s="24"/>
      <c r="H453" s="24"/>
      <c r="I453" s="24"/>
      <c r="J453" s="24"/>
      <c r="K453" s="24"/>
      <c r="L453" s="24"/>
      <c r="M453" s="24"/>
      <c r="N453" s="24"/>
      <c r="O453" s="24"/>
      <c r="P453" s="24"/>
      <c r="Q453" s="24"/>
      <c r="R453" s="24"/>
      <c r="S453" s="24"/>
      <c r="T453" s="24"/>
      <c r="U453" s="24"/>
      <c r="V453" s="24"/>
      <c r="W453" s="24"/>
      <c r="X453" s="24"/>
      <c r="Y453" s="24"/>
      <c r="Z453" s="24"/>
      <c r="AA453" s="24"/>
      <c r="AB453" s="24"/>
      <c r="AC453" s="24"/>
      <c r="AD453" s="24"/>
      <c r="AE453" s="24"/>
      <c r="AF453" s="24"/>
      <c r="AG453" s="24"/>
      <c r="AH453" s="24"/>
      <c r="AI453" s="24"/>
      <c r="AJ453" s="24"/>
      <c r="AK453" s="24"/>
      <c r="AL453" s="24"/>
      <c r="AM453" s="24"/>
      <c r="AN453" s="24"/>
      <c r="AO453" s="24"/>
      <c r="AP453" s="24"/>
      <c r="AQ453" s="24"/>
      <c r="AR453" s="24"/>
      <c r="AS453" s="24"/>
      <c r="AT453" s="24"/>
      <c r="AU453" s="24"/>
      <c r="AV453" s="24"/>
      <c r="AW453" s="24"/>
      <c r="AX453" s="24"/>
      <c r="AY453" s="24"/>
      <c r="AZ453" s="24"/>
      <c r="BA453" s="24"/>
      <c r="BB453" s="24"/>
      <c r="BC453" s="24"/>
      <c r="BD453" s="24"/>
      <c r="BE453" s="24"/>
      <c r="BF453" s="24"/>
      <c r="BG453" s="24"/>
      <c r="BH453" s="24"/>
      <c r="BI453" s="24"/>
      <c r="BJ453" s="24"/>
      <c r="BK453" s="24"/>
      <c r="BL453" s="24"/>
      <c r="BM453" s="24"/>
      <c r="BN453" s="24"/>
      <c r="BO453" s="24"/>
      <c r="BP453" s="24"/>
      <c r="BQ453" s="24"/>
      <c r="BR453" s="24"/>
    </row>
    <row r="454" ht="17.25" customHeight="1">
      <c r="A454" s="24"/>
      <c r="B454" s="24"/>
      <c r="C454" s="24"/>
      <c r="D454" s="24"/>
      <c r="E454" s="24"/>
      <c r="F454" s="24"/>
      <c r="G454" s="24"/>
      <c r="H454" s="24"/>
      <c r="I454" s="24"/>
      <c r="J454" s="24"/>
      <c r="K454" s="24"/>
      <c r="L454" s="24"/>
      <c r="M454" s="24"/>
      <c r="N454" s="24"/>
      <c r="O454" s="24"/>
      <c r="P454" s="24"/>
      <c r="Q454" s="24"/>
      <c r="R454" s="24"/>
      <c r="S454" s="24"/>
      <c r="T454" s="24"/>
      <c r="U454" s="24"/>
      <c r="V454" s="24"/>
      <c r="W454" s="24"/>
      <c r="X454" s="24"/>
      <c r="Y454" s="24"/>
      <c r="Z454" s="24"/>
      <c r="AA454" s="24"/>
      <c r="AB454" s="24"/>
      <c r="AC454" s="24"/>
      <c r="AD454" s="24"/>
      <c r="AE454" s="24"/>
      <c r="AF454" s="24"/>
      <c r="AG454" s="24"/>
      <c r="AH454" s="24"/>
      <c r="AI454" s="24"/>
      <c r="AJ454" s="24"/>
      <c r="AK454" s="24"/>
      <c r="AL454" s="24"/>
      <c r="AM454" s="24"/>
      <c r="AN454" s="24"/>
      <c r="AO454" s="24"/>
      <c r="AP454" s="24"/>
      <c r="AQ454" s="24"/>
      <c r="AR454" s="24"/>
      <c r="AS454" s="24"/>
      <c r="AT454" s="24"/>
      <c r="AU454" s="24"/>
      <c r="AV454" s="24"/>
      <c r="AW454" s="24"/>
      <c r="AX454" s="24"/>
      <c r="AY454" s="24"/>
      <c r="AZ454" s="24"/>
      <c r="BA454" s="24"/>
      <c r="BB454" s="24"/>
      <c r="BC454" s="24"/>
      <c r="BD454" s="24"/>
      <c r="BE454" s="24"/>
      <c r="BF454" s="24"/>
      <c r="BG454" s="24"/>
      <c r="BH454" s="24"/>
      <c r="BI454" s="24"/>
      <c r="BJ454" s="24"/>
      <c r="BK454" s="24"/>
      <c r="BL454" s="24"/>
      <c r="BM454" s="24"/>
      <c r="BN454" s="24"/>
      <c r="BO454" s="24"/>
      <c r="BP454" s="24"/>
      <c r="BQ454" s="24"/>
      <c r="BR454" s="24"/>
    </row>
    <row r="455" ht="17.25" customHeight="1">
      <c r="A455" s="24"/>
      <c r="B455" s="24"/>
      <c r="C455" s="24"/>
      <c r="D455" s="24"/>
      <c r="E455" s="24"/>
      <c r="F455" s="24"/>
      <c r="G455" s="24"/>
      <c r="H455" s="24"/>
      <c r="I455" s="24"/>
      <c r="J455" s="24"/>
      <c r="K455" s="24"/>
      <c r="L455" s="24"/>
      <c r="M455" s="24"/>
      <c r="N455" s="24"/>
      <c r="O455" s="24"/>
      <c r="P455" s="24"/>
      <c r="Q455" s="24"/>
      <c r="R455" s="24"/>
      <c r="S455" s="24"/>
      <c r="T455" s="24"/>
      <c r="U455" s="24"/>
      <c r="V455" s="24"/>
      <c r="W455" s="24"/>
      <c r="X455" s="24"/>
      <c r="Y455" s="24"/>
      <c r="Z455" s="24"/>
      <c r="AA455" s="24"/>
      <c r="AB455" s="24"/>
      <c r="AC455" s="24"/>
      <c r="AD455" s="24"/>
      <c r="AE455" s="24"/>
      <c r="AF455" s="24"/>
      <c r="AG455" s="24"/>
      <c r="AH455" s="24"/>
      <c r="AI455" s="24"/>
      <c r="AJ455" s="24"/>
      <c r="AK455" s="24"/>
      <c r="AL455" s="24"/>
      <c r="AM455" s="24"/>
      <c r="AN455" s="24"/>
      <c r="AO455" s="24"/>
      <c r="AP455" s="24"/>
      <c r="AQ455" s="24"/>
      <c r="AR455" s="24"/>
      <c r="AS455" s="24"/>
      <c r="AT455" s="24"/>
      <c r="AU455" s="24"/>
      <c r="AV455" s="24"/>
      <c r="AW455" s="24"/>
      <c r="AX455" s="24"/>
      <c r="AY455" s="24"/>
      <c r="AZ455" s="24"/>
      <c r="BA455" s="24"/>
      <c r="BB455" s="24"/>
      <c r="BC455" s="24"/>
      <c r="BD455" s="24"/>
      <c r="BE455" s="24"/>
      <c r="BF455" s="24"/>
      <c r="BG455" s="24"/>
      <c r="BH455" s="24"/>
      <c r="BI455" s="24"/>
      <c r="BJ455" s="24"/>
      <c r="BK455" s="24"/>
      <c r="BL455" s="24"/>
      <c r="BM455" s="24"/>
      <c r="BN455" s="24"/>
      <c r="BO455" s="24"/>
      <c r="BP455" s="24"/>
      <c r="BQ455" s="24"/>
      <c r="BR455" s="24"/>
    </row>
    <row r="456" ht="17.25" customHeight="1">
      <c r="A456" s="24"/>
      <c r="B456" s="24"/>
      <c r="C456" s="24"/>
      <c r="D456" s="24"/>
      <c r="E456" s="24"/>
      <c r="F456" s="24"/>
      <c r="G456" s="24"/>
      <c r="H456" s="24"/>
      <c r="I456" s="24"/>
      <c r="J456" s="24"/>
      <c r="K456" s="24"/>
      <c r="L456" s="24"/>
      <c r="M456" s="24"/>
      <c r="N456" s="24"/>
      <c r="O456" s="24"/>
      <c r="P456" s="24"/>
      <c r="Q456" s="24"/>
      <c r="R456" s="24"/>
      <c r="S456" s="24"/>
      <c r="T456" s="24"/>
      <c r="U456" s="24"/>
      <c r="V456" s="24"/>
      <c r="W456" s="24"/>
      <c r="X456" s="24"/>
      <c r="Y456" s="24"/>
      <c r="Z456" s="24"/>
      <c r="AA456" s="24"/>
      <c r="AB456" s="24"/>
      <c r="AC456" s="24"/>
      <c r="AD456" s="24"/>
      <c r="AE456" s="24"/>
      <c r="AF456" s="24"/>
      <c r="AG456" s="24"/>
      <c r="AH456" s="24"/>
      <c r="AI456" s="24"/>
      <c r="AJ456" s="24"/>
      <c r="AK456" s="24"/>
      <c r="AL456" s="24"/>
      <c r="AM456" s="24"/>
      <c r="AN456" s="24"/>
      <c r="AO456" s="24"/>
      <c r="AP456" s="24"/>
      <c r="AQ456" s="24"/>
      <c r="AR456" s="24"/>
      <c r="AS456" s="24"/>
      <c r="AT456" s="24"/>
      <c r="AU456" s="24"/>
      <c r="AV456" s="24"/>
      <c r="AW456" s="24"/>
      <c r="AX456" s="24"/>
      <c r="AY456" s="24"/>
      <c r="AZ456" s="24"/>
      <c r="BA456" s="24"/>
      <c r="BB456" s="24"/>
      <c r="BC456" s="24"/>
      <c r="BD456" s="24"/>
      <c r="BE456" s="24"/>
      <c r="BF456" s="24"/>
      <c r="BG456" s="24"/>
      <c r="BH456" s="24"/>
      <c r="BI456" s="24"/>
      <c r="BJ456" s="24"/>
      <c r="BK456" s="24"/>
      <c r="BL456" s="24"/>
      <c r="BM456" s="24"/>
      <c r="BN456" s="24"/>
      <c r="BO456" s="24"/>
      <c r="BP456" s="24"/>
      <c r="BQ456" s="24"/>
      <c r="BR456" s="24"/>
    </row>
    <row r="457" ht="17.25" customHeight="1">
      <c r="A457" s="24"/>
      <c r="B457" s="24"/>
      <c r="C457" s="24"/>
      <c r="D457" s="24"/>
      <c r="E457" s="24"/>
      <c r="F457" s="24"/>
      <c r="G457" s="24"/>
      <c r="H457" s="24"/>
      <c r="I457" s="24"/>
      <c r="J457" s="24"/>
      <c r="K457" s="24"/>
      <c r="L457" s="24"/>
      <c r="M457" s="24"/>
      <c r="N457" s="24"/>
      <c r="O457" s="24"/>
      <c r="P457" s="24"/>
      <c r="Q457" s="24"/>
      <c r="R457" s="24"/>
      <c r="S457" s="24"/>
      <c r="T457" s="24"/>
      <c r="U457" s="24"/>
      <c r="V457" s="24"/>
      <c r="W457" s="24"/>
      <c r="X457" s="24"/>
      <c r="Y457" s="24"/>
      <c r="Z457" s="24"/>
      <c r="AA457" s="24"/>
      <c r="AB457" s="24"/>
      <c r="AC457" s="24"/>
      <c r="AD457" s="24"/>
      <c r="AE457" s="24"/>
      <c r="AF457" s="24"/>
      <c r="AG457" s="24"/>
      <c r="AH457" s="24"/>
      <c r="AI457" s="24"/>
      <c r="AJ457" s="24"/>
      <c r="AK457" s="24"/>
      <c r="AL457" s="24"/>
      <c r="AM457" s="24"/>
      <c r="AN457" s="24"/>
      <c r="AO457" s="24"/>
      <c r="AP457" s="24"/>
      <c r="AQ457" s="24"/>
      <c r="AR457" s="24"/>
      <c r="AS457" s="24"/>
      <c r="AT457" s="24"/>
      <c r="AU457" s="24"/>
      <c r="AV457" s="24"/>
      <c r="AW457" s="24"/>
      <c r="AX457" s="24"/>
      <c r="AY457" s="24"/>
      <c r="AZ457" s="24"/>
      <c r="BA457" s="24"/>
      <c r="BB457" s="24"/>
      <c r="BC457" s="24"/>
      <c r="BD457" s="24"/>
      <c r="BE457" s="24"/>
      <c r="BF457" s="24"/>
      <c r="BG457" s="24"/>
      <c r="BH457" s="24"/>
      <c r="BI457" s="24"/>
      <c r="BJ457" s="24"/>
      <c r="BK457" s="24"/>
      <c r="BL457" s="24"/>
      <c r="BM457" s="24"/>
      <c r="BN457" s="24"/>
      <c r="BO457" s="24"/>
      <c r="BP457" s="24"/>
      <c r="BQ457" s="24"/>
      <c r="BR457" s="24"/>
    </row>
    <row r="458" ht="17.25" customHeight="1">
      <c r="A458" s="24"/>
      <c r="B458" s="24"/>
      <c r="C458" s="24"/>
      <c r="D458" s="24"/>
      <c r="E458" s="24"/>
      <c r="F458" s="24"/>
      <c r="G458" s="24"/>
      <c r="H458" s="24"/>
      <c r="I458" s="24"/>
      <c r="J458" s="24"/>
      <c r="K458" s="24"/>
      <c r="L458" s="24"/>
      <c r="M458" s="24"/>
      <c r="N458" s="24"/>
      <c r="O458" s="24"/>
      <c r="P458" s="24"/>
      <c r="Q458" s="24"/>
      <c r="R458" s="24"/>
      <c r="S458" s="24"/>
      <c r="T458" s="24"/>
      <c r="U458" s="24"/>
      <c r="V458" s="24"/>
      <c r="W458" s="24"/>
      <c r="X458" s="24"/>
      <c r="Y458" s="24"/>
      <c r="Z458" s="24"/>
      <c r="AA458" s="24"/>
      <c r="AB458" s="24"/>
      <c r="AC458" s="24"/>
      <c r="AD458" s="24"/>
      <c r="AE458" s="24"/>
      <c r="AF458" s="24"/>
      <c r="AG458" s="24"/>
      <c r="AH458" s="24"/>
      <c r="AI458" s="24"/>
      <c r="AJ458" s="24"/>
      <c r="AK458" s="24"/>
      <c r="AL458" s="24"/>
      <c r="AM458" s="24"/>
      <c r="AN458" s="24"/>
      <c r="AO458" s="24"/>
      <c r="AP458" s="24"/>
      <c r="AQ458" s="24"/>
      <c r="AR458" s="24"/>
      <c r="AS458" s="24"/>
      <c r="AT458" s="24"/>
      <c r="AU458" s="24"/>
      <c r="AV458" s="24"/>
      <c r="AW458" s="24"/>
      <c r="AX458" s="24"/>
      <c r="AY458" s="24"/>
      <c r="AZ458" s="24"/>
      <c r="BA458" s="24"/>
      <c r="BB458" s="24"/>
      <c r="BC458" s="24"/>
      <c r="BD458" s="24"/>
      <c r="BE458" s="24"/>
      <c r="BF458" s="24"/>
      <c r="BG458" s="24"/>
      <c r="BH458" s="24"/>
      <c r="BI458" s="24"/>
      <c r="BJ458" s="24"/>
      <c r="BK458" s="24"/>
      <c r="BL458" s="24"/>
      <c r="BM458" s="24"/>
      <c r="BN458" s="24"/>
      <c r="BO458" s="24"/>
      <c r="BP458" s="24"/>
      <c r="BQ458" s="24"/>
      <c r="BR458" s="24"/>
    </row>
    <row r="459" ht="17.25" customHeight="1">
      <c r="A459" s="24"/>
      <c r="B459" s="24"/>
      <c r="C459" s="24"/>
      <c r="D459" s="24"/>
      <c r="E459" s="24"/>
      <c r="F459" s="24"/>
      <c r="G459" s="24"/>
      <c r="H459" s="24"/>
      <c r="I459" s="24"/>
      <c r="J459" s="24"/>
      <c r="K459" s="24"/>
      <c r="L459" s="24"/>
      <c r="M459" s="24"/>
      <c r="N459" s="24"/>
      <c r="O459" s="24"/>
      <c r="P459" s="24"/>
      <c r="Q459" s="24"/>
      <c r="R459" s="24"/>
      <c r="S459" s="24"/>
      <c r="T459" s="24"/>
      <c r="U459" s="24"/>
      <c r="V459" s="24"/>
      <c r="W459" s="24"/>
      <c r="X459" s="24"/>
      <c r="Y459" s="24"/>
      <c r="Z459" s="24"/>
      <c r="AA459" s="24"/>
      <c r="AB459" s="24"/>
      <c r="AC459" s="24"/>
      <c r="AD459" s="24"/>
      <c r="AE459" s="24"/>
      <c r="AF459" s="24"/>
      <c r="AG459" s="24"/>
      <c r="AH459" s="24"/>
      <c r="AI459" s="24"/>
      <c r="AJ459" s="24"/>
      <c r="AK459" s="24"/>
      <c r="AL459" s="24"/>
      <c r="AM459" s="24"/>
      <c r="AN459" s="24"/>
      <c r="AO459" s="24"/>
      <c r="AP459" s="24"/>
      <c r="AQ459" s="24"/>
      <c r="AR459" s="24"/>
      <c r="AS459" s="24"/>
      <c r="AT459" s="24"/>
      <c r="AU459" s="24"/>
      <c r="AV459" s="24"/>
      <c r="AW459" s="24"/>
      <c r="AX459" s="24"/>
      <c r="AY459" s="24"/>
      <c r="AZ459" s="24"/>
      <c r="BA459" s="24"/>
      <c r="BB459" s="24"/>
      <c r="BC459" s="24"/>
      <c r="BD459" s="24"/>
      <c r="BE459" s="24"/>
      <c r="BF459" s="24"/>
      <c r="BG459" s="24"/>
      <c r="BH459" s="24"/>
      <c r="BI459" s="24"/>
      <c r="BJ459" s="24"/>
      <c r="BK459" s="24"/>
      <c r="BL459" s="24"/>
      <c r="BM459" s="24"/>
      <c r="BN459" s="24"/>
      <c r="BO459" s="24"/>
      <c r="BP459" s="24"/>
      <c r="BQ459" s="24"/>
      <c r="BR459" s="24"/>
    </row>
    <row r="460" ht="17.25" customHeight="1">
      <c r="A460" s="24"/>
      <c r="B460" s="24"/>
      <c r="C460" s="24"/>
      <c r="D460" s="24"/>
      <c r="E460" s="24"/>
      <c r="F460" s="24"/>
      <c r="G460" s="24"/>
      <c r="H460" s="24"/>
      <c r="I460" s="24"/>
      <c r="J460" s="24"/>
      <c r="K460" s="24"/>
      <c r="L460" s="24"/>
      <c r="M460" s="24"/>
      <c r="N460" s="24"/>
      <c r="O460" s="24"/>
      <c r="P460" s="24"/>
      <c r="Q460" s="24"/>
      <c r="R460" s="24"/>
      <c r="S460" s="24"/>
      <c r="T460" s="24"/>
      <c r="U460" s="24"/>
      <c r="V460" s="24"/>
      <c r="W460" s="24"/>
      <c r="X460" s="24"/>
      <c r="Y460" s="24"/>
      <c r="Z460" s="24"/>
      <c r="AA460" s="24"/>
      <c r="AB460" s="24"/>
      <c r="AC460" s="24"/>
      <c r="AD460" s="24"/>
      <c r="AE460" s="24"/>
      <c r="AF460" s="24"/>
      <c r="AG460" s="24"/>
      <c r="AH460" s="24"/>
      <c r="AI460" s="24"/>
      <c r="AJ460" s="24"/>
      <c r="AK460" s="24"/>
      <c r="AL460" s="24"/>
      <c r="AM460" s="24"/>
      <c r="AN460" s="24"/>
      <c r="AO460" s="24"/>
      <c r="AP460" s="24"/>
      <c r="AQ460" s="24"/>
      <c r="AR460" s="24"/>
      <c r="AS460" s="24"/>
      <c r="AT460" s="24"/>
      <c r="AU460" s="24"/>
      <c r="AV460" s="24"/>
      <c r="AW460" s="24"/>
      <c r="AX460" s="24"/>
      <c r="AY460" s="24"/>
      <c r="AZ460" s="24"/>
      <c r="BA460" s="24"/>
      <c r="BB460" s="24"/>
      <c r="BC460" s="24"/>
      <c r="BD460" s="24"/>
      <c r="BE460" s="24"/>
      <c r="BF460" s="24"/>
      <c r="BG460" s="24"/>
      <c r="BH460" s="24"/>
      <c r="BI460" s="24"/>
      <c r="BJ460" s="24"/>
      <c r="BK460" s="24"/>
      <c r="BL460" s="24"/>
      <c r="BM460" s="24"/>
      <c r="BN460" s="24"/>
      <c r="BO460" s="24"/>
      <c r="BP460" s="24"/>
      <c r="BQ460" s="24"/>
      <c r="BR460" s="24"/>
    </row>
    <row r="461" ht="17.25" customHeight="1">
      <c r="A461" s="24"/>
      <c r="B461" s="24"/>
      <c r="C461" s="24"/>
      <c r="D461" s="24"/>
      <c r="E461" s="24"/>
      <c r="F461" s="24"/>
      <c r="G461" s="24"/>
      <c r="H461" s="24"/>
      <c r="I461" s="24"/>
      <c r="J461" s="24"/>
      <c r="K461" s="24"/>
      <c r="L461" s="24"/>
      <c r="M461" s="24"/>
      <c r="N461" s="24"/>
      <c r="O461" s="24"/>
      <c r="P461" s="24"/>
      <c r="Q461" s="24"/>
      <c r="R461" s="24"/>
      <c r="S461" s="24"/>
      <c r="T461" s="24"/>
      <c r="U461" s="24"/>
      <c r="V461" s="24"/>
      <c r="W461" s="24"/>
      <c r="X461" s="24"/>
      <c r="Y461" s="24"/>
      <c r="Z461" s="24"/>
      <c r="AA461" s="24"/>
      <c r="AB461" s="24"/>
      <c r="AC461" s="24"/>
      <c r="AD461" s="24"/>
      <c r="AE461" s="24"/>
      <c r="AF461" s="24"/>
      <c r="AG461" s="24"/>
      <c r="AH461" s="24"/>
      <c r="AI461" s="24"/>
      <c r="AJ461" s="24"/>
      <c r="AK461" s="24"/>
      <c r="AL461" s="24"/>
      <c r="AM461" s="24"/>
      <c r="AN461" s="24"/>
      <c r="AO461" s="24"/>
      <c r="AP461" s="24"/>
      <c r="AQ461" s="24"/>
      <c r="AR461" s="24"/>
      <c r="AS461" s="24"/>
      <c r="AT461" s="24"/>
      <c r="AU461" s="24"/>
      <c r="AV461" s="24"/>
      <c r="AW461" s="24"/>
      <c r="AX461" s="24"/>
      <c r="AY461" s="24"/>
      <c r="AZ461" s="24"/>
      <c r="BA461" s="24"/>
      <c r="BB461" s="24"/>
      <c r="BC461" s="24"/>
      <c r="BD461" s="24"/>
      <c r="BE461" s="24"/>
      <c r="BF461" s="24"/>
      <c r="BG461" s="24"/>
      <c r="BH461" s="24"/>
      <c r="BI461" s="24"/>
      <c r="BJ461" s="24"/>
      <c r="BK461" s="24"/>
      <c r="BL461" s="24"/>
      <c r="BM461" s="24"/>
      <c r="BN461" s="24"/>
      <c r="BO461" s="24"/>
      <c r="BP461" s="24"/>
      <c r="BQ461" s="24"/>
      <c r="BR461" s="24"/>
    </row>
    <row r="462" ht="17.25" customHeight="1">
      <c r="A462" s="24"/>
      <c r="B462" s="24"/>
      <c r="C462" s="24"/>
      <c r="D462" s="24"/>
      <c r="E462" s="24"/>
      <c r="F462" s="24"/>
      <c r="G462" s="24"/>
      <c r="H462" s="24"/>
      <c r="I462" s="24"/>
      <c r="J462" s="24"/>
      <c r="K462" s="24"/>
      <c r="L462" s="24"/>
      <c r="M462" s="24"/>
      <c r="N462" s="24"/>
      <c r="O462" s="24"/>
      <c r="P462" s="24"/>
      <c r="Q462" s="24"/>
      <c r="R462" s="24"/>
      <c r="S462" s="24"/>
      <c r="T462" s="24"/>
      <c r="U462" s="24"/>
      <c r="V462" s="24"/>
      <c r="W462" s="24"/>
      <c r="X462" s="24"/>
      <c r="Y462" s="24"/>
      <c r="Z462" s="24"/>
      <c r="AA462" s="24"/>
      <c r="AB462" s="24"/>
      <c r="AC462" s="24"/>
      <c r="AD462" s="24"/>
      <c r="AE462" s="24"/>
      <c r="AF462" s="24"/>
      <c r="AG462" s="24"/>
      <c r="AH462" s="24"/>
      <c r="AI462" s="24"/>
      <c r="AJ462" s="24"/>
      <c r="AK462" s="24"/>
      <c r="AL462" s="24"/>
      <c r="AM462" s="24"/>
      <c r="AN462" s="24"/>
      <c r="AO462" s="24"/>
      <c r="AP462" s="24"/>
      <c r="AQ462" s="24"/>
      <c r="AR462" s="24"/>
      <c r="AS462" s="24"/>
      <c r="AT462" s="24"/>
      <c r="AU462" s="24"/>
      <c r="AV462" s="24"/>
      <c r="AW462" s="24"/>
      <c r="AX462" s="24"/>
      <c r="AY462" s="24"/>
      <c r="AZ462" s="24"/>
      <c r="BA462" s="24"/>
      <c r="BB462" s="24"/>
      <c r="BC462" s="24"/>
      <c r="BD462" s="24"/>
      <c r="BE462" s="24"/>
      <c r="BF462" s="24"/>
      <c r="BG462" s="24"/>
      <c r="BH462" s="24"/>
      <c r="BI462" s="24"/>
      <c r="BJ462" s="24"/>
      <c r="BK462" s="24"/>
      <c r="BL462" s="24"/>
      <c r="BM462" s="24"/>
      <c r="BN462" s="24"/>
      <c r="BO462" s="24"/>
      <c r="BP462" s="24"/>
      <c r="BQ462" s="24"/>
      <c r="BR462" s="24"/>
    </row>
    <row r="463" ht="17.25" customHeight="1">
      <c r="A463" s="24"/>
      <c r="B463" s="24"/>
      <c r="C463" s="24"/>
      <c r="D463" s="24"/>
      <c r="E463" s="24"/>
      <c r="F463" s="24"/>
      <c r="G463" s="24"/>
      <c r="H463" s="24"/>
      <c r="I463" s="24"/>
      <c r="J463" s="24"/>
      <c r="K463" s="24"/>
      <c r="L463" s="24"/>
      <c r="M463" s="24"/>
      <c r="N463" s="24"/>
      <c r="O463" s="24"/>
      <c r="P463" s="24"/>
      <c r="Q463" s="24"/>
      <c r="R463" s="24"/>
      <c r="S463" s="24"/>
      <c r="T463" s="24"/>
      <c r="U463" s="24"/>
      <c r="V463" s="24"/>
      <c r="W463" s="24"/>
      <c r="X463" s="24"/>
      <c r="Y463" s="24"/>
      <c r="Z463" s="24"/>
      <c r="AA463" s="24"/>
      <c r="AB463" s="24"/>
      <c r="AC463" s="24"/>
      <c r="AD463" s="24"/>
      <c r="AE463" s="24"/>
      <c r="AF463" s="24"/>
      <c r="AG463" s="24"/>
      <c r="AH463" s="24"/>
      <c r="AI463" s="24"/>
      <c r="AJ463" s="24"/>
      <c r="AK463" s="24"/>
      <c r="AL463" s="24"/>
      <c r="AM463" s="24"/>
      <c r="AN463" s="24"/>
      <c r="AO463" s="24"/>
      <c r="AP463" s="24"/>
      <c r="AQ463" s="24"/>
      <c r="AR463" s="24"/>
      <c r="AS463" s="24"/>
      <c r="AT463" s="24"/>
      <c r="AU463" s="24"/>
      <c r="AV463" s="24"/>
      <c r="AW463" s="24"/>
      <c r="AX463" s="24"/>
      <c r="AY463" s="24"/>
      <c r="AZ463" s="24"/>
      <c r="BA463" s="24"/>
      <c r="BB463" s="24"/>
      <c r="BC463" s="24"/>
      <c r="BD463" s="24"/>
      <c r="BE463" s="24"/>
      <c r="BF463" s="24"/>
      <c r="BG463" s="24"/>
      <c r="BH463" s="24"/>
      <c r="BI463" s="24"/>
      <c r="BJ463" s="24"/>
      <c r="BK463" s="24"/>
      <c r="BL463" s="24"/>
      <c r="BM463" s="24"/>
      <c r="BN463" s="24"/>
      <c r="BO463" s="24"/>
      <c r="BP463" s="24"/>
      <c r="BQ463" s="24"/>
      <c r="BR463" s="24"/>
    </row>
    <row r="464" ht="17.25" customHeight="1">
      <c r="A464" s="24"/>
      <c r="B464" s="24"/>
      <c r="C464" s="24"/>
      <c r="D464" s="24"/>
      <c r="E464" s="24"/>
      <c r="F464" s="24"/>
      <c r="G464" s="24"/>
      <c r="H464" s="24"/>
      <c r="I464" s="24"/>
      <c r="J464" s="24"/>
      <c r="K464" s="24"/>
      <c r="L464" s="24"/>
      <c r="M464" s="24"/>
      <c r="N464" s="24"/>
      <c r="O464" s="24"/>
      <c r="P464" s="24"/>
      <c r="Q464" s="24"/>
      <c r="R464" s="24"/>
      <c r="S464" s="24"/>
      <c r="T464" s="24"/>
      <c r="U464" s="24"/>
      <c r="V464" s="24"/>
      <c r="W464" s="24"/>
      <c r="X464" s="24"/>
      <c r="Y464" s="24"/>
      <c r="Z464" s="24"/>
      <c r="AA464" s="24"/>
      <c r="AB464" s="24"/>
      <c r="AC464" s="24"/>
      <c r="AD464" s="24"/>
      <c r="AE464" s="24"/>
      <c r="AF464" s="24"/>
      <c r="AG464" s="24"/>
      <c r="AH464" s="24"/>
      <c r="AI464" s="24"/>
      <c r="AJ464" s="24"/>
      <c r="AK464" s="24"/>
      <c r="AL464" s="24"/>
      <c r="AM464" s="24"/>
      <c r="AN464" s="24"/>
      <c r="AO464" s="24"/>
      <c r="AP464" s="24"/>
      <c r="AQ464" s="24"/>
      <c r="AR464" s="24"/>
      <c r="AS464" s="24"/>
      <c r="AT464" s="24"/>
      <c r="AU464" s="24"/>
      <c r="AV464" s="24"/>
      <c r="AW464" s="24"/>
      <c r="AX464" s="24"/>
      <c r="AY464" s="24"/>
      <c r="AZ464" s="24"/>
      <c r="BA464" s="24"/>
      <c r="BB464" s="24"/>
      <c r="BC464" s="24"/>
      <c r="BD464" s="24"/>
      <c r="BE464" s="24"/>
      <c r="BF464" s="24"/>
      <c r="BG464" s="24"/>
      <c r="BH464" s="24"/>
      <c r="BI464" s="24"/>
      <c r="BJ464" s="24"/>
      <c r="BK464" s="24"/>
      <c r="BL464" s="24"/>
      <c r="BM464" s="24"/>
      <c r="BN464" s="24"/>
      <c r="BO464" s="24"/>
      <c r="BP464" s="24"/>
      <c r="BQ464" s="24"/>
      <c r="BR464" s="24"/>
    </row>
    <row r="465" ht="17.25" customHeight="1">
      <c r="A465" s="24"/>
      <c r="B465" s="24"/>
      <c r="C465" s="24"/>
      <c r="D465" s="24"/>
      <c r="E465" s="24"/>
      <c r="F465" s="24"/>
      <c r="G465" s="24"/>
      <c r="H465" s="24"/>
      <c r="I465" s="24"/>
      <c r="J465" s="24"/>
      <c r="K465" s="24"/>
      <c r="L465" s="24"/>
      <c r="M465" s="24"/>
      <c r="N465" s="24"/>
      <c r="O465" s="24"/>
      <c r="P465" s="24"/>
      <c r="Q465" s="24"/>
      <c r="R465" s="24"/>
      <c r="S465" s="24"/>
      <c r="T465" s="24"/>
      <c r="U465" s="24"/>
      <c r="V465" s="24"/>
      <c r="W465" s="24"/>
      <c r="X465" s="24"/>
      <c r="Y465" s="24"/>
      <c r="Z465" s="24"/>
      <c r="AA465" s="24"/>
      <c r="AB465" s="24"/>
      <c r="AC465" s="24"/>
      <c r="AD465" s="24"/>
      <c r="AE465" s="24"/>
      <c r="AF465" s="24"/>
      <c r="AG465" s="24"/>
      <c r="AH465" s="24"/>
      <c r="AI465" s="24"/>
      <c r="AJ465" s="24"/>
      <c r="AK465" s="24"/>
      <c r="AL465" s="24"/>
      <c r="AM465" s="24"/>
      <c r="AN465" s="24"/>
      <c r="AO465" s="24"/>
      <c r="AP465" s="24"/>
      <c r="AQ465" s="24"/>
      <c r="AR465" s="24"/>
      <c r="AS465" s="24"/>
      <c r="AT465" s="24"/>
      <c r="AU465" s="24"/>
      <c r="AV465" s="24"/>
      <c r="AW465" s="24"/>
      <c r="AX465" s="24"/>
      <c r="AY465" s="24"/>
      <c r="AZ465" s="24"/>
      <c r="BA465" s="24"/>
      <c r="BB465" s="24"/>
      <c r="BC465" s="24"/>
      <c r="BD465" s="24"/>
      <c r="BE465" s="24"/>
      <c r="BF465" s="24"/>
      <c r="BG465" s="24"/>
      <c r="BH465" s="24"/>
      <c r="BI465" s="24"/>
      <c r="BJ465" s="24"/>
      <c r="BK465" s="24"/>
      <c r="BL465" s="24"/>
      <c r="BM465" s="24"/>
      <c r="BN465" s="24"/>
      <c r="BO465" s="24"/>
      <c r="BP465" s="24"/>
      <c r="BQ465" s="24"/>
      <c r="BR465" s="24"/>
    </row>
    <row r="466" ht="17.25" customHeight="1">
      <c r="A466" s="24"/>
      <c r="B466" s="24"/>
      <c r="C466" s="24"/>
      <c r="D466" s="24"/>
      <c r="E466" s="24"/>
      <c r="F466" s="24"/>
      <c r="G466" s="24"/>
      <c r="H466" s="24"/>
      <c r="I466" s="24"/>
      <c r="J466" s="24"/>
      <c r="K466" s="24"/>
      <c r="L466" s="24"/>
      <c r="M466" s="24"/>
      <c r="N466" s="24"/>
      <c r="O466" s="24"/>
      <c r="P466" s="24"/>
      <c r="Q466" s="24"/>
      <c r="R466" s="24"/>
      <c r="S466" s="24"/>
      <c r="T466" s="24"/>
      <c r="U466" s="24"/>
      <c r="V466" s="24"/>
      <c r="W466" s="24"/>
      <c r="X466" s="24"/>
      <c r="Y466" s="24"/>
      <c r="Z466" s="24"/>
      <c r="AA466" s="24"/>
      <c r="AB466" s="24"/>
      <c r="AC466" s="24"/>
      <c r="AD466" s="24"/>
      <c r="AE466" s="24"/>
      <c r="AF466" s="24"/>
      <c r="AG466" s="24"/>
      <c r="AH466" s="24"/>
      <c r="AI466" s="24"/>
      <c r="AJ466" s="24"/>
      <c r="AK466" s="24"/>
      <c r="AL466" s="24"/>
      <c r="AM466" s="24"/>
      <c r="AN466" s="24"/>
      <c r="AO466" s="24"/>
      <c r="AP466" s="24"/>
      <c r="AQ466" s="24"/>
      <c r="AR466" s="24"/>
      <c r="AS466" s="24"/>
      <c r="AT466" s="24"/>
      <c r="AU466" s="24"/>
      <c r="AV466" s="24"/>
      <c r="AW466" s="24"/>
      <c r="AX466" s="24"/>
      <c r="AY466" s="24"/>
      <c r="AZ466" s="24"/>
      <c r="BA466" s="24"/>
      <c r="BB466" s="24"/>
      <c r="BC466" s="24"/>
      <c r="BD466" s="24"/>
      <c r="BE466" s="24"/>
      <c r="BF466" s="24"/>
      <c r="BG466" s="24"/>
      <c r="BH466" s="24"/>
      <c r="BI466" s="24"/>
      <c r="BJ466" s="24"/>
      <c r="BK466" s="24"/>
      <c r="BL466" s="24"/>
      <c r="BM466" s="24"/>
      <c r="BN466" s="24"/>
      <c r="BO466" s="24"/>
      <c r="BP466" s="24"/>
      <c r="BQ466" s="24"/>
      <c r="BR466" s="24"/>
    </row>
    <row r="467" ht="17.25" customHeight="1">
      <c r="A467" s="24"/>
      <c r="B467" s="24"/>
      <c r="C467" s="24"/>
      <c r="D467" s="24"/>
      <c r="E467" s="24"/>
      <c r="F467" s="24"/>
      <c r="G467" s="24"/>
      <c r="H467" s="24"/>
      <c r="I467" s="24"/>
      <c r="J467" s="24"/>
      <c r="K467" s="24"/>
      <c r="L467" s="24"/>
      <c r="M467" s="24"/>
      <c r="N467" s="24"/>
      <c r="O467" s="24"/>
      <c r="P467" s="24"/>
      <c r="Q467" s="24"/>
      <c r="R467" s="24"/>
      <c r="S467" s="24"/>
      <c r="T467" s="24"/>
      <c r="U467" s="24"/>
      <c r="V467" s="24"/>
      <c r="W467" s="24"/>
      <c r="X467" s="24"/>
      <c r="Y467" s="24"/>
      <c r="Z467" s="24"/>
      <c r="AA467" s="24"/>
      <c r="AB467" s="24"/>
      <c r="AC467" s="24"/>
      <c r="AD467" s="24"/>
      <c r="AE467" s="24"/>
      <c r="AF467" s="24"/>
      <c r="AG467" s="24"/>
      <c r="AH467" s="24"/>
      <c r="AI467" s="24"/>
      <c r="AJ467" s="24"/>
      <c r="AK467" s="24"/>
      <c r="AL467" s="24"/>
      <c r="AM467" s="24"/>
      <c r="AN467" s="24"/>
      <c r="AO467" s="24"/>
      <c r="AP467" s="24"/>
      <c r="AQ467" s="24"/>
      <c r="AR467" s="24"/>
      <c r="AS467" s="24"/>
      <c r="AT467" s="24"/>
      <c r="AU467" s="24"/>
      <c r="AV467" s="24"/>
      <c r="AW467" s="24"/>
      <c r="AX467" s="24"/>
      <c r="AY467" s="24"/>
      <c r="AZ467" s="24"/>
      <c r="BA467" s="24"/>
      <c r="BB467" s="24"/>
      <c r="BC467" s="24"/>
      <c r="BD467" s="24"/>
      <c r="BE467" s="24"/>
      <c r="BF467" s="24"/>
      <c r="BG467" s="24"/>
      <c r="BH467" s="24"/>
      <c r="BI467" s="24"/>
      <c r="BJ467" s="24"/>
      <c r="BK467" s="24"/>
      <c r="BL467" s="24"/>
      <c r="BM467" s="24"/>
      <c r="BN467" s="24"/>
      <c r="BO467" s="24"/>
      <c r="BP467" s="24"/>
      <c r="BQ467" s="24"/>
      <c r="BR467" s="24"/>
    </row>
    <row r="468" ht="17.25" customHeight="1">
      <c r="A468" s="24"/>
      <c r="B468" s="24"/>
      <c r="C468" s="24"/>
      <c r="D468" s="24"/>
      <c r="E468" s="24"/>
      <c r="F468" s="24"/>
      <c r="G468" s="24"/>
      <c r="H468" s="24"/>
      <c r="I468" s="24"/>
      <c r="J468" s="24"/>
      <c r="K468" s="24"/>
      <c r="L468" s="24"/>
      <c r="M468" s="24"/>
      <c r="N468" s="24"/>
      <c r="O468" s="24"/>
      <c r="P468" s="24"/>
      <c r="Q468" s="24"/>
      <c r="R468" s="24"/>
      <c r="S468" s="24"/>
      <c r="T468" s="24"/>
      <c r="U468" s="24"/>
      <c r="V468" s="24"/>
      <c r="W468" s="24"/>
      <c r="X468" s="24"/>
      <c r="Y468" s="24"/>
      <c r="Z468" s="24"/>
      <c r="AA468" s="24"/>
      <c r="AB468" s="24"/>
      <c r="AC468" s="24"/>
      <c r="AD468" s="24"/>
      <c r="AE468" s="24"/>
      <c r="AF468" s="24"/>
      <c r="AG468" s="24"/>
      <c r="AH468" s="24"/>
      <c r="AI468" s="24"/>
      <c r="AJ468" s="24"/>
      <c r="AK468" s="24"/>
      <c r="AL468" s="24"/>
      <c r="AM468" s="24"/>
      <c r="AN468" s="24"/>
      <c r="AO468" s="24"/>
      <c r="AP468" s="24"/>
      <c r="AQ468" s="24"/>
      <c r="AR468" s="24"/>
      <c r="AS468" s="24"/>
      <c r="AT468" s="24"/>
      <c r="AU468" s="24"/>
      <c r="AV468" s="24"/>
      <c r="AW468" s="24"/>
      <c r="AX468" s="24"/>
      <c r="AY468" s="24"/>
      <c r="AZ468" s="24"/>
      <c r="BA468" s="24"/>
      <c r="BB468" s="24"/>
      <c r="BC468" s="24"/>
      <c r="BD468" s="24"/>
      <c r="BE468" s="24"/>
      <c r="BF468" s="24"/>
      <c r="BG468" s="24"/>
      <c r="BH468" s="24"/>
      <c r="BI468" s="24"/>
      <c r="BJ468" s="24"/>
      <c r="BK468" s="24"/>
      <c r="BL468" s="24"/>
      <c r="BM468" s="24"/>
      <c r="BN468" s="24"/>
      <c r="BO468" s="24"/>
      <c r="BP468" s="24"/>
      <c r="BQ468" s="24"/>
      <c r="BR468" s="24"/>
    </row>
    <row r="469" ht="17.25" customHeight="1">
      <c r="A469" s="24"/>
      <c r="B469" s="24"/>
      <c r="C469" s="24"/>
      <c r="D469" s="24"/>
      <c r="E469" s="24"/>
      <c r="F469" s="24"/>
      <c r="G469" s="24"/>
      <c r="H469" s="24"/>
      <c r="I469" s="24"/>
      <c r="J469" s="24"/>
      <c r="K469" s="24"/>
      <c r="L469" s="24"/>
      <c r="M469" s="24"/>
      <c r="N469" s="24"/>
      <c r="O469" s="24"/>
      <c r="P469" s="24"/>
      <c r="Q469" s="24"/>
      <c r="R469" s="24"/>
      <c r="S469" s="24"/>
      <c r="T469" s="24"/>
      <c r="U469" s="24"/>
      <c r="V469" s="24"/>
      <c r="W469" s="24"/>
      <c r="X469" s="24"/>
      <c r="Y469" s="24"/>
      <c r="Z469" s="24"/>
      <c r="AA469" s="24"/>
      <c r="AB469" s="24"/>
      <c r="AC469" s="24"/>
      <c r="AD469" s="24"/>
      <c r="AE469" s="24"/>
      <c r="AF469" s="24"/>
      <c r="AG469" s="24"/>
      <c r="AH469" s="24"/>
      <c r="AI469" s="24"/>
      <c r="AJ469" s="24"/>
      <c r="AK469" s="24"/>
      <c r="AL469" s="24"/>
      <c r="AM469" s="24"/>
      <c r="AN469" s="24"/>
      <c r="AO469" s="24"/>
      <c r="AP469" s="24"/>
      <c r="AQ469" s="24"/>
      <c r="AR469" s="24"/>
      <c r="AS469" s="24"/>
      <c r="AT469" s="24"/>
      <c r="AU469" s="24"/>
      <c r="AV469" s="24"/>
      <c r="AW469" s="24"/>
      <c r="AX469" s="24"/>
      <c r="AY469" s="24"/>
      <c r="AZ469" s="24"/>
      <c r="BA469" s="24"/>
      <c r="BB469" s="24"/>
      <c r="BC469" s="24"/>
      <c r="BD469" s="24"/>
      <c r="BE469" s="24"/>
      <c r="BF469" s="24"/>
      <c r="BG469" s="24"/>
      <c r="BH469" s="24"/>
      <c r="BI469" s="24"/>
      <c r="BJ469" s="24"/>
      <c r="BK469" s="24"/>
      <c r="BL469" s="24"/>
      <c r="BM469" s="24"/>
      <c r="BN469" s="24"/>
      <c r="BO469" s="24"/>
      <c r="BP469" s="24"/>
      <c r="BQ469" s="24"/>
      <c r="BR469" s="24"/>
    </row>
    <row r="470" ht="17.25" customHeight="1">
      <c r="A470" s="24"/>
      <c r="B470" s="24"/>
      <c r="C470" s="24"/>
      <c r="D470" s="24"/>
      <c r="E470" s="24"/>
      <c r="F470" s="24"/>
      <c r="G470" s="24"/>
      <c r="H470" s="24"/>
      <c r="I470" s="24"/>
      <c r="J470" s="24"/>
      <c r="K470" s="24"/>
      <c r="L470" s="24"/>
      <c r="M470" s="24"/>
      <c r="N470" s="24"/>
      <c r="O470" s="24"/>
      <c r="P470" s="24"/>
      <c r="Q470" s="24"/>
      <c r="R470" s="24"/>
      <c r="S470" s="24"/>
      <c r="T470" s="24"/>
      <c r="U470" s="24"/>
      <c r="V470" s="24"/>
      <c r="W470" s="24"/>
      <c r="X470" s="24"/>
      <c r="Y470" s="24"/>
      <c r="Z470" s="24"/>
      <c r="AA470" s="24"/>
      <c r="AB470" s="24"/>
      <c r="AC470" s="24"/>
      <c r="AD470" s="24"/>
      <c r="AE470" s="24"/>
      <c r="AF470" s="24"/>
      <c r="AG470" s="24"/>
      <c r="AH470" s="24"/>
      <c r="AI470" s="24"/>
      <c r="AJ470" s="24"/>
      <c r="AK470" s="24"/>
      <c r="AL470" s="24"/>
      <c r="AM470" s="24"/>
      <c r="AN470" s="24"/>
      <c r="AO470" s="24"/>
      <c r="AP470" s="24"/>
      <c r="AQ470" s="24"/>
      <c r="AR470" s="24"/>
      <c r="AS470" s="24"/>
      <c r="AT470" s="24"/>
      <c r="AU470" s="24"/>
      <c r="AV470" s="24"/>
      <c r="AW470" s="24"/>
      <c r="AX470" s="24"/>
      <c r="AY470" s="24"/>
      <c r="AZ470" s="24"/>
      <c r="BA470" s="24"/>
      <c r="BB470" s="24"/>
      <c r="BC470" s="24"/>
      <c r="BD470" s="24"/>
      <c r="BE470" s="24"/>
      <c r="BF470" s="24"/>
      <c r="BG470" s="24"/>
      <c r="BH470" s="24"/>
      <c r="BI470" s="24"/>
      <c r="BJ470" s="24"/>
      <c r="BK470" s="24"/>
      <c r="BL470" s="24"/>
      <c r="BM470" s="24"/>
      <c r="BN470" s="24"/>
      <c r="BO470" s="24"/>
      <c r="BP470" s="24"/>
      <c r="BQ470" s="24"/>
      <c r="BR470" s="24"/>
    </row>
    <row r="471" ht="17.25" customHeight="1">
      <c r="A471" s="24"/>
      <c r="B471" s="24"/>
      <c r="C471" s="24"/>
      <c r="D471" s="24"/>
      <c r="E471" s="24"/>
      <c r="F471" s="24"/>
      <c r="G471" s="24"/>
      <c r="H471" s="24"/>
      <c r="I471" s="24"/>
      <c r="J471" s="24"/>
      <c r="K471" s="24"/>
      <c r="L471" s="24"/>
      <c r="M471" s="24"/>
      <c r="N471" s="24"/>
      <c r="O471" s="24"/>
      <c r="P471" s="24"/>
      <c r="Q471" s="24"/>
      <c r="R471" s="24"/>
      <c r="S471" s="24"/>
      <c r="T471" s="24"/>
      <c r="U471" s="24"/>
      <c r="V471" s="24"/>
      <c r="W471" s="24"/>
      <c r="X471" s="24"/>
      <c r="Y471" s="24"/>
      <c r="Z471" s="24"/>
      <c r="AA471" s="24"/>
      <c r="AB471" s="24"/>
      <c r="AC471" s="24"/>
      <c r="AD471" s="24"/>
      <c r="AE471" s="24"/>
      <c r="AF471" s="24"/>
      <c r="AG471" s="24"/>
      <c r="AH471" s="24"/>
      <c r="AI471" s="24"/>
      <c r="AJ471" s="24"/>
      <c r="AK471" s="24"/>
      <c r="AL471" s="24"/>
      <c r="AM471" s="24"/>
      <c r="AN471" s="24"/>
      <c r="AO471" s="24"/>
      <c r="AP471" s="24"/>
      <c r="AQ471" s="24"/>
      <c r="AR471" s="24"/>
      <c r="AS471" s="24"/>
      <c r="AT471" s="24"/>
      <c r="AU471" s="24"/>
      <c r="AV471" s="24"/>
      <c r="AW471" s="24"/>
      <c r="AX471" s="24"/>
      <c r="AY471" s="24"/>
      <c r="AZ471" s="24"/>
      <c r="BA471" s="24"/>
      <c r="BB471" s="24"/>
      <c r="BC471" s="24"/>
      <c r="BD471" s="24"/>
      <c r="BE471" s="24"/>
      <c r="BF471" s="24"/>
      <c r="BG471" s="24"/>
      <c r="BH471" s="24"/>
      <c r="BI471" s="24"/>
      <c r="BJ471" s="24"/>
      <c r="BK471" s="24"/>
      <c r="BL471" s="24"/>
      <c r="BM471" s="24"/>
      <c r="BN471" s="24"/>
      <c r="BO471" s="24"/>
      <c r="BP471" s="24"/>
      <c r="BQ471" s="24"/>
      <c r="BR471" s="24"/>
    </row>
    <row r="472" ht="17.25" customHeight="1">
      <c r="A472" s="24"/>
      <c r="B472" s="24"/>
      <c r="C472" s="24"/>
      <c r="D472" s="24"/>
      <c r="E472" s="24"/>
      <c r="F472" s="24"/>
      <c r="G472" s="24"/>
      <c r="H472" s="24"/>
      <c r="I472" s="24"/>
      <c r="J472" s="24"/>
      <c r="K472" s="24"/>
      <c r="L472" s="24"/>
      <c r="M472" s="24"/>
      <c r="N472" s="24"/>
      <c r="O472" s="24"/>
      <c r="P472" s="24"/>
      <c r="Q472" s="24"/>
      <c r="R472" s="24"/>
      <c r="S472" s="24"/>
      <c r="T472" s="24"/>
      <c r="U472" s="24"/>
      <c r="V472" s="24"/>
      <c r="W472" s="24"/>
      <c r="X472" s="24"/>
      <c r="Y472" s="24"/>
      <c r="Z472" s="24"/>
      <c r="AA472" s="24"/>
      <c r="AB472" s="24"/>
      <c r="AC472" s="24"/>
      <c r="AD472" s="24"/>
      <c r="AE472" s="24"/>
      <c r="AF472" s="24"/>
      <c r="AG472" s="24"/>
      <c r="AH472" s="24"/>
      <c r="AI472" s="24"/>
      <c r="AJ472" s="24"/>
      <c r="AK472" s="24"/>
      <c r="AL472" s="24"/>
      <c r="AM472" s="24"/>
      <c r="AN472" s="24"/>
      <c r="AO472" s="24"/>
      <c r="AP472" s="24"/>
      <c r="AQ472" s="24"/>
      <c r="AR472" s="24"/>
      <c r="AS472" s="24"/>
      <c r="AT472" s="24"/>
      <c r="AU472" s="24"/>
      <c r="AV472" s="24"/>
      <c r="AW472" s="24"/>
      <c r="AX472" s="24"/>
      <c r="AY472" s="24"/>
      <c r="AZ472" s="24"/>
      <c r="BA472" s="24"/>
      <c r="BB472" s="24"/>
      <c r="BC472" s="24"/>
      <c r="BD472" s="24"/>
      <c r="BE472" s="24"/>
      <c r="BF472" s="24"/>
      <c r="BG472" s="24"/>
      <c r="BH472" s="24"/>
      <c r="BI472" s="24"/>
      <c r="BJ472" s="24"/>
      <c r="BK472" s="24"/>
      <c r="BL472" s="24"/>
      <c r="BM472" s="24"/>
      <c r="BN472" s="24"/>
      <c r="BO472" s="24"/>
      <c r="BP472" s="24"/>
      <c r="BQ472" s="24"/>
      <c r="BR472" s="24"/>
    </row>
    <row r="473" ht="17.25" customHeight="1">
      <c r="A473" s="24"/>
      <c r="B473" s="24"/>
      <c r="C473" s="24"/>
      <c r="D473" s="24"/>
      <c r="E473" s="24"/>
      <c r="F473" s="24"/>
      <c r="G473" s="24"/>
      <c r="H473" s="24"/>
      <c r="I473" s="24"/>
      <c r="J473" s="24"/>
      <c r="K473" s="24"/>
      <c r="L473" s="24"/>
      <c r="M473" s="24"/>
      <c r="N473" s="24"/>
      <c r="O473" s="24"/>
      <c r="P473" s="24"/>
      <c r="Q473" s="24"/>
      <c r="R473" s="24"/>
      <c r="S473" s="24"/>
      <c r="T473" s="24"/>
      <c r="U473" s="24"/>
      <c r="V473" s="24"/>
      <c r="W473" s="24"/>
      <c r="X473" s="24"/>
      <c r="Y473" s="24"/>
      <c r="Z473" s="24"/>
      <c r="AA473" s="24"/>
      <c r="AB473" s="24"/>
      <c r="AC473" s="24"/>
      <c r="AD473" s="24"/>
      <c r="AE473" s="24"/>
      <c r="AF473" s="24"/>
      <c r="AG473" s="24"/>
      <c r="AH473" s="24"/>
      <c r="AI473" s="24"/>
      <c r="AJ473" s="24"/>
      <c r="AK473" s="24"/>
      <c r="AL473" s="24"/>
      <c r="AM473" s="24"/>
      <c r="AN473" s="24"/>
      <c r="AO473" s="24"/>
      <c r="AP473" s="24"/>
      <c r="AQ473" s="24"/>
      <c r="AR473" s="24"/>
      <c r="AS473" s="24"/>
      <c r="AT473" s="24"/>
      <c r="AU473" s="24"/>
      <c r="AV473" s="24"/>
      <c r="AW473" s="24"/>
      <c r="AX473" s="24"/>
      <c r="AY473" s="24"/>
      <c r="AZ473" s="24"/>
      <c r="BA473" s="24"/>
      <c r="BB473" s="24"/>
      <c r="BC473" s="24"/>
      <c r="BD473" s="24"/>
      <c r="BE473" s="24"/>
      <c r="BF473" s="24"/>
      <c r="BG473" s="24"/>
      <c r="BH473" s="24"/>
      <c r="BI473" s="24"/>
      <c r="BJ473" s="24"/>
      <c r="BK473" s="24"/>
      <c r="BL473" s="24"/>
      <c r="BM473" s="24"/>
      <c r="BN473" s="24"/>
      <c r="BO473" s="24"/>
      <c r="BP473" s="24"/>
      <c r="BQ473" s="24"/>
      <c r="BR473" s="24"/>
    </row>
    <row r="474" ht="17.25" customHeight="1">
      <c r="A474" s="24"/>
      <c r="B474" s="24"/>
      <c r="C474" s="24"/>
      <c r="D474" s="24"/>
      <c r="E474" s="24"/>
      <c r="F474" s="24"/>
      <c r="G474" s="24"/>
      <c r="H474" s="24"/>
      <c r="I474" s="24"/>
      <c r="J474" s="24"/>
      <c r="K474" s="24"/>
      <c r="L474" s="24"/>
      <c r="M474" s="24"/>
      <c r="N474" s="24"/>
      <c r="O474" s="24"/>
      <c r="P474" s="24"/>
      <c r="Q474" s="24"/>
      <c r="R474" s="24"/>
      <c r="S474" s="24"/>
      <c r="T474" s="24"/>
      <c r="U474" s="24"/>
      <c r="V474" s="24"/>
      <c r="W474" s="24"/>
      <c r="X474" s="24"/>
      <c r="Y474" s="24"/>
      <c r="Z474" s="24"/>
      <c r="AA474" s="24"/>
      <c r="AB474" s="24"/>
      <c r="AC474" s="24"/>
      <c r="AD474" s="24"/>
      <c r="AE474" s="24"/>
      <c r="AF474" s="24"/>
      <c r="AG474" s="24"/>
      <c r="AH474" s="24"/>
      <c r="AI474" s="24"/>
      <c r="AJ474" s="24"/>
      <c r="AK474" s="24"/>
      <c r="AL474" s="24"/>
      <c r="AM474" s="24"/>
      <c r="AN474" s="24"/>
      <c r="AO474" s="24"/>
      <c r="AP474" s="24"/>
      <c r="AQ474" s="24"/>
      <c r="AR474" s="24"/>
      <c r="AS474" s="24"/>
      <c r="AT474" s="24"/>
      <c r="AU474" s="24"/>
      <c r="AV474" s="24"/>
      <c r="AW474" s="24"/>
      <c r="AX474" s="24"/>
      <c r="AY474" s="24"/>
      <c r="AZ474" s="24"/>
      <c r="BA474" s="24"/>
      <c r="BB474" s="24"/>
      <c r="BC474" s="24"/>
      <c r="BD474" s="24"/>
      <c r="BE474" s="24"/>
      <c r="BF474" s="24"/>
      <c r="BG474" s="24"/>
      <c r="BH474" s="24"/>
      <c r="BI474" s="24"/>
      <c r="BJ474" s="24"/>
      <c r="BK474" s="24"/>
      <c r="BL474" s="24"/>
      <c r="BM474" s="24"/>
      <c r="BN474" s="24"/>
      <c r="BO474" s="24"/>
      <c r="BP474" s="24"/>
      <c r="BQ474" s="24"/>
      <c r="BR474" s="24"/>
    </row>
    <row r="475" ht="17.25" customHeight="1">
      <c r="A475" s="24"/>
      <c r="B475" s="24"/>
      <c r="C475" s="24"/>
      <c r="D475" s="24"/>
      <c r="E475" s="24"/>
      <c r="F475" s="24"/>
      <c r="G475" s="24"/>
      <c r="H475" s="24"/>
      <c r="I475" s="24"/>
      <c r="J475" s="24"/>
      <c r="K475" s="24"/>
      <c r="L475" s="24"/>
      <c r="M475" s="24"/>
      <c r="N475" s="24"/>
      <c r="O475" s="24"/>
      <c r="P475" s="24"/>
      <c r="Q475" s="24"/>
      <c r="R475" s="24"/>
      <c r="S475" s="24"/>
      <c r="T475" s="24"/>
      <c r="U475" s="24"/>
      <c r="V475" s="24"/>
      <c r="W475" s="24"/>
      <c r="X475" s="24"/>
      <c r="Y475" s="24"/>
      <c r="Z475" s="24"/>
      <c r="AA475" s="24"/>
      <c r="AB475" s="24"/>
      <c r="AC475" s="24"/>
      <c r="AD475" s="24"/>
      <c r="AE475" s="24"/>
      <c r="AF475" s="24"/>
      <c r="AG475" s="24"/>
      <c r="AH475" s="24"/>
      <c r="AI475" s="24"/>
      <c r="AJ475" s="24"/>
      <c r="AK475" s="24"/>
      <c r="AL475" s="24"/>
      <c r="AM475" s="24"/>
      <c r="AN475" s="24"/>
      <c r="AO475" s="24"/>
      <c r="AP475" s="24"/>
      <c r="AQ475" s="24"/>
      <c r="AR475" s="24"/>
      <c r="AS475" s="24"/>
      <c r="AT475" s="24"/>
      <c r="AU475" s="24"/>
      <c r="AV475" s="24"/>
      <c r="AW475" s="24"/>
      <c r="AX475" s="24"/>
      <c r="AY475" s="24"/>
      <c r="AZ475" s="24"/>
      <c r="BA475" s="24"/>
      <c r="BB475" s="24"/>
      <c r="BC475" s="24"/>
      <c r="BD475" s="24"/>
      <c r="BE475" s="24"/>
      <c r="BF475" s="24"/>
      <c r="BG475" s="24"/>
      <c r="BH475" s="24"/>
      <c r="BI475" s="24"/>
      <c r="BJ475" s="24"/>
      <c r="BK475" s="24"/>
      <c r="BL475" s="24"/>
      <c r="BM475" s="24"/>
      <c r="BN475" s="24"/>
      <c r="BO475" s="24"/>
      <c r="BP475" s="24"/>
      <c r="BQ475" s="24"/>
      <c r="BR475" s="24"/>
    </row>
    <row r="476" ht="17.25" customHeight="1">
      <c r="A476" s="24"/>
      <c r="B476" s="24"/>
      <c r="C476" s="24"/>
      <c r="D476" s="24"/>
      <c r="E476" s="24"/>
      <c r="F476" s="24"/>
      <c r="G476" s="24"/>
      <c r="H476" s="24"/>
      <c r="I476" s="24"/>
      <c r="J476" s="24"/>
      <c r="K476" s="24"/>
      <c r="L476" s="24"/>
      <c r="M476" s="24"/>
      <c r="N476" s="24"/>
      <c r="O476" s="24"/>
      <c r="P476" s="24"/>
      <c r="Q476" s="24"/>
      <c r="R476" s="24"/>
      <c r="S476" s="24"/>
      <c r="T476" s="24"/>
      <c r="U476" s="24"/>
      <c r="V476" s="24"/>
      <c r="W476" s="24"/>
      <c r="X476" s="24"/>
      <c r="Y476" s="24"/>
      <c r="Z476" s="24"/>
      <c r="AA476" s="24"/>
      <c r="AB476" s="24"/>
      <c r="AC476" s="24"/>
      <c r="AD476" s="24"/>
      <c r="AE476" s="24"/>
      <c r="AF476" s="24"/>
      <c r="AG476" s="24"/>
      <c r="AH476" s="24"/>
      <c r="AI476" s="24"/>
      <c r="AJ476" s="24"/>
      <c r="AK476" s="24"/>
      <c r="AL476" s="24"/>
      <c r="AM476" s="24"/>
      <c r="AN476" s="24"/>
      <c r="AO476" s="24"/>
      <c r="AP476" s="24"/>
      <c r="AQ476" s="24"/>
      <c r="AR476" s="24"/>
      <c r="AS476" s="24"/>
      <c r="AT476" s="24"/>
      <c r="AU476" s="24"/>
      <c r="AV476" s="24"/>
      <c r="AW476" s="24"/>
      <c r="AX476" s="24"/>
      <c r="AY476" s="24"/>
      <c r="AZ476" s="24"/>
      <c r="BA476" s="24"/>
      <c r="BB476" s="24"/>
      <c r="BC476" s="24"/>
      <c r="BD476" s="24"/>
      <c r="BE476" s="24"/>
      <c r="BF476" s="24"/>
      <c r="BG476" s="24"/>
      <c r="BH476" s="24"/>
      <c r="BI476" s="24"/>
      <c r="BJ476" s="24"/>
      <c r="BK476" s="24"/>
      <c r="BL476" s="24"/>
      <c r="BM476" s="24"/>
      <c r="BN476" s="24"/>
      <c r="BO476" s="24"/>
      <c r="BP476" s="24"/>
      <c r="BQ476" s="24"/>
      <c r="BR476" s="24"/>
    </row>
    <row r="477" ht="17.25" customHeight="1">
      <c r="A477" s="24"/>
      <c r="B477" s="24"/>
      <c r="C477" s="24"/>
      <c r="D477" s="24"/>
      <c r="E477" s="24"/>
      <c r="F477" s="24"/>
      <c r="G477" s="24"/>
      <c r="H477" s="24"/>
      <c r="I477" s="24"/>
      <c r="J477" s="24"/>
      <c r="K477" s="24"/>
      <c r="L477" s="24"/>
      <c r="M477" s="24"/>
      <c r="N477" s="24"/>
      <c r="O477" s="24"/>
      <c r="P477" s="24"/>
      <c r="Q477" s="24"/>
      <c r="R477" s="24"/>
      <c r="S477" s="24"/>
      <c r="T477" s="24"/>
      <c r="U477" s="24"/>
      <c r="V477" s="24"/>
      <c r="W477" s="24"/>
      <c r="X477" s="24"/>
      <c r="Y477" s="24"/>
      <c r="Z477" s="24"/>
      <c r="AA477" s="24"/>
      <c r="AB477" s="24"/>
      <c r="AC477" s="24"/>
      <c r="AD477" s="24"/>
      <c r="AE477" s="24"/>
      <c r="AF477" s="24"/>
      <c r="AG477" s="24"/>
      <c r="AH477" s="24"/>
      <c r="AI477" s="24"/>
      <c r="AJ477" s="24"/>
      <c r="AK477" s="24"/>
      <c r="AL477" s="24"/>
      <c r="AM477" s="24"/>
      <c r="AN477" s="24"/>
      <c r="AO477" s="24"/>
      <c r="AP477" s="24"/>
      <c r="AQ477" s="24"/>
      <c r="AR477" s="24"/>
      <c r="AS477" s="24"/>
      <c r="AT477" s="24"/>
      <c r="AU477" s="24"/>
      <c r="AV477" s="24"/>
      <c r="AW477" s="24"/>
      <c r="AX477" s="24"/>
      <c r="AY477" s="24"/>
      <c r="AZ477" s="24"/>
      <c r="BA477" s="24"/>
      <c r="BB477" s="24"/>
      <c r="BC477" s="24"/>
      <c r="BD477" s="24"/>
      <c r="BE477" s="24"/>
      <c r="BF477" s="24"/>
      <c r="BG477" s="24"/>
      <c r="BH477" s="24"/>
      <c r="BI477" s="24"/>
      <c r="BJ477" s="24"/>
      <c r="BK477" s="24"/>
      <c r="BL477" s="24"/>
      <c r="BM477" s="24"/>
      <c r="BN477" s="24"/>
      <c r="BO477" s="24"/>
      <c r="BP477" s="24"/>
      <c r="BQ477" s="24"/>
      <c r="BR477" s="24"/>
    </row>
    <row r="478" ht="17.25" customHeight="1">
      <c r="A478" s="24"/>
      <c r="B478" s="24"/>
      <c r="C478" s="24"/>
      <c r="D478" s="24"/>
      <c r="E478" s="24"/>
      <c r="F478" s="24"/>
      <c r="G478" s="24"/>
      <c r="H478" s="24"/>
      <c r="I478" s="24"/>
      <c r="J478" s="24"/>
      <c r="K478" s="24"/>
      <c r="L478" s="24"/>
      <c r="M478" s="24"/>
      <c r="N478" s="24"/>
      <c r="O478" s="24"/>
      <c r="P478" s="24"/>
      <c r="Q478" s="24"/>
      <c r="R478" s="24"/>
      <c r="S478" s="24"/>
      <c r="T478" s="24"/>
      <c r="U478" s="24"/>
      <c r="V478" s="24"/>
      <c r="W478" s="24"/>
      <c r="X478" s="24"/>
      <c r="Y478" s="24"/>
      <c r="Z478" s="24"/>
      <c r="AA478" s="24"/>
      <c r="AB478" s="24"/>
      <c r="AC478" s="24"/>
      <c r="AD478" s="24"/>
      <c r="AE478" s="24"/>
      <c r="AF478" s="24"/>
      <c r="AG478" s="24"/>
      <c r="AH478" s="24"/>
      <c r="AI478" s="24"/>
      <c r="AJ478" s="24"/>
      <c r="AK478" s="24"/>
      <c r="AL478" s="24"/>
      <c r="AM478" s="24"/>
      <c r="AN478" s="24"/>
      <c r="AO478" s="24"/>
      <c r="AP478" s="24"/>
      <c r="AQ478" s="24"/>
      <c r="AR478" s="24"/>
      <c r="AS478" s="24"/>
      <c r="AT478" s="24"/>
      <c r="AU478" s="24"/>
      <c r="AV478" s="24"/>
      <c r="AW478" s="24"/>
      <c r="AX478" s="24"/>
      <c r="AY478" s="24"/>
      <c r="AZ478" s="24"/>
      <c r="BA478" s="24"/>
      <c r="BB478" s="24"/>
      <c r="BC478" s="24"/>
      <c r="BD478" s="24"/>
      <c r="BE478" s="24"/>
      <c r="BF478" s="24"/>
      <c r="BG478" s="24"/>
      <c r="BH478" s="24"/>
      <c r="BI478" s="24"/>
      <c r="BJ478" s="24"/>
      <c r="BK478" s="24"/>
      <c r="BL478" s="24"/>
      <c r="BM478" s="24"/>
      <c r="BN478" s="24"/>
      <c r="BO478" s="24"/>
      <c r="BP478" s="24"/>
      <c r="BQ478" s="24"/>
      <c r="BR478" s="24"/>
    </row>
    <row r="479" ht="17.25" customHeight="1">
      <c r="A479" s="24"/>
      <c r="B479" s="24"/>
      <c r="C479" s="24"/>
      <c r="D479" s="24"/>
      <c r="E479" s="24"/>
      <c r="F479" s="24"/>
      <c r="G479" s="24"/>
      <c r="H479" s="24"/>
      <c r="I479" s="24"/>
      <c r="J479" s="24"/>
      <c r="K479" s="24"/>
      <c r="L479" s="24"/>
      <c r="M479" s="24"/>
      <c r="N479" s="24"/>
      <c r="O479" s="24"/>
      <c r="P479" s="24"/>
      <c r="Q479" s="24"/>
      <c r="R479" s="24"/>
      <c r="S479" s="24"/>
      <c r="T479" s="24"/>
      <c r="U479" s="24"/>
      <c r="V479" s="24"/>
      <c r="W479" s="24"/>
      <c r="X479" s="24"/>
      <c r="Y479" s="24"/>
      <c r="Z479" s="24"/>
      <c r="AA479" s="24"/>
      <c r="AB479" s="24"/>
      <c r="AC479" s="24"/>
      <c r="AD479" s="24"/>
      <c r="AE479" s="24"/>
      <c r="AF479" s="24"/>
      <c r="AG479" s="24"/>
      <c r="AH479" s="24"/>
      <c r="AI479" s="24"/>
      <c r="AJ479" s="24"/>
      <c r="AK479" s="24"/>
      <c r="AL479" s="24"/>
      <c r="AM479" s="24"/>
      <c r="AN479" s="24"/>
      <c r="AO479" s="24"/>
      <c r="AP479" s="24"/>
      <c r="AQ479" s="24"/>
      <c r="AR479" s="24"/>
      <c r="AS479" s="24"/>
      <c r="AT479" s="24"/>
      <c r="AU479" s="24"/>
      <c r="AV479" s="24"/>
      <c r="AW479" s="24"/>
      <c r="AX479" s="24"/>
      <c r="AY479" s="24"/>
      <c r="AZ479" s="24"/>
      <c r="BA479" s="24"/>
      <c r="BB479" s="24"/>
      <c r="BC479" s="24"/>
      <c r="BD479" s="24"/>
      <c r="BE479" s="24"/>
      <c r="BF479" s="24"/>
      <c r="BG479" s="24"/>
      <c r="BH479" s="24"/>
      <c r="BI479" s="24"/>
      <c r="BJ479" s="24"/>
      <c r="BK479" s="24"/>
      <c r="BL479" s="24"/>
      <c r="BM479" s="24"/>
      <c r="BN479" s="24"/>
      <c r="BO479" s="24"/>
      <c r="BP479" s="24"/>
      <c r="BQ479" s="24"/>
      <c r="BR479" s="24"/>
    </row>
    <row r="480" ht="17.25" customHeight="1">
      <c r="A480" s="24"/>
      <c r="B480" s="24"/>
      <c r="C480" s="24"/>
      <c r="D480" s="24"/>
      <c r="E480" s="24"/>
      <c r="F480" s="24"/>
      <c r="G480" s="24"/>
      <c r="H480" s="24"/>
      <c r="I480" s="24"/>
      <c r="J480" s="24"/>
      <c r="K480" s="24"/>
      <c r="L480" s="24"/>
      <c r="M480" s="24"/>
      <c r="N480" s="24"/>
      <c r="O480" s="24"/>
      <c r="P480" s="24"/>
      <c r="Q480" s="24"/>
      <c r="R480" s="24"/>
      <c r="S480" s="24"/>
      <c r="T480" s="24"/>
      <c r="U480" s="24"/>
      <c r="V480" s="24"/>
      <c r="W480" s="24"/>
      <c r="X480" s="24"/>
      <c r="Y480" s="24"/>
      <c r="Z480" s="24"/>
      <c r="AA480" s="24"/>
      <c r="AB480" s="24"/>
      <c r="AC480" s="24"/>
      <c r="AD480" s="24"/>
      <c r="AE480" s="24"/>
      <c r="AF480" s="24"/>
      <c r="AG480" s="24"/>
      <c r="AH480" s="24"/>
      <c r="AI480" s="24"/>
      <c r="AJ480" s="24"/>
      <c r="AK480" s="24"/>
      <c r="AL480" s="24"/>
      <c r="AM480" s="24"/>
      <c r="AN480" s="24"/>
      <c r="AO480" s="24"/>
      <c r="AP480" s="24"/>
      <c r="AQ480" s="24"/>
      <c r="AR480" s="24"/>
      <c r="AS480" s="24"/>
      <c r="AT480" s="24"/>
      <c r="AU480" s="24"/>
      <c r="AV480" s="24"/>
      <c r="AW480" s="24"/>
      <c r="AX480" s="24"/>
      <c r="AY480" s="24"/>
      <c r="AZ480" s="24"/>
      <c r="BA480" s="24"/>
      <c r="BB480" s="24"/>
      <c r="BC480" s="24"/>
      <c r="BD480" s="24"/>
      <c r="BE480" s="24"/>
      <c r="BF480" s="24"/>
      <c r="BG480" s="24"/>
      <c r="BH480" s="24"/>
      <c r="BI480" s="24"/>
      <c r="BJ480" s="24"/>
      <c r="BK480" s="24"/>
      <c r="BL480" s="24"/>
      <c r="BM480" s="24"/>
      <c r="BN480" s="24"/>
      <c r="BO480" s="24"/>
      <c r="BP480" s="24"/>
      <c r="BQ480" s="24"/>
      <c r="BR480" s="24"/>
    </row>
    <row r="481" ht="17.25" customHeight="1">
      <c r="A481" s="24"/>
      <c r="B481" s="24"/>
      <c r="C481" s="24"/>
      <c r="D481" s="24"/>
      <c r="E481" s="24"/>
      <c r="F481" s="24"/>
      <c r="G481" s="24"/>
      <c r="H481" s="24"/>
      <c r="I481" s="24"/>
      <c r="J481" s="24"/>
      <c r="K481" s="24"/>
      <c r="L481" s="24"/>
      <c r="M481" s="24"/>
      <c r="N481" s="24"/>
      <c r="O481" s="24"/>
      <c r="P481" s="24"/>
      <c r="Q481" s="24"/>
      <c r="R481" s="24"/>
      <c r="S481" s="24"/>
      <c r="T481" s="24"/>
      <c r="U481" s="24"/>
      <c r="V481" s="24"/>
      <c r="W481" s="24"/>
      <c r="X481" s="24"/>
      <c r="Y481" s="24"/>
      <c r="Z481" s="24"/>
      <c r="AA481" s="24"/>
      <c r="AB481" s="24"/>
      <c r="AC481" s="24"/>
      <c r="AD481" s="24"/>
      <c r="AE481" s="24"/>
      <c r="AF481" s="24"/>
      <c r="AG481" s="24"/>
      <c r="AH481" s="24"/>
      <c r="AI481" s="24"/>
      <c r="AJ481" s="24"/>
      <c r="AK481" s="24"/>
      <c r="AL481" s="24"/>
      <c r="AM481" s="24"/>
      <c r="AN481" s="24"/>
      <c r="AO481" s="24"/>
      <c r="AP481" s="24"/>
      <c r="AQ481" s="24"/>
      <c r="AR481" s="24"/>
      <c r="AS481" s="24"/>
      <c r="AT481" s="24"/>
      <c r="AU481" s="24"/>
      <c r="AV481" s="24"/>
      <c r="AW481" s="24"/>
      <c r="AX481" s="24"/>
      <c r="AY481" s="24"/>
      <c r="AZ481" s="24"/>
      <c r="BA481" s="24"/>
      <c r="BB481" s="24"/>
      <c r="BC481" s="24"/>
      <c r="BD481" s="24"/>
      <c r="BE481" s="24"/>
      <c r="BF481" s="24"/>
      <c r="BG481" s="24"/>
      <c r="BH481" s="24"/>
      <c r="BI481" s="24"/>
      <c r="BJ481" s="24"/>
      <c r="BK481" s="24"/>
      <c r="BL481" s="24"/>
      <c r="BM481" s="24"/>
      <c r="BN481" s="24"/>
      <c r="BO481" s="24"/>
      <c r="BP481" s="24"/>
      <c r="BQ481" s="24"/>
      <c r="BR481" s="24"/>
    </row>
    <row r="482" ht="17.25" customHeight="1">
      <c r="A482" s="24"/>
      <c r="B482" s="24"/>
      <c r="C482" s="24"/>
      <c r="D482" s="24"/>
      <c r="E482" s="24"/>
      <c r="F482" s="24"/>
      <c r="G482" s="24"/>
      <c r="H482" s="24"/>
      <c r="I482" s="24"/>
      <c r="J482" s="24"/>
      <c r="K482" s="24"/>
      <c r="L482" s="24"/>
      <c r="M482" s="24"/>
      <c r="N482" s="24"/>
      <c r="O482" s="24"/>
      <c r="P482" s="24"/>
      <c r="Q482" s="24"/>
      <c r="R482" s="24"/>
      <c r="S482" s="24"/>
      <c r="T482" s="24"/>
      <c r="U482" s="24"/>
      <c r="V482" s="24"/>
      <c r="W482" s="24"/>
      <c r="X482" s="24"/>
      <c r="Y482" s="24"/>
      <c r="Z482" s="24"/>
      <c r="AA482" s="24"/>
      <c r="AB482" s="24"/>
      <c r="AC482" s="24"/>
      <c r="AD482" s="24"/>
      <c r="AE482" s="24"/>
      <c r="AF482" s="24"/>
      <c r="AG482" s="24"/>
      <c r="AH482" s="24"/>
      <c r="AI482" s="24"/>
      <c r="AJ482" s="24"/>
      <c r="AK482" s="24"/>
      <c r="AL482" s="24"/>
      <c r="AM482" s="24"/>
      <c r="AN482" s="24"/>
      <c r="AO482" s="24"/>
      <c r="AP482" s="24"/>
      <c r="AQ482" s="24"/>
      <c r="AR482" s="24"/>
      <c r="AS482" s="24"/>
      <c r="AT482" s="24"/>
      <c r="AU482" s="24"/>
      <c r="AV482" s="24"/>
      <c r="AW482" s="24"/>
      <c r="AX482" s="24"/>
      <c r="AY482" s="24"/>
      <c r="AZ482" s="24"/>
      <c r="BA482" s="24"/>
      <c r="BB482" s="24"/>
      <c r="BC482" s="24"/>
      <c r="BD482" s="24"/>
      <c r="BE482" s="24"/>
      <c r="BF482" s="24"/>
      <c r="BG482" s="24"/>
      <c r="BH482" s="24"/>
      <c r="BI482" s="24"/>
      <c r="BJ482" s="24"/>
      <c r="BK482" s="24"/>
      <c r="BL482" s="24"/>
      <c r="BM482" s="24"/>
      <c r="BN482" s="24"/>
      <c r="BO482" s="24"/>
      <c r="BP482" s="24"/>
      <c r="BQ482" s="24"/>
      <c r="BR482" s="24"/>
    </row>
    <row r="483" ht="17.25" customHeight="1">
      <c r="A483" s="24"/>
      <c r="B483" s="24"/>
      <c r="C483" s="24"/>
      <c r="D483" s="24"/>
      <c r="E483" s="24"/>
      <c r="F483" s="24"/>
      <c r="G483" s="24"/>
      <c r="H483" s="24"/>
      <c r="I483" s="24"/>
      <c r="J483" s="24"/>
      <c r="K483" s="24"/>
      <c r="L483" s="24"/>
      <c r="M483" s="24"/>
      <c r="N483" s="24"/>
      <c r="O483" s="24"/>
      <c r="P483" s="24"/>
      <c r="Q483" s="24"/>
      <c r="R483" s="24"/>
      <c r="S483" s="24"/>
      <c r="T483" s="24"/>
      <c r="U483" s="24"/>
      <c r="V483" s="24"/>
      <c r="W483" s="24"/>
      <c r="X483" s="24"/>
      <c r="Y483" s="24"/>
      <c r="Z483" s="24"/>
      <c r="AA483" s="24"/>
      <c r="AB483" s="24"/>
      <c r="AC483" s="24"/>
      <c r="AD483" s="24"/>
      <c r="AE483" s="24"/>
      <c r="AF483" s="24"/>
      <c r="AG483" s="24"/>
      <c r="AH483" s="24"/>
      <c r="AI483" s="24"/>
      <c r="AJ483" s="24"/>
      <c r="AK483" s="24"/>
      <c r="AL483" s="24"/>
      <c r="AM483" s="24"/>
      <c r="AN483" s="24"/>
      <c r="AO483" s="24"/>
      <c r="AP483" s="24"/>
      <c r="AQ483" s="24"/>
      <c r="AR483" s="24"/>
      <c r="AS483" s="24"/>
      <c r="AT483" s="24"/>
      <c r="AU483" s="24"/>
      <c r="AV483" s="24"/>
      <c r="AW483" s="24"/>
      <c r="AX483" s="24"/>
      <c r="AY483" s="24"/>
      <c r="AZ483" s="24"/>
      <c r="BA483" s="24"/>
      <c r="BB483" s="24"/>
      <c r="BC483" s="24"/>
      <c r="BD483" s="24"/>
      <c r="BE483" s="24"/>
      <c r="BF483" s="24"/>
      <c r="BG483" s="24"/>
      <c r="BH483" s="24"/>
      <c r="BI483" s="24"/>
      <c r="BJ483" s="24"/>
      <c r="BK483" s="24"/>
      <c r="BL483" s="24"/>
      <c r="BM483" s="24"/>
      <c r="BN483" s="24"/>
      <c r="BO483" s="24"/>
      <c r="BP483" s="24"/>
      <c r="BQ483" s="24"/>
      <c r="BR483" s="24"/>
    </row>
    <row r="484" ht="17.25" customHeight="1">
      <c r="A484" s="24"/>
      <c r="B484" s="24"/>
      <c r="C484" s="24"/>
      <c r="D484" s="24"/>
      <c r="E484" s="24"/>
      <c r="F484" s="24"/>
      <c r="G484" s="24"/>
      <c r="H484" s="24"/>
      <c r="I484" s="24"/>
      <c r="J484" s="24"/>
      <c r="K484" s="24"/>
      <c r="L484" s="24"/>
      <c r="M484" s="24"/>
      <c r="N484" s="24"/>
      <c r="O484" s="24"/>
      <c r="P484" s="24"/>
      <c r="Q484" s="24"/>
      <c r="R484" s="24"/>
      <c r="S484" s="24"/>
      <c r="T484" s="24"/>
      <c r="U484" s="24"/>
      <c r="V484" s="24"/>
      <c r="W484" s="24"/>
      <c r="X484" s="24"/>
      <c r="Y484" s="24"/>
      <c r="Z484" s="24"/>
      <c r="AA484" s="24"/>
      <c r="AB484" s="24"/>
      <c r="AC484" s="24"/>
      <c r="AD484" s="24"/>
      <c r="AE484" s="24"/>
      <c r="AF484" s="24"/>
      <c r="AG484" s="24"/>
      <c r="AH484" s="24"/>
      <c r="AI484" s="24"/>
      <c r="AJ484" s="24"/>
      <c r="AK484" s="24"/>
      <c r="AL484" s="24"/>
      <c r="AM484" s="24"/>
      <c r="AN484" s="24"/>
      <c r="AO484" s="24"/>
      <c r="AP484" s="24"/>
      <c r="AQ484" s="24"/>
      <c r="AR484" s="24"/>
      <c r="AS484" s="24"/>
      <c r="AT484" s="24"/>
      <c r="AU484" s="24"/>
      <c r="AV484" s="24"/>
      <c r="AW484" s="24"/>
      <c r="AX484" s="24"/>
      <c r="AY484" s="24"/>
      <c r="AZ484" s="24"/>
      <c r="BA484" s="24"/>
      <c r="BB484" s="24"/>
      <c r="BC484" s="24"/>
      <c r="BD484" s="24"/>
      <c r="BE484" s="24"/>
      <c r="BF484" s="24"/>
      <c r="BG484" s="24"/>
      <c r="BH484" s="24"/>
      <c r="BI484" s="24"/>
      <c r="BJ484" s="24"/>
      <c r="BK484" s="24"/>
      <c r="BL484" s="24"/>
      <c r="BM484" s="24"/>
      <c r="BN484" s="24"/>
      <c r="BO484" s="24"/>
      <c r="BP484" s="24"/>
      <c r="BQ484" s="24"/>
      <c r="BR484" s="24"/>
    </row>
    <row r="485" ht="17.25" customHeight="1">
      <c r="A485" s="24"/>
      <c r="B485" s="24"/>
      <c r="C485" s="24"/>
      <c r="D485" s="24"/>
      <c r="E485" s="24"/>
      <c r="F485" s="24"/>
      <c r="G485" s="24"/>
      <c r="H485" s="24"/>
      <c r="I485" s="24"/>
      <c r="J485" s="24"/>
      <c r="K485" s="24"/>
      <c r="L485" s="24"/>
      <c r="M485" s="24"/>
      <c r="N485" s="24"/>
      <c r="O485" s="24"/>
      <c r="P485" s="24"/>
      <c r="Q485" s="24"/>
      <c r="R485" s="24"/>
      <c r="S485" s="24"/>
      <c r="T485" s="24"/>
      <c r="U485" s="24"/>
      <c r="V485" s="24"/>
      <c r="W485" s="24"/>
      <c r="X485" s="24"/>
      <c r="Y485" s="24"/>
      <c r="Z485" s="24"/>
      <c r="AA485" s="24"/>
      <c r="AB485" s="24"/>
      <c r="AC485" s="24"/>
      <c r="AD485" s="24"/>
      <c r="AE485" s="24"/>
      <c r="AF485" s="24"/>
      <c r="AG485" s="24"/>
      <c r="AH485" s="24"/>
      <c r="AI485" s="24"/>
      <c r="AJ485" s="24"/>
      <c r="AK485" s="24"/>
      <c r="AL485" s="24"/>
      <c r="AM485" s="24"/>
      <c r="AN485" s="24"/>
      <c r="AO485" s="24"/>
      <c r="AP485" s="24"/>
      <c r="AQ485" s="24"/>
      <c r="AR485" s="24"/>
      <c r="AS485" s="24"/>
      <c r="AT485" s="24"/>
      <c r="AU485" s="24"/>
      <c r="AV485" s="24"/>
      <c r="AW485" s="24"/>
      <c r="AX485" s="24"/>
      <c r="AY485" s="24"/>
      <c r="AZ485" s="24"/>
      <c r="BA485" s="24"/>
      <c r="BB485" s="24"/>
      <c r="BC485" s="24"/>
      <c r="BD485" s="24"/>
      <c r="BE485" s="24"/>
      <c r="BF485" s="24"/>
      <c r="BG485" s="24"/>
      <c r="BH485" s="24"/>
      <c r="BI485" s="24"/>
      <c r="BJ485" s="24"/>
      <c r="BK485" s="24"/>
      <c r="BL485" s="24"/>
      <c r="BM485" s="24"/>
      <c r="BN485" s="24"/>
      <c r="BO485" s="24"/>
      <c r="BP485" s="24"/>
      <c r="BQ485" s="24"/>
      <c r="BR485" s="24"/>
    </row>
    <row r="486" ht="17.25" customHeight="1">
      <c r="A486" s="24"/>
      <c r="B486" s="24"/>
      <c r="C486" s="24"/>
      <c r="D486" s="24"/>
      <c r="E486" s="24"/>
      <c r="F486" s="24"/>
      <c r="G486" s="24"/>
      <c r="H486" s="24"/>
      <c r="I486" s="24"/>
      <c r="J486" s="24"/>
      <c r="K486" s="24"/>
      <c r="L486" s="24"/>
      <c r="M486" s="24"/>
      <c r="N486" s="24"/>
      <c r="O486" s="24"/>
      <c r="P486" s="24"/>
      <c r="Q486" s="24"/>
      <c r="R486" s="24"/>
      <c r="S486" s="24"/>
      <c r="T486" s="24"/>
      <c r="U486" s="24"/>
      <c r="V486" s="24"/>
      <c r="W486" s="24"/>
      <c r="X486" s="24"/>
      <c r="Y486" s="24"/>
      <c r="Z486" s="24"/>
      <c r="AA486" s="24"/>
      <c r="AB486" s="24"/>
      <c r="AC486" s="24"/>
      <c r="AD486" s="24"/>
      <c r="AE486" s="24"/>
      <c r="AF486" s="24"/>
      <c r="AG486" s="24"/>
      <c r="AH486" s="24"/>
      <c r="AI486" s="24"/>
      <c r="AJ486" s="24"/>
      <c r="AK486" s="24"/>
      <c r="AL486" s="24"/>
      <c r="AM486" s="24"/>
      <c r="AN486" s="24"/>
      <c r="AO486" s="24"/>
      <c r="AP486" s="24"/>
      <c r="AQ486" s="24"/>
      <c r="AR486" s="24"/>
      <c r="AS486" s="24"/>
      <c r="AT486" s="24"/>
      <c r="AU486" s="24"/>
      <c r="AV486" s="24"/>
      <c r="AW486" s="24"/>
      <c r="AX486" s="24"/>
      <c r="AY486" s="24"/>
      <c r="AZ486" s="24"/>
      <c r="BA486" s="24"/>
      <c r="BB486" s="24"/>
      <c r="BC486" s="24"/>
      <c r="BD486" s="24"/>
      <c r="BE486" s="24"/>
      <c r="BF486" s="24"/>
      <c r="BG486" s="24"/>
      <c r="BH486" s="24"/>
      <c r="BI486" s="24"/>
      <c r="BJ486" s="24"/>
      <c r="BK486" s="24"/>
      <c r="BL486" s="24"/>
      <c r="BM486" s="24"/>
      <c r="BN486" s="24"/>
      <c r="BO486" s="24"/>
      <c r="BP486" s="24"/>
      <c r="BQ486" s="24"/>
      <c r="BR486" s="24"/>
    </row>
    <row r="487" ht="17.25" customHeight="1">
      <c r="A487" s="24"/>
      <c r="B487" s="24"/>
      <c r="C487" s="24"/>
      <c r="D487" s="24"/>
      <c r="E487" s="24"/>
      <c r="F487" s="24"/>
      <c r="G487" s="24"/>
      <c r="H487" s="24"/>
      <c r="I487" s="24"/>
      <c r="J487" s="24"/>
      <c r="K487" s="24"/>
      <c r="L487" s="24"/>
      <c r="M487" s="24"/>
      <c r="N487" s="24"/>
      <c r="O487" s="24"/>
      <c r="P487" s="24"/>
      <c r="Q487" s="24"/>
      <c r="R487" s="24"/>
      <c r="S487" s="24"/>
      <c r="T487" s="24"/>
      <c r="U487" s="24"/>
      <c r="V487" s="24"/>
      <c r="W487" s="24"/>
      <c r="X487" s="24"/>
      <c r="Y487" s="24"/>
      <c r="Z487" s="24"/>
      <c r="AA487" s="24"/>
      <c r="AB487" s="24"/>
      <c r="AC487" s="24"/>
      <c r="AD487" s="24"/>
      <c r="AE487" s="24"/>
      <c r="AF487" s="24"/>
      <c r="AG487" s="24"/>
      <c r="AH487" s="24"/>
      <c r="AI487" s="24"/>
      <c r="AJ487" s="24"/>
      <c r="AK487" s="24"/>
      <c r="AL487" s="24"/>
      <c r="AM487" s="24"/>
      <c r="AN487" s="24"/>
      <c r="AO487" s="24"/>
      <c r="AP487" s="24"/>
      <c r="AQ487" s="24"/>
      <c r="AR487" s="24"/>
      <c r="AS487" s="24"/>
      <c r="AT487" s="24"/>
      <c r="AU487" s="24"/>
      <c r="AV487" s="24"/>
      <c r="AW487" s="24"/>
      <c r="AX487" s="24"/>
      <c r="AY487" s="24"/>
      <c r="AZ487" s="24"/>
      <c r="BA487" s="24"/>
      <c r="BB487" s="24"/>
      <c r="BC487" s="24"/>
      <c r="BD487" s="24"/>
      <c r="BE487" s="24"/>
      <c r="BF487" s="24"/>
      <c r="BG487" s="24"/>
      <c r="BH487" s="24"/>
      <c r="BI487" s="24"/>
      <c r="BJ487" s="24"/>
      <c r="BK487" s="24"/>
      <c r="BL487" s="24"/>
      <c r="BM487" s="24"/>
      <c r="BN487" s="24"/>
      <c r="BO487" s="24"/>
      <c r="BP487" s="24"/>
      <c r="BQ487" s="24"/>
      <c r="BR487" s="24"/>
    </row>
    <row r="488" ht="17.25" customHeight="1">
      <c r="A488" s="24"/>
      <c r="B488" s="24"/>
      <c r="C488" s="24"/>
      <c r="D488" s="24"/>
      <c r="E488" s="24"/>
      <c r="F488" s="24"/>
      <c r="G488" s="24"/>
      <c r="H488" s="24"/>
      <c r="I488" s="24"/>
      <c r="J488" s="24"/>
      <c r="K488" s="24"/>
      <c r="L488" s="24"/>
      <c r="M488" s="24"/>
      <c r="N488" s="24"/>
      <c r="O488" s="24"/>
      <c r="P488" s="24"/>
      <c r="Q488" s="24"/>
      <c r="R488" s="24"/>
      <c r="S488" s="24"/>
      <c r="T488" s="24"/>
      <c r="U488" s="24"/>
      <c r="V488" s="24"/>
      <c r="W488" s="24"/>
      <c r="X488" s="24"/>
      <c r="Y488" s="24"/>
      <c r="Z488" s="24"/>
      <c r="AA488" s="24"/>
      <c r="AB488" s="24"/>
      <c r="AC488" s="24"/>
      <c r="AD488" s="24"/>
      <c r="AE488" s="24"/>
      <c r="AF488" s="24"/>
      <c r="AG488" s="24"/>
      <c r="AH488" s="24"/>
      <c r="AI488" s="24"/>
      <c r="AJ488" s="24"/>
      <c r="AK488" s="24"/>
      <c r="AL488" s="24"/>
      <c r="AM488" s="24"/>
      <c r="AN488" s="24"/>
      <c r="AO488" s="24"/>
      <c r="AP488" s="24"/>
      <c r="AQ488" s="24"/>
      <c r="AR488" s="24"/>
      <c r="AS488" s="24"/>
      <c r="AT488" s="24"/>
      <c r="AU488" s="24"/>
      <c r="AV488" s="24"/>
      <c r="AW488" s="24"/>
      <c r="AX488" s="24"/>
      <c r="AY488" s="24"/>
      <c r="AZ488" s="24"/>
      <c r="BA488" s="24"/>
      <c r="BB488" s="24"/>
      <c r="BC488" s="24"/>
      <c r="BD488" s="24"/>
      <c r="BE488" s="24"/>
      <c r="BF488" s="24"/>
      <c r="BG488" s="24"/>
      <c r="BH488" s="24"/>
      <c r="BI488" s="24"/>
      <c r="BJ488" s="24"/>
      <c r="BK488" s="24"/>
      <c r="BL488" s="24"/>
      <c r="BM488" s="24"/>
      <c r="BN488" s="24"/>
      <c r="BO488" s="24"/>
      <c r="BP488" s="24"/>
      <c r="BQ488" s="24"/>
      <c r="BR488" s="24"/>
    </row>
    <row r="489" ht="17.25" customHeight="1">
      <c r="A489" s="24"/>
      <c r="B489" s="24"/>
      <c r="C489" s="24"/>
      <c r="D489" s="24"/>
      <c r="E489" s="24"/>
      <c r="F489" s="24"/>
      <c r="G489" s="24"/>
      <c r="H489" s="24"/>
      <c r="I489" s="24"/>
      <c r="J489" s="24"/>
      <c r="K489" s="24"/>
      <c r="L489" s="24"/>
      <c r="M489" s="24"/>
      <c r="N489" s="24"/>
      <c r="O489" s="24"/>
      <c r="P489" s="24"/>
      <c r="Q489" s="24"/>
      <c r="R489" s="24"/>
      <c r="S489" s="24"/>
      <c r="T489" s="24"/>
      <c r="U489" s="24"/>
      <c r="V489" s="24"/>
      <c r="W489" s="24"/>
      <c r="X489" s="24"/>
      <c r="Y489" s="24"/>
      <c r="Z489" s="24"/>
      <c r="AA489" s="24"/>
      <c r="AB489" s="24"/>
      <c r="AC489" s="24"/>
      <c r="AD489" s="24"/>
      <c r="AE489" s="24"/>
      <c r="AF489" s="24"/>
      <c r="AG489" s="24"/>
      <c r="AH489" s="24"/>
      <c r="AI489" s="24"/>
      <c r="AJ489" s="24"/>
      <c r="AK489" s="24"/>
      <c r="AL489" s="24"/>
      <c r="AM489" s="24"/>
      <c r="AN489" s="24"/>
      <c r="AO489" s="24"/>
      <c r="AP489" s="24"/>
      <c r="AQ489" s="24"/>
      <c r="AR489" s="24"/>
      <c r="AS489" s="24"/>
      <c r="AT489" s="24"/>
      <c r="AU489" s="24"/>
      <c r="AV489" s="24"/>
      <c r="AW489" s="24"/>
      <c r="AX489" s="24"/>
      <c r="AY489" s="24"/>
      <c r="AZ489" s="24"/>
      <c r="BA489" s="24"/>
      <c r="BB489" s="24"/>
      <c r="BC489" s="24"/>
      <c r="BD489" s="24"/>
      <c r="BE489" s="24"/>
      <c r="BF489" s="24"/>
      <c r="BG489" s="24"/>
      <c r="BH489" s="24"/>
      <c r="BI489" s="24"/>
      <c r="BJ489" s="24"/>
      <c r="BK489" s="24"/>
      <c r="BL489" s="24"/>
      <c r="BM489" s="24"/>
      <c r="BN489" s="24"/>
      <c r="BO489" s="24"/>
      <c r="BP489" s="24"/>
      <c r="BQ489" s="24"/>
      <c r="BR489" s="24"/>
    </row>
    <row r="490" ht="17.25" customHeight="1">
      <c r="A490" s="24"/>
      <c r="B490" s="24"/>
      <c r="C490" s="24"/>
      <c r="D490" s="24"/>
      <c r="E490" s="24"/>
      <c r="F490" s="24"/>
      <c r="G490" s="24"/>
      <c r="H490" s="24"/>
      <c r="I490" s="24"/>
      <c r="J490" s="24"/>
      <c r="K490" s="24"/>
      <c r="L490" s="24"/>
      <c r="M490" s="24"/>
      <c r="N490" s="24"/>
      <c r="O490" s="24"/>
      <c r="P490" s="24"/>
      <c r="Q490" s="24"/>
      <c r="R490" s="24"/>
      <c r="S490" s="24"/>
      <c r="T490" s="24"/>
      <c r="U490" s="24"/>
      <c r="V490" s="24"/>
      <c r="W490" s="24"/>
      <c r="X490" s="24"/>
      <c r="Y490" s="24"/>
      <c r="Z490" s="24"/>
      <c r="AA490" s="24"/>
      <c r="AB490" s="24"/>
      <c r="AC490" s="24"/>
      <c r="AD490" s="24"/>
      <c r="AE490" s="24"/>
      <c r="AF490" s="24"/>
      <c r="AG490" s="24"/>
      <c r="AH490" s="24"/>
      <c r="AI490" s="24"/>
      <c r="AJ490" s="24"/>
      <c r="AK490" s="24"/>
      <c r="AL490" s="24"/>
      <c r="AM490" s="24"/>
      <c r="AN490" s="24"/>
      <c r="AO490" s="24"/>
      <c r="AP490" s="24"/>
      <c r="AQ490" s="24"/>
      <c r="AR490" s="24"/>
      <c r="AS490" s="24"/>
      <c r="AT490" s="24"/>
      <c r="AU490" s="24"/>
      <c r="AV490" s="24"/>
      <c r="AW490" s="24"/>
      <c r="AX490" s="24"/>
      <c r="AY490" s="24"/>
      <c r="AZ490" s="24"/>
      <c r="BA490" s="24"/>
      <c r="BB490" s="24"/>
      <c r="BC490" s="24"/>
      <c r="BD490" s="24"/>
      <c r="BE490" s="24"/>
      <c r="BF490" s="24"/>
      <c r="BG490" s="24"/>
      <c r="BH490" s="24"/>
      <c r="BI490" s="24"/>
      <c r="BJ490" s="24"/>
      <c r="BK490" s="24"/>
      <c r="BL490" s="24"/>
      <c r="BM490" s="24"/>
      <c r="BN490" s="24"/>
      <c r="BO490" s="24"/>
      <c r="BP490" s="24"/>
      <c r="BQ490" s="24"/>
      <c r="BR490" s="24"/>
    </row>
    <row r="491" ht="17.25" customHeight="1">
      <c r="A491" s="24"/>
      <c r="B491" s="24"/>
      <c r="C491" s="24"/>
      <c r="D491" s="24"/>
      <c r="E491" s="24"/>
      <c r="F491" s="24"/>
      <c r="G491" s="24"/>
      <c r="H491" s="24"/>
      <c r="I491" s="24"/>
      <c r="J491" s="24"/>
      <c r="K491" s="24"/>
      <c r="L491" s="24"/>
      <c r="M491" s="24"/>
      <c r="N491" s="24"/>
      <c r="O491" s="24"/>
      <c r="P491" s="24"/>
      <c r="Q491" s="24"/>
      <c r="R491" s="24"/>
      <c r="S491" s="24"/>
      <c r="T491" s="24"/>
      <c r="U491" s="24"/>
      <c r="V491" s="24"/>
      <c r="W491" s="24"/>
      <c r="X491" s="24"/>
      <c r="Y491" s="24"/>
      <c r="Z491" s="24"/>
      <c r="AA491" s="24"/>
      <c r="AB491" s="24"/>
      <c r="AC491" s="24"/>
      <c r="AD491" s="24"/>
      <c r="AE491" s="24"/>
      <c r="AF491" s="24"/>
      <c r="AG491" s="24"/>
      <c r="AH491" s="24"/>
      <c r="AI491" s="24"/>
      <c r="AJ491" s="24"/>
      <c r="AK491" s="24"/>
      <c r="AL491" s="24"/>
      <c r="AM491" s="24"/>
      <c r="AN491" s="24"/>
      <c r="AO491" s="24"/>
      <c r="AP491" s="24"/>
      <c r="AQ491" s="24"/>
      <c r="AR491" s="24"/>
      <c r="AS491" s="24"/>
      <c r="AT491" s="24"/>
      <c r="AU491" s="24"/>
      <c r="AV491" s="24"/>
      <c r="AW491" s="24"/>
      <c r="AX491" s="24"/>
      <c r="AY491" s="24"/>
      <c r="AZ491" s="24"/>
      <c r="BA491" s="24"/>
      <c r="BB491" s="24"/>
      <c r="BC491" s="24"/>
      <c r="BD491" s="24"/>
      <c r="BE491" s="24"/>
      <c r="BF491" s="24"/>
      <c r="BG491" s="24"/>
      <c r="BH491" s="24"/>
      <c r="BI491" s="24"/>
      <c r="BJ491" s="24"/>
      <c r="BK491" s="24"/>
      <c r="BL491" s="24"/>
      <c r="BM491" s="24"/>
      <c r="BN491" s="24"/>
      <c r="BO491" s="24"/>
      <c r="BP491" s="24"/>
      <c r="BQ491" s="24"/>
      <c r="BR491" s="24"/>
    </row>
    <row r="492" ht="17.25" customHeight="1">
      <c r="A492" s="24"/>
      <c r="B492" s="24"/>
      <c r="C492" s="24"/>
      <c r="D492" s="24"/>
      <c r="E492" s="24"/>
      <c r="F492" s="24"/>
      <c r="G492" s="24"/>
      <c r="H492" s="24"/>
      <c r="I492" s="24"/>
      <c r="J492" s="24"/>
      <c r="K492" s="24"/>
      <c r="L492" s="24"/>
      <c r="M492" s="24"/>
      <c r="N492" s="24"/>
      <c r="O492" s="24"/>
      <c r="P492" s="24"/>
      <c r="Q492" s="24"/>
      <c r="R492" s="24"/>
      <c r="S492" s="24"/>
      <c r="T492" s="24"/>
      <c r="U492" s="24"/>
      <c r="V492" s="24"/>
      <c r="W492" s="24"/>
      <c r="X492" s="24"/>
      <c r="Y492" s="24"/>
      <c r="Z492" s="24"/>
      <c r="AA492" s="24"/>
      <c r="AB492" s="24"/>
      <c r="AC492" s="24"/>
      <c r="AD492" s="24"/>
      <c r="AE492" s="24"/>
      <c r="AF492" s="24"/>
      <c r="AG492" s="24"/>
      <c r="AH492" s="24"/>
      <c r="AI492" s="24"/>
      <c r="AJ492" s="24"/>
      <c r="AK492" s="24"/>
      <c r="AL492" s="24"/>
      <c r="AM492" s="24"/>
      <c r="AN492" s="24"/>
      <c r="AO492" s="24"/>
      <c r="AP492" s="24"/>
      <c r="AQ492" s="24"/>
      <c r="AR492" s="24"/>
      <c r="AS492" s="24"/>
      <c r="AT492" s="24"/>
      <c r="AU492" s="24"/>
      <c r="AV492" s="24"/>
      <c r="AW492" s="24"/>
      <c r="AX492" s="24"/>
      <c r="AY492" s="24"/>
      <c r="AZ492" s="24"/>
      <c r="BA492" s="24"/>
      <c r="BB492" s="24"/>
      <c r="BC492" s="24"/>
      <c r="BD492" s="24"/>
      <c r="BE492" s="24"/>
      <c r="BF492" s="24"/>
      <c r="BG492" s="24"/>
      <c r="BH492" s="24"/>
      <c r="BI492" s="24"/>
      <c r="BJ492" s="24"/>
      <c r="BK492" s="24"/>
      <c r="BL492" s="24"/>
      <c r="BM492" s="24"/>
      <c r="BN492" s="24"/>
      <c r="BO492" s="24"/>
      <c r="BP492" s="24"/>
      <c r="BQ492" s="24"/>
      <c r="BR492" s="24"/>
    </row>
    <row r="493" ht="17.25" customHeight="1">
      <c r="A493" s="24"/>
      <c r="B493" s="24"/>
      <c r="C493" s="24"/>
      <c r="D493" s="24"/>
      <c r="E493" s="24"/>
      <c r="F493" s="24"/>
      <c r="G493" s="24"/>
      <c r="H493" s="24"/>
      <c r="I493" s="24"/>
      <c r="J493" s="24"/>
      <c r="K493" s="24"/>
      <c r="L493" s="24"/>
      <c r="M493" s="24"/>
      <c r="N493" s="24"/>
      <c r="O493" s="24"/>
      <c r="P493" s="24"/>
      <c r="Q493" s="24"/>
      <c r="R493" s="24"/>
      <c r="S493" s="24"/>
      <c r="T493" s="24"/>
      <c r="U493" s="24"/>
      <c r="V493" s="24"/>
      <c r="W493" s="24"/>
      <c r="X493" s="24"/>
      <c r="Y493" s="24"/>
      <c r="Z493" s="24"/>
      <c r="AA493" s="24"/>
      <c r="AB493" s="24"/>
      <c r="AC493" s="24"/>
      <c r="AD493" s="24"/>
      <c r="AE493" s="24"/>
      <c r="AF493" s="24"/>
      <c r="AG493" s="24"/>
      <c r="AH493" s="24"/>
      <c r="AI493" s="24"/>
      <c r="AJ493" s="24"/>
      <c r="AK493" s="24"/>
      <c r="AL493" s="24"/>
      <c r="AM493" s="24"/>
      <c r="AN493" s="24"/>
      <c r="AO493" s="24"/>
      <c r="AP493" s="24"/>
      <c r="AQ493" s="24"/>
      <c r="AR493" s="24"/>
      <c r="AS493" s="24"/>
      <c r="AT493" s="24"/>
      <c r="AU493" s="24"/>
      <c r="AV493" s="24"/>
      <c r="AW493" s="24"/>
      <c r="AX493" s="24"/>
      <c r="AY493" s="24"/>
      <c r="AZ493" s="24"/>
      <c r="BA493" s="24"/>
      <c r="BB493" s="24"/>
      <c r="BC493" s="24"/>
      <c r="BD493" s="24"/>
      <c r="BE493" s="24"/>
      <c r="BF493" s="24"/>
      <c r="BG493" s="24"/>
      <c r="BH493" s="24"/>
      <c r="BI493" s="24"/>
      <c r="BJ493" s="24"/>
      <c r="BK493" s="24"/>
      <c r="BL493" s="24"/>
      <c r="BM493" s="24"/>
      <c r="BN493" s="24"/>
      <c r="BO493" s="24"/>
      <c r="BP493" s="24"/>
      <c r="BQ493" s="24"/>
      <c r="BR493" s="24"/>
    </row>
    <row r="494" ht="17.25" customHeight="1">
      <c r="A494" s="24"/>
      <c r="B494" s="24"/>
      <c r="C494" s="24"/>
      <c r="D494" s="24"/>
      <c r="E494" s="24"/>
      <c r="F494" s="24"/>
      <c r="G494" s="24"/>
      <c r="H494" s="24"/>
      <c r="I494" s="24"/>
      <c r="J494" s="24"/>
      <c r="K494" s="24"/>
      <c r="L494" s="24"/>
      <c r="M494" s="24"/>
      <c r="N494" s="24"/>
      <c r="O494" s="24"/>
      <c r="P494" s="24"/>
      <c r="Q494" s="24"/>
      <c r="R494" s="24"/>
      <c r="S494" s="24"/>
      <c r="T494" s="24"/>
      <c r="U494" s="24"/>
      <c r="V494" s="24"/>
      <c r="W494" s="24"/>
      <c r="X494" s="24"/>
      <c r="Y494" s="24"/>
      <c r="Z494" s="24"/>
      <c r="AA494" s="24"/>
      <c r="AB494" s="24"/>
      <c r="AC494" s="24"/>
      <c r="AD494" s="24"/>
      <c r="AE494" s="24"/>
      <c r="AF494" s="24"/>
      <c r="AG494" s="24"/>
      <c r="AH494" s="24"/>
      <c r="AI494" s="24"/>
      <c r="AJ494" s="24"/>
      <c r="AK494" s="24"/>
      <c r="AL494" s="24"/>
      <c r="AM494" s="24"/>
      <c r="AN494" s="24"/>
      <c r="AO494" s="24"/>
      <c r="AP494" s="24"/>
      <c r="AQ494" s="24"/>
      <c r="AR494" s="24"/>
      <c r="AS494" s="24"/>
      <c r="AT494" s="24"/>
      <c r="AU494" s="24"/>
      <c r="AV494" s="24"/>
      <c r="AW494" s="24"/>
      <c r="AX494" s="24"/>
      <c r="AY494" s="24"/>
      <c r="AZ494" s="24"/>
      <c r="BA494" s="24"/>
      <c r="BB494" s="24"/>
      <c r="BC494" s="24"/>
      <c r="BD494" s="24"/>
      <c r="BE494" s="24"/>
      <c r="BF494" s="24"/>
      <c r="BG494" s="24"/>
      <c r="BH494" s="24"/>
      <c r="BI494" s="24"/>
      <c r="BJ494" s="24"/>
      <c r="BK494" s="24"/>
      <c r="BL494" s="24"/>
      <c r="BM494" s="24"/>
      <c r="BN494" s="24"/>
      <c r="BO494" s="24"/>
      <c r="BP494" s="24"/>
      <c r="BQ494" s="24"/>
      <c r="BR494" s="24"/>
    </row>
    <row r="495" ht="17.25" customHeight="1">
      <c r="A495" s="24"/>
      <c r="B495" s="24"/>
      <c r="C495" s="24"/>
      <c r="D495" s="24"/>
      <c r="E495" s="24"/>
      <c r="F495" s="24"/>
      <c r="G495" s="24"/>
      <c r="H495" s="24"/>
      <c r="I495" s="24"/>
      <c r="J495" s="24"/>
      <c r="K495" s="24"/>
      <c r="L495" s="24"/>
      <c r="M495" s="24"/>
      <c r="N495" s="24"/>
      <c r="O495" s="24"/>
      <c r="P495" s="24"/>
      <c r="Q495" s="24"/>
      <c r="R495" s="24"/>
      <c r="S495" s="24"/>
      <c r="T495" s="24"/>
      <c r="U495" s="24"/>
      <c r="V495" s="24"/>
      <c r="W495" s="24"/>
      <c r="X495" s="24"/>
      <c r="Y495" s="24"/>
      <c r="Z495" s="24"/>
      <c r="AA495" s="24"/>
      <c r="AB495" s="24"/>
      <c r="AC495" s="24"/>
      <c r="AD495" s="24"/>
      <c r="AE495" s="24"/>
      <c r="AF495" s="24"/>
      <c r="AG495" s="24"/>
      <c r="AH495" s="24"/>
      <c r="AI495" s="24"/>
      <c r="AJ495" s="24"/>
      <c r="AK495" s="24"/>
      <c r="AL495" s="24"/>
      <c r="AM495" s="24"/>
      <c r="AN495" s="24"/>
      <c r="AO495" s="24"/>
      <c r="AP495" s="24"/>
      <c r="AQ495" s="24"/>
      <c r="AR495" s="24"/>
      <c r="AS495" s="24"/>
      <c r="AT495" s="24"/>
      <c r="AU495" s="24"/>
      <c r="AV495" s="24"/>
      <c r="AW495" s="24"/>
      <c r="AX495" s="24"/>
      <c r="AY495" s="24"/>
      <c r="AZ495" s="24"/>
      <c r="BA495" s="24"/>
      <c r="BB495" s="24"/>
      <c r="BC495" s="24"/>
      <c r="BD495" s="24"/>
      <c r="BE495" s="24"/>
      <c r="BF495" s="24"/>
      <c r="BG495" s="24"/>
      <c r="BH495" s="24"/>
      <c r="BI495" s="24"/>
      <c r="BJ495" s="24"/>
      <c r="BK495" s="24"/>
      <c r="BL495" s="24"/>
      <c r="BM495" s="24"/>
      <c r="BN495" s="24"/>
      <c r="BO495" s="24"/>
      <c r="BP495" s="24"/>
      <c r="BQ495" s="24"/>
      <c r="BR495" s="24"/>
    </row>
    <row r="496" ht="17.25" customHeight="1">
      <c r="A496" s="24"/>
      <c r="B496" s="24"/>
      <c r="C496" s="24"/>
      <c r="D496" s="24"/>
      <c r="E496" s="24"/>
      <c r="F496" s="24"/>
      <c r="G496" s="24"/>
      <c r="H496" s="24"/>
      <c r="I496" s="24"/>
      <c r="J496" s="24"/>
      <c r="K496" s="24"/>
      <c r="L496" s="24"/>
      <c r="M496" s="24"/>
      <c r="N496" s="24"/>
      <c r="O496" s="24"/>
      <c r="P496" s="24"/>
      <c r="Q496" s="24"/>
      <c r="R496" s="24"/>
      <c r="S496" s="24"/>
      <c r="T496" s="24"/>
      <c r="U496" s="24"/>
      <c r="V496" s="24"/>
      <c r="W496" s="24"/>
      <c r="X496" s="24"/>
      <c r="Y496" s="24"/>
      <c r="Z496" s="24"/>
      <c r="AA496" s="24"/>
      <c r="AB496" s="24"/>
      <c r="AC496" s="24"/>
      <c r="AD496" s="24"/>
      <c r="AE496" s="24"/>
      <c r="AF496" s="24"/>
      <c r="AG496" s="24"/>
      <c r="AH496" s="24"/>
      <c r="AI496" s="24"/>
      <c r="AJ496" s="24"/>
      <c r="AK496" s="24"/>
      <c r="AL496" s="24"/>
      <c r="AM496" s="24"/>
      <c r="AN496" s="24"/>
      <c r="AO496" s="24"/>
      <c r="AP496" s="24"/>
      <c r="AQ496" s="24"/>
      <c r="AR496" s="24"/>
      <c r="AS496" s="24"/>
      <c r="AT496" s="24"/>
      <c r="AU496" s="24"/>
      <c r="AV496" s="24"/>
      <c r="AW496" s="24"/>
      <c r="AX496" s="24"/>
      <c r="AY496" s="24"/>
      <c r="AZ496" s="24"/>
      <c r="BA496" s="24"/>
      <c r="BB496" s="24"/>
      <c r="BC496" s="24"/>
      <c r="BD496" s="24"/>
      <c r="BE496" s="24"/>
      <c r="BF496" s="24"/>
      <c r="BG496" s="24"/>
      <c r="BH496" s="24"/>
      <c r="BI496" s="24"/>
      <c r="BJ496" s="24"/>
      <c r="BK496" s="24"/>
      <c r="BL496" s="24"/>
      <c r="BM496" s="24"/>
      <c r="BN496" s="24"/>
      <c r="BO496" s="24"/>
      <c r="BP496" s="24"/>
      <c r="BQ496" s="24"/>
      <c r="BR496" s="24"/>
    </row>
    <row r="497" ht="17.25" customHeight="1">
      <c r="A497" s="24"/>
      <c r="B497" s="24"/>
      <c r="C497" s="24"/>
      <c r="D497" s="24"/>
      <c r="E497" s="24"/>
      <c r="F497" s="24"/>
      <c r="G497" s="24"/>
      <c r="H497" s="24"/>
      <c r="I497" s="24"/>
      <c r="J497" s="24"/>
      <c r="K497" s="24"/>
      <c r="L497" s="24"/>
      <c r="M497" s="24"/>
      <c r="N497" s="24"/>
      <c r="O497" s="24"/>
      <c r="P497" s="24"/>
      <c r="Q497" s="24"/>
      <c r="R497" s="24"/>
      <c r="S497" s="24"/>
      <c r="T497" s="24"/>
      <c r="U497" s="24"/>
      <c r="V497" s="24"/>
      <c r="W497" s="24"/>
      <c r="X497" s="24"/>
      <c r="Y497" s="24"/>
      <c r="Z497" s="24"/>
      <c r="AA497" s="24"/>
      <c r="AB497" s="24"/>
      <c r="AC497" s="24"/>
      <c r="AD497" s="24"/>
      <c r="AE497" s="24"/>
      <c r="AF497" s="24"/>
      <c r="AG497" s="24"/>
      <c r="AH497" s="24"/>
      <c r="AI497" s="24"/>
      <c r="AJ497" s="24"/>
      <c r="AK497" s="24"/>
      <c r="AL497" s="24"/>
      <c r="AM497" s="24"/>
      <c r="AN497" s="24"/>
      <c r="AO497" s="24"/>
      <c r="AP497" s="24"/>
      <c r="AQ497" s="24"/>
      <c r="AR497" s="24"/>
      <c r="AS497" s="24"/>
      <c r="AT497" s="24"/>
      <c r="AU497" s="24"/>
      <c r="AV497" s="24"/>
      <c r="AW497" s="24"/>
      <c r="AX497" s="24"/>
      <c r="AY497" s="24"/>
      <c r="AZ497" s="24"/>
      <c r="BA497" s="24"/>
      <c r="BB497" s="24"/>
      <c r="BC497" s="24"/>
      <c r="BD497" s="24"/>
      <c r="BE497" s="24"/>
      <c r="BF497" s="24"/>
      <c r="BG497" s="24"/>
      <c r="BH497" s="24"/>
      <c r="BI497" s="24"/>
      <c r="BJ497" s="24"/>
      <c r="BK497" s="24"/>
      <c r="BL497" s="24"/>
      <c r="BM497" s="24"/>
      <c r="BN497" s="24"/>
      <c r="BO497" s="24"/>
      <c r="BP497" s="24"/>
      <c r="BQ497" s="24"/>
      <c r="BR497" s="24"/>
    </row>
    <row r="498" ht="17.25" customHeight="1">
      <c r="A498" s="24"/>
      <c r="B498" s="24"/>
      <c r="C498" s="24"/>
      <c r="D498" s="24"/>
      <c r="E498" s="24"/>
      <c r="F498" s="24"/>
      <c r="G498" s="24"/>
      <c r="H498" s="24"/>
      <c r="I498" s="24"/>
      <c r="J498" s="24"/>
      <c r="K498" s="24"/>
      <c r="L498" s="24"/>
      <c r="M498" s="24"/>
      <c r="N498" s="24"/>
      <c r="O498" s="24"/>
      <c r="P498" s="24"/>
      <c r="Q498" s="24"/>
      <c r="R498" s="24"/>
      <c r="S498" s="24"/>
      <c r="T498" s="24"/>
      <c r="U498" s="24"/>
      <c r="V498" s="24"/>
      <c r="W498" s="24"/>
      <c r="X498" s="24"/>
      <c r="Y498" s="24"/>
      <c r="Z498" s="24"/>
      <c r="AA498" s="24"/>
      <c r="AB498" s="24"/>
      <c r="AC498" s="24"/>
      <c r="AD498" s="24"/>
      <c r="AE498" s="24"/>
      <c r="AF498" s="24"/>
      <c r="AG498" s="24"/>
      <c r="AH498" s="24"/>
      <c r="AI498" s="24"/>
      <c r="AJ498" s="24"/>
      <c r="AK498" s="24"/>
      <c r="AL498" s="24"/>
      <c r="AM498" s="24"/>
      <c r="AN498" s="24"/>
      <c r="AO498" s="24"/>
      <c r="AP498" s="24"/>
      <c r="AQ498" s="24"/>
      <c r="AR498" s="24"/>
      <c r="AS498" s="24"/>
      <c r="AT498" s="24"/>
      <c r="AU498" s="24"/>
      <c r="AV498" s="24"/>
      <c r="AW498" s="24"/>
      <c r="AX498" s="24"/>
      <c r="AY498" s="24"/>
      <c r="AZ498" s="24"/>
      <c r="BA498" s="24"/>
      <c r="BB498" s="24"/>
      <c r="BC498" s="24"/>
      <c r="BD498" s="24"/>
      <c r="BE498" s="24"/>
      <c r="BF498" s="24"/>
      <c r="BG498" s="24"/>
      <c r="BH498" s="24"/>
      <c r="BI498" s="24"/>
      <c r="BJ498" s="24"/>
      <c r="BK498" s="24"/>
      <c r="BL498" s="24"/>
      <c r="BM498" s="24"/>
      <c r="BN498" s="24"/>
      <c r="BO498" s="24"/>
      <c r="BP498" s="24"/>
      <c r="BQ498" s="24"/>
      <c r="BR498" s="24"/>
    </row>
    <row r="499" ht="17.25" customHeight="1">
      <c r="A499" s="24"/>
      <c r="B499" s="24"/>
      <c r="C499" s="24"/>
      <c r="D499" s="24"/>
      <c r="E499" s="24"/>
      <c r="F499" s="24"/>
      <c r="G499" s="24"/>
      <c r="H499" s="24"/>
      <c r="I499" s="24"/>
      <c r="J499" s="24"/>
      <c r="K499" s="24"/>
      <c r="L499" s="24"/>
      <c r="M499" s="24"/>
      <c r="N499" s="24"/>
      <c r="O499" s="24"/>
      <c r="P499" s="24"/>
      <c r="Q499" s="24"/>
      <c r="R499" s="24"/>
      <c r="S499" s="24"/>
      <c r="T499" s="24"/>
      <c r="U499" s="24"/>
      <c r="V499" s="24"/>
      <c r="W499" s="24"/>
      <c r="X499" s="24"/>
      <c r="Y499" s="24"/>
      <c r="Z499" s="24"/>
      <c r="AA499" s="24"/>
      <c r="AB499" s="24"/>
      <c r="AC499" s="24"/>
      <c r="AD499" s="24"/>
      <c r="AE499" s="24"/>
      <c r="AF499" s="24"/>
      <c r="AG499" s="24"/>
      <c r="AH499" s="24"/>
      <c r="AI499" s="24"/>
      <c r="AJ499" s="24"/>
      <c r="AK499" s="24"/>
      <c r="AL499" s="24"/>
      <c r="AM499" s="24"/>
      <c r="AN499" s="24"/>
      <c r="AO499" s="24"/>
      <c r="AP499" s="24"/>
      <c r="AQ499" s="24"/>
      <c r="AR499" s="24"/>
      <c r="AS499" s="24"/>
      <c r="AT499" s="24"/>
      <c r="AU499" s="24"/>
      <c r="AV499" s="24"/>
      <c r="AW499" s="24"/>
      <c r="AX499" s="24"/>
      <c r="AY499" s="24"/>
      <c r="AZ499" s="24"/>
      <c r="BA499" s="24"/>
      <c r="BB499" s="24"/>
      <c r="BC499" s="24"/>
      <c r="BD499" s="24"/>
      <c r="BE499" s="24"/>
      <c r="BF499" s="24"/>
      <c r="BG499" s="24"/>
      <c r="BH499" s="24"/>
      <c r="BI499" s="24"/>
      <c r="BJ499" s="24"/>
      <c r="BK499" s="24"/>
      <c r="BL499" s="24"/>
      <c r="BM499" s="24"/>
      <c r="BN499" s="24"/>
      <c r="BO499" s="24"/>
      <c r="BP499" s="24"/>
      <c r="BQ499" s="24"/>
      <c r="BR499" s="24"/>
    </row>
    <row r="500" ht="17.25" customHeight="1">
      <c r="A500" s="24"/>
      <c r="B500" s="24"/>
      <c r="C500" s="24"/>
      <c r="D500" s="24"/>
      <c r="E500" s="24"/>
      <c r="F500" s="24"/>
      <c r="G500" s="24"/>
      <c r="H500" s="24"/>
      <c r="I500" s="24"/>
      <c r="J500" s="24"/>
      <c r="K500" s="24"/>
      <c r="L500" s="24"/>
      <c r="M500" s="24"/>
      <c r="N500" s="24"/>
      <c r="O500" s="24"/>
      <c r="P500" s="24"/>
      <c r="Q500" s="24"/>
      <c r="R500" s="24"/>
      <c r="S500" s="24"/>
      <c r="T500" s="24"/>
      <c r="U500" s="24"/>
      <c r="V500" s="24"/>
      <c r="W500" s="24"/>
      <c r="X500" s="24"/>
      <c r="Y500" s="24"/>
      <c r="Z500" s="24"/>
      <c r="AA500" s="24"/>
      <c r="AB500" s="24"/>
      <c r="AC500" s="24"/>
      <c r="AD500" s="24"/>
      <c r="AE500" s="24"/>
      <c r="AF500" s="24"/>
      <c r="AG500" s="24"/>
      <c r="AH500" s="24"/>
      <c r="AI500" s="24"/>
      <c r="AJ500" s="24"/>
      <c r="AK500" s="24"/>
      <c r="AL500" s="24"/>
      <c r="AM500" s="24"/>
      <c r="AN500" s="24"/>
      <c r="AO500" s="24"/>
      <c r="AP500" s="24"/>
      <c r="AQ500" s="24"/>
      <c r="AR500" s="24"/>
      <c r="AS500" s="24"/>
      <c r="AT500" s="24"/>
      <c r="AU500" s="24"/>
      <c r="AV500" s="24"/>
      <c r="AW500" s="24"/>
      <c r="AX500" s="24"/>
      <c r="AY500" s="24"/>
      <c r="AZ500" s="24"/>
      <c r="BA500" s="24"/>
      <c r="BB500" s="24"/>
      <c r="BC500" s="24"/>
      <c r="BD500" s="24"/>
      <c r="BE500" s="24"/>
      <c r="BF500" s="24"/>
      <c r="BG500" s="24"/>
      <c r="BH500" s="24"/>
      <c r="BI500" s="24"/>
      <c r="BJ500" s="24"/>
      <c r="BK500" s="24"/>
      <c r="BL500" s="24"/>
      <c r="BM500" s="24"/>
      <c r="BN500" s="24"/>
      <c r="BO500" s="24"/>
      <c r="BP500" s="24"/>
      <c r="BQ500" s="24"/>
      <c r="BR500" s="24"/>
    </row>
    <row r="501" ht="17.25" customHeight="1">
      <c r="A501" s="24"/>
      <c r="B501" s="24"/>
      <c r="C501" s="24"/>
      <c r="D501" s="24"/>
      <c r="E501" s="24"/>
      <c r="F501" s="24"/>
      <c r="G501" s="24"/>
      <c r="H501" s="24"/>
      <c r="I501" s="24"/>
      <c r="J501" s="24"/>
      <c r="K501" s="24"/>
      <c r="L501" s="24"/>
      <c r="M501" s="24"/>
      <c r="N501" s="24"/>
      <c r="O501" s="24"/>
      <c r="P501" s="24"/>
      <c r="Q501" s="24"/>
      <c r="R501" s="24"/>
      <c r="S501" s="24"/>
      <c r="T501" s="24"/>
      <c r="U501" s="24"/>
      <c r="V501" s="24"/>
      <c r="W501" s="24"/>
      <c r="X501" s="24"/>
      <c r="Y501" s="24"/>
      <c r="Z501" s="24"/>
      <c r="AA501" s="24"/>
      <c r="AB501" s="24"/>
      <c r="AC501" s="24"/>
      <c r="AD501" s="24"/>
      <c r="AE501" s="24"/>
      <c r="AF501" s="24"/>
      <c r="AG501" s="24"/>
      <c r="AH501" s="24"/>
      <c r="AI501" s="24"/>
      <c r="AJ501" s="24"/>
      <c r="AK501" s="24"/>
      <c r="AL501" s="24"/>
      <c r="AM501" s="24"/>
      <c r="AN501" s="24"/>
      <c r="AO501" s="24"/>
      <c r="AP501" s="24"/>
      <c r="AQ501" s="24"/>
      <c r="AR501" s="24"/>
      <c r="AS501" s="24"/>
      <c r="AT501" s="24"/>
      <c r="AU501" s="24"/>
      <c r="AV501" s="24"/>
      <c r="AW501" s="24"/>
      <c r="AX501" s="24"/>
      <c r="AY501" s="24"/>
      <c r="AZ501" s="24"/>
      <c r="BA501" s="24"/>
      <c r="BB501" s="24"/>
      <c r="BC501" s="24"/>
      <c r="BD501" s="24"/>
      <c r="BE501" s="24"/>
      <c r="BF501" s="24"/>
      <c r="BG501" s="24"/>
      <c r="BH501" s="24"/>
      <c r="BI501" s="24"/>
      <c r="BJ501" s="24"/>
      <c r="BK501" s="24"/>
      <c r="BL501" s="24"/>
      <c r="BM501" s="24"/>
      <c r="BN501" s="24"/>
      <c r="BO501" s="24"/>
      <c r="BP501" s="24"/>
      <c r="BQ501" s="24"/>
      <c r="BR501" s="24"/>
    </row>
    <row r="502" ht="17.25" customHeight="1">
      <c r="A502" s="24"/>
      <c r="B502" s="24"/>
      <c r="C502" s="24"/>
      <c r="D502" s="24"/>
      <c r="E502" s="24"/>
      <c r="F502" s="24"/>
      <c r="G502" s="24"/>
      <c r="H502" s="24"/>
      <c r="I502" s="24"/>
      <c r="J502" s="24"/>
      <c r="K502" s="24"/>
      <c r="L502" s="24"/>
      <c r="M502" s="24"/>
      <c r="N502" s="24"/>
      <c r="O502" s="24"/>
      <c r="P502" s="24"/>
      <c r="Q502" s="24"/>
      <c r="R502" s="24"/>
      <c r="S502" s="24"/>
      <c r="T502" s="24"/>
      <c r="U502" s="24"/>
      <c r="V502" s="24"/>
      <c r="W502" s="24"/>
      <c r="X502" s="24"/>
      <c r="Y502" s="24"/>
      <c r="Z502" s="24"/>
      <c r="AA502" s="24"/>
      <c r="AB502" s="24"/>
      <c r="AC502" s="24"/>
      <c r="AD502" s="24"/>
      <c r="AE502" s="24"/>
      <c r="AF502" s="24"/>
      <c r="AG502" s="24"/>
      <c r="AH502" s="24"/>
      <c r="AI502" s="24"/>
      <c r="AJ502" s="24"/>
      <c r="AK502" s="24"/>
      <c r="AL502" s="24"/>
      <c r="AM502" s="24"/>
      <c r="AN502" s="24"/>
      <c r="AO502" s="24"/>
      <c r="AP502" s="24"/>
      <c r="AQ502" s="24"/>
      <c r="AR502" s="24"/>
      <c r="AS502" s="24"/>
      <c r="AT502" s="24"/>
      <c r="AU502" s="24"/>
      <c r="AV502" s="24"/>
      <c r="AW502" s="24"/>
      <c r="AX502" s="24"/>
      <c r="AY502" s="24"/>
      <c r="AZ502" s="24"/>
      <c r="BA502" s="24"/>
      <c r="BB502" s="24"/>
      <c r="BC502" s="24"/>
      <c r="BD502" s="24"/>
      <c r="BE502" s="24"/>
      <c r="BF502" s="24"/>
      <c r="BG502" s="24"/>
      <c r="BH502" s="24"/>
      <c r="BI502" s="24"/>
      <c r="BJ502" s="24"/>
      <c r="BK502" s="24"/>
      <c r="BL502" s="24"/>
      <c r="BM502" s="24"/>
      <c r="BN502" s="24"/>
      <c r="BO502" s="24"/>
      <c r="BP502" s="24"/>
      <c r="BQ502" s="24"/>
      <c r="BR502" s="24"/>
    </row>
    <row r="503" ht="17.25" customHeight="1">
      <c r="A503" s="24"/>
      <c r="B503" s="24"/>
      <c r="C503" s="24"/>
      <c r="D503" s="24"/>
      <c r="E503" s="24"/>
      <c r="F503" s="24"/>
      <c r="G503" s="24"/>
      <c r="H503" s="24"/>
      <c r="I503" s="24"/>
      <c r="J503" s="24"/>
      <c r="K503" s="24"/>
      <c r="L503" s="24"/>
      <c r="M503" s="24"/>
      <c r="N503" s="24"/>
      <c r="O503" s="24"/>
      <c r="P503" s="24"/>
      <c r="Q503" s="24"/>
      <c r="R503" s="24"/>
      <c r="S503" s="24"/>
      <c r="T503" s="24"/>
      <c r="U503" s="24"/>
      <c r="V503" s="24"/>
      <c r="W503" s="24"/>
      <c r="X503" s="24"/>
      <c r="Y503" s="24"/>
      <c r="Z503" s="24"/>
      <c r="AA503" s="24"/>
      <c r="AB503" s="24"/>
      <c r="AC503" s="24"/>
      <c r="AD503" s="24"/>
      <c r="AE503" s="24"/>
      <c r="AF503" s="24"/>
      <c r="AG503" s="24"/>
      <c r="AH503" s="24"/>
      <c r="AI503" s="24"/>
      <c r="AJ503" s="24"/>
      <c r="AK503" s="24"/>
      <c r="AL503" s="24"/>
      <c r="AM503" s="24"/>
      <c r="AN503" s="24"/>
      <c r="AO503" s="24"/>
      <c r="AP503" s="24"/>
      <c r="AQ503" s="24"/>
      <c r="AR503" s="24"/>
      <c r="AS503" s="24"/>
      <c r="AT503" s="24"/>
      <c r="AU503" s="24"/>
      <c r="AV503" s="24"/>
      <c r="AW503" s="24"/>
      <c r="AX503" s="24"/>
      <c r="AY503" s="24"/>
      <c r="AZ503" s="24"/>
      <c r="BA503" s="24"/>
      <c r="BB503" s="24"/>
      <c r="BC503" s="24"/>
      <c r="BD503" s="24"/>
      <c r="BE503" s="24"/>
      <c r="BF503" s="24"/>
      <c r="BG503" s="24"/>
      <c r="BH503" s="24"/>
      <c r="BI503" s="24"/>
      <c r="BJ503" s="24"/>
      <c r="BK503" s="24"/>
      <c r="BL503" s="24"/>
      <c r="BM503" s="24"/>
      <c r="BN503" s="24"/>
      <c r="BO503" s="24"/>
      <c r="BP503" s="24"/>
      <c r="BQ503" s="24"/>
      <c r="BR503" s="24"/>
    </row>
    <row r="504" ht="17.25" customHeight="1">
      <c r="A504" s="24"/>
      <c r="B504" s="24"/>
      <c r="C504" s="24"/>
      <c r="D504" s="24"/>
      <c r="E504" s="24"/>
      <c r="F504" s="24"/>
      <c r="G504" s="24"/>
      <c r="H504" s="24"/>
      <c r="I504" s="24"/>
      <c r="J504" s="24"/>
      <c r="K504" s="24"/>
      <c r="L504" s="24"/>
      <c r="M504" s="24"/>
      <c r="N504" s="24"/>
      <c r="O504" s="24"/>
      <c r="P504" s="24"/>
      <c r="Q504" s="24"/>
      <c r="R504" s="24"/>
      <c r="S504" s="24"/>
      <c r="T504" s="24"/>
      <c r="U504" s="24"/>
      <c r="V504" s="24"/>
      <c r="W504" s="24"/>
      <c r="X504" s="24"/>
      <c r="Y504" s="24"/>
      <c r="Z504" s="24"/>
      <c r="AA504" s="24"/>
      <c r="AB504" s="24"/>
      <c r="AC504" s="24"/>
      <c r="AD504" s="24"/>
      <c r="AE504" s="24"/>
      <c r="AF504" s="24"/>
      <c r="AG504" s="24"/>
      <c r="AH504" s="24"/>
      <c r="AI504" s="24"/>
      <c r="AJ504" s="24"/>
      <c r="AK504" s="24"/>
      <c r="AL504" s="24"/>
      <c r="AM504" s="24"/>
      <c r="AN504" s="24"/>
      <c r="AO504" s="24"/>
      <c r="AP504" s="24"/>
      <c r="AQ504" s="24"/>
      <c r="AR504" s="24"/>
      <c r="AS504" s="24"/>
      <c r="AT504" s="24"/>
      <c r="AU504" s="24"/>
      <c r="AV504" s="24"/>
      <c r="AW504" s="24"/>
      <c r="AX504" s="24"/>
      <c r="AY504" s="24"/>
      <c r="AZ504" s="24"/>
      <c r="BA504" s="24"/>
      <c r="BB504" s="24"/>
      <c r="BC504" s="24"/>
      <c r="BD504" s="24"/>
      <c r="BE504" s="24"/>
      <c r="BF504" s="24"/>
      <c r="BG504" s="24"/>
      <c r="BH504" s="24"/>
      <c r="BI504" s="24"/>
      <c r="BJ504" s="24"/>
      <c r="BK504" s="24"/>
      <c r="BL504" s="24"/>
      <c r="BM504" s="24"/>
      <c r="BN504" s="24"/>
      <c r="BO504" s="24"/>
      <c r="BP504" s="24"/>
      <c r="BQ504" s="24"/>
      <c r="BR504" s="24"/>
    </row>
    <row r="505" ht="17.25" customHeight="1">
      <c r="A505" s="24"/>
      <c r="B505" s="24"/>
      <c r="C505" s="24"/>
      <c r="D505" s="24"/>
      <c r="E505" s="24"/>
      <c r="F505" s="24"/>
      <c r="G505" s="24"/>
      <c r="H505" s="24"/>
      <c r="I505" s="24"/>
      <c r="J505" s="24"/>
      <c r="K505" s="24"/>
      <c r="L505" s="24"/>
      <c r="M505" s="24"/>
      <c r="N505" s="24"/>
      <c r="O505" s="24"/>
      <c r="P505" s="24"/>
      <c r="Q505" s="24"/>
      <c r="R505" s="24"/>
      <c r="S505" s="24"/>
      <c r="T505" s="24"/>
      <c r="U505" s="24"/>
      <c r="V505" s="24"/>
      <c r="W505" s="24"/>
      <c r="X505" s="24"/>
      <c r="Y505" s="24"/>
      <c r="Z505" s="24"/>
      <c r="AA505" s="24"/>
      <c r="AB505" s="24"/>
      <c r="AC505" s="24"/>
      <c r="AD505" s="24"/>
      <c r="AE505" s="24"/>
      <c r="AF505" s="24"/>
      <c r="AG505" s="24"/>
      <c r="AH505" s="24"/>
      <c r="AI505" s="24"/>
      <c r="AJ505" s="24"/>
      <c r="AK505" s="24"/>
      <c r="AL505" s="24"/>
      <c r="AM505" s="24"/>
      <c r="AN505" s="24"/>
      <c r="AO505" s="24"/>
      <c r="AP505" s="24"/>
      <c r="AQ505" s="24"/>
      <c r="AR505" s="24"/>
      <c r="AS505" s="24"/>
      <c r="AT505" s="24"/>
      <c r="AU505" s="24"/>
      <c r="AV505" s="24"/>
      <c r="AW505" s="24"/>
      <c r="AX505" s="24"/>
      <c r="AY505" s="24"/>
      <c r="AZ505" s="24"/>
      <c r="BA505" s="24"/>
      <c r="BB505" s="24"/>
      <c r="BC505" s="24"/>
      <c r="BD505" s="24"/>
      <c r="BE505" s="24"/>
      <c r="BF505" s="24"/>
      <c r="BG505" s="24"/>
      <c r="BH505" s="24"/>
      <c r="BI505" s="24"/>
      <c r="BJ505" s="24"/>
      <c r="BK505" s="24"/>
      <c r="BL505" s="24"/>
      <c r="BM505" s="24"/>
      <c r="BN505" s="24"/>
      <c r="BO505" s="24"/>
      <c r="BP505" s="24"/>
      <c r="BQ505" s="24"/>
      <c r="BR505" s="24"/>
    </row>
    <row r="506" ht="17.25" customHeight="1">
      <c r="A506" s="24"/>
      <c r="B506" s="24"/>
      <c r="C506" s="24"/>
      <c r="D506" s="24"/>
      <c r="E506" s="24"/>
      <c r="F506" s="24"/>
      <c r="G506" s="24"/>
      <c r="H506" s="24"/>
      <c r="I506" s="24"/>
      <c r="J506" s="24"/>
      <c r="K506" s="24"/>
      <c r="L506" s="24"/>
      <c r="M506" s="24"/>
      <c r="N506" s="24"/>
      <c r="O506" s="24"/>
      <c r="P506" s="24"/>
      <c r="Q506" s="24"/>
      <c r="R506" s="24"/>
      <c r="S506" s="24"/>
      <c r="T506" s="24"/>
      <c r="U506" s="24"/>
      <c r="V506" s="24"/>
      <c r="W506" s="24"/>
      <c r="X506" s="24"/>
      <c r="Y506" s="24"/>
      <c r="Z506" s="24"/>
      <c r="AA506" s="24"/>
      <c r="AB506" s="24"/>
      <c r="AC506" s="24"/>
      <c r="AD506" s="24"/>
      <c r="AE506" s="24"/>
      <c r="AF506" s="24"/>
      <c r="AG506" s="24"/>
      <c r="AH506" s="24"/>
      <c r="AI506" s="24"/>
      <c r="AJ506" s="24"/>
      <c r="AK506" s="24"/>
      <c r="AL506" s="24"/>
      <c r="AM506" s="24"/>
      <c r="AN506" s="24"/>
      <c r="AO506" s="24"/>
      <c r="AP506" s="24"/>
      <c r="AQ506" s="24"/>
      <c r="AR506" s="24"/>
      <c r="AS506" s="24"/>
      <c r="AT506" s="24"/>
      <c r="AU506" s="24"/>
      <c r="AV506" s="24"/>
      <c r="AW506" s="24"/>
      <c r="AX506" s="24"/>
      <c r="AY506" s="24"/>
      <c r="AZ506" s="24"/>
      <c r="BA506" s="24"/>
      <c r="BB506" s="24"/>
      <c r="BC506" s="24"/>
      <c r="BD506" s="24"/>
      <c r="BE506" s="24"/>
      <c r="BF506" s="24"/>
      <c r="BG506" s="24"/>
      <c r="BH506" s="24"/>
      <c r="BI506" s="24"/>
      <c r="BJ506" s="24"/>
      <c r="BK506" s="24"/>
      <c r="BL506" s="24"/>
      <c r="BM506" s="24"/>
      <c r="BN506" s="24"/>
      <c r="BO506" s="24"/>
      <c r="BP506" s="24"/>
      <c r="BQ506" s="24"/>
      <c r="BR506" s="24"/>
    </row>
    <row r="507" ht="17.25" customHeight="1">
      <c r="A507" s="24"/>
      <c r="B507" s="24"/>
      <c r="C507" s="24"/>
      <c r="D507" s="24"/>
      <c r="E507" s="24"/>
      <c r="F507" s="24"/>
      <c r="G507" s="24"/>
      <c r="H507" s="24"/>
      <c r="I507" s="24"/>
      <c r="J507" s="24"/>
      <c r="K507" s="24"/>
      <c r="L507" s="24"/>
      <c r="M507" s="24"/>
      <c r="N507" s="24"/>
      <c r="O507" s="24"/>
      <c r="P507" s="24"/>
      <c r="Q507" s="24"/>
      <c r="R507" s="24"/>
      <c r="S507" s="24"/>
      <c r="T507" s="24"/>
      <c r="U507" s="24"/>
      <c r="V507" s="24"/>
      <c r="W507" s="24"/>
      <c r="X507" s="24"/>
      <c r="Y507" s="24"/>
      <c r="Z507" s="24"/>
      <c r="AA507" s="24"/>
      <c r="AB507" s="24"/>
      <c r="AC507" s="24"/>
      <c r="AD507" s="24"/>
      <c r="AE507" s="24"/>
      <c r="AF507" s="24"/>
      <c r="AG507" s="24"/>
      <c r="AH507" s="24"/>
      <c r="AI507" s="24"/>
      <c r="AJ507" s="24"/>
      <c r="AK507" s="24"/>
      <c r="AL507" s="24"/>
      <c r="AM507" s="24"/>
      <c r="AN507" s="24"/>
      <c r="AO507" s="24"/>
      <c r="AP507" s="24"/>
      <c r="AQ507" s="24"/>
      <c r="AR507" s="24"/>
      <c r="AS507" s="24"/>
      <c r="AT507" s="24"/>
      <c r="AU507" s="24"/>
      <c r="AV507" s="24"/>
      <c r="AW507" s="24"/>
      <c r="AX507" s="24"/>
      <c r="AY507" s="24"/>
      <c r="AZ507" s="24"/>
      <c r="BA507" s="24"/>
      <c r="BB507" s="24"/>
      <c r="BC507" s="24"/>
      <c r="BD507" s="24"/>
      <c r="BE507" s="24"/>
      <c r="BF507" s="24"/>
      <c r="BG507" s="24"/>
      <c r="BH507" s="24"/>
      <c r="BI507" s="24"/>
      <c r="BJ507" s="24"/>
      <c r="BK507" s="24"/>
      <c r="BL507" s="24"/>
      <c r="BM507" s="24"/>
      <c r="BN507" s="24"/>
      <c r="BO507" s="24"/>
      <c r="BP507" s="24"/>
      <c r="BQ507" s="24"/>
      <c r="BR507" s="24"/>
    </row>
    <row r="508" ht="17.25" customHeight="1">
      <c r="A508" s="24"/>
      <c r="B508" s="24"/>
      <c r="C508" s="24"/>
      <c r="D508" s="24"/>
      <c r="E508" s="24"/>
      <c r="F508" s="24"/>
      <c r="G508" s="24"/>
      <c r="H508" s="24"/>
      <c r="I508" s="24"/>
      <c r="J508" s="24"/>
      <c r="K508" s="24"/>
      <c r="L508" s="24"/>
      <c r="M508" s="24"/>
      <c r="N508" s="24"/>
      <c r="O508" s="24"/>
      <c r="P508" s="24"/>
      <c r="Q508" s="24"/>
      <c r="R508" s="24"/>
      <c r="S508" s="24"/>
      <c r="T508" s="24"/>
      <c r="U508" s="24"/>
      <c r="V508" s="24"/>
      <c r="W508" s="24"/>
      <c r="X508" s="24"/>
      <c r="Y508" s="24"/>
      <c r="Z508" s="24"/>
      <c r="AA508" s="24"/>
      <c r="AB508" s="24"/>
      <c r="AC508" s="24"/>
      <c r="AD508" s="24"/>
      <c r="AE508" s="24"/>
      <c r="AF508" s="24"/>
      <c r="AG508" s="24"/>
      <c r="AH508" s="24"/>
      <c r="AI508" s="24"/>
      <c r="AJ508" s="24"/>
      <c r="AK508" s="24"/>
      <c r="AL508" s="24"/>
      <c r="AM508" s="24"/>
      <c r="AN508" s="24"/>
      <c r="AO508" s="24"/>
      <c r="AP508" s="24"/>
      <c r="AQ508" s="24"/>
      <c r="AR508" s="24"/>
      <c r="AS508" s="24"/>
      <c r="AT508" s="24"/>
      <c r="AU508" s="24"/>
      <c r="AV508" s="24"/>
      <c r="AW508" s="24"/>
      <c r="AX508" s="24"/>
      <c r="AY508" s="24"/>
      <c r="AZ508" s="24"/>
      <c r="BA508" s="24"/>
      <c r="BB508" s="24"/>
      <c r="BC508" s="24"/>
      <c r="BD508" s="24"/>
      <c r="BE508" s="24"/>
      <c r="BF508" s="24"/>
      <c r="BG508" s="24"/>
      <c r="BH508" s="24"/>
      <c r="BI508" s="24"/>
      <c r="BJ508" s="24"/>
      <c r="BK508" s="24"/>
      <c r="BL508" s="24"/>
      <c r="BM508" s="24"/>
      <c r="BN508" s="24"/>
      <c r="BO508" s="24"/>
      <c r="BP508" s="24"/>
      <c r="BQ508" s="24"/>
      <c r="BR508" s="24"/>
    </row>
    <row r="509" ht="17.25" customHeight="1">
      <c r="A509" s="24"/>
      <c r="B509" s="24"/>
      <c r="C509" s="24"/>
      <c r="D509" s="24"/>
      <c r="E509" s="24"/>
      <c r="F509" s="24"/>
      <c r="G509" s="24"/>
      <c r="H509" s="24"/>
      <c r="I509" s="24"/>
      <c r="J509" s="24"/>
      <c r="K509" s="24"/>
      <c r="L509" s="24"/>
      <c r="M509" s="24"/>
      <c r="N509" s="24"/>
      <c r="O509" s="24"/>
      <c r="P509" s="24"/>
      <c r="Q509" s="24"/>
      <c r="R509" s="24"/>
      <c r="S509" s="24"/>
      <c r="T509" s="24"/>
      <c r="U509" s="24"/>
      <c r="V509" s="24"/>
      <c r="W509" s="24"/>
      <c r="X509" s="24"/>
      <c r="Y509" s="24"/>
      <c r="Z509" s="24"/>
      <c r="AA509" s="24"/>
      <c r="AB509" s="24"/>
      <c r="AC509" s="24"/>
      <c r="AD509" s="24"/>
      <c r="AE509" s="24"/>
      <c r="AF509" s="24"/>
      <c r="AG509" s="24"/>
      <c r="AH509" s="24"/>
      <c r="AI509" s="24"/>
      <c r="AJ509" s="24"/>
      <c r="AK509" s="24"/>
      <c r="AL509" s="24"/>
      <c r="AM509" s="24"/>
      <c r="AN509" s="24"/>
      <c r="AO509" s="24"/>
      <c r="AP509" s="24"/>
      <c r="AQ509" s="24"/>
      <c r="AR509" s="24"/>
      <c r="AS509" s="24"/>
      <c r="AT509" s="24"/>
      <c r="AU509" s="24"/>
      <c r="AV509" s="24"/>
      <c r="AW509" s="24"/>
      <c r="AX509" s="24"/>
      <c r="AY509" s="24"/>
      <c r="AZ509" s="24"/>
      <c r="BA509" s="24"/>
      <c r="BB509" s="24"/>
      <c r="BC509" s="24"/>
      <c r="BD509" s="24"/>
      <c r="BE509" s="24"/>
      <c r="BF509" s="24"/>
      <c r="BG509" s="24"/>
      <c r="BH509" s="24"/>
      <c r="BI509" s="24"/>
      <c r="BJ509" s="24"/>
      <c r="BK509" s="24"/>
      <c r="BL509" s="24"/>
      <c r="BM509" s="24"/>
      <c r="BN509" s="24"/>
      <c r="BO509" s="24"/>
      <c r="BP509" s="24"/>
      <c r="BQ509" s="24"/>
      <c r="BR509" s="24"/>
    </row>
    <row r="510" ht="17.25" customHeight="1">
      <c r="A510" s="24"/>
      <c r="B510" s="24"/>
      <c r="C510" s="24"/>
      <c r="D510" s="24"/>
      <c r="E510" s="24"/>
      <c r="F510" s="24"/>
      <c r="G510" s="24"/>
      <c r="H510" s="24"/>
      <c r="I510" s="24"/>
      <c r="J510" s="24"/>
      <c r="K510" s="24"/>
      <c r="L510" s="24"/>
      <c r="M510" s="24"/>
      <c r="N510" s="24"/>
      <c r="O510" s="24"/>
      <c r="P510" s="24"/>
      <c r="Q510" s="24"/>
      <c r="R510" s="24"/>
      <c r="S510" s="24"/>
      <c r="T510" s="24"/>
      <c r="U510" s="24"/>
      <c r="V510" s="24"/>
      <c r="W510" s="24"/>
      <c r="X510" s="24"/>
      <c r="Y510" s="24"/>
      <c r="Z510" s="24"/>
      <c r="AA510" s="24"/>
      <c r="AB510" s="24"/>
      <c r="AC510" s="24"/>
      <c r="AD510" s="24"/>
      <c r="AE510" s="24"/>
      <c r="AF510" s="24"/>
      <c r="AG510" s="24"/>
      <c r="AH510" s="24"/>
      <c r="AI510" s="24"/>
      <c r="AJ510" s="24"/>
      <c r="AK510" s="24"/>
      <c r="AL510" s="24"/>
      <c r="AM510" s="24"/>
      <c r="AN510" s="24"/>
      <c r="AO510" s="24"/>
      <c r="AP510" s="24"/>
      <c r="AQ510" s="24"/>
      <c r="AR510" s="24"/>
      <c r="AS510" s="24"/>
      <c r="AT510" s="24"/>
      <c r="AU510" s="24"/>
      <c r="AV510" s="24"/>
      <c r="AW510" s="24"/>
      <c r="AX510" s="24"/>
      <c r="AY510" s="24"/>
      <c r="AZ510" s="24"/>
      <c r="BA510" s="24"/>
      <c r="BB510" s="24"/>
      <c r="BC510" s="24"/>
      <c r="BD510" s="24"/>
      <c r="BE510" s="24"/>
      <c r="BF510" s="24"/>
      <c r="BG510" s="24"/>
      <c r="BH510" s="24"/>
      <c r="BI510" s="24"/>
      <c r="BJ510" s="24"/>
      <c r="BK510" s="24"/>
      <c r="BL510" s="24"/>
      <c r="BM510" s="24"/>
      <c r="BN510" s="24"/>
      <c r="BO510" s="24"/>
      <c r="BP510" s="24"/>
      <c r="BQ510" s="24"/>
      <c r="BR510" s="24"/>
    </row>
    <row r="511" ht="17.25" customHeight="1">
      <c r="A511" s="24"/>
      <c r="B511" s="24"/>
      <c r="C511" s="24"/>
      <c r="D511" s="24"/>
      <c r="E511" s="24"/>
      <c r="F511" s="24"/>
      <c r="G511" s="24"/>
      <c r="H511" s="24"/>
      <c r="I511" s="24"/>
      <c r="J511" s="24"/>
      <c r="K511" s="24"/>
      <c r="L511" s="24"/>
      <c r="M511" s="24"/>
      <c r="N511" s="24"/>
      <c r="O511" s="24"/>
      <c r="P511" s="24"/>
      <c r="Q511" s="24"/>
      <c r="R511" s="24"/>
      <c r="S511" s="24"/>
      <c r="T511" s="24"/>
      <c r="U511" s="24"/>
      <c r="V511" s="24"/>
      <c r="W511" s="24"/>
      <c r="X511" s="24"/>
      <c r="Y511" s="24"/>
      <c r="Z511" s="24"/>
      <c r="AA511" s="24"/>
      <c r="AB511" s="24"/>
      <c r="AC511" s="24"/>
      <c r="AD511" s="24"/>
      <c r="AE511" s="24"/>
      <c r="AF511" s="24"/>
      <c r="AG511" s="24"/>
      <c r="AH511" s="24"/>
      <c r="AI511" s="24"/>
      <c r="AJ511" s="24"/>
      <c r="AK511" s="24"/>
      <c r="AL511" s="24"/>
      <c r="AM511" s="24"/>
      <c r="AN511" s="24"/>
      <c r="AO511" s="24"/>
      <c r="AP511" s="24"/>
      <c r="AQ511" s="24"/>
      <c r="AR511" s="24"/>
      <c r="AS511" s="24"/>
      <c r="AT511" s="24"/>
      <c r="AU511" s="24"/>
      <c r="AV511" s="24"/>
      <c r="AW511" s="24"/>
      <c r="AX511" s="24"/>
      <c r="AY511" s="24"/>
      <c r="AZ511" s="24"/>
      <c r="BA511" s="24"/>
      <c r="BB511" s="24"/>
      <c r="BC511" s="24"/>
      <c r="BD511" s="24"/>
      <c r="BE511" s="24"/>
      <c r="BF511" s="24"/>
      <c r="BG511" s="24"/>
      <c r="BH511" s="24"/>
      <c r="BI511" s="24"/>
      <c r="BJ511" s="24"/>
      <c r="BK511" s="24"/>
      <c r="BL511" s="24"/>
      <c r="BM511" s="24"/>
      <c r="BN511" s="24"/>
      <c r="BO511" s="24"/>
      <c r="BP511" s="24"/>
      <c r="BQ511" s="24"/>
      <c r="BR511" s="24"/>
    </row>
    <row r="512" ht="17.25" customHeight="1">
      <c r="A512" s="24"/>
      <c r="B512" s="24"/>
      <c r="C512" s="24"/>
      <c r="D512" s="24"/>
      <c r="E512" s="24"/>
      <c r="F512" s="24"/>
      <c r="G512" s="24"/>
      <c r="H512" s="24"/>
      <c r="I512" s="24"/>
      <c r="J512" s="24"/>
      <c r="K512" s="24"/>
      <c r="L512" s="24"/>
      <c r="M512" s="24"/>
      <c r="N512" s="24"/>
      <c r="O512" s="24"/>
      <c r="P512" s="24"/>
      <c r="Q512" s="24"/>
      <c r="R512" s="24"/>
      <c r="S512" s="24"/>
      <c r="T512" s="24"/>
      <c r="U512" s="24"/>
      <c r="V512" s="24"/>
      <c r="W512" s="24"/>
      <c r="X512" s="24"/>
      <c r="Y512" s="24"/>
      <c r="Z512" s="24"/>
      <c r="AA512" s="24"/>
      <c r="AB512" s="24"/>
      <c r="AC512" s="24"/>
      <c r="AD512" s="24"/>
      <c r="AE512" s="24"/>
      <c r="AF512" s="24"/>
      <c r="AG512" s="24"/>
      <c r="AH512" s="24"/>
      <c r="AI512" s="24"/>
      <c r="AJ512" s="24"/>
      <c r="AK512" s="24"/>
      <c r="AL512" s="24"/>
      <c r="AM512" s="24"/>
      <c r="AN512" s="24"/>
      <c r="AO512" s="24"/>
      <c r="AP512" s="24"/>
      <c r="AQ512" s="24"/>
      <c r="AR512" s="24"/>
      <c r="AS512" s="24"/>
      <c r="AT512" s="24"/>
      <c r="AU512" s="24"/>
      <c r="AV512" s="24"/>
      <c r="AW512" s="24"/>
      <c r="AX512" s="24"/>
      <c r="AY512" s="24"/>
      <c r="AZ512" s="24"/>
      <c r="BA512" s="24"/>
      <c r="BB512" s="24"/>
      <c r="BC512" s="24"/>
      <c r="BD512" s="24"/>
      <c r="BE512" s="24"/>
      <c r="BF512" s="24"/>
      <c r="BG512" s="24"/>
      <c r="BH512" s="24"/>
      <c r="BI512" s="24"/>
      <c r="BJ512" s="24"/>
      <c r="BK512" s="24"/>
      <c r="BL512" s="24"/>
      <c r="BM512" s="24"/>
      <c r="BN512" s="24"/>
      <c r="BO512" s="24"/>
      <c r="BP512" s="24"/>
      <c r="BQ512" s="24"/>
      <c r="BR512" s="24"/>
    </row>
    <row r="513" ht="17.25" customHeight="1">
      <c r="A513" s="24"/>
      <c r="B513" s="24"/>
      <c r="C513" s="24"/>
      <c r="D513" s="24"/>
      <c r="E513" s="24"/>
      <c r="F513" s="24"/>
      <c r="G513" s="24"/>
      <c r="H513" s="24"/>
      <c r="I513" s="24"/>
      <c r="J513" s="24"/>
      <c r="K513" s="24"/>
      <c r="L513" s="24"/>
      <c r="M513" s="24"/>
      <c r="N513" s="24"/>
      <c r="O513" s="24"/>
      <c r="P513" s="24"/>
      <c r="Q513" s="24"/>
      <c r="R513" s="24"/>
      <c r="S513" s="24"/>
      <c r="T513" s="24"/>
      <c r="U513" s="24"/>
      <c r="V513" s="24"/>
      <c r="W513" s="24"/>
      <c r="X513" s="24"/>
      <c r="Y513" s="24"/>
      <c r="Z513" s="24"/>
      <c r="AA513" s="24"/>
      <c r="AB513" s="24"/>
      <c r="AC513" s="24"/>
      <c r="AD513" s="24"/>
      <c r="AE513" s="24"/>
      <c r="AF513" s="24"/>
      <c r="AG513" s="24"/>
      <c r="AH513" s="24"/>
      <c r="AI513" s="24"/>
      <c r="AJ513" s="24"/>
      <c r="AK513" s="24"/>
      <c r="AL513" s="24"/>
      <c r="AM513" s="24"/>
      <c r="AN513" s="24"/>
      <c r="AO513" s="24"/>
      <c r="AP513" s="24"/>
      <c r="AQ513" s="24"/>
      <c r="AR513" s="24"/>
      <c r="AS513" s="24"/>
      <c r="AT513" s="24"/>
      <c r="AU513" s="24"/>
      <c r="AV513" s="24"/>
      <c r="AW513" s="24"/>
      <c r="AX513" s="24"/>
      <c r="AY513" s="24"/>
      <c r="AZ513" s="24"/>
      <c r="BA513" s="24"/>
      <c r="BB513" s="24"/>
      <c r="BC513" s="24"/>
      <c r="BD513" s="24"/>
      <c r="BE513" s="24"/>
      <c r="BF513" s="24"/>
      <c r="BG513" s="24"/>
      <c r="BH513" s="24"/>
      <c r="BI513" s="24"/>
      <c r="BJ513" s="24"/>
      <c r="BK513" s="24"/>
      <c r="BL513" s="24"/>
      <c r="BM513" s="24"/>
      <c r="BN513" s="24"/>
      <c r="BO513" s="24"/>
      <c r="BP513" s="24"/>
      <c r="BQ513" s="24"/>
      <c r="BR513" s="24"/>
    </row>
    <row r="514" ht="17.25" customHeight="1">
      <c r="A514" s="24"/>
      <c r="B514" s="24"/>
      <c r="C514" s="24"/>
      <c r="D514" s="24"/>
      <c r="E514" s="24"/>
      <c r="F514" s="24"/>
      <c r="G514" s="24"/>
      <c r="H514" s="24"/>
      <c r="I514" s="24"/>
      <c r="J514" s="24"/>
      <c r="K514" s="24"/>
      <c r="L514" s="24"/>
      <c r="M514" s="24"/>
      <c r="N514" s="24"/>
      <c r="O514" s="24"/>
      <c r="P514" s="24"/>
      <c r="Q514" s="24"/>
      <c r="R514" s="24"/>
      <c r="S514" s="24"/>
      <c r="T514" s="24"/>
      <c r="U514" s="24"/>
      <c r="V514" s="24"/>
      <c r="W514" s="24"/>
      <c r="X514" s="24"/>
      <c r="Y514" s="24"/>
      <c r="Z514" s="24"/>
      <c r="AA514" s="24"/>
      <c r="AB514" s="24"/>
      <c r="AC514" s="24"/>
      <c r="AD514" s="24"/>
      <c r="AE514" s="24"/>
      <c r="AF514" s="24"/>
      <c r="AG514" s="24"/>
      <c r="AH514" s="24"/>
      <c r="AI514" s="24"/>
      <c r="AJ514" s="24"/>
      <c r="AK514" s="24"/>
      <c r="AL514" s="24"/>
      <c r="AM514" s="24"/>
      <c r="AN514" s="24"/>
      <c r="AO514" s="24"/>
      <c r="AP514" s="24"/>
      <c r="AQ514" s="24"/>
      <c r="AR514" s="24"/>
      <c r="AS514" s="24"/>
      <c r="AT514" s="24"/>
      <c r="AU514" s="24"/>
      <c r="AV514" s="24"/>
      <c r="AW514" s="24"/>
      <c r="AX514" s="24"/>
      <c r="AY514" s="24"/>
      <c r="AZ514" s="24"/>
      <c r="BA514" s="24"/>
      <c r="BB514" s="24"/>
      <c r="BC514" s="24"/>
      <c r="BD514" s="24"/>
      <c r="BE514" s="24"/>
      <c r="BF514" s="24"/>
      <c r="BG514" s="24"/>
      <c r="BH514" s="24"/>
      <c r="BI514" s="24"/>
      <c r="BJ514" s="24"/>
      <c r="BK514" s="24"/>
      <c r="BL514" s="24"/>
      <c r="BM514" s="24"/>
      <c r="BN514" s="24"/>
      <c r="BO514" s="24"/>
      <c r="BP514" s="24"/>
      <c r="BQ514" s="24"/>
      <c r="BR514" s="24"/>
    </row>
    <row r="515" ht="17.25" customHeight="1">
      <c r="A515" s="24"/>
      <c r="B515" s="24"/>
      <c r="C515" s="24"/>
      <c r="D515" s="24"/>
      <c r="E515" s="24"/>
      <c r="F515" s="24"/>
      <c r="G515" s="24"/>
      <c r="H515" s="24"/>
      <c r="I515" s="24"/>
      <c r="J515" s="24"/>
      <c r="K515" s="24"/>
      <c r="L515" s="24"/>
      <c r="M515" s="24"/>
      <c r="N515" s="24"/>
      <c r="O515" s="24"/>
      <c r="P515" s="24"/>
      <c r="Q515" s="24"/>
      <c r="R515" s="24"/>
      <c r="S515" s="24"/>
      <c r="T515" s="24"/>
      <c r="U515" s="24"/>
      <c r="V515" s="24"/>
      <c r="W515" s="24"/>
      <c r="X515" s="24"/>
      <c r="Y515" s="24"/>
      <c r="Z515" s="24"/>
      <c r="AA515" s="24"/>
      <c r="AB515" s="24"/>
      <c r="AC515" s="24"/>
      <c r="AD515" s="24"/>
      <c r="AE515" s="24"/>
      <c r="AF515" s="24"/>
      <c r="AG515" s="24"/>
      <c r="AH515" s="24"/>
      <c r="AI515" s="24"/>
      <c r="AJ515" s="24"/>
      <c r="AK515" s="24"/>
      <c r="AL515" s="24"/>
      <c r="AM515" s="24"/>
      <c r="AN515" s="24"/>
      <c r="AO515" s="24"/>
      <c r="AP515" s="24"/>
      <c r="AQ515" s="24"/>
      <c r="AR515" s="24"/>
      <c r="AS515" s="24"/>
      <c r="AT515" s="24"/>
      <c r="AU515" s="24"/>
      <c r="AV515" s="24"/>
      <c r="AW515" s="24"/>
      <c r="AX515" s="24"/>
      <c r="AY515" s="24"/>
      <c r="AZ515" s="24"/>
      <c r="BA515" s="24"/>
      <c r="BB515" s="24"/>
      <c r="BC515" s="24"/>
      <c r="BD515" s="24"/>
      <c r="BE515" s="24"/>
      <c r="BF515" s="24"/>
      <c r="BG515" s="24"/>
      <c r="BH515" s="24"/>
      <c r="BI515" s="24"/>
      <c r="BJ515" s="24"/>
      <c r="BK515" s="24"/>
      <c r="BL515" s="24"/>
      <c r="BM515" s="24"/>
      <c r="BN515" s="24"/>
      <c r="BO515" s="24"/>
      <c r="BP515" s="24"/>
      <c r="BQ515" s="24"/>
      <c r="BR515" s="24"/>
    </row>
    <row r="516" ht="17.25" customHeight="1">
      <c r="A516" s="24"/>
      <c r="B516" s="24"/>
      <c r="C516" s="24"/>
      <c r="D516" s="24"/>
      <c r="E516" s="24"/>
      <c r="F516" s="24"/>
      <c r="G516" s="24"/>
      <c r="H516" s="24"/>
      <c r="I516" s="24"/>
      <c r="J516" s="24"/>
      <c r="K516" s="24"/>
      <c r="L516" s="24"/>
      <c r="M516" s="24"/>
      <c r="N516" s="24"/>
      <c r="O516" s="24"/>
      <c r="P516" s="24"/>
      <c r="Q516" s="24"/>
      <c r="R516" s="24"/>
      <c r="S516" s="24"/>
      <c r="T516" s="24"/>
      <c r="U516" s="24"/>
      <c r="V516" s="24"/>
      <c r="W516" s="24"/>
      <c r="X516" s="24"/>
      <c r="Y516" s="24"/>
      <c r="Z516" s="24"/>
      <c r="AA516" s="24"/>
      <c r="AB516" s="24"/>
      <c r="AC516" s="24"/>
      <c r="AD516" s="24"/>
      <c r="AE516" s="24"/>
      <c r="AF516" s="24"/>
      <c r="AG516" s="24"/>
      <c r="AH516" s="24"/>
      <c r="AI516" s="24"/>
      <c r="AJ516" s="24"/>
      <c r="AK516" s="24"/>
      <c r="AL516" s="24"/>
      <c r="AM516" s="24"/>
      <c r="AN516" s="24"/>
      <c r="AO516" s="24"/>
      <c r="AP516" s="24"/>
      <c r="AQ516" s="24"/>
      <c r="AR516" s="24"/>
      <c r="AS516" s="24"/>
      <c r="AT516" s="24"/>
      <c r="AU516" s="24"/>
      <c r="AV516" s="24"/>
      <c r="AW516" s="24"/>
      <c r="AX516" s="24"/>
      <c r="AY516" s="24"/>
      <c r="AZ516" s="24"/>
      <c r="BA516" s="24"/>
      <c r="BB516" s="24"/>
      <c r="BC516" s="24"/>
      <c r="BD516" s="24"/>
      <c r="BE516" s="24"/>
      <c r="BF516" s="24"/>
      <c r="BG516" s="24"/>
      <c r="BH516" s="24"/>
      <c r="BI516" s="24"/>
      <c r="BJ516" s="24"/>
      <c r="BK516" s="24"/>
      <c r="BL516" s="24"/>
      <c r="BM516" s="24"/>
      <c r="BN516" s="24"/>
      <c r="BO516" s="24"/>
      <c r="BP516" s="24"/>
      <c r="BQ516" s="24"/>
      <c r="BR516" s="24"/>
    </row>
    <row r="517" ht="17.25" customHeight="1">
      <c r="A517" s="24"/>
      <c r="B517" s="24"/>
      <c r="C517" s="24"/>
      <c r="D517" s="24"/>
      <c r="E517" s="24"/>
      <c r="F517" s="24"/>
      <c r="G517" s="24"/>
      <c r="H517" s="24"/>
      <c r="I517" s="24"/>
      <c r="J517" s="24"/>
      <c r="K517" s="24"/>
      <c r="L517" s="24"/>
      <c r="M517" s="24"/>
      <c r="N517" s="24"/>
      <c r="O517" s="24"/>
      <c r="P517" s="24"/>
      <c r="Q517" s="24"/>
      <c r="R517" s="24"/>
      <c r="S517" s="24"/>
      <c r="T517" s="24"/>
      <c r="U517" s="24"/>
      <c r="V517" s="24"/>
      <c r="W517" s="24"/>
      <c r="X517" s="24"/>
      <c r="Y517" s="24"/>
      <c r="Z517" s="24"/>
      <c r="AA517" s="24"/>
      <c r="AB517" s="24"/>
      <c r="AC517" s="24"/>
      <c r="AD517" s="24"/>
      <c r="AE517" s="24"/>
      <c r="AF517" s="24"/>
      <c r="AG517" s="24"/>
      <c r="AH517" s="24"/>
      <c r="AI517" s="24"/>
      <c r="AJ517" s="24"/>
      <c r="AK517" s="24"/>
      <c r="AL517" s="24"/>
      <c r="AM517" s="24"/>
      <c r="AN517" s="24"/>
      <c r="AO517" s="24"/>
      <c r="AP517" s="24"/>
      <c r="AQ517" s="24"/>
      <c r="AR517" s="24"/>
      <c r="AS517" s="24"/>
      <c r="AT517" s="24"/>
      <c r="AU517" s="24"/>
      <c r="AV517" s="24"/>
      <c r="AW517" s="24"/>
      <c r="AX517" s="24"/>
      <c r="AY517" s="24"/>
      <c r="AZ517" s="24"/>
      <c r="BA517" s="24"/>
      <c r="BB517" s="24"/>
      <c r="BC517" s="24"/>
      <c r="BD517" s="24"/>
      <c r="BE517" s="24"/>
      <c r="BF517" s="24"/>
      <c r="BG517" s="24"/>
      <c r="BH517" s="24"/>
      <c r="BI517" s="24"/>
      <c r="BJ517" s="24"/>
      <c r="BK517" s="24"/>
      <c r="BL517" s="24"/>
      <c r="BM517" s="24"/>
      <c r="BN517" s="24"/>
      <c r="BO517" s="24"/>
      <c r="BP517" s="24"/>
      <c r="BQ517" s="24"/>
      <c r="BR517" s="24"/>
    </row>
    <row r="518" ht="17.25" customHeight="1">
      <c r="A518" s="24"/>
      <c r="B518" s="24"/>
      <c r="C518" s="24"/>
      <c r="D518" s="24"/>
      <c r="E518" s="24"/>
      <c r="F518" s="24"/>
      <c r="G518" s="24"/>
      <c r="H518" s="24"/>
      <c r="I518" s="24"/>
      <c r="J518" s="24"/>
      <c r="K518" s="24"/>
      <c r="L518" s="24"/>
      <c r="M518" s="24"/>
      <c r="N518" s="24"/>
      <c r="O518" s="24"/>
      <c r="P518" s="24"/>
      <c r="Q518" s="24"/>
      <c r="R518" s="24"/>
      <c r="S518" s="24"/>
      <c r="T518" s="24"/>
      <c r="U518" s="24"/>
      <c r="V518" s="24"/>
      <c r="W518" s="24"/>
      <c r="X518" s="24"/>
      <c r="Y518" s="24"/>
      <c r="Z518" s="24"/>
      <c r="AA518" s="24"/>
      <c r="AB518" s="24"/>
      <c r="AC518" s="24"/>
      <c r="AD518" s="24"/>
      <c r="AE518" s="24"/>
      <c r="AF518" s="24"/>
      <c r="AG518" s="24"/>
      <c r="AH518" s="24"/>
      <c r="AI518" s="24"/>
      <c r="AJ518" s="24"/>
      <c r="AK518" s="24"/>
      <c r="AL518" s="24"/>
      <c r="AM518" s="24"/>
      <c r="AN518" s="24"/>
      <c r="AO518" s="24"/>
      <c r="AP518" s="24"/>
      <c r="AQ518" s="24"/>
      <c r="AR518" s="24"/>
      <c r="AS518" s="24"/>
      <c r="AT518" s="24"/>
      <c r="AU518" s="24"/>
      <c r="AV518" s="24"/>
      <c r="AW518" s="24"/>
      <c r="AX518" s="24"/>
      <c r="AY518" s="24"/>
      <c r="AZ518" s="24"/>
      <c r="BA518" s="24"/>
      <c r="BB518" s="24"/>
      <c r="BC518" s="24"/>
      <c r="BD518" s="24"/>
      <c r="BE518" s="24"/>
      <c r="BF518" s="24"/>
      <c r="BG518" s="24"/>
      <c r="BH518" s="24"/>
      <c r="BI518" s="24"/>
      <c r="BJ518" s="24"/>
      <c r="BK518" s="24"/>
      <c r="BL518" s="24"/>
      <c r="BM518" s="24"/>
      <c r="BN518" s="24"/>
      <c r="BO518" s="24"/>
      <c r="BP518" s="24"/>
      <c r="BQ518" s="24"/>
      <c r="BR518" s="24"/>
    </row>
    <row r="519" ht="17.25" customHeight="1">
      <c r="A519" s="24"/>
      <c r="B519" s="24"/>
      <c r="C519" s="24"/>
      <c r="D519" s="24"/>
      <c r="E519" s="24"/>
      <c r="F519" s="24"/>
      <c r="G519" s="24"/>
      <c r="H519" s="24"/>
      <c r="I519" s="24"/>
      <c r="J519" s="24"/>
      <c r="K519" s="24"/>
      <c r="L519" s="24"/>
      <c r="M519" s="24"/>
      <c r="N519" s="24"/>
      <c r="O519" s="24"/>
      <c r="P519" s="24"/>
      <c r="Q519" s="24"/>
      <c r="R519" s="24"/>
      <c r="S519" s="24"/>
      <c r="T519" s="24"/>
      <c r="U519" s="24"/>
      <c r="V519" s="24"/>
      <c r="W519" s="24"/>
      <c r="X519" s="24"/>
      <c r="Y519" s="24"/>
      <c r="Z519" s="24"/>
      <c r="AA519" s="24"/>
      <c r="AB519" s="24"/>
      <c r="AC519" s="24"/>
      <c r="AD519" s="24"/>
      <c r="AE519" s="24"/>
      <c r="AF519" s="24"/>
      <c r="AG519" s="24"/>
      <c r="AH519" s="24"/>
      <c r="AI519" s="24"/>
      <c r="AJ519" s="24"/>
      <c r="AK519" s="24"/>
      <c r="AL519" s="24"/>
      <c r="AM519" s="24"/>
      <c r="AN519" s="24"/>
      <c r="AO519" s="24"/>
      <c r="AP519" s="24"/>
      <c r="AQ519" s="24"/>
      <c r="AR519" s="24"/>
      <c r="AS519" s="24"/>
      <c r="AT519" s="24"/>
      <c r="AU519" s="24"/>
      <c r="AV519" s="24"/>
      <c r="AW519" s="24"/>
      <c r="AX519" s="24"/>
      <c r="AY519" s="24"/>
      <c r="AZ519" s="24"/>
      <c r="BA519" s="24"/>
      <c r="BB519" s="24"/>
      <c r="BC519" s="24"/>
      <c r="BD519" s="24"/>
      <c r="BE519" s="24"/>
      <c r="BF519" s="24"/>
      <c r="BG519" s="24"/>
      <c r="BH519" s="24"/>
      <c r="BI519" s="24"/>
      <c r="BJ519" s="24"/>
      <c r="BK519" s="24"/>
      <c r="BL519" s="24"/>
      <c r="BM519" s="24"/>
      <c r="BN519" s="24"/>
      <c r="BO519" s="24"/>
      <c r="BP519" s="24"/>
      <c r="BQ519" s="24"/>
      <c r="BR519" s="24"/>
    </row>
    <row r="520" ht="17.25" customHeight="1">
      <c r="A520" s="24"/>
      <c r="B520" s="24"/>
      <c r="C520" s="24"/>
      <c r="D520" s="24"/>
      <c r="E520" s="24"/>
      <c r="F520" s="24"/>
      <c r="G520" s="24"/>
      <c r="H520" s="24"/>
      <c r="I520" s="24"/>
      <c r="J520" s="24"/>
      <c r="K520" s="24"/>
      <c r="L520" s="24"/>
      <c r="M520" s="24"/>
      <c r="N520" s="24"/>
      <c r="O520" s="24"/>
      <c r="P520" s="24"/>
      <c r="Q520" s="24"/>
      <c r="R520" s="24"/>
      <c r="S520" s="24"/>
      <c r="T520" s="24"/>
      <c r="U520" s="24"/>
      <c r="V520" s="24"/>
      <c r="W520" s="24"/>
      <c r="X520" s="24"/>
      <c r="Y520" s="24"/>
      <c r="Z520" s="24"/>
      <c r="AA520" s="24"/>
      <c r="AB520" s="24"/>
      <c r="AC520" s="24"/>
      <c r="AD520" s="24"/>
      <c r="AE520" s="24"/>
      <c r="AF520" s="24"/>
      <c r="AG520" s="24"/>
      <c r="AH520" s="24"/>
      <c r="AI520" s="24"/>
      <c r="AJ520" s="24"/>
      <c r="AK520" s="24"/>
      <c r="AL520" s="24"/>
      <c r="AM520" s="24"/>
      <c r="AN520" s="24"/>
      <c r="AO520" s="24"/>
      <c r="AP520" s="24"/>
      <c r="AQ520" s="24"/>
      <c r="AR520" s="24"/>
      <c r="AS520" s="24"/>
      <c r="AT520" s="24"/>
      <c r="AU520" s="24"/>
      <c r="AV520" s="24"/>
      <c r="AW520" s="24"/>
      <c r="AX520" s="24"/>
      <c r="AY520" s="24"/>
      <c r="AZ520" s="24"/>
      <c r="BA520" s="24"/>
      <c r="BB520" s="24"/>
      <c r="BC520" s="24"/>
      <c r="BD520" s="24"/>
      <c r="BE520" s="24"/>
      <c r="BF520" s="24"/>
      <c r="BG520" s="24"/>
      <c r="BH520" s="24"/>
      <c r="BI520" s="24"/>
      <c r="BJ520" s="24"/>
      <c r="BK520" s="24"/>
      <c r="BL520" s="24"/>
      <c r="BM520" s="24"/>
      <c r="BN520" s="24"/>
      <c r="BO520" s="24"/>
      <c r="BP520" s="24"/>
      <c r="BQ520" s="24"/>
      <c r="BR520" s="24"/>
    </row>
    <row r="521" ht="17.25" customHeight="1">
      <c r="A521" s="24"/>
      <c r="B521" s="24"/>
      <c r="C521" s="24"/>
      <c r="D521" s="24"/>
      <c r="E521" s="24"/>
      <c r="F521" s="24"/>
      <c r="G521" s="24"/>
      <c r="H521" s="24"/>
      <c r="I521" s="24"/>
      <c r="J521" s="24"/>
      <c r="K521" s="24"/>
      <c r="L521" s="24"/>
      <c r="M521" s="24"/>
      <c r="N521" s="24"/>
      <c r="O521" s="24"/>
      <c r="P521" s="24"/>
      <c r="Q521" s="24"/>
      <c r="R521" s="24"/>
      <c r="S521" s="24"/>
      <c r="T521" s="24"/>
      <c r="U521" s="24"/>
      <c r="V521" s="24"/>
      <c r="W521" s="24"/>
      <c r="X521" s="24"/>
      <c r="Y521" s="24"/>
      <c r="Z521" s="24"/>
      <c r="AA521" s="24"/>
      <c r="AB521" s="24"/>
      <c r="AC521" s="24"/>
      <c r="AD521" s="24"/>
      <c r="AE521" s="24"/>
      <c r="AF521" s="24"/>
      <c r="AG521" s="24"/>
      <c r="AH521" s="24"/>
      <c r="AI521" s="24"/>
      <c r="AJ521" s="24"/>
      <c r="AK521" s="24"/>
      <c r="AL521" s="24"/>
      <c r="AM521" s="24"/>
      <c r="AN521" s="24"/>
      <c r="AO521" s="24"/>
      <c r="AP521" s="24"/>
      <c r="AQ521" s="24"/>
      <c r="AR521" s="24"/>
      <c r="AS521" s="24"/>
      <c r="AT521" s="24"/>
      <c r="AU521" s="24"/>
      <c r="AV521" s="24"/>
      <c r="AW521" s="24"/>
      <c r="AX521" s="24"/>
      <c r="AY521" s="24"/>
      <c r="AZ521" s="24"/>
      <c r="BA521" s="24"/>
      <c r="BB521" s="24"/>
      <c r="BC521" s="24"/>
      <c r="BD521" s="24"/>
      <c r="BE521" s="24"/>
      <c r="BF521" s="24"/>
      <c r="BG521" s="24"/>
      <c r="BH521" s="24"/>
      <c r="BI521" s="24"/>
      <c r="BJ521" s="24"/>
      <c r="BK521" s="24"/>
      <c r="BL521" s="24"/>
      <c r="BM521" s="24"/>
      <c r="BN521" s="24"/>
      <c r="BO521" s="24"/>
      <c r="BP521" s="24"/>
      <c r="BQ521" s="24"/>
      <c r="BR521" s="24"/>
    </row>
    <row r="522" ht="17.25" customHeight="1">
      <c r="A522" s="24"/>
      <c r="B522" s="24"/>
      <c r="C522" s="24"/>
      <c r="D522" s="24"/>
      <c r="E522" s="24"/>
      <c r="F522" s="24"/>
      <c r="G522" s="24"/>
      <c r="H522" s="24"/>
      <c r="I522" s="24"/>
      <c r="J522" s="24"/>
      <c r="K522" s="24"/>
      <c r="L522" s="24"/>
      <c r="M522" s="24"/>
      <c r="N522" s="24"/>
      <c r="O522" s="24"/>
      <c r="P522" s="24"/>
      <c r="Q522" s="24"/>
      <c r="R522" s="24"/>
      <c r="S522" s="24"/>
      <c r="T522" s="24"/>
      <c r="U522" s="24"/>
      <c r="V522" s="24"/>
      <c r="W522" s="24"/>
      <c r="X522" s="24"/>
      <c r="Y522" s="24"/>
      <c r="Z522" s="24"/>
      <c r="AA522" s="24"/>
      <c r="AB522" s="24"/>
      <c r="AC522" s="24"/>
      <c r="AD522" s="24"/>
      <c r="AE522" s="24"/>
      <c r="AF522" s="24"/>
      <c r="AG522" s="24"/>
      <c r="AH522" s="24"/>
      <c r="AI522" s="24"/>
      <c r="AJ522" s="24"/>
      <c r="AK522" s="24"/>
      <c r="AL522" s="24"/>
      <c r="AM522" s="24"/>
      <c r="AN522" s="24"/>
      <c r="AO522" s="24"/>
      <c r="AP522" s="24"/>
      <c r="AQ522" s="24"/>
      <c r="AR522" s="24"/>
      <c r="AS522" s="24"/>
      <c r="AT522" s="24"/>
      <c r="AU522" s="24"/>
      <c r="AV522" s="24"/>
      <c r="AW522" s="24"/>
      <c r="AX522" s="24"/>
      <c r="AY522" s="24"/>
      <c r="AZ522" s="24"/>
      <c r="BA522" s="24"/>
      <c r="BB522" s="24"/>
      <c r="BC522" s="24"/>
      <c r="BD522" s="24"/>
      <c r="BE522" s="24"/>
      <c r="BF522" s="24"/>
      <c r="BG522" s="24"/>
      <c r="BH522" s="24"/>
      <c r="BI522" s="24"/>
      <c r="BJ522" s="24"/>
      <c r="BK522" s="24"/>
      <c r="BL522" s="24"/>
      <c r="BM522" s="24"/>
      <c r="BN522" s="24"/>
      <c r="BO522" s="24"/>
      <c r="BP522" s="24"/>
      <c r="BQ522" s="24"/>
      <c r="BR522" s="24"/>
    </row>
    <row r="523" ht="17.25" customHeight="1">
      <c r="A523" s="24"/>
      <c r="B523" s="24"/>
      <c r="C523" s="24"/>
      <c r="D523" s="24"/>
      <c r="E523" s="24"/>
      <c r="F523" s="24"/>
      <c r="G523" s="24"/>
      <c r="H523" s="24"/>
      <c r="I523" s="24"/>
      <c r="J523" s="24"/>
      <c r="K523" s="24"/>
      <c r="L523" s="24"/>
      <c r="M523" s="24"/>
      <c r="N523" s="24"/>
      <c r="O523" s="24"/>
      <c r="P523" s="24"/>
      <c r="Q523" s="24"/>
      <c r="R523" s="24"/>
      <c r="S523" s="24"/>
      <c r="T523" s="24"/>
      <c r="U523" s="24"/>
      <c r="V523" s="24"/>
      <c r="W523" s="24"/>
      <c r="X523" s="24"/>
      <c r="Y523" s="24"/>
      <c r="Z523" s="24"/>
      <c r="AA523" s="24"/>
      <c r="AB523" s="24"/>
      <c r="AC523" s="24"/>
      <c r="AD523" s="24"/>
      <c r="AE523" s="24"/>
      <c r="AF523" s="24"/>
      <c r="AG523" s="24"/>
      <c r="AH523" s="24"/>
      <c r="AI523" s="24"/>
      <c r="AJ523" s="24"/>
      <c r="AK523" s="24"/>
      <c r="AL523" s="24"/>
      <c r="AM523" s="24"/>
      <c r="AN523" s="24"/>
      <c r="AO523" s="24"/>
      <c r="AP523" s="24"/>
      <c r="AQ523" s="24"/>
      <c r="AR523" s="24"/>
      <c r="AS523" s="24"/>
      <c r="AT523" s="24"/>
      <c r="AU523" s="24"/>
      <c r="AV523" s="24"/>
      <c r="AW523" s="24"/>
      <c r="AX523" s="24"/>
      <c r="AY523" s="24"/>
      <c r="AZ523" s="24"/>
      <c r="BA523" s="24"/>
      <c r="BB523" s="24"/>
      <c r="BC523" s="24"/>
      <c r="BD523" s="24"/>
      <c r="BE523" s="24"/>
      <c r="BF523" s="24"/>
      <c r="BG523" s="24"/>
      <c r="BH523" s="24"/>
      <c r="BI523" s="24"/>
      <c r="BJ523" s="24"/>
      <c r="BK523" s="24"/>
      <c r="BL523" s="24"/>
      <c r="BM523" s="24"/>
      <c r="BN523" s="24"/>
      <c r="BO523" s="24"/>
      <c r="BP523" s="24"/>
      <c r="BQ523" s="24"/>
      <c r="BR523" s="24"/>
    </row>
    <row r="524" ht="17.25" customHeight="1">
      <c r="A524" s="24"/>
      <c r="B524" s="24"/>
      <c r="C524" s="24"/>
      <c r="D524" s="24"/>
      <c r="E524" s="24"/>
      <c r="F524" s="24"/>
      <c r="G524" s="24"/>
      <c r="H524" s="24"/>
      <c r="I524" s="24"/>
      <c r="J524" s="24"/>
      <c r="K524" s="24"/>
      <c r="L524" s="24"/>
      <c r="M524" s="24"/>
      <c r="N524" s="24"/>
      <c r="O524" s="24"/>
      <c r="P524" s="24"/>
      <c r="Q524" s="24"/>
      <c r="R524" s="24"/>
      <c r="S524" s="24"/>
      <c r="T524" s="24"/>
      <c r="U524" s="24"/>
      <c r="V524" s="24"/>
      <c r="W524" s="24"/>
      <c r="X524" s="24"/>
      <c r="Y524" s="24"/>
      <c r="Z524" s="24"/>
      <c r="AA524" s="24"/>
      <c r="AB524" s="24"/>
      <c r="AC524" s="24"/>
      <c r="AD524" s="24"/>
      <c r="AE524" s="24"/>
      <c r="AF524" s="24"/>
      <c r="AG524" s="24"/>
      <c r="AH524" s="24"/>
      <c r="AI524" s="24"/>
      <c r="AJ524" s="24"/>
      <c r="AK524" s="24"/>
      <c r="AL524" s="24"/>
      <c r="AM524" s="24"/>
      <c r="AN524" s="24"/>
      <c r="AO524" s="24"/>
      <c r="AP524" s="24"/>
      <c r="AQ524" s="24"/>
      <c r="AR524" s="24"/>
      <c r="AS524" s="24"/>
      <c r="AT524" s="24"/>
      <c r="AU524" s="24"/>
      <c r="AV524" s="24"/>
      <c r="AW524" s="24"/>
      <c r="AX524" s="24"/>
      <c r="AY524" s="24"/>
      <c r="AZ524" s="24"/>
      <c r="BA524" s="24"/>
      <c r="BB524" s="24"/>
      <c r="BC524" s="24"/>
      <c r="BD524" s="24"/>
      <c r="BE524" s="24"/>
      <c r="BF524" s="24"/>
      <c r="BG524" s="24"/>
      <c r="BH524" s="24"/>
      <c r="BI524" s="24"/>
      <c r="BJ524" s="24"/>
      <c r="BK524" s="24"/>
      <c r="BL524" s="24"/>
      <c r="BM524" s="24"/>
      <c r="BN524" s="24"/>
      <c r="BO524" s="24"/>
      <c r="BP524" s="24"/>
      <c r="BQ524" s="24"/>
      <c r="BR524" s="24"/>
    </row>
    <row r="525" ht="17.25" customHeight="1">
      <c r="A525" s="24"/>
      <c r="B525" s="24"/>
      <c r="C525" s="24"/>
      <c r="D525" s="24"/>
      <c r="E525" s="24"/>
      <c r="F525" s="24"/>
      <c r="G525" s="24"/>
      <c r="H525" s="24"/>
      <c r="I525" s="24"/>
      <c r="J525" s="24"/>
      <c r="K525" s="24"/>
      <c r="L525" s="24"/>
      <c r="M525" s="24"/>
      <c r="N525" s="24"/>
      <c r="O525" s="24"/>
      <c r="P525" s="24"/>
      <c r="Q525" s="24"/>
      <c r="R525" s="24"/>
      <c r="S525" s="24"/>
      <c r="T525" s="24"/>
      <c r="U525" s="24"/>
      <c r="V525" s="24"/>
      <c r="W525" s="24"/>
      <c r="X525" s="24"/>
      <c r="Y525" s="24"/>
      <c r="Z525" s="24"/>
      <c r="AA525" s="24"/>
      <c r="AB525" s="24"/>
      <c r="AC525" s="24"/>
      <c r="AD525" s="24"/>
      <c r="AE525" s="24"/>
      <c r="AF525" s="24"/>
      <c r="AG525" s="24"/>
      <c r="AH525" s="24"/>
      <c r="AI525" s="24"/>
      <c r="AJ525" s="24"/>
      <c r="AK525" s="24"/>
      <c r="AL525" s="24"/>
      <c r="AM525" s="24"/>
      <c r="AN525" s="24"/>
      <c r="AO525" s="24"/>
      <c r="AP525" s="24"/>
      <c r="AQ525" s="24"/>
      <c r="AR525" s="24"/>
      <c r="AS525" s="24"/>
      <c r="AT525" s="24"/>
      <c r="AU525" s="24"/>
      <c r="AV525" s="24"/>
      <c r="AW525" s="24"/>
      <c r="AX525" s="24"/>
      <c r="AY525" s="24"/>
      <c r="AZ525" s="24"/>
      <c r="BA525" s="24"/>
      <c r="BB525" s="24"/>
      <c r="BC525" s="24"/>
      <c r="BD525" s="24"/>
      <c r="BE525" s="24"/>
      <c r="BF525" s="24"/>
      <c r="BG525" s="24"/>
      <c r="BH525" s="24"/>
      <c r="BI525" s="24"/>
      <c r="BJ525" s="24"/>
      <c r="BK525" s="24"/>
      <c r="BL525" s="24"/>
      <c r="BM525" s="24"/>
      <c r="BN525" s="24"/>
      <c r="BO525" s="24"/>
      <c r="BP525" s="24"/>
      <c r="BQ525" s="24"/>
      <c r="BR525" s="24"/>
    </row>
    <row r="526" ht="17.25" customHeight="1">
      <c r="A526" s="24"/>
      <c r="B526" s="24"/>
      <c r="C526" s="24"/>
      <c r="D526" s="24"/>
      <c r="E526" s="24"/>
      <c r="F526" s="24"/>
      <c r="G526" s="24"/>
      <c r="H526" s="24"/>
      <c r="I526" s="24"/>
      <c r="J526" s="24"/>
      <c r="K526" s="24"/>
      <c r="L526" s="24"/>
      <c r="M526" s="24"/>
      <c r="N526" s="24"/>
      <c r="O526" s="24"/>
      <c r="P526" s="24"/>
      <c r="Q526" s="24"/>
      <c r="R526" s="24"/>
      <c r="S526" s="24"/>
      <c r="T526" s="24"/>
      <c r="U526" s="24"/>
      <c r="V526" s="24"/>
      <c r="W526" s="24"/>
      <c r="X526" s="24"/>
      <c r="Y526" s="24"/>
      <c r="Z526" s="24"/>
      <c r="AA526" s="24"/>
      <c r="AB526" s="24"/>
      <c r="AC526" s="24"/>
      <c r="AD526" s="24"/>
      <c r="AE526" s="24"/>
      <c r="AF526" s="24"/>
      <c r="AG526" s="24"/>
      <c r="AH526" s="24"/>
      <c r="AI526" s="24"/>
      <c r="AJ526" s="24"/>
      <c r="AK526" s="24"/>
      <c r="AL526" s="24"/>
      <c r="AM526" s="24"/>
      <c r="AN526" s="24"/>
      <c r="AO526" s="24"/>
      <c r="AP526" s="24"/>
      <c r="AQ526" s="24"/>
      <c r="AR526" s="24"/>
      <c r="AS526" s="24"/>
      <c r="AT526" s="24"/>
      <c r="AU526" s="24"/>
      <c r="AV526" s="24"/>
      <c r="AW526" s="24"/>
      <c r="AX526" s="24"/>
      <c r="AY526" s="24"/>
      <c r="AZ526" s="24"/>
      <c r="BA526" s="24"/>
      <c r="BB526" s="24"/>
      <c r="BC526" s="24"/>
      <c r="BD526" s="24"/>
      <c r="BE526" s="24"/>
      <c r="BF526" s="24"/>
      <c r="BG526" s="24"/>
      <c r="BH526" s="24"/>
      <c r="BI526" s="24"/>
      <c r="BJ526" s="24"/>
      <c r="BK526" s="24"/>
      <c r="BL526" s="24"/>
      <c r="BM526" s="24"/>
      <c r="BN526" s="24"/>
      <c r="BO526" s="24"/>
      <c r="BP526" s="24"/>
      <c r="BQ526" s="24"/>
      <c r="BR526" s="24"/>
    </row>
    <row r="527" ht="17.25" customHeight="1">
      <c r="A527" s="24"/>
      <c r="B527" s="24"/>
      <c r="C527" s="24"/>
      <c r="D527" s="24"/>
      <c r="E527" s="24"/>
      <c r="F527" s="24"/>
      <c r="G527" s="24"/>
      <c r="H527" s="24"/>
      <c r="I527" s="24"/>
      <c r="J527" s="24"/>
      <c r="K527" s="24"/>
      <c r="L527" s="24"/>
      <c r="M527" s="24"/>
      <c r="N527" s="24"/>
      <c r="O527" s="24"/>
      <c r="P527" s="24"/>
      <c r="Q527" s="24"/>
      <c r="R527" s="24"/>
      <c r="S527" s="24"/>
      <c r="T527" s="24"/>
      <c r="U527" s="24"/>
      <c r="V527" s="24"/>
      <c r="W527" s="24"/>
      <c r="X527" s="24"/>
      <c r="Y527" s="24"/>
      <c r="Z527" s="24"/>
      <c r="AA527" s="24"/>
      <c r="AB527" s="24"/>
      <c r="AC527" s="24"/>
      <c r="AD527" s="24"/>
      <c r="AE527" s="24"/>
      <c r="AF527" s="24"/>
      <c r="AG527" s="24"/>
      <c r="AH527" s="24"/>
      <c r="AI527" s="24"/>
      <c r="AJ527" s="24"/>
      <c r="AK527" s="24"/>
      <c r="AL527" s="24"/>
      <c r="AM527" s="24"/>
      <c r="AN527" s="24"/>
      <c r="AO527" s="24"/>
      <c r="AP527" s="24"/>
      <c r="AQ527" s="24"/>
      <c r="AR527" s="24"/>
      <c r="AS527" s="24"/>
      <c r="AT527" s="24"/>
      <c r="AU527" s="24"/>
      <c r="AV527" s="24"/>
      <c r="AW527" s="24"/>
      <c r="AX527" s="24"/>
      <c r="AY527" s="24"/>
      <c r="AZ527" s="24"/>
      <c r="BA527" s="24"/>
      <c r="BB527" s="24"/>
      <c r="BC527" s="24"/>
      <c r="BD527" s="24"/>
      <c r="BE527" s="24"/>
      <c r="BF527" s="24"/>
      <c r="BG527" s="24"/>
      <c r="BH527" s="24"/>
      <c r="BI527" s="24"/>
      <c r="BJ527" s="24"/>
      <c r="BK527" s="24"/>
      <c r="BL527" s="24"/>
      <c r="BM527" s="24"/>
      <c r="BN527" s="24"/>
      <c r="BO527" s="24"/>
      <c r="BP527" s="24"/>
      <c r="BQ527" s="24"/>
      <c r="BR527" s="24"/>
    </row>
    <row r="528" ht="17.25" customHeight="1">
      <c r="A528" s="24"/>
      <c r="B528" s="24"/>
      <c r="C528" s="24"/>
      <c r="D528" s="24"/>
      <c r="E528" s="24"/>
      <c r="F528" s="24"/>
      <c r="G528" s="24"/>
      <c r="H528" s="24"/>
      <c r="I528" s="24"/>
      <c r="J528" s="24"/>
      <c r="K528" s="24"/>
      <c r="L528" s="24"/>
      <c r="M528" s="24"/>
      <c r="N528" s="24"/>
      <c r="O528" s="24"/>
      <c r="P528" s="24"/>
      <c r="Q528" s="24"/>
      <c r="R528" s="24"/>
      <c r="S528" s="24"/>
      <c r="T528" s="24"/>
      <c r="U528" s="24"/>
      <c r="V528" s="24"/>
      <c r="W528" s="24"/>
      <c r="X528" s="24"/>
      <c r="Y528" s="24"/>
      <c r="Z528" s="24"/>
      <c r="AA528" s="24"/>
      <c r="AB528" s="24"/>
      <c r="AC528" s="24"/>
      <c r="AD528" s="24"/>
      <c r="AE528" s="24"/>
      <c r="AF528" s="24"/>
      <c r="AG528" s="24"/>
      <c r="AH528" s="24"/>
      <c r="AI528" s="24"/>
      <c r="AJ528" s="24"/>
      <c r="AK528" s="24"/>
      <c r="AL528" s="24"/>
      <c r="AM528" s="24"/>
      <c r="AN528" s="24"/>
      <c r="AO528" s="24"/>
      <c r="AP528" s="24"/>
      <c r="AQ528" s="24"/>
      <c r="AR528" s="24"/>
      <c r="AS528" s="24"/>
      <c r="AT528" s="24"/>
      <c r="AU528" s="24"/>
      <c r="AV528" s="24"/>
      <c r="AW528" s="24"/>
      <c r="AX528" s="24"/>
      <c r="AY528" s="24"/>
      <c r="AZ528" s="24"/>
      <c r="BA528" s="24"/>
      <c r="BB528" s="24"/>
      <c r="BC528" s="24"/>
      <c r="BD528" s="24"/>
      <c r="BE528" s="24"/>
      <c r="BF528" s="24"/>
      <c r="BG528" s="24"/>
      <c r="BH528" s="24"/>
      <c r="BI528" s="24"/>
      <c r="BJ528" s="24"/>
      <c r="BK528" s="24"/>
      <c r="BL528" s="24"/>
      <c r="BM528" s="24"/>
      <c r="BN528" s="24"/>
      <c r="BO528" s="24"/>
      <c r="BP528" s="24"/>
      <c r="BQ528" s="24"/>
      <c r="BR528" s="24"/>
    </row>
    <row r="529" ht="17.25" customHeight="1">
      <c r="A529" s="24"/>
      <c r="B529" s="24"/>
      <c r="C529" s="24"/>
      <c r="D529" s="24"/>
      <c r="E529" s="24"/>
      <c r="F529" s="24"/>
      <c r="G529" s="24"/>
      <c r="H529" s="24"/>
      <c r="I529" s="24"/>
      <c r="J529" s="24"/>
      <c r="K529" s="24"/>
      <c r="L529" s="24"/>
      <c r="M529" s="24"/>
      <c r="N529" s="24"/>
      <c r="O529" s="24"/>
      <c r="P529" s="24"/>
      <c r="Q529" s="24"/>
      <c r="R529" s="24"/>
      <c r="S529" s="24"/>
      <c r="T529" s="24"/>
      <c r="U529" s="24"/>
      <c r="V529" s="24"/>
      <c r="W529" s="24"/>
      <c r="X529" s="24"/>
      <c r="Y529" s="24"/>
      <c r="Z529" s="24"/>
      <c r="AA529" s="24"/>
      <c r="AB529" s="24"/>
      <c r="AC529" s="24"/>
      <c r="AD529" s="24"/>
      <c r="AE529" s="24"/>
      <c r="AF529" s="24"/>
      <c r="AG529" s="24"/>
      <c r="AH529" s="24"/>
      <c r="AI529" s="24"/>
      <c r="AJ529" s="24"/>
      <c r="AK529" s="24"/>
      <c r="AL529" s="24"/>
      <c r="AM529" s="24"/>
      <c r="AN529" s="24"/>
      <c r="AO529" s="24"/>
      <c r="AP529" s="24"/>
      <c r="AQ529" s="24"/>
      <c r="AR529" s="24"/>
      <c r="AS529" s="24"/>
      <c r="AT529" s="24"/>
      <c r="AU529" s="24"/>
      <c r="AV529" s="24"/>
      <c r="AW529" s="24"/>
      <c r="AX529" s="24"/>
      <c r="AY529" s="24"/>
      <c r="AZ529" s="24"/>
      <c r="BA529" s="24"/>
      <c r="BB529" s="24"/>
      <c r="BC529" s="24"/>
      <c r="BD529" s="24"/>
      <c r="BE529" s="24"/>
      <c r="BF529" s="24"/>
      <c r="BG529" s="24"/>
      <c r="BH529" s="24"/>
      <c r="BI529" s="24"/>
      <c r="BJ529" s="24"/>
      <c r="BK529" s="24"/>
      <c r="BL529" s="24"/>
      <c r="BM529" s="24"/>
      <c r="BN529" s="24"/>
      <c r="BO529" s="24"/>
      <c r="BP529" s="24"/>
      <c r="BQ529" s="24"/>
      <c r="BR529" s="24"/>
    </row>
    <row r="530" ht="17.25" customHeight="1">
      <c r="A530" s="24"/>
      <c r="B530" s="24"/>
      <c r="C530" s="24"/>
      <c r="D530" s="24"/>
      <c r="E530" s="24"/>
      <c r="F530" s="24"/>
      <c r="G530" s="24"/>
      <c r="H530" s="24"/>
      <c r="I530" s="24"/>
      <c r="J530" s="24"/>
      <c r="K530" s="24"/>
      <c r="L530" s="24"/>
      <c r="M530" s="24"/>
      <c r="N530" s="24"/>
      <c r="O530" s="24"/>
      <c r="P530" s="24"/>
      <c r="Q530" s="24"/>
      <c r="R530" s="24"/>
      <c r="S530" s="24"/>
      <c r="T530" s="24"/>
      <c r="U530" s="24"/>
      <c r="V530" s="24"/>
      <c r="W530" s="24"/>
      <c r="X530" s="24"/>
      <c r="Y530" s="24"/>
      <c r="Z530" s="24"/>
      <c r="AA530" s="24"/>
      <c r="AB530" s="24"/>
      <c r="AC530" s="24"/>
      <c r="AD530" s="24"/>
      <c r="AE530" s="24"/>
      <c r="AF530" s="24"/>
      <c r="AG530" s="24"/>
      <c r="AH530" s="24"/>
      <c r="AI530" s="24"/>
      <c r="AJ530" s="24"/>
      <c r="AK530" s="24"/>
      <c r="AL530" s="24"/>
      <c r="AM530" s="24"/>
      <c r="AN530" s="24"/>
      <c r="AO530" s="24"/>
      <c r="AP530" s="24"/>
      <c r="AQ530" s="24"/>
      <c r="AR530" s="24"/>
      <c r="AS530" s="24"/>
      <c r="AT530" s="24"/>
      <c r="AU530" s="24"/>
      <c r="AV530" s="24"/>
      <c r="AW530" s="24"/>
      <c r="AX530" s="24"/>
      <c r="AY530" s="24"/>
      <c r="AZ530" s="24"/>
      <c r="BA530" s="24"/>
      <c r="BB530" s="24"/>
      <c r="BC530" s="24"/>
      <c r="BD530" s="24"/>
      <c r="BE530" s="24"/>
      <c r="BF530" s="24"/>
      <c r="BG530" s="24"/>
      <c r="BH530" s="24"/>
      <c r="BI530" s="24"/>
      <c r="BJ530" s="24"/>
      <c r="BK530" s="24"/>
      <c r="BL530" s="24"/>
      <c r="BM530" s="24"/>
      <c r="BN530" s="24"/>
      <c r="BO530" s="24"/>
      <c r="BP530" s="24"/>
      <c r="BQ530" s="24"/>
      <c r="BR530" s="24"/>
    </row>
    <row r="531" ht="17.25" customHeight="1">
      <c r="A531" s="24"/>
      <c r="B531" s="24"/>
      <c r="C531" s="24"/>
      <c r="D531" s="24"/>
      <c r="E531" s="24"/>
      <c r="F531" s="24"/>
      <c r="G531" s="24"/>
      <c r="H531" s="24"/>
      <c r="I531" s="24"/>
      <c r="J531" s="24"/>
      <c r="K531" s="24"/>
      <c r="L531" s="24"/>
      <c r="M531" s="24"/>
      <c r="N531" s="24"/>
      <c r="O531" s="24"/>
      <c r="P531" s="24"/>
      <c r="Q531" s="24"/>
      <c r="R531" s="24"/>
      <c r="S531" s="24"/>
      <c r="T531" s="24"/>
      <c r="U531" s="24"/>
      <c r="V531" s="24"/>
      <c r="W531" s="24"/>
      <c r="X531" s="24"/>
      <c r="Y531" s="24"/>
      <c r="Z531" s="24"/>
      <c r="AA531" s="24"/>
      <c r="AB531" s="24"/>
      <c r="AC531" s="24"/>
      <c r="AD531" s="24"/>
      <c r="AE531" s="24"/>
      <c r="AF531" s="24"/>
      <c r="AG531" s="24"/>
      <c r="AH531" s="24"/>
      <c r="AI531" s="24"/>
      <c r="AJ531" s="24"/>
      <c r="AK531" s="24"/>
      <c r="AL531" s="24"/>
      <c r="AM531" s="24"/>
      <c r="AN531" s="24"/>
      <c r="AO531" s="24"/>
      <c r="AP531" s="24"/>
      <c r="AQ531" s="24"/>
      <c r="AR531" s="24"/>
      <c r="AS531" s="24"/>
      <c r="AT531" s="24"/>
      <c r="AU531" s="24"/>
      <c r="AV531" s="24"/>
      <c r="AW531" s="24"/>
      <c r="AX531" s="24"/>
      <c r="AY531" s="24"/>
      <c r="AZ531" s="24"/>
      <c r="BA531" s="24"/>
      <c r="BB531" s="24"/>
      <c r="BC531" s="24"/>
      <c r="BD531" s="24"/>
      <c r="BE531" s="24"/>
      <c r="BF531" s="24"/>
      <c r="BG531" s="24"/>
      <c r="BH531" s="24"/>
      <c r="BI531" s="24"/>
      <c r="BJ531" s="24"/>
      <c r="BK531" s="24"/>
      <c r="BL531" s="24"/>
      <c r="BM531" s="24"/>
      <c r="BN531" s="24"/>
      <c r="BO531" s="24"/>
      <c r="BP531" s="24"/>
      <c r="BQ531" s="24"/>
      <c r="BR531" s="24"/>
    </row>
    <row r="532" ht="17.25" customHeight="1">
      <c r="A532" s="24"/>
      <c r="B532" s="24"/>
      <c r="C532" s="24"/>
      <c r="D532" s="24"/>
      <c r="E532" s="24"/>
      <c r="F532" s="24"/>
      <c r="G532" s="24"/>
      <c r="H532" s="24"/>
      <c r="I532" s="24"/>
      <c r="J532" s="24"/>
      <c r="K532" s="24"/>
      <c r="L532" s="24"/>
      <c r="M532" s="24"/>
      <c r="N532" s="24"/>
      <c r="O532" s="24"/>
      <c r="P532" s="24"/>
      <c r="Q532" s="24"/>
      <c r="R532" s="24"/>
      <c r="S532" s="24"/>
      <c r="T532" s="24"/>
      <c r="U532" s="24"/>
      <c r="V532" s="24"/>
      <c r="W532" s="24"/>
      <c r="X532" s="24"/>
      <c r="Y532" s="24"/>
      <c r="Z532" s="24"/>
      <c r="AA532" s="24"/>
      <c r="AB532" s="24"/>
      <c r="AC532" s="24"/>
      <c r="AD532" s="24"/>
      <c r="AE532" s="24"/>
      <c r="AF532" s="24"/>
      <c r="AG532" s="24"/>
      <c r="AH532" s="24"/>
      <c r="AI532" s="24"/>
      <c r="AJ532" s="24"/>
      <c r="AK532" s="24"/>
      <c r="AL532" s="24"/>
      <c r="AM532" s="24"/>
      <c r="AN532" s="24"/>
      <c r="AO532" s="24"/>
      <c r="AP532" s="24"/>
      <c r="AQ532" s="24"/>
      <c r="AR532" s="24"/>
      <c r="AS532" s="24"/>
      <c r="AT532" s="24"/>
      <c r="AU532" s="24"/>
      <c r="AV532" s="24"/>
      <c r="AW532" s="24"/>
      <c r="AX532" s="24"/>
      <c r="AY532" s="24"/>
      <c r="AZ532" s="24"/>
      <c r="BA532" s="24"/>
      <c r="BB532" s="24"/>
      <c r="BC532" s="24"/>
      <c r="BD532" s="24"/>
      <c r="BE532" s="24"/>
      <c r="BF532" s="24"/>
      <c r="BG532" s="24"/>
      <c r="BH532" s="24"/>
      <c r="BI532" s="24"/>
      <c r="BJ532" s="24"/>
      <c r="BK532" s="24"/>
      <c r="BL532" s="24"/>
      <c r="BM532" s="24"/>
      <c r="BN532" s="24"/>
      <c r="BO532" s="24"/>
      <c r="BP532" s="24"/>
      <c r="BQ532" s="24"/>
      <c r="BR532" s="24"/>
    </row>
    <row r="533" ht="17.25" customHeight="1">
      <c r="A533" s="24"/>
      <c r="B533" s="24"/>
      <c r="C533" s="24"/>
      <c r="D533" s="24"/>
      <c r="E533" s="24"/>
      <c r="F533" s="24"/>
      <c r="G533" s="24"/>
      <c r="H533" s="24"/>
      <c r="I533" s="24"/>
      <c r="J533" s="24"/>
      <c r="K533" s="24"/>
      <c r="L533" s="24"/>
      <c r="M533" s="24"/>
      <c r="N533" s="24"/>
      <c r="O533" s="24"/>
      <c r="P533" s="24"/>
      <c r="Q533" s="24"/>
      <c r="R533" s="24"/>
      <c r="S533" s="24"/>
      <c r="T533" s="24"/>
      <c r="U533" s="24"/>
      <c r="V533" s="24"/>
      <c r="W533" s="24"/>
      <c r="X533" s="24"/>
      <c r="Y533" s="24"/>
      <c r="Z533" s="24"/>
      <c r="AA533" s="24"/>
      <c r="AB533" s="24"/>
      <c r="AC533" s="24"/>
      <c r="AD533" s="24"/>
      <c r="AE533" s="24"/>
      <c r="AF533" s="24"/>
      <c r="AG533" s="24"/>
      <c r="AH533" s="24"/>
      <c r="AI533" s="24"/>
      <c r="AJ533" s="24"/>
      <c r="AK533" s="24"/>
      <c r="AL533" s="24"/>
      <c r="AM533" s="24"/>
      <c r="AN533" s="24"/>
      <c r="AO533" s="24"/>
      <c r="AP533" s="24"/>
      <c r="AQ533" s="24"/>
      <c r="AR533" s="24"/>
      <c r="AS533" s="24"/>
      <c r="AT533" s="24"/>
      <c r="AU533" s="24"/>
      <c r="AV533" s="24"/>
      <c r="AW533" s="24"/>
      <c r="AX533" s="24"/>
      <c r="AY533" s="24"/>
      <c r="AZ533" s="24"/>
      <c r="BA533" s="24"/>
      <c r="BB533" s="24"/>
      <c r="BC533" s="24"/>
      <c r="BD533" s="24"/>
      <c r="BE533" s="24"/>
      <c r="BF533" s="24"/>
      <c r="BG533" s="24"/>
      <c r="BH533" s="24"/>
      <c r="BI533" s="24"/>
      <c r="BJ533" s="24"/>
      <c r="BK533" s="24"/>
      <c r="BL533" s="24"/>
      <c r="BM533" s="24"/>
      <c r="BN533" s="24"/>
      <c r="BO533" s="24"/>
      <c r="BP533" s="24"/>
      <c r="BQ533" s="24"/>
      <c r="BR533" s="24"/>
    </row>
    <row r="534" ht="17.25" customHeight="1">
      <c r="A534" s="24"/>
      <c r="B534" s="24"/>
      <c r="C534" s="24"/>
      <c r="D534" s="24"/>
      <c r="E534" s="24"/>
      <c r="F534" s="24"/>
      <c r="G534" s="24"/>
      <c r="H534" s="24"/>
      <c r="I534" s="24"/>
      <c r="J534" s="24"/>
      <c r="K534" s="24"/>
      <c r="L534" s="24"/>
      <c r="M534" s="24"/>
      <c r="N534" s="24"/>
      <c r="O534" s="24"/>
      <c r="P534" s="24"/>
      <c r="Q534" s="24"/>
      <c r="R534" s="24"/>
      <c r="S534" s="24"/>
      <c r="T534" s="24"/>
      <c r="U534" s="24"/>
      <c r="V534" s="24"/>
      <c r="W534" s="24"/>
      <c r="X534" s="24"/>
      <c r="Y534" s="24"/>
      <c r="Z534" s="24"/>
      <c r="AA534" s="24"/>
      <c r="AB534" s="24"/>
      <c r="AC534" s="24"/>
      <c r="AD534" s="24"/>
      <c r="AE534" s="24"/>
      <c r="AF534" s="24"/>
      <c r="AG534" s="24"/>
      <c r="AH534" s="24"/>
      <c r="AI534" s="24"/>
      <c r="AJ534" s="24"/>
      <c r="AK534" s="24"/>
      <c r="AL534" s="24"/>
      <c r="AM534" s="24"/>
      <c r="AN534" s="24"/>
      <c r="AO534" s="24"/>
      <c r="AP534" s="24"/>
      <c r="AQ534" s="24"/>
      <c r="AR534" s="24"/>
      <c r="AS534" s="24"/>
      <c r="AT534" s="24"/>
      <c r="AU534" s="24"/>
      <c r="AV534" s="24"/>
      <c r="AW534" s="24"/>
      <c r="AX534" s="24"/>
      <c r="AY534" s="24"/>
      <c r="AZ534" s="24"/>
      <c r="BA534" s="24"/>
      <c r="BB534" s="24"/>
      <c r="BC534" s="24"/>
      <c r="BD534" s="24"/>
      <c r="BE534" s="24"/>
      <c r="BF534" s="24"/>
      <c r="BG534" s="24"/>
      <c r="BH534" s="24"/>
      <c r="BI534" s="24"/>
      <c r="BJ534" s="24"/>
      <c r="BK534" s="24"/>
      <c r="BL534" s="24"/>
      <c r="BM534" s="24"/>
      <c r="BN534" s="24"/>
      <c r="BO534" s="24"/>
      <c r="BP534" s="24"/>
      <c r="BQ534" s="24"/>
      <c r="BR534" s="24"/>
    </row>
    <row r="535" ht="17.25" customHeight="1">
      <c r="A535" s="24"/>
      <c r="B535" s="24"/>
      <c r="C535" s="24"/>
      <c r="D535" s="24"/>
      <c r="E535" s="24"/>
      <c r="F535" s="24"/>
      <c r="G535" s="24"/>
      <c r="H535" s="24"/>
      <c r="I535" s="24"/>
      <c r="J535" s="24"/>
      <c r="K535" s="24"/>
      <c r="L535" s="24"/>
      <c r="M535" s="24"/>
      <c r="N535" s="24"/>
      <c r="O535" s="24"/>
      <c r="P535" s="24"/>
      <c r="Q535" s="24"/>
      <c r="R535" s="24"/>
      <c r="S535" s="24"/>
      <c r="T535" s="24"/>
      <c r="U535" s="24"/>
      <c r="V535" s="24"/>
      <c r="W535" s="24"/>
      <c r="X535" s="24"/>
      <c r="Y535" s="24"/>
      <c r="Z535" s="24"/>
      <c r="AA535" s="24"/>
      <c r="AB535" s="24"/>
      <c r="AC535" s="24"/>
      <c r="AD535" s="24"/>
      <c r="AE535" s="24"/>
      <c r="AF535" s="24"/>
      <c r="AG535" s="24"/>
      <c r="AH535" s="24"/>
      <c r="AI535" s="24"/>
      <c r="AJ535" s="24"/>
      <c r="AK535" s="24"/>
      <c r="AL535" s="24"/>
      <c r="AM535" s="24"/>
      <c r="AN535" s="24"/>
      <c r="AO535" s="24"/>
      <c r="AP535" s="24"/>
      <c r="AQ535" s="24"/>
      <c r="AR535" s="24"/>
      <c r="AS535" s="24"/>
      <c r="AT535" s="24"/>
      <c r="AU535" s="24"/>
      <c r="AV535" s="24"/>
      <c r="AW535" s="24"/>
      <c r="AX535" s="24"/>
      <c r="AY535" s="24"/>
      <c r="AZ535" s="24"/>
      <c r="BA535" s="24"/>
      <c r="BB535" s="24"/>
      <c r="BC535" s="24"/>
      <c r="BD535" s="24"/>
      <c r="BE535" s="24"/>
      <c r="BF535" s="24"/>
      <c r="BG535" s="24"/>
      <c r="BH535" s="24"/>
      <c r="BI535" s="24"/>
      <c r="BJ535" s="24"/>
      <c r="BK535" s="24"/>
      <c r="BL535" s="24"/>
      <c r="BM535" s="24"/>
      <c r="BN535" s="24"/>
      <c r="BO535" s="24"/>
      <c r="BP535" s="24"/>
      <c r="BQ535" s="24"/>
      <c r="BR535" s="24"/>
    </row>
    <row r="536" ht="17.25" customHeight="1">
      <c r="A536" s="24"/>
      <c r="B536" s="24"/>
      <c r="C536" s="24"/>
      <c r="D536" s="24"/>
      <c r="E536" s="24"/>
      <c r="F536" s="24"/>
      <c r="G536" s="24"/>
      <c r="H536" s="24"/>
      <c r="I536" s="24"/>
      <c r="J536" s="24"/>
      <c r="K536" s="24"/>
      <c r="L536" s="24"/>
      <c r="M536" s="24"/>
      <c r="N536" s="24"/>
      <c r="O536" s="24"/>
      <c r="P536" s="24"/>
      <c r="Q536" s="24"/>
      <c r="R536" s="24"/>
      <c r="S536" s="24"/>
      <c r="T536" s="24"/>
      <c r="U536" s="24"/>
      <c r="V536" s="24"/>
      <c r="W536" s="24"/>
      <c r="X536" s="24"/>
      <c r="Y536" s="24"/>
      <c r="Z536" s="24"/>
      <c r="AA536" s="24"/>
      <c r="AB536" s="24"/>
      <c r="AC536" s="24"/>
      <c r="AD536" s="24"/>
      <c r="AE536" s="24"/>
      <c r="AF536" s="24"/>
      <c r="AG536" s="24"/>
      <c r="AH536" s="24"/>
      <c r="AI536" s="24"/>
      <c r="AJ536" s="24"/>
      <c r="AK536" s="24"/>
      <c r="AL536" s="24"/>
      <c r="AM536" s="24"/>
      <c r="AN536" s="24"/>
      <c r="AO536" s="24"/>
      <c r="AP536" s="24"/>
      <c r="AQ536" s="24"/>
      <c r="AR536" s="24"/>
      <c r="AS536" s="24"/>
      <c r="AT536" s="24"/>
      <c r="AU536" s="24"/>
      <c r="AV536" s="24"/>
      <c r="AW536" s="24"/>
      <c r="AX536" s="24"/>
      <c r="AY536" s="24"/>
      <c r="AZ536" s="24"/>
      <c r="BA536" s="24"/>
      <c r="BB536" s="24"/>
      <c r="BC536" s="24"/>
      <c r="BD536" s="24"/>
      <c r="BE536" s="24"/>
      <c r="BF536" s="24"/>
      <c r="BG536" s="24"/>
      <c r="BH536" s="24"/>
      <c r="BI536" s="24"/>
      <c r="BJ536" s="24"/>
      <c r="BK536" s="24"/>
      <c r="BL536" s="24"/>
      <c r="BM536" s="24"/>
      <c r="BN536" s="24"/>
      <c r="BO536" s="24"/>
      <c r="BP536" s="24"/>
      <c r="BQ536" s="24"/>
      <c r="BR536" s="24"/>
    </row>
    <row r="537" ht="17.25" customHeight="1">
      <c r="A537" s="24"/>
      <c r="B537" s="24"/>
      <c r="C537" s="24"/>
      <c r="D537" s="24"/>
      <c r="E537" s="24"/>
      <c r="F537" s="24"/>
      <c r="G537" s="24"/>
      <c r="H537" s="24"/>
      <c r="I537" s="24"/>
      <c r="J537" s="24"/>
      <c r="K537" s="24"/>
      <c r="L537" s="24"/>
      <c r="M537" s="24"/>
      <c r="N537" s="24"/>
      <c r="O537" s="24"/>
      <c r="P537" s="24"/>
      <c r="Q537" s="24"/>
      <c r="R537" s="24"/>
      <c r="S537" s="24"/>
      <c r="T537" s="24"/>
      <c r="U537" s="24"/>
      <c r="V537" s="24"/>
      <c r="W537" s="24"/>
      <c r="X537" s="24"/>
      <c r="Y537" s="24"/>
      <c r="Z537" s="24"/>
      <c r="AA537" s="24"/>
      <c r="AB537" s="24"/>
      <c r="AC537" s="24"/>
      <c r="AD537" s="24"/>
      <c r="AE537" s="24"/>
      <c r="AF537" s="24"/>
      <c r="AG537" s="24"/>
      <c r="AH537" s="24"/>
      <c r="AI537" s="24"/>
      <c r="AJ537" s="24"/>
      <c r="AK537" s="24"/>
      <c r="AL537" s="24"/>
      <c r="AM537" s="24"/>
      <c r="AN537" s="24"/>
      <c r="AO537" s="24"/>
      <c r="AP537" s="24"/>
      <c r="AQ537" s="24"/>
      <c r="AR537" s="24"/>
      <c r="AS537" s="24"/>
      <c r="AT537" s="24"/>
      <c r="AU537" s="24"/>
      <c r="AV537" s="24"/>
      <c r="AW537" s="24"/>
      <c r="AX537" s="24"/>
      <c r="AY537" s="24"/>
      <c r="AZ537" s="24"/>
      <c r="BA537" s="24"/>
      <c r="BB537" s="24"/>
      <c r="BC537" s="24"/>
      <c r="BD537" s="24"/>
      <c r="BE537" s="24"/>
      <c r="BF537" s="24"/>
      <c r="BG537" s="24"/>
      <c r="BH537" s="24"/>
      <c r="BI537" s="24"/>
      <c r="BJ537" s="24"/>
      <c r="BK537" s="24"/>
      <c r="BL537" s="24"/>
      <c r="BM537" s="24"/>
      <c r="BN537" s="24"/>
      <c r="BO537" s="24"/>
      <c r="BP537" s="24"/>
      <c r="BQ537" s="24"/>
      <c r="BR537" s="24"/>
    </row>
    <row r="538" ht="17.25" customHeight="1">
      <c r="A538" s="24"/>
      <c r="B538" s="24"/>
      <c r="C538" s="24"/>
      <c r="D538" s="24"/>
      <c r="E538" s="24"/>
      <c r="F538" s="24"/>
      <c r="G538" s="24"/>
      <c r="H538" s="24"/>
      <c r="I538" s="24"/>
      <c r="J538" s="24"/>
      <c r="K538" s="24"/>
      <c r="L538" s="24"/>
      <c r="M538" s="24"/>
      <c r="N538" s="24"/>
      <c r="O538" s="24"/>
      <c r="P538" s="24"/>
      <c r="Q538" s="24"/>
      <c r="R538" s="24"/>
      <c r="S538" s="24"/>
      <c r="T538" s="24"/>
      <c r="U538" s="24"/>
      <c r="V538" s="24"/>
      <c r="W538" s="24"/>
      <c r="X538" s="24"/>
      <c r="Y538" s="24"/>
      <c r="Z538" s="24"/>
      <c r="AA538" s="24"/>
      <c r="AB538" s="24"/>
      <c r="AC538" s="24"/>
      <c r="AD538" s="24"/>
      <c r="AE538" s="24"/>
      <c r="AF538" s="24"/>
      <c r="AG538" s="24"/>
      <c r="AH538" s="24"/>
      <c r="AI538" s="24"/>
      <c r="AJ538" s="24"/>
      <c r="AK538" s="24"/>
      <c r="AL538" s="24"/>
      <c r="AM538" s="24"/>
      <c r="AN538" s="24"/>
      <c r="AO538" s="24"/>
      <c r="AP538" s="24"/>
      <c r="AQ538" s="24"/>
      <c r="AR538" s="24"/>
      <c r="AS538" s="24"/>
      <c r="AT538" s="24"/>
      <c r="AU538" s="24"/>
      <c r="AV538" s="24"/>
      <c r="AW538" s="24"/>
      <c r="AX538" s="24"/>
      <c r="AY538" s="24"/>
      <c r="AZ538" s="24"/>
      <c r="BA538" s="24"/>
      <c r="BB538" s="24"/>
      <c r="BC538" s="24"/>
      <c r="BD538" s="24"/>
      <c r="BE538" s="24"/>
      <c r="BF538" s="24"/>
      <c r="BG538" s="24"/>
      <c r="BH538" s="24"/>
      <c r="BI538" s="24"/>
      <c r="BJ538" s="24"/>
      <c r="BK538" s="24"/>
      <c r="BL538" s="24"/>
      <c r="BM538" s="24"/>
      <c r="BN538" s="24"/>
      <c r="BO538" s="24"/>
      <c r="BP538" s="24"/>
      <c r="BQ538" s="24"/>
      <c r="BR538" s="24"/>
    </row>
    <row r="539" ht="17.25" customHeight="1">
      <c r="A539" s="24"/>
      <c r="B539" s="24"/>
      <c r="C539" s="24"/>
      <c r="D539" s="24"/>
      <c r="E539" s="24"/>
      <c r="F539" s="24"/>
      <c r="G539" s="24"/>
      <c r="H539" s="24"/>
      <c r="I539" s="24"/>
      <c r="J539" s="24"/>
      <c r="K539" s="24"/>
      <c r="L539" s="24"/>
      <c r="M539" s="24"/>
      <c r="N539" s="24"/>
      <c r="O539" s="24"/>
      <c r="P539" s="24"/>
      <c r="Q539" s="24"/>
      <c r="R539" s="24"/>
      <c r="S539" s="24"/>
      <c r="T539" s="24"/>
      <c r="U539" s="24"/>
      <c r="V539" s="24"/>
      <c r="W539" s="24"/>
      <c r="X539" s="24"/>
      <c r="Y539" s="24"/>
      <c r="Z539" s="24"/>
      <c r="AA539" s="24"/>
      <c r="AB539" s="24"/>
      <c r="AC539" s="24"/>
      <c r="AD539" s="24"/>
      <c r="AE539" s="24"/>
      <c r="AF539" s="24"/>
      <c r="AG539" s="24"/>
      <c r="AH539" s="24"/>
      <c r="AI539" s="24"/>
      <c r="AJ539" s="24"/>
      <c r="AK539" s="24"/>
      <c r="AL539" s="24"/>
      <c r="AM539" s="24"/>
      <c r="AN539" s="24"/>
      <c r="AO539" s="24"/>
      <c r="AP539" s="24"/>
      <c r="AQ539" s="24"/>
      <c r="AR539" s="24"/>
      <c r="AS539" s="24"/>
      <c r="AT539" s="24"/>
      <c r="AU539" s="24"/>
      <c r="AV539" s="24"/>
      <c r="AW539" s="24"/>
      <c r="AX539" s="24"/>
      <c r="AY539" s="24"/>
      <c r="AZ539" s="24"/>
      <c r="BA539" s="24"/>
      <c r="BB539" s="24"/>
      <c r="BC539" s="24"/>
      <c r="BD539" s="24"/>
      <c r="BE539" s="24"/>
      <c r="BF539" s="24"/>
      <c r="BG539" s="24"/>
      <c r="BH539" s="24"/>
      <c r="BI539" s="24"/>
      <c r="BJ539" s="24"/>
      <c r="BK539" s="24"/>
      <c r="BL539" s="24"/>
      <c r="BM539" s="24"/>
      <c r="BN539" s="24"/>
      <c r="BO539" s="24"/>
      <c r="BP539" s="24"/>
      <c r="BQ539" s="24"/>
      <c r="BR539" s="24"/>
    </row>
    <row r="540" ht="17.25" customHeight="1">
      <c r="A540" s="24"/>
      <c r="B540" s="24"/>
      <c r="C540" s="24"/>
      <c r="D540" s="24"/>
      <c r="E540" s="24"/>
      <c r="F540" s="24"/>
      <c r="G540" s="24"/>
      <c r="H540" s="24"/>
      <c r="I540" s="24"/>
      <c r="J540" s="24"/>
      <c r="K540" s="24"/>
      <c r="L540" s="24"/>
      <c r="M540" s="24"/>
      <c r="N540" s="24"/>
      <c r="O540" s="24"/>
      <c r="P540" s="24"/>
      <c r="Q540" s="24"/>
      <c r="R540" s="24"/>
      <c r="S540" s="24"/>
      <c r="T540" s="24"/>
      <c r="U540" s="24"/>
      <c r="V540" s="24"/>
      <c r="W540" s="24"/>
      <c r="X540" s="24"/>
      <c r="Y540" s="24"/>
      <c r="Z540" s="24"/>
      <c r="AA540" s="24"/>
      <c r="AB540" s="24"/>
      <c r="AC540" s="24"/>
      <c r="AD540" s="24"/>
      <c r="AE540" s="24"/>
      <c r="AF540" s="24"/>
      <c r="AG540" s="24"/>
      <c r="AH540" s="24"/>
      <c r="AI540" s="24"/>
      <c r="AJ540" s="24"/>
      <c r="AK540" s="24"/>
      <c r="AL540" s="24"/>
      <c r="AM540" s="24"/>
      <c r="AN540" s="24"/>
      <c r="AO540" s="24"/>
      <c r="AP540" s="24"/>
      <c r="AQ540" s="24"/>
      <c r="AR540" s="24"/>
      <c r="AS540" s="24"/>
      <c r="AT540" s="24"/>
      <c r="AU540" s="24"/>
      <c r="AV540" s="24"/>
      <c r="AW540" s="24"/>
      <c r="AX540" s="24"/>
      <c r="AY540" s="24"/>
      <c r="AZ540" s="24"/>
      <c r="BA540" s="24"/>
      <c r="BB540" s="24"/>
      <c r="BC540" s="24"/>
      <c r="BD540" s="24"/>
      <c r="BE540" s="24"/>
      <c r="BF540" s="24"/>
      <c r="BG540" s="24"/>
      <c r="BH540" s="24"/>
      <c r="BI540" s="24"/>
      <c r="BJ540" s="24"/>
      <c r="BK540" s="24"/>
      <c r="BL540" s="24"/>
      <c r="BM540" s="24"/>
      <c r="BN540" s="24"/>
      <c r="BO540" s="24"/>
      <c r="BP540" s="24"/>
      <c r="BQ540" s="24"/>
      <c r="BR540" s="24"/>
    </row>
    <row r="541" ht="17.25" customHeight="1">
      <c r="A541" s="24"/>
      <c r="B541" s="24"/>
      <c r="C541" s="24"/>
      <c r="D541" s="24"/>
      <c r="E541" s="24"/>
      <c r="F541" s="24"/>
      <c r="G541" s="24"/>
      <c r="H541" s="24"/>
      <c r="I541" s="24"/>
      <c r="J541" s="24"/>
      <c r="K541" s="24"/>
      <c r="L541" s="24"/>
      <c r="M541" s="24"/>
      <c r="N541" s="24"/>
      <c r="O541" s="24"/>
      <c r="P541" s="24"/>
      <c r="Q541" s="24"/>
      <c r="R541" s="24"/>
      <c r="S541" s="24"/>
      <c r="T541" s="24"/>
      <c r="U541" s="24"/>
      <c r="V541" s="24"/>
      <c r="W541" s="24"/>
      <c r="X541" s="24"/>
      <c r="Y541" s="24"/>
      <c r="Z541" s="24"/>
      <c r="AA541" s="24"/>
      <c r="AB541" s="24"/>
      <c r="AC541" s="24"/>
      <c r="AD541" s="24"/>
      <c r="AE541" s="24"/>
      <c r="AF541" s="24"/>
      <c r="AG541" s="24"/>
      <c r="AH541" s="24"/>
      <c r="AI541" s="24"/>
      <c r="AJ541" s="24"/>
      <c r="AK541" s="24"/>
      <c r="AL541" s="24"/>
      <c r="AM541" s="24"/>
      <c r="AN541" s="24"/>
      <c r="AO541" s="24"/>
      <c r="AP541" s="24"/>
      <c r="AQ541" s="24"/>
      <c r="AR541" s="24"/>
      <c r="AS541" s="24"/>
      <c r="AT541" s="24"/>
      <c r="AU541" s="24"/>
      <c r="AV541" s="24"/>
      <c r="AW541" s="24"/>
      <c r="AX541" s="24"/>
      <c r="AY541" s="24"/>
      <c r="AZ541" s="24"/>
      <c r="BA541" s="24"/>
      <c r="BB541" s="24"/>
      <c r="BC541" s="24"/>
      <c r="BD541" s="24"/>
      <c r="BE541" s="24"/>
      <c r="BF541" s="24"/>
      <c r="BG541" s="24"/>
      <c r="BH541" s="24"/>
      <c r="BI541" s="24"/>
      <c r="BJ541" s="24"/>
      <c r="BK541" s="24"/>
      <c r="BL541" s="24"/>
      <c r="BM541" s="24"/>
      <c r="BN541" s="24"/>
      <c r="BO541" s="24"/>
      <c r="BP541" s="24"/>
      <c r="BQ541" s="24"/>
      <c r="BR541" s="24"/>
    </row>
    <row r="542" ht="17.25" customHeight="1">
      <c r="A542" s="24"/>
      <c r="B542" s="24"/>
      <c r="C542" s="24"/>
      <c r="D542" s="24"/>
      <c r="E542" s="24"/>
      <c r="F542" s="24"/>
      <c r="G542" s="24"/>
      <c r="H542" s="24"/>
      <c r="I542" s="24"/>
      <c r="J542" s="24"/>
      <c r="K542" s="24"/>
      <c r="L542" s="24"/>
      <c r="M542" s="24"/>
      <c r="N542" s="24"/>
      <c r="O542" s="24"/>
      <c r="P542" s="24"/>
      <c r="Q542" s="24"/>
      <c r="R542" s="24"/>
      <c r="S542" s="24"/>
      <c r="T542" s="24"/>
      <c r="U542" s="24"/>
      <c r="V542" s="24"/>
      <c r="W542" s="24"/>
      <c r="X542" s="24"/>
      <c r="Y542" s="24"/>
      <c r="Z542" s="24"/>
      <c r="AA542" s="24"/>
      <c r="AB542" s="24"/>
      <c r="AC542" s="24"/>
      <c r="AD542" s="24"/>
      <c r="AE542" s="24"/>
      <c r="AF542" s="24"/>
      <c r="AG542" s="24"/>
      <c r="AH542" s="24"/>
      <c r="AI542" s="24"/>
      <c r="AJ542" s="24"/>
      <c r="AK542" s="24"/>
      <c r="AL542" s="24"/>
      <c r="AM542" s="24"/>
      <c r="AN542" s="24"/>
      <c r="AO542" s="24"/>
      <c r="AP542" s="24"/>
      <c r="AQ542" s="24"/>
      <c r="AR542" s="24"/>
      <c r="AS542" s="24"/>
      <c r="AT542" s="24"/>
      <c r="AU542" s="24"/>
      <c r="AV542" s="24"/>
      <c r="AW542" s="24"/>
      <c r="AX542" s="24"/>
      <c r="AY542" s="24"/>
      <c r="AZ542" s="24"/>
      <c r="BA542" s="24"/>
      <c r="BB542" s="24"/>
      <c r="BC542" s="24"/>
      <c r="BD542" s="24"/>
      <c r="BE542" s="24"/>
      <c r="BF542" s="24"/>
      <c r="BG542" s="24"/>
      <c r="BH542" s="24"/>
      <c r="BI542" s="24"/>
      <c r="BJ542" s="24"/>
      <c r="BK542" s="24"/>
      <c r="BL542" s="24"/>
      <c r="BM542" s="24"/>
      <c r="BN542" s="24"/>
      <c r="BO542" s="24"/>
      <c r="BP542" s="24"/>
      <c r="BQ542" s="24"/>
      <c r="BR542" s="24"/>
    </row>
    <row r="543" ht="17.25" customHeight="1">
      <c r="A543" s="24"/>
      <c r="B543" s="24"/>
      <c r="C543" s="24"/>
      <c r="D543" s="24"/>
      <c r="E543" s="24"/>
      <c r="F543" s="24"/>
      <c r="G543" s="24"/>
      <c r="H543" s="24"/>
      <c r="I543" s="24"/>
      <c r="J543" s="24"/>
      <c r="K543" s="24"/>
      <c r="L543" s="24"/>
      <c r="M543" s="24"/>
      <c r="N543" s="24"/>
      <c r="O543" s="24"/>
      <c r="P543" s="24"/>
      <c r="Q543" s="24"/>
      <c r="R543" s="24"/>
      <c r="S543" s="24"/>
      <c r="T543" s="24"/>
      <c r="U543" s="24"/>
      <c r="V543" s="24"/>
      <c r="W543" s="24"/>
      <c r="X543" s="24"/>
      <c r="Y543" s="24"/>
      <c r="Z543" s="24"/>
      <c r="AA543" s="24"/>
      <c r="AB543" s="24"/>
      <c r="AC543" s="24"/>
      <c r="AD543" s="24"/>
      <c r="AE543" s="24"/>
      <c r="AF543" s="24"/>
      <c r="AG543" s="24"/>
      <c r="AH543" s="24"/>
      <c r="AI543" s="24"/>
      <c r="AJ543" s="24"/>
      <c r="AK543" s="24"/>
      <c r="AL543" s="24"/>
      <c r="AM543" s="24"/>
      <c r="AN543" s="24"/>
      <c r="AO543" s="24"/>
      <c r="AP543" s="24"/>
      <c r="AQ543" s="24"/>
      <c r="AR543" s="24"/>
      <c r="AS543" s="24"/>
      <c r="AT543" s="24"/>
      <c r="AU543" s="24"/>
      <c r="AV543" s="24"/>
      <c r="AW543" s="24"/>
      <c r="AX543" s="24"/>
      <c r="AY543" s="24"/>
      <c r="AZ543" s="24"/>
      <c r="BA543" s="24"/>
      <c r="BB543" s="24"/>
      <c r="BC543" s="24"/>
      <c r="BD543" s="24"/>
      <c r="BE543" s="24"/>
      <c r="BF543" s="24"/>
      <c r="BG543" s="24"/>
      <c r="BH543" s="24"/>
      <c r="BI543" s="24"/>
      <c r="BJ543" s="24"/>
      <c r="BK543" s="24"/>
      <c r="BL543" s="24"/>
      <c r="BM543" s="24"/>
      <c r="BN543" s="24"/>
      <c r="BO543" s="24"/>
      <c r="BP543" s="24"/>
      <c r="BQ543" s="24"/>
      <c r="BR543" s="24"/>
    </row>
    <row r="544" ht="17.25" customHeight="1">
      <c r="A544" s="24"/>
      <c r="B544" s="24"/>
      <c r="C544" s="24"/>
      <c r="D544" s="24"/>
      <c r="E544" s="24"/>
      <c r="F544" s="24"/>
      <c r="G544" s="24"/>
      <c r="H544" s="24"/>
      <c r="I544" s="24"/>
      <c r="J544" s="24"/>
      <c r="K544" s="24"/>
      <c r="L544" s="24"/>
      <c r="M544" s="24"/>
      <c r="N544" s="24"/>
      <c r="O544" s="24"/>
      <c r="P544" s="24"/>
      <c r="Q544" s="24"/>
      <c r="R544" s="24"/>
      <c r="S544" s="24"/>
      <c r="T544" s="24"/>
      <c r="U544" s="24"/>
      <c r="V544" s="24"/>
      <c r="W544" s="24"/>
      <c r="X544" s="24"/>
      <c r="Y544" s="24"/>
      <c r="Z544" s="24"/>
      <c r="AA544" s="24"/>
      <c r="AB544" s="24"/>
      <c r="AC544" s="24"/>
      <c r="AD544" s="24"/>
      <c r="AE544" s="24"/>
      <c r="AF544" s="24"/>
      <c r="AG544" s="24"/>
      <c r="AH544" s="24"/>
      <c r="AI544" s="24"/>
      <c r="AJ544" s="24"/>
      <c r="AK544" s="24"/>
      <c r="AL544" s="24"/>
      <c r="AM544" s="24"/>
      <c r="AN544" s="24"/>
      <c r="AO544" s="24"/>
      <c r="AP544" s="24"/>
      <c r="AQ544" s="24"/>
      <c r="AR544" s="24"/>
      <c r="AS544" s="24"/>
      <c r="AT544" s="24"/>
      <c r="AU544" s="24"/>
      <c r="AV544" s="24"/>
      <c r="AW544" s="24"/>
      <c r="AX544" s="24"/>
      <c r="AY544" s="24"/>
      <c r="AZ544" s="24"/>
      <c r="BA544" s="24"/>
      <c r="BB544" s="24"/>
      <c r="BC544" s="24"/>
      <c r="BD544" s="24"/>
      <c r="BE544" s="24"/>
      <c r="BF544" s="24"/>
      <c r="BG544" s="24"/>
      <c r="BH544" s="24"/>
      <c r="BI544" s="24"/>
      <c r="BJ544" s="24"/>
      <c r="BK544" s="24"/>
      <c r="BL544" s="24"/>
      <c r="BM544" s="24"/>
      <c r="BN544" s="24"/>
      <c r="BO544" s="24"/>
      <c r="BP544" s="24"/>
      <c r="BQ544" s="24"/>
      <c r="BR544" s="24"/>
    </row>
    <row r="545" ht="17.25" customHeight="1">
      <c r="A545" s="24"/>
      <c r="B545" s="24"/>
      <c r="C545" s="24"/>
      <c r="D545" s="24"/>
      <c r="E545" s="24"/>
      <c r="F545" s="24"/>
      <c r="G545" s="24"/>
      <c r="H545" s="24"/>
      <c r="I545" s="24"/>
      <c r="J545" s="24"/>
      <c r="K545" s="24"/>
      <c r="L545" s="24"/>
      <c r="M545" s="24"/>
      <c r="N545" s="24"/>
      <c r="O545" s="24"/>
      <c r="P545" s="24"/>
      <c r="Q545" s="24"/>
      <c r="R545" s="24"/>
      <c r="S545" s="24"/>
      <c r="T545" s="24"/>
      <c r="U545" s="24"/>
      <c r="V545" s="24"/>
      <c r="W545" s="24"/>
      <c r="X545" s="24"/>
      <c r="Y545" s="24"/>
      <c r="Z545" s="24"/>
      <c r="AA545" s="24"/>
      <c r="AB545" s="24"/>
      <c r="AC545" s="24"/>
      <c r="AD545" s="24"/>
      <c r="AE545" s="24"/>
      <c r="AF545" s="24"/>
      <c r="AG545" s="24"/>
      <c r="AH545" s="24"/>
      <c r="AI545" s="24"/>
      <c r="AJ545" s="24"/>
      <c r="AK545" s="24"/>
      <c r="AL545" s="24"/>
      <c r="AM545" s="24"/>
      <c r="AN545" s="24"/>
      <c r="AO545" s="24"/>
      <c r="AP545" s="24"/>
      <c r="AQ545" s="24"/>
      <c r="AR545" s="24"/>
      <c r="AS545" s="24"/>
      <c r="AT545" s="24"/>
      <c r="AU545" s="24"/>
      <c r="AV545" s="24"/>
      <c r="AW545" s="24"/>
      <c r="AX545" s="24"/>
      <c r="AY545" s="24"/>
      <c r="AZ545" s="24"/>
      <c r="BA545" s="24"/>
      <c r="BB545" s="24"/>
      <c r="BC545" s="24"/>
      <c r="BD545" s="24"/>
      <c r="BE545" s="24"/>
      <c r="BF545" s="24"/>
      <c r="BG545" s="24"/>
      <c r="BH545" s="24"/>
      <c r="BI545" s="24"/>
      <c r="BJ545" s="24"/>
      <c r="BK545" s="24"/>
      <c r="BL545" s="24"/>
      <c r="BM545" s="24"/>
      <c r="BN545" s="24"/>
      <c r="BO545" s="24"/>
      <c r="BP545" s="24"/>
      <c r="BQ545" s="24"/>
      <c r="BR545" s="24"/>
    </row>
    <row r="546" ht="17.25" customHeight="1">
      <c r="A546" s="24"/>
      <c r="B546" s="24"/>
      <c r="C546" s="24"/>
      <c r="D546" s="24"/>
      <c r="E546" s="24"/>
      <c r="F546" s="24"/>
      <c r="G546" s="24"/>
      <c r="H546" s="24"/>
      <c r="I546" s="24"/>
      <c r="J546" s="24"/>
      <c r="K546" s="24"/>
      <c r="L546" s="24"/>
      <c r="M546" s="24"/>
      <c r="N546" s="24"/>
      <c r="O546" s="24"/>
      <c r="P546" s="24"/>
      <c r="Q546" s="24"/>
      <c r="R546" s="24"/>
      <c r="S546" s="24"/>
      <c r="T546" s="24"/>
      <c r="U546" s="24"/>
      <c r="V546" s="24"/>
      <c r="W546" s="24"/>
      <c r="X546" s="24"/>
      <c r="Y546" s="24"/>
      <c r="Z546" s="24"/>
      <c r="AA546" s="24"/>
      <c r="AB546" s="24"/>
      <c r="AC546" s="24"/>
      <c r="AD546" s="24"/>
      <c r="AE546" s="24"/>
      <c r="AF546" s="24"/>
      <c r="AG546" s="24"/>
      <c r="AH546" s="24"/>
      <c r="AI546" s="24"/>
      <c r="AJ546" s="24"/>
      <c r="AK546" s="24"/>
      <c r="AL546" s="24"/>
      <c r="AM546" s="24"/>
      <c r="AN546" s="24"/>
      <c r="AO546" s="24"/>
      <c r="AP546" s="24"/>
      <c r="AQ546" s="24"/>
      <c r="AR546" s="24"/>
      <c r="AS546" s="24"/>
      <c r="AT546" s="24"/>
      <c r="AU546" s="24"/>
      <c r="AV546" s="24"/>
      <c r="AW546" s="24"/>
      <c r="AX546" s="24"/>
      <c r="AY546" s="24"/>
      <c r="AZ546" s="24"/>
      <c r="BA546" s="24"/>
      <c r="BB546" s="24"/>
      <c r="BC546" s="24"/>
      <c r="BD546" s="24"/>
      <c r="BE546" s="24"/>
      <c r="BF546" s="24"/>
      <c r="BG546" s="24"/>
      <c r="BH546" s="24"/>
      <c r="BI546" s="24"/>
      <c r="BJ546" s="24"/>
      <c r="BK546" s="24"/>
      <c r="BL546" s="24"/>
      <c r="BM546" s="24"/>
      <c r="BN546" s="24"/>
      <c r="BO546" s="24"/>
      <c r="BP546" s="24"/>
      <c r="BQ546" s="24"/>
      <c r="BR546" s="24"/>
    </row>
    <row r="547" ht="17.25" customHeight="1">
      <c r="A547" s="24"/>
      <c r="B547" s="24"/>
      <c r="C547" s="24"/>
      <c r="D547" s="24"/>
      <c r="E547" s="24"/>
      <c r="F547" s="24"/>
      <c r="G547" s="24"/>
      <c r="H547" s="24"/>
      <c r="I547" s="24"/>
      <c r="J547" s="24"/>
      <c r="K547" s="24"/>
      <c r="L547" s="24"/>
      <c r="M547" s="24"/>
      <c r="N547" s="24"/>
      <c r="O547" s="24"/>
      <c r="P547" s="24"/>
      <c r="Q547" s="24"/>
      <c r="R547" s="24"/>
      <c r="S547" s="24"/>
      <c r="T547" s="24"/>
      <c r="U547" s="24"/>
      <c r="V547" s="24"/>
      <c r="W547" s="24"/>
      <c r="X547" s="24"/>
      <c r="Y547" s="24"/>
      <c r="Z547" s="24"/>
      <c r="AA547" s="24"/>
      <c r="AB547" s="24"/>
      <c r="AC547" s="24"/>
      <c r="AD547" s="24"/>
      <c r="AE547" s="24"/>
      <c r="AF547" s="24"/>
      <c r="AG547" s="24"/>
      <c r="AH547" s="24"/>
      <c r="AI547" s="24"/>
      <c r="AJ547" s="24"/>
      <c r="AK547" s="24"/>
      <c r="AL547" s="24"/>
      <c r="AM547" s="24"/>
      <c r="AN547" s="24"/>
      <c r="AO547" s="24"/>
      <c r="AP547" s="24"/>
      <c r="AQ547" s="24"/>
      <c r="AR547" s="24"/>
      <c r="AS547" s="24"/>
      <c r="AT547" s="24"/>
      <c r="AU547" s="24"/>
      <c r="AV547" s="24"/>
      <c r="AW547" s="24"/>
      <c r="AX547" s="24"/>
      <c r="AY547" s="24"/>
      <c r="AZ547" s="24"/>
      <c r="BA547" s="24"/>
      <c r="BB547" s="24"/>
      <c r="BC547" s="24"/>
      <c r="BD547" s="24"/>
      <c r="BE547" s="24"/>
      <c r="BF547" s="24"/>
      <c r="BG547" s="24"/>
      <c r="BH547" s="24"/>
      <c r="BI547" s="24"/>
      <c r="BJ547" s="24"/>
      <c r="BK547" s="24"/>
      <c r="BL547" s="24"/>
      <c r="BM547" s="24"/>
      <c r="BN547" s="24"/>
      <c r="BO547" s="24"/>
      <c r="BP547" s="24"/>
      <c r="BQ547" s="24"/>
      <c r="BR547" s="24"/>
    </row>
    <row r="548" ht="17.25" customHeight="1">
      <c r="A548" s="24"/>
      <c r="B548" s="24"/>
      <c r="C548" s="24"/>
      <c r="D548" s="24"/>
      <c r="E548" s="24"/>
      <c r="F548" s="24"/>
      <c r="G548" s="24"/>
      <c r="H548" s="24"/>
      <c r="I548" s="24"/>
      <c r="J548" s="24"/>
      <c r="K548" s="24"/>
      <c r="L548" s="24"/>
      <c r="M548" s="24"/>
      <c r="N548" s="24"/>
      <c r="O548" s="24"/>
      <c r="P548" s="24"/>
      <c r="Q548" s="24"/>
      <c r="R548" s="24"/>
      <c r="S548" s="24"/>
      <c r="T548" s="24"/>
      <c r="U548" s="24"/>
      <c r="V548" s="24"/>
      <c r="W548" s="24"/>
      <c r="X548" s="24"/>
      <c r="Y548" s="24"/>
      <c r="Z548" s="24"/>
      <c r="AA548" s="24"/>
      <c r="AB548" s="24"/>
      <c r="AC548" s="24"/>
      <c r="AD548" s="24"/>
      <c r="AE548" s="24"/>
      <c r="AF548" s="24"/>
      <c r="AG548" s="24"/>
      <c r="AH548" s="24"/>
      <c r="AI548" s="24"/>
      <c r="AJ548" s="24"/>
      <c r="AK548" s="24"/>
      <c r="AL548" s="24"/>
      <c r="AM548" s="24"/>
      <c r="AN548" s="24"/>
      <c r="AO548" s="24"/>
      <c r="AP548" s="24"/>
      <c r="AQ548" s="24"/>
      <c r="AR548" s="24"/>
      <c r="AS548" s="24"/>
      <c r="AT548" s="24"/>
      <c r="AU548" s="24"/>
      <c r="AV548" s="24"/>
      <c r="AW548" s="24"/>
      <c r="AX548" s="24"/>
      <c r="AY548" s="24"/>
      <c r="AZ548" s="24"/>
      <c r="BA548" s="24"/>
      <c r="BB548" s="24"/>
      <c r="BC548" s="24"/>
      <c r="BD548" s="24"/>
      <c r="BE548" s="24"/>
      <c r="BF548" s="24"/>
      <c r="BG548" s="24"/>
      <c r="BH548" s="24"/>
      <c r="BI548" s="24"/>
      <c r="BJ548" s="24"/>
      <c r="BK548" s="24"/>
      <c r="BL548" s="24"/>
      <c r="BM548" s="24"/>
      <c r="BN548" s="24"/>
      <c r="BO548" s="24"/>
      <c r="BP548" s="24"/>
      <c r="BQ548" s="24"/>
      <c r="BR548" s="24"/>
    </row>
    <row r="549" ht="17.25" customHeight="1">
      <c r="A549" s="24"/>
      <c r="B549" s="24"/>
      <c r="C549" s="24"/>
      <c r="D549" s="24"/>
      <c r="E549" s="24"/>
      <c r="F549" s="24"/>
      <c r="G549" s="24"/>
      <c r="H549" s="24"/>
      <c r="I549" s="24"/>
      <c r="J549" s="24"/>
      <c r="K549" s="24"/>
      <c r="L549" s="24"/>
      <c r="M549" s="24"/>
      <c r="N549" s="24"/>
      <c r="O549" s="24"/>
      <c r="P549" s="24"/>
      <c r="Q549" s="24"/>
      <c r="R549" s="24"/>
      <c r="S549" s="24"/>
      <c r="T549" s="24"/>
      <c r="U549" s="24"/>
      <c r="V549" s="24"/>
      <c r="W549" s="24"/>
      <c r="X549" s="24"/>
      <c r="Y549" s="24"/>
      <c r="Z549" s="24"/>
      <c r="AA549" s="24"/>
      <c r="AB549" s="24"/>
      <c r="AC549" s="24"/>
      <c r="AD549" s="24"/>
      <c r="AE549" s="24"/>
      <c r="AF549" s="24"/>
      <c r="AG549" s="24"/>
      <c r="AH549" s="24"/>
      <c r="AI549" s="24"/>
      <c r="AJ549" s="24"/>
      <c r="AK549" s="24"/>
      <c r="AL549" s="24"/>
      <c r="AM549" s="24"/>
      <c r="AN549" s="24"/>
      <c r="AO549" s="24"/>
      <c r="AP549" s="24"/>
      <c r="AQ549" s="24"/>
      <c r="AR549" s="24"/>
      <c r="AS549" s="24"/>
      <c r="AT549" s="24"/>
      <c r="AU549" s="24"/>
      <c r="AV549" s="24"/>
      <c r="AW549" s="24"/>
      <c r="AX549" s="24"/>
      <c r="AY549" s="24"/>
      <c r="AZ549" s="24"/>
      <c r="BA549" s="24"/>
      <c r="BB549" s="24"/>
      <c r="BC549" s="24"/>
      <c r="BD549" s="24"/>
      <c r="BE549" s="24"/>
      <c r="BF549" s="24"/>
      <c r="BG549" s="24"/>
      <c r="BH549" s="24"/>
      <c r="BI549" s="24"/>
      <c r="BJ549" s="24"/>
      <c r="BK549" s="24"/>
      <c r="BL549" s="24"/>
      <c r="BM549" s="24"/>
      <c r="BN549" s="24"/>
      <c r="BO549" s="24"/>
      <c r="BP549" s="24"/>
      <c r="BQ549" s="24"/>
      <c r="BR549" s="24"/>
    </row>
    <row r="550" ht="17.25" customHeight="1">
      <c r="A550" s="24"/>
      <c r="B550" s="24"/>
      <c r="C550" s="24"/>
      <c r="D550" s="24"/>
      <c r="E550" s="24"/>
      <c r="F550" s="24"/>
      <c r="G550" s="24"/>
      <c r="H550" s="24"/>
      <c r="I550" s="24"/>
      <c r="J550" s="24"/>
      <c r="K550" s="24"/>
      <c r="L550" s="24"/>
      <c r="M550" s="24"/>
      <c r="N550" s="24"/>
      <c r="O550" s="24"/>
      <c r="P550" s="24"/>
      <c r="Q550" s="24"/>
      <c r="R550" s="24"/>
      <c r="S550" s="24"/>
      <c r="T550" s="24"/>
      <c r="U550" s="24"/>
      <c r="V550" s="24"/>
      <c r="W550" s="24"/>
      <c r="X550" s="24"/>
      <c r="Y550" s="24"/>
      <c r="Z550" s="24"/>
      <c r="AA550" s="24"/>
      <c r="AB550" s="24"/>
      <c r="AC550" s="24"/>
      <c r="AD550" s="24"/>
      <c r="AE550" s="24"/>
      <c r="AF550" s="24"/>
      <c r="AG550" s="24"/>
      <c r="AH550" s="24"/>
      <c r="AI550" s="24"/>
      <c r="AJ550" s="24"/>
      <c r="AK550" s="24"/>
      <c r="AL550" s="24"/>
      <c r="AM550" s="24"/>
      <c r="AN550" s="24"/>
      <c r="AO550" s="24"/>
      <c r="AP550" s="24"/>
      <c r="AQ550" s="24"/>
      <c r="AR550" s="24"/>
      <c r="AS550" s="24"/>
      <c r="AT550" s="24"/>
      <c r="AU550" s="24"/>
      <c r="AV550" s="24"/>
      <c r="AW550" s="24"/>
      <c r="AX550" s="24"/>
      <c r="AY550" s="24"/>
      <c r="AZ550" s="24"/>
      <c r="BA550" s="24"/>
      <c r="BB550" s="24"/>
      <c r="BC550" s="24"/>
      <c r="BD550" s="24"/>
      <c r="BE550" s="24"/>
      <c r="BF550" s="24"/>
      <c r="BG550" s="24"/>
      <c r="BH550" s="24"/>
      <c r="BI550" s="24"/>
      <c r="BJ550" s="24"/>
      <c r="BK550" s="24"/>
      <c r="BL550" s="24"/>
      <c r="BM550" s="24"/>
      <c r="BN550" s="24"/>
      <c r="BO550" s="24"/>
      <c r="BP550" s="24"/>
      <c r="BQ550" s="24"/>
      <c r="BR550" s="24"/>
    </row>
    <row r="551" ht="17.25" customHeight="1">
      <c r="A551" s="24"/>
      <c r="B551" s="24"/>
      <c r="C551" s="24"/>
      <c r="D551" s="24"/>
      <c r="E551" s="24"/>
      <c r="F551" s="24"/>
      <c r="G551" s="24"/>
      <c r="H551" s="24"/>
      <c r="I551" s="24"/>
      <c r="J551" s="24"/>
      <c r="K551" s="24"/>
      <c r="L551" s="24"/>
      <c r="M551" s="24"/>
      <c r="N551" s="24"/>
      <c r="O551" s="24"/>
      <c r="P551" s="24"/>
      <c r="Q551" s="24"/>
      <c r="R551" s="24"/>
      <c r="S551" s="24"/>
      <c r="T551" s="24"/>
      <c r="U551" s="24"/>
      <c r="V551" s="24"/>
      <c r="W551" s="24"/>
      <c r="X551" s="24"/>
      <c r="Y551" s="24"/>
      <c r="Z551" s="24"/>
      <c r="AA551" s="24"/>
      <c r="AB551" s="24"/>
      <c r="AC551" s="24"/>
      <c r="AD551" s="24"/>
      <c r="AE551" s="24"/>
      <c r="AF551" s="24"/>
      <c r="AG551" s="24"/>
      <c r="AH551" s="24"/>
      <c r="AI551" s="24"/>
      <c r="AJ551" s="24"/>
      <c r="AK551" s="24"/>
      <c r="AL551" s="24"/>
      <c r="AM551" s="24"/>
      <c r="AN551" s="24"/>
      <c r="AO551" s="24"/>
      <c r="AP551" s="24"/>
      <c r="AQ551" s="24"/>
      <c r="AR551" s="24"/>
      <c r="AS551" s="24"/>
      <c r="AT551" s="24"/>
      <c r="AU551" s="24"/>
      <c r="AV551" s="24"/>
      <c r="AW551" s="24"/>
      <c r="AX551" s="24"/>
      <c r="AY551" s="24"/>
      <c r="AZ551" s="24"/>
      <c r="BA551" s="24"/>
      <c r="BB551" s="24"/>
      <c r="BC551" s="24"/>
      <c r="BD551" s="24"/>
      <c r="BE551" s="24"/>
      <c r="BF551" s="24"/>
      <c r="BG551" s="24"/>
      <c r="BH551" s="24"/>
      <c r="BI551" s="24"/>
      <c r="BJ551" s="24"/>
      <c r="BK551" s="24"/>
      <c r="BL551" s="24"/>
      <c r="BM551" s="24"/>
      <c r="BN551" s="24"/>
      <c r="BO551" s="24"/>
      <c r="BP551" s="24"/>
      <c r="BQ551" s="24"/>
      <c r="BR551" s="24"/>
    </row>
    <row r="552" ht="17.25" customHeight="1">
      <c r="A552" s="24"/>
      <c r="B552" s="24"/>
      <c r="C552" s="24"/>
      <c r="D552" s="24"/>
      <c r="E552" s="24"/>
      <c r="F552" s="24"/>
      <c r="G552" s="24"/>
      <c r="H552" s="24"/>
      <c r="I552" s="24"/>
      <c r="J552" s="24"/>
      <c r="K552" s="24"/>
      <c r="L552" s="24"/>
      <c r="M552" s="24"/>
      <c r="N552" s="24"/>
      <c r="O552" s="24"/>
      <c r="P552" s="24"/>
      <c r="Q552" s="24"/>
      <c r="R552" s="24"/>
      <c r="S552" s="24"/>
      <c r="T552" s="24"/>
      <c r="U552" s="24"/>
      <c r="V552" s="24"/>
      <c r="W552" s="24"/>
      <c r="X552" s="24"/>
      <c r="Y552" s="24"/>
      <c r="Z552" s="24"/>
      <c r="AA552" s="24"/>
      <c r="AB552" s="24"/>
      <c r="AC552" s="24"/>
      <c r="AD552" s="24"/>
      <c r="AE552" s="24"/>
      <c r="AF552" s="24"/>
      <c r="AG552" s="24"/>
      <c r="AH552" s="24"/>
      <c r="AI552" s="24"/>
      <c r="AJ552" s="24"/>
      <c r="AK552" s="24"/>
      <c r="AL552" s="24"/>
      <c r="AM552" s="24"/>
      <c r="AN552" s="24"/>
      <c r="AO552" s="24"/>
      <c r="AP552" s="24"/>
      <c r="AQ552" s="24"/>
      <c r="AR552" s="24"/>
      <c r="AS552" s="24"/>
      <c r="AT552" s="24"/>
      <c r="AU552" s="24"/>
      <c r="AV552" s="24"/>
      <c r="AW552" s="24"/>
      <c r="AX552" s="24"/>
      <c r="AY552" s="24"/>
      <c r="AZ552" s="24"/>
      <c r="BA552" s="24"/>
      <c r="BB552" s="24"/>
      <c r="BC552" s="24"/>
      <c r="BD552" s="24"/>
      <c r="BE552" s="24"/>
      <c r="BF552" s="24"/>
      <c r="BG552" s="24"/>
      <c r="BH552" s="24"/>
      <c r="BI552" s="24"/>
      <c r="BJ552" s="24"/>
      <c r="BK552" s="24"/>
      <c r="BL552" s="24"/>
      <c r="BM552" s="24"/>
      <c r="BN552" s="24"/>
      <c r="BO552" s="24"/>
      <c r="BP552" s="24"/>
      <c r="BQ552" s="24"/>
      <c r="BR552" s="24"/>
    </row>
    <row r="553" ht="17.25" customHeight="1">
      <c r="A553" s="24"/>
      <c r="B553" s="24"/>
      <c r="C553" s="24"/>
      <c r="D553" s="24"/>
      <c r="E553" s="24"/>
      <c r="F553" s="24"/>
      <c r="G553" s="24"/>
      <c r="H553" s="24"/>
      <c r="I553" s="24"/>
      <c r="J553" s="24"/>
      <c r="K553" s="24"/>
      <c r="L553" s="24"/>
      <c r="M553" s="24"/>
      <c r="N553" s="24"/>
      <c r="O553" s="24"/>
      <c r="P553" s="24"/>
      <c r="Q553" s="24"/>
      <c r="R553" s="24"/>
      <c r="S553" s="24"/>
      <c r="T553" s="24"/>
      <c r="U553" s="24"/>
      <c r="V553" s="24"/>
      <c r="W553" s="24"/>
      <c r="X553" s="24"/>
      <c r="Y553" s="24"/>
      <c r="Z553" s="24"/>
      <c r="AA553" s="24"/>
      <c r="AB553" s="24"/>
      <c r="AC553" s="24"/>
      <c r="AD553" s="24"/>
      <c r="AE553" s="24"/>
      <c r="AF553" s="24"/>
      <c r="AG553" s="24"/>
      <c r="AH553" s="24"/>
      <c r="AI553" s="24"/>
      <c r="AJ553" s="24"/>
      <c r="AK553" s="24"/>
      <c r="AL553" s="24"/>
      <c r="AM553" s="24"/>
      <c r="AN553" s="24"/>
      <c r="AO553" s="24"/>
      <c r="AP553" s="24"/>
      <c r="AQ553" s="24"/>
      <c r="AR553" s="24"/>
      <c r="AS553" s="24"/>
      <c r="AT553" s="24"/>
      <c r="AU553" s="24"/>
      <c r="AV553" s="24"/>
      <c r="AW553" s="24"/>
      <c r="AX553" s="24"/>
      <c r="AY553" s="24"/>
      <c r="AZ553" s="24"/>
      <c r="BA553" s="24"/>
      <c r="BB553" s="24"/>
      <c r="BC553" s="24"/>
      <c r="BD553" s="24"/>
      <c r="BE553" s="24"/>
      <c r="BF553" s="24"/>
      <c r="BG553" s="24"/>
      <c r="BH553" s="24"/>
      <c r="BI553" s="24"/>
      <c r="BJ553" s="24"/>
      <c r="BK553" s="24"/>
      <c r="BL553" s="24"/>
      <c r="BM553" s="24"/>
      <c r="BN553" s="24"/>
      <c r="BO553" s="24"/>
      <c r="BP553" s="24"/>
      <c r="BQ553" s="24"/>
      <c r="BR553" s="24"/>
    </row>
    <row r="554" ht="17.25" customHeight="1">
      <c r="A554" s="24"/>
      <c r="B554" s="24"/>
      <c r="C554" s="24"/>
      <c r="D554" s="24"/>
      <c r="E554" s="24"/>
      <c r="F554" s="24"/>
      <c r="G554" s="24"/>
      <c r="H554" s="24"/>
      <c r="I554" s="24"/>
      <c r="J554" s="24"/>
      <c r="K554" s="24"/>
      <c r="L554" s="24"/>
      <c r="M554" s="24"/>
      <c r="N554" s="24"/>
      <c r="O554" s="24"/>
      <c r="P554" s="24"/>
      <c r="Q554" s="24"/>
      <c r="R554" s="24"/>
      <c r="S554" s="24"/>
      <c r="T554" s="24"/>
      <c r="U554" s="24"/>
      <c r="V554" s="24"/>
      <c r="W554" s="24"/>
      <c r="X554" s="24"/>
      <c r="Y554" s="24"/>
      <c r="Z554" s="24"/>
      <c r="AA554" s="24"/>
      <c r="AB554" s="24"/>
      <c r="AC554" s="24"/>
      <c r="AD554" s="24"/>
      <c r="AE554" s="24"/>
      <c r="AF554" s="24"/>
      <c r="AG554" s="24"/>
      <c r="AH554" s="24"/>
      <c r="AI554" s="24"/>
      <c r="AJ554" s="24"/>
      <c r="AK554" s="24"/>
      <c r="AL554" s="24"/>
      <c r="AM554" s="24"/>
      <c r="AN554" s="24"/>
      <c r="AO554" s="24"/>
      <c r="AP554" s="24"/>
      <c r="AQ554" s="24"/>
      <c r="AR554" s="24"/>
      <c r="AS554" s="24"/>
      <c r="AT554" s="24"/>
      <c r="AU554" s="24"/>
      <c r="AV554" s="24"/>
      <c r="AW554" s="24"/>
      <c r="AX554" s="24"/>
      <c r="AY554" s="24"/>
      <c r="AZ554" s="24"/>
      <c r="BA554" s="24"/>
      <c r="BB554" s="24"/>
      <c r="BC554" s="24"/>
      <c r="BD554" s="24"/>
      <c r="BE554" s="24"/>
      <c r="BF554" s="24"/>
      <c r="BG554" s="24"/>
      <c r="BH554" s="24"/>
      <c r="BI554" s="24"/>
      <c r="BJ554" s="24"/>
      <c r="BK554" s="24"/>
      <c r="BL554" s="24"/>
      <c r="BM554" s="24"/>
      <c r="BN554" s="24"/>
      <c r="BO554" s="24"/>
      <c r="BP554" s="24"/>
      <c r="BQ554" s="24"/>
      <c r="BR554" s="24"/>
    </row>
    <row r="555" ht="17.25" customHeight="1">
      <c r="A555" s="24"/>
      <c r="B555" s="24"/>
      <c r="C555" s="24"/>
      <c r="D555" s="24"/>
      <c r="E555" s="24"/>
      <c r="F555" s="24"/>
      <c r="G555" s="24"/>
      <c r="H555" s="24"/>
      <c r="I555" s="24"/>
      <c r="J555" s="24"/>
      <c r="K555" s="24"/>
      <c r="L555" s="24"/>
      <c r="M555" s="24"/>
      <c r="N555" s="24"/>
      <c r="O555" s="24"/>
      <c r="P555" s="24"/>
      <c r="Q555" s="24"/>
      <c r="R555" s="24"/>
      <c r="S555" s="24"/>
      <c r="T555" s="24"/>
      <c r="U555" s="24"/>
      <c r="V555" s="24"/>
      <c r="W555" s="24"/>
      <c r="X555" s="24"/>
      <c r="Y555" s="24"/>
      <c r="Z555" s="24"/>
      <c r="AA555" s="24"/>
      <c r="AB555" s="24"/>
      <c r="AC555" s="24"/>
      <c r="AD555" s="24"/>
      <c r="AE555" s="24"/>
      <c r="AF555" s="24"/>
      <c r="AG555" s="24"/>
      <c r="AH555" s="24"/>
      <c r="AI555" s="24"/>
      <c r="AJ555" s="24"/>
      <c r="AK555" s="24"/>
      <c r="AL555" s="24"/>
      <c r="AM555" s="24"/>
      <c r="AN555" s="24"/>
      <c r="AO555" s="24"/>
      <c r="AP555" s="24"/>
      <c r="AQ555" s="24"/>
      <c r="AR555" s="24"/>
      <c r="AS555" s="24"/>
      <c r="AT555" s="24"/>
      <c r="AU555" s="24"/>
      <c r="AV555" s="24"/>
      <c r="AW555" s="24"/>
      <c r="AX555" s="24"/>
      <c r="AY555" s="24"/>
      <c r="AZ555" s="24"/>
      <c r="BA555" s="24"/>
      <c r="BB555" s="24"/>
      <c r="BC555" s="24"/>
      <c r="BD555" s="24"/>
      <c r="BE555" s="24"/>
      <c r="BF555" s="24"/>
      <c r="BG555" s="24"/>
      <c r="BH555" s="24"/>
      <c r="BI555" s="24"/>
      <c r="BJ555" s="24"/>
      <c r="BK555" s="24"/>
      <c r="BL555" s="24"/>
      <c r="BM555" s="24"/>
      <c r="BN555" s="24"/>
      <c r="BO555" s="24"/>
      <c r="BP555" s="24"/>
      <c r="BQ555" s="24"/>
      <c r="BR555" s="24"/>
    </row>
    <row r="556" ht="17.25" customHeight="1">
      <c r="A556" s="24"/>
      <c r="B556" s="24"/>
      <c r="C556" s="24"/>
      <c r="D556" s="24"/>
      <c r="E556" s="24"/>
      <c r="F556" s="24"/>
      <c r="G556" s="24"/>
      <c r="H556" s="24"/>
      <c r="I556" s="24"/>
      <c r="J556" s="24"/>
      <c r="K556" s="24"/>
      <c r="L556" s="24"/>
      <c r="M556" s="24"/>
      <c r="N556" s="24"/>
      <c r="O556" s="24"/>
      <c r="P556" s="24"/>
      <c r="Q556" s="24"/>
      <c r="R556" s="24"/>
      <c r="S556" s="24"/>
      <c r="T556" s="24"/>
      <c r="U556" s="24"/>
      <c r="V556" s="24"/>
      <c r="W556" s="24"/>
      <c r="X556" s="24"/>
      <c r="Y556" s="24"/>
      <c r="Z556" s="24"/>
      <c r="AA556" s="24"/>
      <c r="AB556" s="24"/>
      <c r="AC556" s="24"/>
      <c r="AD556" s="24"/>
      <c r="AE556" s="24"/>
      <c r="AF556" s="24"/>
      <c r="AG556" s="24"/>
      <c r="AH556" s="24"/>
      <c r="AI556" s="24"/>
      <c r="AJ556" s="24"/>
      <c r="AK556" s="24"/>
      <c r="AL556" s="24"/>
      <c r="AM556" s="24"/>
      <c r="AN556" s="24"/>
      <c r="AO556" s="24"/>
      <c r="AP556" s="24"/>
      <c r="AQ556" s="24"/>
      <c r="AR556" s="24"/>
      <c r="AS556" s="24"/>
      <c r="AT556" s="24"/>
      <c r="AU556" s="24"/>
      <c r="AV556" s="24"/>
      <c r="AW556" s="24"/>
      <c r="AX556" s="24"/>
      <c r="AY556" s="24"/>
      <c r="AZ556" s="24"/>
      <c r="BA556" s="24"/>
      <c r="BB556" s="24"/>
      <c r="BC556" s="24"/>
      <c r="BD556" s="24"/>
      <c r="BE556" s="24"/>
      <c r="BF556" s="24"/>
      <c r="BG556" s="24"/>
      <c r="BH556" s="24"/>
      <c r="BI556" s="24"/>
      <c r="BJ556" s="24"/>
      <c r="BK556" s="24"/>
      <c r="BL556" s="24"/>
      <c r="BM556" s="24"/>
      <c r="BN556" s="24"/>
      <c r="BO556" s="24"/>
      <c r="BP556" s="24"/>
      <c r="BQ556" s="24"/>
      <c r="BR556" s="24"/>
    </row>
    <row r="557" ht="17.25" customHeight="1">
      <c r="A557" s="24"/>
      <c r="B557" s="24"/>
      <c r="C557" s="24"/>
      <c r="D557" s="24"/>
      <c r="E557" s="24"/>
      <c r="F557" s="24"/>
      <c r="G557" s="24"/>
      <c r="H557" s="24"/>
      <c r="I557" s="24"/>
      <c r="J557" s="24"/>
      <c r="K557" s="24"/>
      <c r="L557" s="24"/>
      <c r="M557" s="24"/>
      <c r="N557" s="24"/>
      <c r="O557" s="24"/>
      <c r="P557" s="24"/>
      <c r="Q557" s="24"/>
      <c r="R557" s="24"/>
      <c r="S557" s="24"/>
      <c r="T557" s="24"/>
      <c r="U557" s="24"/>
      <c r="V557" s="24"/>
      <c r="W557" s="24"/>
      <c r="X557" s="24"/>
      <c r="Y557" s="24"/>
      <c r="Z557" s="24"/>
      <c r="AA557" s="24"/>
      <c r="AB557" s="24"/>
      <c r="AC557" s="24"/>
      <c r="AD557" s="24"/>
      <c r="AE557" s="24"/>
      <c r="AF557" s="24"/>
      <c r="AG557" s="24"/>
      <c r="AH557" s="24"/>
      <c r="AI557" s="24"/>
      <c r="AJ557" s="24"/>
      <c r="AK557" s="24"/>
      <c r="AL557" s="24"/>
      <c r="AM557" s="24"/>
      <c r="AN557" s="24"/>
      <c r="AO557" s="24"/>
      <c r="AP557" s="24"/>
      <c r="AQ557" s="24"/>
      <c r="AR557" s="24"/>
      <c r="AS557" s="24"/>
      <c r="AT557" s="24"/>
      <c r="AU557" s="24"/>
      <c r="AV557" s="24"/>
      <c r="AW557" s="24"/>
      <c r="AX557" s="24"/>
      <c r="AY557" s="24"/>
      <c r="AZ557" s="24"/>
      <c r="BA557" s="24"/>
      <c r="BB557" s="24"/>
      <c r="BC557" s="24"/>
      <c r="BD557" s="24"/>
      <c r="BE557" s="24"/>
      <c r="BF557" s="24"/>
      <c r="BG557" s="24"/>
      <c r="BH557" s="24"/>
      <c r="BI557" s="24"/>
      <c r="BJ557" s="24"/>
      <c r="BK557" s="24"/>
      <c r="BL557" s="24"/>
      <c r="BM557" s="24"/>
      <c r="BN557" s="24"/>
      <c r="BO557" s="24"/>
      <c r="BP557" s="24"/>
      <c r="BQ557" s="24"/>
      <c r="BR557" s="24"/>
    </row>
    <row r="558" ht="17.25" customHeight="1">
      <c r="A558" s="24"/>
      <c r="B558" s="24"/>
      <c r="C558" s="24"/>
      <c r="D558" s="24"/>
      <c r="E558" s="24"/>
      <c r="F558" s="24"/>
      <c r="G558" s="24"/>
      <c r="H558" s="24"/>
      <c r="I558" s="24"/>
      <c r="J558" s="24"/>
      <c r="K558" s="24"/>
      <c r="L558" s="24"/>
      <c r="M558" s="24"/>
      <c r="N558" s="24"/>
      <c r="O558" s="24"/>
      <c r="P558" s="24"/>
      <c r="Q558" s="24"/>
      <c r="R558" s="24"/>
      <c r="S558" s="24"/>
      <c r="T558" s="24"/>
      <c r="U558" s="24"/>
      <c r="V558" s="24"/>
      <c r="W558" s="24"/>
      <c r="X558" s="24"/>
      <c r="Y558" s="24"/>
      <c r="Z558" s="24"/>
      <c r="AA558" s="24"/>
      <c r="AB558" s="24"/>
      <c r="AC558" s="24"/>
      <c r="AD558" s="24"/>
      <c r="AE558" s="24"/>
      <c r="AF558" s="24"/>
      <c r="AG558" s="24"/>
      <c r="AH558" s="24"/>
      <c r="AI558" s="24"/>
      <c r="AJ558" s="24"/>
      <c r="AK558" s="24"/>
      <c r="AL558" s="24"/>
      <c r="AM558" s="24"/>
      <c r="AN558" s="24"/>
      <c r="AO558" s="24"/>
      <c r="AP558" s="24"/>
      <c r="AQ558" s="24"/>
      <c r="AR558" s="24"/>
      <c r="AS558" s="24"/>
      <c r="AT558" s="24"/>
      <c r="AU558" s="24"/>
      <c r="AV558" s="24"/>
      <c r="AW558" s="24"/>
      <c r="AX558" s="24"/>
      <c r="AY558" s="24"/>
      <c r="AZ558" s="24"/>
      <c r="BA558" s="24"/>
      <c r="BB558" s="24"/>
      <c r="BC558" s="24"/>
      <c r="BD558" s="24"/>
      <c r="BE558" s="24"/>
      <c r="BF558" s="24"/>
      <c r="BG558" s="24"/>
      <c r="BH558" s="24"/>
      <c r="BI558" s="24"/>
      <c r="BJ558" s="24"/>
      <c r="BK558" s="24"/>
      <c r="BL558" s="24"/>
      <c r="BM558" s="24"/>
      <c r="BN558" s="24"/>
      <c r="BO558" s="24"/>
      <c r="BP558" s="24"/>
      <c r="BQ558" s="24"/>
      <c r="BR558" s="24"/>
    </row>
    <row r="559" ht="17.25" customHeight="1">
      <c r="A559" s="24"/>
      <c r="B559" s="24"/>
      <c r="C559" s="24"/>
      <c r="D559" s="24"/>
      <c r="E559" s="24"/>
      <c r="F559" s="24"/>
      <c r="G559" s="24"/>
      <c r="H559" s="24"/>
      <c r="I559" s="24"/>
      <c r="J559" s="24"/>
      <c r="K559" s="24"/>
      <c r="L559" s="24"/>
      <c r="M559" s="24"/>
      <c r="N559" s="24"/>
      <c r="O559" s="24"/>
      <c r="P559" s="24"/>
      <c r="Q559" s="24"/>
      <c r="R559" s="24"/>
      <c r="S559" s="24"/>
      <c r="T559" s="24"/>
      <c r="U559" s="24"/>
      <c r="V559" s="24"/>
      <c r="W559" s="24"/>
      <c r="X559" s="24"/>
      <c r="Y559" s="24"/>
      <c r="Z559" s="24"/>
      <c r="AA559" s="24"/>
      <c r="AB559" s="24"/>
      <c r="AC559" s="24"/>
      <c r="AD559" s="24"/>
      <c r="AE559" s="24"/>
      <c r="AF559" s="24"/>
      <c r="AG559" s="24"/>
      <c r="AH559" s="24"/>
      <c r="AI559" s="24"/>
      <c r="AJ559" s="24"/>
      <c r="AK559" s="24"/>
      <c r="AL559" s="24"/>
      <c r="AM559" s="24"/>
      <c r="AN559" s="24"/>
      <c r="AO559" s="24"/>
      <c r="AP559" s="24"/>
      <c r="AQ559" s="24"/>
      <c r="AR559" s="24"/>
      <c r="AS559" s="24"/>
      <c r="AT559" s="24"/>
      <c r="AU559" s="24"/>
      <c r="AV559" s="24"/>
      <c r="AW559" s="24"/>
      <c r="AX559" s="24"/>
      <c r="AY559" s="24"/>
      <c r="AZ559" s="24"/>
      <c r="BA559" s="24"/>
      <c r="BB559" s="24"/>
      <c r="BC559" s="24"/>
      <c r="BD559" s="24"/>
      <c r="BE559" s="24"/>
      <c r="BF559" s="24"/>
      <c r="BG559" s="24"/>
      <c r="BH559" s="24"/>
      <c r="BI559" s="24"/>
      <c r="BJ559" s="24"/>
      <c r="BK559" s="24"/>
      <c r="BL559" s="24"/>
      <c r="BM559" s="24"/>
      <c r="BN559" s="24"/>
      <c r="BO559" s="24"/>
      <c r="BP559" s="24"/>
      <c r="BQ559" s="24"/>
      <c r="BR559" s="24"/>
    </row>
    <row r="560" ht="17.25" customHeight="1">
      <c r="A560" s="24"/>
      <c r="B560" s="24"/>
      <c r="C560" s="24"/>
      <c r="D560" s="24"/>
      <c r="E560" s="24"/>
      <c r="F560" s="24"/>
      <c r="G560" s="24"/>
      <c r="H560" s="24"/>
      <c r="I560" s="24"/>
      <c r="J560" s="24"/>
      <c r="K560" s="24"/>
      <c r="L560" s="24"/>
      <c r="M560" s="24"/>
      <c r="N560" s="24"/>
      <c r="O560" s="24"/>
      <c r="P560" s="24"/>
      <c r="Q560" s="24"/>
      <c r="R560" s="24"/>
      <c r="S560" s="24"/>
      <c r="T560" s="24"/>
      <c r="U560" s="24"/>
      <c r="V560" s="24"/>
      <c r="W560" s="24"/>
      <c r="X560" s="24"/>
      <c r="Y560" s="24"/>
      <c r="Z560" s="24"/>
      <c r="AA560" s="24"/>
      <c r="AB560" s="24"/>
      <c r="AC560" s="24"/>
      <c r="AD560" s="24"/>
      <c r="AE560" s="24"/>
      <c r="AF560" s="24"/>
      <c r="AG560" s="24"/>
      <c r="AH560" s="24"/>
      <c r="AI560" s="24"/>
      <c r="AJ560" s="24"/>
      <c r="AK560" s="24"/>
      <c r="AL560" s="24"/>
      <c r="AM560" s="24"/>
      <c r="AN560" s="24"/>
      <c r="AO560" s="24"/>
      <c r="AP560" s="24"/>
      <c r="AQ560" s="24"/>
      <c r="AR560" s="24"/>
      <c r="AS560" s="24"/>
      <c r="AT560" s="24"/>
      <c r="AU560" s="24"/>
      <c r="AV560" s="24"/>
      <c r="AW560" s="24"/>
      <c r="AX560" s="24"/>
      <c r="AY560" s="24"/>
      <c r="AZ560" s="24"/>
      <c r="BA560" s="24"/>
      <c r="BB560" s="24"/>
      <c r="BC560" s="24"/>
      <c r="BD560" s="24"/>
      <c r="BE560" s="24"/>
      <c r="BF560" s="24"/>
      <c r="BG560" s="24"/>
      <c r="BH560" s="24"/>
      <c r="BI560" s="24"/>
      <c r="BJ560" s="24"/>
      <c r="BK560" s="24"/>
      <c r="BL560" s="24"/>
      <c r="BM560" s="24"/>
      <c r="BN560" s="24"/>
      <c r="BO560" s="24"/>
      <c r="BP560" s="24"/>
      <c r="BQ560" s="24"/>
      <c r="BR560" s="24"/>
    </row>
    <row r="561" ht="17.25" customHeight="1">
      <c r="A561" s="24"/>
      <c r="B561" s="24"/>
      <c r="C561" s="24"/>
      <c r="D561" s="24"/>
      <c r="E561" s="24"/>
      <c r="F561" s="24"/>
      <c r="G561" s="24"/>
      <c r="H561" s="24"/>
      <c r="I561" s="24"/>
      <c r="J561" s="24"/>
      <c r="K561" s="24"/>
      <c r="L561" s="24"/>
      <c r="M561" s="24"/>
      <c r="N561" s="24"/>
      <c r="O561" s="24"/>
      <c r="P561" s="24"/>
      <c r="Q561" s="24"/>
      <c r="R561" s="24"/>
      <c r="S561" s="24"/>
      <c r="T561" s="24"/>
      <c r="U561" s="24"/>
      <c r="V561" s="24"/>
      <c r="W561" s="24"/>
      <c r="X561" s="24"/>
      <c r="Y561" s="24"/>
      <c r="Z561" s="24"/>
      <c r="AA561" s="24"/>
      <c r="AB561" s="24"/>
      <c r="AC561" s="24"/>
      <c r="AD561" s="24"/>
      <c r="AE561" s="24"/>
      <c r="AF561" s="24"/>
      <c r="AG561" s="24"/>
      <c r="AH561" s="24"/>
      <c r="AI561" s="24"/>
      <c r="AJ561" s="24"/>
      <c r="AK561" s="24"/>
      <c r="AL561" s="24"/>
      <c r="AM561" s="24"/>
      <c r="AN561" s="24"/>
      <c r="AO561" s="24"/>
      <c r="AP561" s="24"/>
      <c r="AQ561" s="24"/>
      <c r="AR561" s="24"/>
      <c r="AS561" s="24"/>
      <c r="AT561" s="24"/>
      <c r="AU561" s="24"/>
      <c r="AV561" s="24"/>
      <c r="AW561" s="24"/>
      <c r="AX561" s="24"/>
      <c r="AY561" s="24"/>
      <c r="AZ561" s="24"/>
      <c r="BA561" s="24"/>
      <c r="BB561" s="24"/>
      <c r="BC561" s="24"/>
      <c r="BD561" s="24"/>
      <c r="BE561" s="24"/>
      <c r="BF561" s="24"/>
      <c r="BG561" s="24"/>
      <c r="BH561" s="24"/>
      <c r="BI561" s="24"/>
      <c r="BJ561" s="24"/>
      <c r="BK561" s="24"/>
      <c r="BL561" s="24"/>
      <c r="BM561" s="24"/>
      <c r="BN561" s="24"/>
      <c r="BO561" s="24"/>
      <c r="BP561" s="24"/>
      <c r="BQ561" s="24"/>
      <c r="BR561" s="24"/>
    </row>
    <row r="562" ht="17.25" customHeight="1">
      <c r="A562" s="24"/>
      <c r="B562" s="24"/>
      <c r="C562" s="24"/>
      <c r="D562" s="24"/>
      <c r="E562" s="24"/>
      <c r="F562" s="24"/>
      <c r="G562" s="24"/>
      <c r="H562" s="24"/>
      <c r="I562" s="24"/>
      <c r="J562" s="24"/>
      <c r="K562" s="24"/>
      <c r="L562" s="24"/>
      <c r="M562" s="24"/>
      <c r="N562" s="24"/>
      <c r="O562" s="24"/>
      <c r="P562" s="24"/>
      <c r="Q562" s="24"/>
      <c r="R562" s="24"/>
      <c r="S562" s="24"/>
      <c r="T562" s="24"/>
      <c r="U562" s="24"/>
      <c r="V562" s="24"/>
      <c r="W562" s="24"/>
      <c r="X562" s="24"/>
      <c r="Y562" s="24"/>
      <c r="Z562" s="24"/>
      <c r="AA562" s="24"/>
      <c r="AB562" s="24"/>
      <c r="AC562" s="24"/>
      <c r="AD562" s="24"/>
      <c r="AE562" s="24"/>
      <c r="AF562" s="24"/>
      <c r="AG562" s="24"/>
      <c r="AH562" s="24"/>
      <c r="AI562" s="24"/>
      <c r="AJ562" s="24"/>
      <c r="AK562" s="24"/>
      <c r="AL562" s="24"/>
      <c r="AM562" s="24"/>
      <c r="AN562" s="24"/>
      <c r="AO562" s="24"/>
      <c r="AP562" s="24"/>
      <c r="AQ562" s="24"/>
      <c r="AR562" s="24"/>
      <c r="AS562" s="24"/>
      <c r="AT562" s="24"/>
      <c r="AU562" s="24"/>
      <c r="AV562" s="24"/>
      <c r="AW562" s="24"/>
      <c r="AX562" s="24"/>
      <c r="AY562" s="24"/>
      <c r="AZ562" s="24"/>
      <c r="BA562" s="24"/>
      <c r="BB562" s="24"/>
      <c r="BC562" s="24"/>
      <c r="BD562" s="24"/>
      <c r="BE562" s="24"/>
      <c r="BF562" s="24"/>
      <c r="BG562" s="24"/>
      <c r="BH562" s="24"/>
      <c r="BI562" s="24"/>
      <c r="BJ562" s="24"/>
      <c r="BK562" s="24"/>
      <c r="BL562" s="24"/>
      <c r="BM562" s="24"/>
      <c r="BN562" s="24"/>
      <c r="BO562" s="24"/>
      <c r="BP562" s="24"/>
      <c r="BQ562" s="24"/>
      <c r="BR562" s="24"/>
    </row>
    <row r="563" ht="17.25" customHeight="1">
      <c r="A563" s="24"/>
      <c r="B563" s="24"/>
      <c r="C563" s="24"/>
      <c r="D563" s="24"/>
      <c r="E563" s="24"/>
      <c r="F563" s="24"/>
      <c r="G563" s="24"/>
      <c r="H563" s="24"/>
      <c r="I563" s="24"/>
      <c r="J563" s="24"/>
      <c r="K563" s="24"/>
      <c r="L563" s="24"/>
      <c r="M563" s="24"/>
      <c r="N563" s="24"/>
      <c r="O563" s="24"/>
      <c r="P563" s="24"/>
      <c r="Q563" s="24"/>
      <c r="R563" s="24"/>
      <c r="S563" s="24"/>
      <c r="T563" s="24"/>
      <c r="U563" s="24"/>
      <c r="V563" s="24"/>
      <c r="W563" s="24"/>
      <c r="X563" s="24"/>
      <c r="Y563" s="24"/>
      <c r="Z563" s="24"/>
      <c r="AA563" s="24"/>
      <c r="AB563" s="24"/>
      <c r="AC563" s="24"/>
      <c r="AD563" s="24"/>
      <c r="AE563" s="24"/>
      <c r="AF563" s="24"/>
      <c r="AG563" s="24"/>
      <c r="AH563" s="24"/>
      <c r="AI563" s="24"/>
      <c r="AJ563" s="24"/>
      <c r="AK563" s="24"/>
      <c r="AL563" s="24"/>
      <c r="AM563" s="24"/>
      <c r="AN563" s="24"/>
      <c r="AO563" s="24"/>
      <c r="AP563" s="24"/>
      <c r="AQ563" s="24"/>
      <c r="AR563" s="24"/>
      <c r="AS563" s="24"/>
      <c r="AT563" s="24"/>
      <c r="AU563" s="24"/>
      <c r="AV563" s="24"/>
      <c r="AW563" s="24"/>
      <c r="AX563" s="24"/>
      <c r="AY563" s="24"/>
      <c r="AZ563" s="24"/>
      <c r="BA563" s="24"/>
      <c r="BB563" s="24"/>
      <c r="BC563" s="24"/>
      <c r="BD563" s="24"/>
      <c r="BE563" s="24"/>
      <c r="BF563" s="24"/>
      <c r="BG563" s="24"/>
      <c r="BH563" s="24"/>
      <c r="BI563" s="24"/>
      <c r="BJ563" s="24"/>
      <c r="BK563" s="24"/>
      <c r="BL563" s="24"/>
      <c r="BM563" s="24"/>
      <c r="BN563" s="24"/>
      <c r="BO563" s="24"/>
      <c r="BP563" s="24"/>
      <c r="BQ563" s="24"/>
      <c r="BR563" s="24"/>
    </row>
    <row r="564" ht="17.25" customHeight="1">
      <c r="A564" s="24"/>
      <c r="B564" s="24"/>
      <c r="C564" s="24"/>
      <c r="D564" s="24"/>
      <c r="E564" s="24"/>
      <c r="F564" s="24"/>
      <c r="G564" s="24"/>
      <c r="H564" s="24"/>
      <c r="I564" s="24"/>
      <c r="J564" s="24"/>
      <c r="K564" s="24"/>
      <c r="L564" s="24"/>
      <c r="M564" s="24"/>
      <c r="N564" s="24"/>
      <c r="O564" s="24"/>
      <c r="P564" s="24"/>
      <c r="Q564" s="24"/>
      <c r="R564" s="24"/>
      <c r="S564" s="24"/>
      <c r="T564" s="24"/>
      <c r="U564" s="24"/>
      <c r="V564" s="24"/>
      <c r="W564" s="24"/>
      <c r="X564" s="24"/>
      <c r="Y564" s="24"/>
      <c r="Z564" s="24"/>
      <c r="AA564" s="24"/>
      <c r="AB564" s="24"/>
      <c r="AC564" s="24"/>
      <c r="AD564" s="24"/>
      <c r="AE564" s="24"/>
      <c r="AF564" s="24"/>
      <c r="AG564" s="24"/>
      <c r="AH564" s="24"/>
      <c r="AI564" s="24"/>
      <c r="AJ564" s="24"/>
      <c r="AK564" s="24"/>
      <c r="AL564" s="24"/>
      <c r="AM564" s="24"/>
      <c r="AN564" s="24"/>
      <c r="AO564" s="24"/>
      <c r="AP564" s="24"/>
      <c r="AQ564" s="24"/>
      <c r="AR564" s="24"/>
      <c r="AS564" s="24"/>
      <c r="AT564" s="24"/>
      <c r="AU564" s="24"/>
      <c r="AV564" s="24"/>
      <c r="AW564" s="24"/>
      <c r="AX564" s="24"/>
      <c r="AY564" s="24"/>
      <c r="AZ564" s="24"/>
      <c r="BA564" s="24"/>
      <c r="BB564" s="24"/>
      <c r="BC564" s="24"/>
      <c r="BD564" s="24"/>
      <c r="BE564" s="24"/>
      <c r="BF564" s="24"/>
      <c r="BG564" s="24"/>
      <c r="BH564" s="24"/>
      <c r="BI564" s="24"/>
      <c r="BJ564" s="24"/>
      <c r="BK564" s="24"/>
      <c r="BL564" s="24"/>
      <c r="BM564" s="24"/>
      <c r="BN564" s="24"/>
      <c r="BO564" s="24"/>
      <c r="BP564" s="24"/>
      <c r="BQ564" s="24"/>
      <c r="BR564" s="24"/>
    </row>
    <row r="565" ht="17.25" customHeight="1">
      <c r="A565" s="24"/>
      <c r="B565" s="24"/>
      <c r="C565" s="24"/>
      <c r="D565" s="24"/>
      <c r="E565" s="24"/>
      <c r="F565" s="24"/>
      <c r="G565" s="24"/>
      <c r="H565" s="24"/>
      <c r="I565" s="24"/>
      <c r="J565" s="24"/>
      <c r="K565" s="24"/>
      <c r="L565" s="24"/>
      <c r="M565" s="24"/>
      <c r="N565" s="24"/>
      <c r="O565" s="24"/>
      <c r="P565" s="24"/>
      <c r="Q565" s="24"/>
      <c r="R565" s="24"/>
      <c r="S565" s="24"/>
      <c r="T565" s="24"/>
      <c r="U565" s="24"/>
      <c r="V565" s="24"/>
      <c r="W565" s="24"/>
      <c r="X565" s="24"/>
      <c r="Y565" s="24"/>
      <c r="Z565" s="24"/>
      <c r="AA565" s="24"/>
      <c r="AB565" s="24"/>
      <c r="AC565" s="24"/>
      <c r="AD565" s="24"/>
      <c r="AE565" s="24"/>
      <c r="AF565" s="24"/>
      <c r="AG565" s="24"/>
      <c r="AH565" s="24"/>
      <c r="AI565" s="24"/>
      <c r="AJ565" s="24"/>
      <c r="AK565" s="24"/>
      <c r="AL565" s="24"/>
      <c r="AM565" s="24"/>
      <c r="AN565" s="24"/>
      <c r="AO565" s="24"/>
      <c r="AP565" s="24"/>
      <c r="AQ565" s="24"/>
      <c r="AR565" s="24"/>
      <c r="AS565" s="24"/>
      <c r="AT565" s="24"/>
      <c r="AU565" s="24"/>
      <c r="AV565" s="24"/>
      <c r="AW565" s="24"/>
      <c r="AX565" s="24"/>
      <c r="AY565" s="24"/>
      <c r="AZ565" s="24"/>
      <c r="BA565" s="24"/>
      <c r="BB565" s="24"/>
      <c r="BC565" s="24"/>
      <c r="BD565" s="24"/>
      <c r="BE565" s="24"/>
      <c r="BF565" s="24"/>
      <c r="BG565" s="24"/>
      <c r="BH565" s="24"/>
      <c r="BI565" s="24"/>
      <c r="BJ565" s="24"/>
      <c r="BK565" s="24"/>
      <c r="BL565" s="24"/>
      <c r="BM565" s="24"/>
      <c r="BN565" s="24"/>
      <c r="BO565" s="24"/>
      <c r="BP565" s="24"/>
      <c r="BQ565" s="24"/>
      <c r="BR565" s="24"/>
    </row>
    <row r="566" ht="17.25" customHeight="1">
      <c r="A566" s="24"/>
      <c r="B566" s="24"/>
      <c r="C566" s="24"/>
      <c r="D566" s="24"/>
      <c r="E566" s="24"/>
      <c r="F566" s="24"/>
      <c r="G566" s="24"/>
      <c r="H566" s="24"/>
      <c r="I566" s="24"/>
      <c r="J566" s="24"/>
      <c r="K566" s="24"/>
      <c r="L566" s="24"/>
      <c r="M566" s="24"/>
      <c r="N566" s="24"/>
      <c r="O566" s="24"/>
      <c r="P566" s="24"/>
      <c r="Q566" s="24"/>
      <c r="R566" s="24"/>
      <c r="S566" s="24"/>
      <c r="T566" s="24"/>
      <c r="U566" s="24"/>
      <c r="V566" s="24"/>
      <c r="W566" s="24"/>
      <c r="X566" s="24"/>
      <c r="Y566" s="24"/>
      <c r="Z566" s="24"/>
      <c r="AA566" s="24"/>
      <c r="AB566" s="24"/>
      <c r="AC566" s="24"/>
      <c r="AD566" s="24"/>
      <c r="AE566" s="24"/>
      <c r="AF566" s="24"/>
      <c r="AG566" s="24"/>
      <c r="AH566" s="24"/>
      <c r="AI566" s="24"/>
      <c r="AJ566" s="24"/>
      <c r="AK566" s="24"/>
      <c r="AL566" s="24"/>
      <c r="AM566" s="24"/>
      <c r="AN566" s="24"/>
      <c r="AO566" s="24"/>
      <c r="AP566" s="24"/>
      <c r="AQ566" s="24"/>
      <c r="AR566" s="24"/>
      <c r="AS566" s="24"/>
      <c r="AT566" s="24"/>
      <c r="AU566" s="24"/>
      <c r="AV566" s="24"/>
      <c r="AW566" s="24"/>
      <c r="AX566" s="24"/>
      <c r="AY566" s="24"/>
      <c r="AZ566" s="24"/>
      <c r="BA566" s="24"/>
      <c r="BB566" s="24"/>
      <c r="BC566" s="24"/>
      <c r="BD566" s="24"/>
      <c r="BE566" s="24"/>
      <c r="BF566" s="24"/>
      <c r="BG566" s="24"/>
      <c r="BH566" s="24"/>
      <c r="BI566" s="24"/>
      <c r="BJ566" s="24"/>
      <c r="BK566" s="24"/>
      <c r="BL566" s="24"/>
      <c r="BM566" s="24"/>
      <c r="BN566" s="24"/>
      <c r="BO566" s="24"/>
      <c r="BP566" s="24"/>
      <c r="BQ566" s="24"/>
      <c r="BR566" s="24"/>
    </row>
    <row r="567" ht="17.25" customHeight="1">
      <c r="A567" s="24"/>
      <c r="B567" s="24"/>
      <c r="C567" s="24"/>
      <c r="D567" s="24"/>
      <c r="E567" s="24"/>
      <c r="F567" s="24"/>
      <c r="G567" s="24"/>
      <c r="H567" s="24"/>
      <c r="I567" s="24"/>
      <c r="J567" s="24"/>
      <c r="K567" s="24"/>
      <c r="L567" s="24"/>
      <c r="M567" s="24"/>
      <c r="N567" s="24"/>
      <c r="O567" s="24"/>
      <c r="P567" s="24"/>
      <c r="Q567" s="24"/>
      <c r="R567" s="24"/>
      <c r="S567" s="24"/>
      <c r="T567" s="24"/>
      <c r="U567" s="24"/>
      <c r="V567" s="24"/>
      <c r="W567" s="24"/>
      <c r="X567" s="24"/>
      <c r="Y567" s="24"/>
      <c r="Z567" s="24"/>
      <c r="AA567" s="24"/>
      <c r="AB567" s="24"/>
      <c r="AC567" s="24"/>
      <c r="AD567" s="24"/>
      <c r="AE567" s="24"/>
      <c r="AF567" s="24"/>
      <c r="AG567" s="24"/>
      <c r="AH567" s="24"/>
      <c r="AI567" s="24"/>
      <c r="AJ567" s="24"/>
      <c r="AK567" s="24"/>
      <c r="AL567" s="24"/>
      <c r="AM567" s="24"/>
      <c r="AN567" s="24"/>
      <c r="AO567" s="24"/>
      <c r="AP567" s="24"/>
      <c r="AQ567" s="24"/>
      <c r="AR567" s="24"/>
      <c r="AS567" s="24"/>
      <c r="AT567" s="24"/>
      <c r="AU567" s="24"/>
      <c r="AV567" s="24"/>
      <c r="AW567" s="24"/>
      <c r="AX567" s="24"/>
      <c r="AY567" s="24"/>
      <c r="AZ567" s="24"/>
      <c r="BA567" s="24"/>
      <c r="BB567" s="24"/>
      <c r="BC567" s="24"/>
      <c r="BD567" s="24"/>
      <c r="BE567" s="24"/>
      <c r="BF567" s="24"/>
      <c r="BG567" s="24"/>
      <c r="BH567" s="24"/>
      <c r="BI567" s="24"/>
      <c r="BJ567" s="24"/>
      <c r="BK567" s="24"/>
      <c r="BL567" s="24"/>
      <c r="BM567" s="24"/>
      <c r="BN567" s="24"/>
      <c r="BO567" s="24"/>
      <c r="BP567" s="24"/>
      <c r="BQ567" s="24"/>
      <c r="BR567" s="24"/>
    </row>
    <row r="568" ht="17.25" customHeight="1">
      <c r="A568" s="24"/>
      <c r="B568" s="24"/>
      <c r="C568" s="24"/>
      <c r="D568" s="24"/>
      <c r="E568" s="24"/>
      <c r="F568" s="24"/>
      <c r="G568" s="24"/>
      <c r="H568" s="24"/>
      <c r="I568" s="24"/>
      <c r="J568" s="24"/>
      <c r="K568" s="24"/>
      <c r="L568" s="24"/>
      <c r="M568" s="24"/>
      <c r="N568" s="24"/>
      <c r="O568" s="24"/>
      <c r="P568" s="24"/>
      <c r="Q568" s="24"/>
      <c r="R568" s="24"/>
      <c r="S568" s="24"/>
      <c r="T568" s="24"/>
      <c r="U568" s="24"/>
      <c r="V568" s="24"/>
      <c r="W568" s="24"/>
      <c r="X568" s="24"/>
      <c r="Y568" s="24"/>
      <c r="Z568" s="24"/>
      <c r="AA568" s="24"/>
      <c r="AB568" s="24"/>
      <c r="AC568" s="24"/>
      <c r="AD568" s="24"/>
      <c r="AE568" s="24"/>
      <c r="AF568" s="24"/>
      <c r="AG568" s="24"/>
      <c r="AH568" s="24"/>
      <c r="AI568" s="24"/>
      <c r="AJ568" s="24"/>
      <c r="AK568" s="24"/>
      <c r="AL568" s="24"/>
      <c r="AM568" s="24"/>
      <c r="AN568" s="24"/>
      <c r="AO568" s="24"/>
      <c r="AP568" s="24"/>
      <c r="AQ568" s="24"/>
      <c r="AR568" s="24"/>
      <c r="AS568" s="24"/>
      <c r="AT568" s="24"/>
      <c r="AU568" s="24"/>
      <c r="AV568" s="24"/>
      <c r="AW568" s="24"/>
      <c r="AX568" s="24"/>
      <c r="AY568" s="24"/>
      <c r="AZ568" s="24"/>
      <c r="BA568" s="24"/>
      <c r="BB568" s="24"/>
      <c r="BC568" s="24"/>
      <c r="BD568" s="24"/>
      <c r="BE568" s="24"/>
      <c r="BF568" s="24"/>
      <c r="BG568" s="24"/>
      <c r="BH568" s="24"/>
      <c r="BI568" s="24"/>
      <c r="BJ568" s="24"/>
      <c r="BK568" s="24"/>
      <c r="BL568" s="24"/>
      <c r="BM568" s="24"/>
      <c r="BN568" s="24"/>
      <c r="BO568" s="24"/>
      <c r="BP568" s="24"/>
      <c r="BQ568" s="24"/>
      <c r="BR568" s="24"/>
    </row>
    <row r="569" ht="17.25" customHeight="1">
      <c r="A569" s="24"/>
      <c r="B569" s="24"/>
      <c r="C569" s="24"/>
      <c r="D569" s="24"/>
      <c r="E569" s="24"/>
      <c r="F569" s="24"/>
      <c r="G569" s="24"/>
      <c r="H569" s="24"/>
      <c r="I569" s="24"/>
      <c r="J569" s="24"/>
      <c r="K569" s="24"/>
      <c r="L569" s="24"/>
      <c r="M569" s="24"/>
      <c r="N569" s="24"/>
      <c r="O569" s="24"/>
      <c r="P569" s="24"/>
      <c r="Q569" s="24"/>
      <c r="R569" s="24"/>
      <c r="S569" s="24"/>
      <c r="T569" s="24"/>
      <c r="U569" s="24"/>
      <c r="V569" s="24"/>
      <c r="W569" s="24"/>
      <c r="X569" s="24"/>
      <c r="Y569" s="24"/>
      <c r="Z569" s="24"/>
      <c r="AA569" s="24"/>
      <c r="AB569" s="24"/>
      <c r="AC569" s="24"/>
      <c r="AD569" s="24"/>
      <c r="AE569" s="24"/>
      <c r="AF569" s="24"/>
      <c r="AG569" s="24"/>
      <c r="AH569" s="24"/>
      <c r="AI569" s="24"/>
      <c r="AJ569" s="24"/>
      <c r="AK569" s="24"/>
      <c r="AL569" s="24"/>
      <c r="AM569" s="24"/>
      <c r="AN569" s="24"/>
      <c r="AO569" s="24"/>
      <c r="AP569" s="24"/>
      <c r="AQ569" s="24"/>
      <c r="AR569" s="24"/>
      <c r="AS569" s="24"/>
      <c r="AT569" s="24"/>
      <c r="AU569" s="24"/>
      <c r="AV569" s="24"/>
      <c r="AW569" s="24"/>
      <c r="AX569" s="24"/>
      <c r="AY569" s="24"/>
      <c r="AZ569" s="24"/>
      <c r="BA569" s="24"/>
      <c r="BB569" s="24"/>
      <c r="BC569" s="24"/>
      <c r="BD569" s="24"/>
      <c r="BE569" s="24"/>
      <c r="BF569" s="24"/>
      <c r="BG569" s="24"/>
      <c r="BH569" s="24"/>
      <c r="BI569" s="24"/>
      <c r="BJ569" s="24"/>
      <c r="BK569" s="24"/>
      <c r="BL569" s="24"/>
      <c r="BM569" s="24"/>
      <c r="BN569" s="24"/>
      <c r="BO569" s="24"/>
      <c r="BP569" s="24"/>
      <c r="BQ569" s="24"/>
      <c r="BR569" s="24"/>
    </row>
    <row r="570" ht="17.25" customHeight="1">
      <c r="A570" s="24"/>
      <c r="B570" s="24"/>
      <c r="C570" s="24"/>
      <c r="D570" s="24"/>
      <c r="E570" s="24"/>
      <c r="F570" s="24"/>
      <c r="G570" s="24"/>
      <c r="H570" s="24"/>
      <c r="I570" s="24"/>
      <c r="J570" s="24"/>
      <c r="K570" s="24"/>
      <c r="L570" s="24"/>
      <c r="M570" s="24"/>
      <c r="N570" s="24"/>
      <c r="O570" s="24"/>
      <c r="P570" s="24"/>
      <c r="Q570" s="24"/>
      <c r="R570" s="24"/>
      <c r="S570" s="24"/>
      <c r="T570" s="24"/>
      <c r="U570" s="24"/>
      <c r="V570" s="24"/>
      <c r="W570" s="24"/>
      <c r="X570" s="24"/>
      <c r="Y570" s="24"/>
      <c r="Z570" s="24"/>
      <c r="AA570" s="24"/>
      <c r="AB570" s="24"/>
      <c r="AC570" s="24"/>
      <c r="AD570" s="24"/>
      <c r="AE570" s="24"/>
      <c r="AF570" s="24"/>
      <c r="AG570" s="24"/>
      <c r="AH570" s="24"/>
      <c r="AI570" s="24"/>
      <c r="AJ570" s="24"/>
      <c r="AK570" s="24"/>
      <c r="AL570" s="24"/>
      <c r="AM570" s="24"/>
      <c r="AN570" s="24"/>
      <c r="AO570" s="24"/>
      <c r="AP570" s="24"/>
      <c r="AQ570" s="24"/>
      <c r="AR570" s="24"/>
      <c r="AS570" s="24"/>
      <c r="AT570" s="24"/>
      <c r="AU570" s="24"/>
      <c r="AV570" s="24"/>
      <c r="AW570" s="24"/>
      <c r="AX570" s="24"/>
      <c r="AY570" s="24"/>
      <c r="AZ570" s="24"/>
      <c r="BA570" s="24"/>
      <c r="BB570" s="24"/>
      <c r="BC570" s="24"/>
      <c r="BD570" s="24"/>
      <c r="BE570" s="24"/>
      <c r="BF570" s="24"/>
      <c r="BG570" s="24"/>
      <c r="BH570" s="24"/>
      <c r="BI570" s="24"/>
      <c r="BJ570" s="24"/>
      <c r="BK570" s="24"/>
      <c r="BL570" s="24"/>
      <c r="BM570" s="24"/>
      <c r="BN570" s="24"/>
      <c r="BO570" s="24"/>
      <c r="BP570" s="24"/>
      <c r="BQ570" s="24"/>
      <c r="BR570" s="24"/>
    </row>
    <row r="571" ht="17.25" customHeight="1">
      <c r="A571" s="24"/>
      <c r="B571" s="24"/>
      <c r="C571" s="24"/>
      <c r="D571" s="24"/>
      <c r="E571" s="24"/>
      <c r="F571" s="24"/>
      <c r="G571" s="24"/>
      <c r="H571" s="24"/>
      <c r="I571" s="24"/>
      <c r="J571" s="24"/>
      <c r="K571" s="24"/>
      <c r="L571" s="24"/>
      <c r="M571" s="24"/>
      <c r="N571" s="24"/>
      <c r="O571" s="24"/>
      <c r="P571" s="24"/>
      <c r="Q571" s="24"/>
      <c r="R571" s="24"/>
      <c r="S571" s="24"/>
      <c r="T571" s="24"/>
      <c r="U571" s="24"/>
      <c r="V571" s="24"/>
      <c r="W571" s="24"/>
      <c r="X571" s="24"/>
      <c r="Y571" s="24"/>
      <c r="Z571" s="24"/>
      <c r="AA571" s="24"/>
      <c r="AB571" s="24"/>
      <c r="AC571" s="24"/>
      <c r="AD571" s="24"/>
      <c r="AE571" s="24"/>
      <c r="AF571" s="24"/>
      <c r="AG571" s="24"/>
      <c r="AH571" s="24"/>
      <c r="AI571" s="24"/>
      <c r="AJ571" s="24"/>
      <c r="AK571" s="24"/>
      <c r="AL571" s="24"/>
      <c r="AM571" s="24"/>
      <c r="AN571" s="24"/>
      <c r="AO571" s="24"/>
      <c r="AP571" s="24"/>
      <c r="AQ571" s="24"/>
      <c r="AR571" s="24"/>
      <c r="AS571" s="24"/>
      <c r="AT571" s="24"/>
      <c r="AU571" s="24"/>
      <c r="AV571" s="24"/>
      <c r="AW571" s="24"/>
      <c r="AX571" s="24"/>
      <c r="AY571" s="24"/>
      <c r="AZ571" s="24"/>
      <c r="BA571" s="24"/>
      <c r="BB571" s="24"/>
      <c r="BC571" s="24"/>
      <c r="BD571" s="24"/>
      <c r="BE571" s="24"/>
      <c r="BF571" s="24"/>
      <c r="BG571" s="24"/>
      <c r="BH571" s="24"/>
      <c r="BI571" s="24"/>
      <c r="BJ571" s="24"/>
      <c r="BK571" s="24"/>
      <c r="BL571" s="24"/>
      <c r="BM571" s="24"/>
      <c r="BN571" s="24"/>
      <c r="BO571" s="24"/>
      <c r="BP571" s="24"/>
      <c r="BQ571" s="24"/>
      <c r="BR571" s="24"/>
    </row>
    <row r="572" ht="17.25" customHeight="1">
      <c r="A572" s="24"/>
      <c r="B572" s="24"/>
      <c r="C572" s="24"/>
      <c r="D572" s="24"/>
      <c r="E572" s="24"/>
      <c r="F572" s="24"/>
      <c r="G572" s="24"/>
      <c r="H572" s="24"/>
      <c r="I572" s="24"/>
      <c r="J572" s="24"/>
      <c r="K572" s="24"/>
      <c r="L572" s="24"/>
      <c r="M572" s="24"/>
      <c r="N572" s="24"/>
      <c r="O572" s="24"/>
      <c r="P572" s="24"/>
      <c r="Q572" s="24"/>
      <c r="R572" s="24"/>
      <c r="S572" s="24"/>
      <c r="T572" s="24"/>
      <c r="U572" s="24"/>
      <c r="V572" s="24"/>
      <c r="W572" s="24"/>
      <c r="X572" s="24"/>
      <c r="Y572" s="24"/>
      <c r="Z572" s="24"/>
      <c r="AA572" s="24"/>
      <c r="AB572" s="24"/>
      <c r="AC572" s="24"/>
      <c r="AD572" s="24"/>
      <c r="AE572" s="24"/>
      <c r="AF572" s="24"/>
      <c r="AG572" s="24"/>
      <c r="AH572" s="24"/>
      <c r="AI572" s="24"/>
      <c r="AJ572" s="24"/>
      <c r="AK572" s="24"/>
      <c r="AL572" s="24"/>
      <c r="AM572" s="24"/>
      <c r="AN572" s="24"/>
      <c r="AO572" s="24"/>
      <c r="AP572" s="24"/>
      <c r="AQ572" s="24"/>
      <c r="AR572" s="24"/>
      <c r="AS572" s="24"/>
      <c r="AT572" s="24"/>
      <c r="AU572" s="24"/>
      <c r="AV572" s="24"/>
      <c r="AW572" s="24"/>
      <c r="AX572" s="24"/>
      <c r="AY572" s="24"/>
      <c r="AZ572" s="24"/>
      <c r="BA572" s="24"/>
      <c r="BB572" s="24"/>
      <c r="BC572" s="24"/>
      <c r="BD572" s="24"/>
      <c r="BE572" s="24"/>
      <c r="BF572" s="24"/>
      <c r="BG572" s="24"/>
      <c r="BH572" s="24"/>
      <c r="BI572" s="24"/>
      <c r="BJ572" s="24"/>
      <c r="BK572" s="24"/>
      <c r="BL572" s="24"/>
      <c r="BM572" s="24"/>
      <c r="BN572" s="24"/>
      <c r="BO572" s="24"/>
      <c r="BP572" s="24"/>
      <c r="BQ572" s="24"/>
      <c r="BR572" s="24"/>
    </row>
    <row r="573" ht="17.25" customHeight="1">
      <c r="A573" s="24"/>
      <c r="B573" s="24"/>
      <c r="C573" s="24"/>
      <c r="D573" s="24"/>
      <c r="E573" s="24"/>
      <c r="F573" s="24"/>
      <c r="G573" s="24"/>
      <c r="H573" s="24"/>
      <c r="I573" s="24"/>
      <c r="J573" s="24"/>
      <c r="K573" s="24"/>
      <c r="L573" s="24"/>
      <c r="M573" s="24"/>
      <c r="N573" s="24"/>
      <c r="O573" s="24"/>
      <c r="P573" s="24"/>
      <c r="Q573" s="24"/>
      <c r="R573" s="24"/>
      <c r="S573" s="24"/>
      <c r="T573" s="24"/>
      <c r="U573" s="24"/>
      <c r="V573" s="24"/>
      <c r="W573" s="24"/>
      <c r="X573" s="24"/>
      <c r="Y573" s="24"/>
      <c r="Z573" s="24"/>
      <c r="AA573" s="24"/>
      <c r="AB573" s="24"/>
      <c r="AC573" s="24"/>
      <c r="AD573" s="24"/>
      <c r="AE573" s="24"/>
      <c r="AF573" s="24"/>
      <c r="AG573" s="24"/>
      <c r="AH573" s="24"/>
      <c r="AI573" s="24"/>
      <c r="AJ573" s="24"/>
      <c r="AK573" s="24"/>
      <c r="AL573" s="24"/>
      <c r="AM573" s="24"/>
      <c r="AN573" s="24"/>
      <c r="AO573" s="24"/>
      <c r="AP573" s="24"/>
      <c r="AQ573" s="24"/>
      <c r="AR573" s="24"/>
      <c r="AS573" s="24"/>
      <c r="AT573" s="24"/>
      <c r="AU573" s="24"/>
      <c r="AV573" s="24"/>
      <c r="AW573" s="24"/>
      <c r="AX573" s="24"/>
      <c r="AY573" s="24"/>
      <c r="AZ573" s="24"/>
      <c r="BA573" s="24"/>
      <c r="BB573" s="24"/>
      <c r="BC573" s="24"/>
      <c r="BD573" s="24"/>
      <c r="BE573" s="24"/>
      <c r="BF573" s="24"/>
      <c r="BG573" s="24"/>
      <c r="BH573" s="24"/>
      <c r="BI573" s="24"/>
      <c r="BJ573" s="24"/>
      <c r="BK573" s="24"/>
      <c r="BL573" s="24"/>
      <c r="BM573" s="24"/>
      <c r="BN573" s="24"/>
      <c r="BO573" s="24"/>
      <c r="BP573" s="24"/>
      <c r="BQ573" s="24"/>
      <c r="BR573" s="24"/>
    </row>
    <row r="574" ht="17.25" customHeight="1">
      <c r="A574" s="24"/>
      <c r="B574" s="24"/>
      <c r="C574" s="24"/>
      <c r="D574" s="24"/>
      <c r="E574" s="24"/>
      <c r="F574" s="24"/>
      <c r="G574" s="24"/>
      <c r="H574" s="24"/>
      <c r="I574" s="24"/>
      <c r="J574" s="24"/>
      <c r="K574" s="24"/>
      <c r="L574" s="24"/>
      <c r="M574" s="24"/>
      <c r="N574" s="24"/>
      <c r="O574" s="24"/>
      <c r="P574" s="24"/>
      <c r="Q574" s="24"/>
      <c r="R574" s="24"/>
      <c r="S574" s="24"/>
      <c r="T574" s="24"/>
      <c r="U574" s="24"/>
      <c r="V574" s="24"/>
      <c r="W574" s="24"/>
      <c r="X574" s="24"/>
      <c r="Y574" s="24"/>
      <c r="Z574" s="24"/>
      <c r="AA574" s="24"/>
      <c r="AB574" s="24"/>
      <c r="AC574" s="24"/>
      <c r="AD574" s="24"/>
      <c r="AE574" s="24"/>
      <c r="AF574" s="24"/>
      <c r="AG574" s="24"/>
      <c r="AH574" s="24"/>
      <c r="AI574" s="24"/>
      <c r="AJ574" s="24"/>
      <c r="AK574" s="24"/>
      <c r="AL574" s="24"/>
      <c r="AM574" s="24"/>
      <c r="AN574" s="24"/>
      <c r="AO574" s="24"/>
      <c r="AP574" s="24"/>
      <c r="AQ574" s="24"/>
      <c r="AR574" s="24"/>
      <c r="AS574" s="24"/>
      <c r="AT574" s="24"/>
      <c r="AU574" s="24"/>
      <c r="AV574" s="24"/>
      <c r="AW574" s="24"/>
      <c r="AX574" s="24"/>
      <c r="AY574" s="24"/>
      <c r="AZ574" s="24"/>
      <c r="BA574" s="24"/>
      <c r="BB574" s="24"/>
      <c r="BC574" s="24"/>
      <c r="BD574" s="24"/>
      <c r="BE574" s="24"/>
      <c r="BF574" s="24"/>
      <c r="BG574" s="24"/>
      <c r="BH574" s="24"/>
      <c r="BI574" s="24"/>
      <c r="BJ574" s="24"/>
      <c r="BK574" s="24"/>
      <c r="BL574" s="24"/>
      <c r="BM574" s="24"/>
      <c r="BN574" s="24"/>
      <c r="BO574" s="24"/>
      <c r="BP574" s="24"/>
      <c r="BQ574" s="24"/>
      <c r="BR574" s="24"/>
    </row>
    <row r="575" ht="17.25" customHeight="1">
      <c r="A575" s="24"/>
      <c r="B575" s="24"/>
      <c r="C575" s="24"/>
      <c r="D575" s="24"/>
      <c r="E575" s="24"/>
      <c r="F575" s="24"/>
      <c r="G575" s="24"/>
      <c r="H575" s="24"/>
      <c r="I575" s="24"/>
      <c r="J575" s="24"/>
      <c r="K575" s="24"/>
      <c r="L575" s="24"/>
      <c r="M575" s="24"/>
      <c r="N575" s="24"/>
      <c r="O575" s="24"/>
      <c r="P575" s="24"/>
      <c r="Q575" s="24"/>
      <c r="R575" s="24"/>
      <c r="S575" s="24"/>
      <c r="T575" s="24"/>
      <c r="U575" s="24"/>
      <c r="V575" s="24"/>
      <c r="W575" s="24"/>
      <c r="X575" s="24"/>
      <c r="Y575" s="24"/>
      <c r="Z575" s="24"/>
      <c r="AA575" s="24"/>
      <c r="AB575" s="24"/>
      <c r="AC575" s="24"/>
      <c r="AD575" s="24"/>
      <c r="AE575" s="24"/>
      <c r="AF575" s="24"/>
      <c r="AG575" s="24"/>
      <c r="AH575" s="24"/>
      <c r="AI575" s="24"/>
      <c r="AJ575" s="24"/>
      <c r="AK575" s="24"/>
      <c r="AL575" s="24"/>
      <c r="AM575" s="24"/>
      <c r="AN575" s="24"/>
      <c r="AO575" s="24"/>
      <c r="AP575" s="24"/>
      <c r="AQ575" s="24"/>
      <c r="AR575" s="24"/>
      <c r="AS575" s="24"/>
      <c r="AT575" s="24"/>
      <c r="AU575" s="24"/>
      <c r="AV575" s="24"/>
      <c r="AW575" s="24"/>
      <c r="AX575" s="24"/>
      <c r="AY575" s="24"/>
      <c r="AZ575" s="24"/>
      <c r="BA575" s="24"/>
      <c r="BB575" s="24"/>
      <c r="BC575" s="24"/>
      <c r="BD575" s="24"/>
      <c r="BE575" s="24"/>
      <c r="BF575" s="24"/>
      <c r="BG575" s="24"/>
      <c r="BH575" s="24"/>
      <c r="BI575" s="24"/>
      <c r="BJ575" s="24"/>
      <c r="BK575" s="24"/>
      <c r="BL575" s="24"/>
      <c r="BM575" s="24"/>
      <c r="BN575" s="24"/>
      <c r="BO575" s="24"/>
      <c r="BP575" s="24"/>
      <c r="BQ575" s="24"/>
      <c r="BR575" s="24"/>
    </row>
    <row r="576" ht="17.25" customHeight="1">
      <c r="A576" s="24"/>
      <c r="B576" s="24"/>
      <c r="C576" s="24"/>
      <c r="D576" s="24"/>
      <c r="E576" s="24"/>
      <c r="F576" s="24"/>
      <c r="G576" s="24"/>
      <c r="H576" s="24"/>
      <c r="I576" s="24"/>
      <c r="J576" s="24"/>
      <c r="K576" s="24"/>
      <c r="L576" s="24"/>
      <c r="M576" s="24"/>
      <c r="N576" s="24"/>
      <c r="O576" s="24"/>
      <c r="P576" s="24"/>
      <c r="Q576" s="24"/>
      <c r="R576" s="24"/>
      <c r="S576" s="24"/>
      <c r="T576" s="24"/>
      <c r="U576" s="24"/>
      <c r="V576" s="24"/>
      <c r="W576" s="24"/>
      <c r="X576" s="24"/>
      <c r="Y576" s="24"/>
      <c r="Z576" s="24"/>
      <c r="AA576" s="24"/>
      <c r="AB576" s="24"/>
      <c r="AC576" s="24"/>
      <c r="AD576" s="24"/>
      <c r="AE576" s="24"/>
      <c r="AF576" s="24"/>
      <c r="AG576" s="24"/>
      <c r="AH576" s="24"/>
      <c r="AI576" s="24"/>
      <c r="AJ576" s="24"/>
      <c r="AK576" s="24"/>
      <c r="AL576" s="24"/>
      <c r="AM576" s="24"/>
      <c r="AN576" s="24"/>
      <c r="AO576" s="24"/>
      <c r="AP576" s="24"/>
      <c r="AQ576" s="24"/>
      <c r="AR576" s="24"/>
      <c r="AS576" s="24"/>
      <c r="AT576" s="24"/>
      <c r="AU576" s="24"/>
      <c r="AV576" s="24"/>
      <c r="AW576" s="24"/>
      <c r="AX576" s="24"/>
      <c r="AY576" s="24"/>
      <c r="AZ576" s="24"/>
      <c r="BA576" s="24"/>
      <c r="BB576" s="24"/>
      <c r="BC576" s="24"/>
      <c r="BD576" s="24"/>
      <c r="BE576" s="24"/>
      <c r="BF576" s="24"/>
      <c r="BG576" s="24"/>
      <c r="BH576" s="24"/>
      <c r="BI576" s="24"/>
      <c r="BJ576" s="24"/>
      <c r="BK576" s="24"/>
      <c r="BL576" s="24"/>
      <c r="BM576" s="24"/>
      <c r="BN576" s="24"/>
      <c r="BO576" s="24"/>
      <c r="BP576" s="24"/>
      <c r="BQ576" s="24"/>
      <c r="BR576" s="24"/>
    </row>
    <row r="577" ht="17.25" customHeight="1">
      <c r="A577" s="24"/>
      <c r="B577" s="24"/>
      <c r="C577" s="24"/>
      <c r="D577" s="24"/>
      <c r="E577" s="24"/>
      <c r="F577" s="24"/>
      <c r="G577" s="24"/>
      <c r="H577" s="24"/>
      <c r="I577" s="24"/>
      <c r="J577" s="24"/>
      <c r="K577" s="24"/>
      <c r="L577" s="24"/>
      <c r="M577" s="24"/>
      <c r="N577" s="24"/>
      <c r="O577" s="24"/>
      <c r="P577" s="24"/>
      <c r="Q577" s="24"/>
      <c r="R577" s="24"/>
      <c r="S577" s="24"/>
      <c r="T577" s="24"/>
      <c r="U577" s="24"/>
      <c r="V577" s="24"/>
      <c r="W577" s="24"/>
      <c r="X577" s="24"/>
      <c r="Y577" s="24"/>
      <c r="Z577" s="24"/>
      <c r="AA577" s="24"/>
      <c r="AB577" s="24"/>
      <c r="AC577" s="24"/>
      <c r="AD577" s="24"/>
      <c r="AE577" s="24"/>
      <c r="AF577" s="24"/>
      <c r="AG577" s="24"/>
      <c r="AH577" s="24"/>
      <c r="AI577" s="24"/>
      <c r="AJ577" s="24"/>
      <c r="AK577" s="24"/>
      <c r="AL577" s="24"/>
      <c r="AM577" s="24"/>
      <c r="AN577" s="24"/>
      <c r="AO577" s="24"/>
      <c r="AP577" s="24"/>
      <c r="AQ577" s="24"/>
      <c r="AR577" s="24"/>
      <c r="AS577" s="24"/>
      <c r="AT577" s="24"/>
      <c r="AU577" s="24"/>
      <c r="AV577" s="24"/>
      <c r="AW577" s="24"/>
      <c r="AX577" s="24"/>
      <c r="AY577" s="24"/>
      <c r="AZ577" s="24"/>
      <c r="BA577" s="24"/>
      <c r="BB577" s="24"/>
      <c r="BC577" s="24"/>
      <c r="BD577" s="24"/>
      <c r="BE577" s="24"/>
      <c r="BF577" s="24"/>
      <c r="BG577" s="24"/>
      <c r="BH577" s="24"/>
      <c r="BI577" s="24"/>
      <c r="BJ577" s="24"/>
      <c r="BK577" s="24"/>
      <c r="BL577" s="24"/>
      <c r="BM577" s="24"/>
      <c r="BN577" s="24"/>
      <c r="BO577" s="24"/>
      <c r="BP577" s="24"/>
      <c r="BQ577" s="24"/>
      <c r="BR577" s="24"/>
    </row>
    <row r="578" ht="17.25" customHeight="1">
      <c r="A578" s="24"/>
      <c r="B578" s="24"/>
      <c r="C578" s="24"/>
      <c r="D578" s="24"/>
      <c r="E578" s="24"/>
      <c r="F578" s="24"/>
      <c r="G578" s="24"/>
      <c r="H578" s="24"/>
      <c r="I578" s="24"/>
      <c r="J578" s="24"/>
      <c r="K578" s="24"/>
      <c r="L578" s="24"/>
      <c r="M578" s="24"/>
      <c r="N578" s="24"/>
      <c r="O578" s="24"/>
      <c r="P578" s="24"/>
      <c r="Q578" s="24"/>
      <c r="R578" s="24"/>
      <c r="S578" s="24"/>
      <c r="T578" s="24"/>
      <c r="U578" s="24"/>
      <c r="V578" s="24"/>
      <c r="W578" s="24"/>
      <c r="X578" s="24"/>
      <c r="Y578" s="24"/>
      <c r="Z578" s="24"/>
      <c r="AA578" s="24"/>
      <c r="AB578" s="24"/>
      <c r="AC578" s="24"/>
      <c r="AD578" s="24"/>
      <c r="AE578" s="24"/>
      <c r="AF578" s="24"/>
      <c r="AG578" s="24"/>
      <c r="AH578" s="24"/>
      <c r="AI578" s="24"/>
      <c r="AJ578" s="24"/>
      <c r="AK578" s="24"/>
      <c r="AL578" s="24"/>
      <c r="AM578" s="24"/>
      <c r="AN578" s="24"/>
      <c r="AO578" s="24"/>
      <c r="AP578" s="24"/>
      <c r="AQ578" s="24"/>
      <c r="AR578" s="24"/>
      <c r="AS578" s="24"/>
      <c r="AT578" s="24"/>
      <c r="AU578" s="24"/>
      <c r="AV578" s="24"/>
      <c r="AW578" s="24"/>
      <c r="AX578" s="24"/>
      <c r="AY578" s="24"/>
      <c r="AZ578" s="24"/>
      <c r="BA578" s="24"/>
      <c r="BB578" s="24"/>
      <c r="BC578" s="24"/>
      <c r="BD578" s="24"/>
      <c r="BE578" s="24"/>
      <c r="BF578" s="24"/>
      <c r="BG578" s="24"/>
      <c r="BH578" s="24"/>
      <c r="BI578" s="24"/>
      <c r="BJ578" s="24"/>
      <c r="BK578" s="24"/>
      <c r="BL578" s="24"/>
      <c r="BM578" s="24"/>
      <c r="BN578" s="24"/>
      <c r="BO578" s="24"/>
      <c r="BP578" s="24"/>
      <c r="BQ578" s="24"/>
      <c r="BR578" s="24"/>
    </row>
    <row r="579" ht="17.25" customHeight="1">
      <c r="A579" s="24"/>
      <c r="B579" s="24"/>
      <c r="C579" s="24"/>
      <c r="D579" s="24"/>
      <c r="E579" s="24"/>
      <c r="F579" s="24"/>
      <c r="G579" s="24"/>
      <c r="H579" s="24"/>
      <c r="I579" s="24"/>
      <c r="J579" s="24"/>
      <c r="K579" s="24"/>
      <c r="L579" s="24"/>
      <c r="M579" s="24"/>
      <c r="N579" s="24"/>
      <c r="O579" s="24"/>
      <c r="P579" s="24"/>
      <c r="Q579" s="24"/>
      <c r="R579" s="24"/>
      <c r="S579" s="24"/>
      <c r="T579" s="24"/>
      <c r="U579" s="24"/>
      <c r="V579" s="24"/>
      <c r="W579" s="24"/>
      <c r="X579" s="24"/>
      <c r="Y579" s="24"/>
      <c r="Z579" s="24"/>
      <c r="AA579" s="24"/>
      <c r="AB579" s="24"/>
      <c r="AC579" s="24"/>
      <c r="AD579" s="24"/>
      <c r="AE579" s="24"/>
      <c r="AF579" s="24"/>
      <c r="AG579" s="24"/>
      <c r="AH579" s="24"/>
      <c r="AI579" s="24"/>
      <c r="AJ579" s="24"/>
      <c r="AK579" s="24"/>
      <c r="AL579" s="24"/>
      <c r="AM579" s="24"/>
      <c r="AN579" s="24"/>
      <c r="AO579" s="24"/>
      <c r="AP579" s="24"/>
      <c r="AQ579" s="24"/>
      <c r="AR579" s="24"/>
      <c r="AS579" s="24"/>
      <c r="AT579" s="24"/>
      <c r="AU579" s="24"/>
      <c r="AV579" s="24"/>
      <c r="AW579" s="24"/>
      <c r="AX579" s="24"/>
      <c r="AY579" s="24"/>
      <c r="AZ579" s="24"/>
      <c r="BA579" s="24"/>
      <c r="BB579" s="24"/>
      <c r="BC579" s="24"/>
      <c r="BD579" s="24"/>
      <c r="BE579" s="24"/>
      <c r="BF579" s="24"/>
      <c r="BG579" s="24"/>
      <c r="BH579" s="24"/>
      <c r="BI579" s="24"/>
      <c r="BJ579" s="24"/>
      <c r="BK579" s="24"/>
      <c r="BL579" s="24"/>
      <c r="BM579" s="24"/>
      <c r="BN579" s="24"/>
      <c r="BO579" s="24"/>
      <c r="BP579" s="24"/>
      <c r="BQ579" s="24"/>
      <c r="BR579" s="24"/>
    </row>
    <row r="580" ht="17.25" customHeight="1">
      <c r="A580" s="24"/>
      <c r="B580" s="24"/>
      <c r="C580" s="24"/>
      <c r="D580" s="24"/>
      <c r="E580" s="24"/>
      <c r="F580" s="24"/>
      <c r="G580" s="24"/>
      <c r="H580" s="24"/>
      <c r="I580" s="24"/>
      <c r="J580" s="24"/>
      <c r="K580" s="24"/>
      <c r="L580" s="24"/>
      <c r="M580" s="24"/>
      <c r="N580" s="24"/>
      <c r="O580" s="24"/>
      <c r="P580" s="24"/>
      <c r="Q580" s="24"/>
      <c r="R580" s="24"/>
      <c r="S580" s="24"/>
      <c r="T580" s="24"/>
      <c r="U580" s="24"/>
      <c r="V580" s="24"/>
      <c r="W580" s="24"/>
      <c r="X580" s="24"/>
      <c r="Y580" s="24"/>
      <c r="Z580" s="24"/>
      <c r="AA580" s="24"/>
      <c r="AB580" s="24"/>
      <c r="AC580" s="24"/>
      <c r="AD580" s="24"/>
      <c r="AE580" s="24"/>
      <c r="AF580" s="24"/>
      <c r="AG580" s="24"/>
      <c r="AH580" s="24"/>
      <c r="AI580" s="24"/>
      <c r="AJ580" s="24"/>
      <c r="AK580" s="24"/>
      <c r="AL580" s="24"/>
      <c r="AM580" s="24"/>
      <c r="AN580" s="24"/>
      <c r="AO580" s="24"/>
      <c r="AP580" s="24"/>
      <c r="AQ580" s="24"/>
      <c r="AR580" s="24"/>
      <c r="AS580" s="24"/>
      <c r="AT580" s="24"/>
      <c r="AU580" s="24"/>
      <c r="AV580" s="24"/>
      <c r="AW580" s="24"/>
      <c r="AX580" s="24"/>
      <c r="AY580" s="24"/>
      <c r="AZ580" s="24"/>
      <c r="BA580" s="24"/>
      <c r="BB580" s="24"/>
      <c r="BC580" s="24"/>
      <c r="BD580" s="24"/>
      <c r="BE580" s="24"/>
      <c r="BF580" s="24"/>
      <c r="BG580" s="24"/>
      <c r="BH580" s="24"/>
      <c r="BI580" s="24"/>
      <c r="BJ580" s="24"/>
      <c r="BK580" s="24"/>
      <c r="BL580" s="24"/>
      <c r="BM580" s="24"/>
      <c r="BN580" s="24"/>
      <c r="BO580" s="24"/>
      <c r="BP580" s="24"/>
      <c r="BQ580" s="24"/>
      <c r="BR580" s="24"/>
    </row>
    <row r="581" ht="17.25" customHeight="1">
      <c r="A581" s="24"/>
      <c r="B581" s="24"/>
      <c r="C581" s="24"/>
      <c r="D581" s="24"/>
      <c r="E581" s="24"/>
      <c r="F581" s="24"/>
      <c r="G581" s="24"/>
      <c r="H581" s="24"/>
      <c r="I581" s="24"/>
      <c r="J581" s="24"/>
      <c r="K581" s="24"/>
      <c r="L581" s="24"/>
      <c r="M581" s="24"/>
      <c r="N581" s="24"/>
      <c r="O581" s="24"/>
      <c r="P581" s="24"/>
      <c r="Q581" s="24"/>
      <c r="R581" s="24"/>
      <c r="S581" s="24"/>
      <c r="T581" s="24"/>
      <c r="U581" s="24"/>
      <c r="V581" s="24"/>
      <c r="W581" s="24"/>
      <c r="X581" s="24"/>
      <c r="Y581" s="24"/>
      <c r="Z581" s="24"/>
      <c r="AA581" s="24"/>
      <c r="AB581" s="24"/>
      <c r="AC581" s="24"/>
      <c r="AD581" s="24"/>
      <c r="AE581" s="24"/>
      <c r="AF581" s="24"/>
      <c r="AG581" s="24"/>
      <c r="AH581" s="24"/>
      <c r="AI581" s="24"/>
      <c r="AJ581" s="24"/>
      <c r="AK581" s="24"/>
      <c r="AL581" s="24"/>
      <c r="AM581" s="24"/>
      <c r="AN581" s="24"/>
      <c r="AO581" s="24"/>
      <c r="AP581" s="24"/>
      <c r="AQ581" s="24"/>
      <c r="AR581" s="24"/>
      <c r="AS581" s="24"/>
      <c r="AT581" s="24"/>
      <c r="AU581" s="24"/>
      <c r="AV581" s="24"/>
      <c r="AW581" s="24"/>
      <c r="AX581" s="24"/>
      <c r="AY581" s="24"/>
      <c r="AZ581" s="24"/>
      <c r="BA581" s="24"/>
      <c r="BB581" s="24"/>
      <c r="BC581" s="24"/>
      <c r="BD581" s="24"/>
      <c r="BE581" s="24"/>
      <c r="BF581" s="24"/>
      <c r="BG581" s="24"/>
      <c r="BH581" s="24"/>
      <c r="BI581" s="24"/>
      <c r="BJ581" s="24"/>
      <c r="BK581" s="24"/>
      <c r="BL581" s="24"/>
      <c r="BM581" s="24"/>
      <c r="BN581" s="24"/>
      <c r="BO581" s="24"/>
      <c r="BP581" s="24"/>
      <c r="BQ581" s="24"/>
      <c r="BR581" s="24"/>
    </row>
    <row r="582" ht="17.25" customHeight="1">
      <c r="A582" s="24"/>
      <c r="B582" s="24"/>
      <c r="C582" s="24"/>
      <c r="D582" s="24"/>
      <c r="E582" s="24"/>
      <c r="F582" s="24"/>
      <c r="G582" s="24"/>
      <c r="H582" s="24"/>
      <c r="I582" s="24"/>
      <c r="J582" s="24"/>
      <c r="K582" s="24"/>
      <c r="L582" s="24"/>
      <c r="M582" s="24"/>
      <c r="N582" s="24"/>
      <c r="O582" s="24"/>
      <c r="P582" s="24"/>
      <c r="Q582" s="24"/>
      <c r="R582" s="24"/>
      <c r="S582" s="24"/>
      <c r="T582" s="24"/>
      <c r="U582" s="24"/>
      <c r="V582" s="24"/>
      <c r="W582" s="24"/>
      <c r="X582" s="24"/>
      <c r="Y582" s="24"/>
      <c r="Z582" s="24"/>
      <c r="AA582" s="24"/>
      <c r="AB582" s="24"/>
      <c r="AC582" s="24"/>
      <c r="AD582" s="24"/>
      <c r="AE582" s="24"/>
      <c r="AF582" s="24"/>
      <c r="AG582" s="24"/>
      <c r="AH582" s="24"/>
      <c r="AI582" s="24"/>
      <c r="AJ582" s="24"/>
      <c r="AK582" s="24"/>
      <c r="AL582" s="24"/>
      <c r="AM582" s="24"/>
      <c r="AN582" s="24"/>
      <c r="AO582" s="24"/>
      <c r="AP582" s="24"/>
      <c r="AQ582" s="24"/>
      <c r="AR582" s="24"/>
      <c r="AS582" s="24"/>
      <c r="AT582" s="24"/>
      <c r="AU582" s="24"/>
      <c r="AV582" s="24"/>
      <c r="AW582" s="24"/>
      <c r="AX582" s="24"/>
      <c r="AY582" s="24"/>
      <c r="AZ582" s="24"/>
      <c r="BA582" s="24"/>
      <c r="BB582" s="24"/>
      <c r="BC582" s="24"/>
      <c r="BD582" s="24"/>
      <c r="BE582" s="24"/>
      <c r="BF582" s="24"/>
      <c r="BG582" s="24"/>
      <c r="BH582" s="24"/>
      <c r="BI582" s="24"/>
      <c r="BJ582" s="24"/>
      <c r="BK582" s="24"/>
      <c r="BL582" s="24"/>
      <c r="BM582" s="24"/>
      <c r="BN582" s="24"/>
      <c r="BO582" s="24"/>
      <c r="BP582" s="24"/>
      <c r="BQ582" s="24"/>
      <c r="BR582" s="24"/>
    </row>
    <row r="583" ht="17.25" customHeight="1">
      <c r="A583" s="24"/>
      <c r="B583" s="24"/>
      <c r="C583" s="24"/>
      <c r="D583" s="24"/>
      <c r="E583" s="24"/>
      <c r="F583" s="24"/>
      <c r="G583" s="24"/>
      <c r="H583" s="24"/>
      <c r="I583" s="24"/>
      <c r="J583" s="24"/>
      <c r="K583" s="24"/>
      <c r="L583" s="24"/>
      <c r="M583" s="24"/>
      <c r="N583" s="24"/>
      <c r="O583" s="24"/>
      <c r="P583" s="24"/>
      <c r="Q583" s="24"/>
      <c r="R583" s="24"/>
      <c r="S583" s="24"/>
      <c r="T583" s="24"/>
      <c r="U583" s="24"/>
      <c r="V583" s="24"/>
      <c r="W583" s="24"/>
      <c r="X583" s="24"/>
      <c r="Y583" s="24"/>
      <c r="Z583" s="24"/>
      <c r="AA583" s="24"/>
      <c r="AB583" s="24"/>
      <c r="AC583" s="24"/>
      <c r="AD583" s="24"/>
      <c r="AE583" s="24"/>
      <c r="AF583" s="24"/>
      <c r="AG583" s="24"/>
      <c r="AH583" s="24"/>
      <c r="AI583" s="24"/>
      <c r="AJ583" s="24"/>
      <c r="AK583" s="24"/>
      <c r="AL583" s="24"/>
      <c r="AM583" s="24"/>
      <c r="AN583" s="24"/>
      <c r="AO583" s="24"/>
      <c r="AP583" s="24"/>
      <c r="AQ583" s="24"/>
      <c r="AR583" s="24"/>
      <c r="AS583" s="24"/>
      <c r="AT583" s="24"/>
      <c r="AU583" s="24"/>
      <c r="AV583" s="24"/>
      <c r="AW583" s="24"/>
      <c r="AX583" s="24"/>
      <c r="AY583" s="24"/>
      <c r="AZ583" s="24"/>
      <c r="BA583" s="24"/>
      <c r="BB583" s="24"/>
      <c r="BC583" s="24"/>
      <c r="BD583" s="24"/>
      <c r="BE583" s="24"/>
      <c r="BF583" s="24"/>
      <c r="BG583" s="24"/>
      <c r="BH583" s="24"/>
      <c r="BI583" s="24"/>
      <c r="BJ583" s="24"/>
      <c r="BK583" s="24"/>
      <c r="BL583" s="24"/>
      <c r="BM583" s="24"/>
      <c r="BN583" s="24"/>
      <c r="BO583" s="24"/>
      <c r="BP583" s="24"/>
      <c r="BQ583" s="24"/>
      <c r="BR583" s="24"/>
    </row>
    <row r="584" ht="17.25" customHeight="1">
      <c r="A584" s="24"/>
      <c r="B584" s="24"/>
      <c r="C584" s="24"/>
      <c r="D584" s="24"/>
      <c r="E584" s="24"/>
      <c r="F584" s="24"/>
      <c r="G584" s="24"/>
      <c r="H584" s="24"/>
      <c r="I584" s="24"/>
      <c r="J584" s="24"/>
      <c r="K584" s="24"/>
      <c r="L584" s="24"/>
      <c r="M584" s="24"/>
      <c r="N584" s="24"/>
      <c r="O584" s="24"/>
      <c r="P584" s="24"/>
      <c r="Q584" s="24"/>
      <c r="R584" s="24"/>
      <c r="S584" s="24"/>
      <c r="T584" s="24"/>
      <c r="U584" s="24"/>
      <c r="V584" s="24"/>
      <c r="W584" s="24"/>
      <c r="X584" s="24"/>
      <c r="Y584" s="24"/>
      <c r="Z584" s="24"/>
      <c r="AA584" s="24"/>
      <c r="AB584" s="24"/>
      <c r="AC584" s="24"/>
      <c r="AD584" s="24"/>
      <c r="AE584" s="24"/>
      <c r="AF584" s="24"/>
      <c r="AG584" s="24"/>
      <c r="AH584" s="24"/>
      <c r="AI584" s="24"/>
      <c r="AJ584" s="24"/>
      <c r="AK584" s="24"/>
      <c r="AL584" s="24"/>
      <c r="AM584" s="24"/>
      <c r="AN584" s="24"/>
      <c r="AO584" s="24"/>
      <c r="AP584" s="24"/>
      <c r="AQ584" s="24"/>
      <c r="AR584" s="24"/>
      <c r="AS584" s="24"/>
      <c r="AT584" s="24"/>
      <c r="AU584" s="24"/>
      <c r="AV584" s="24"/>
      <c r="AW584" s="24"/>
      <c r="AX584" s="24"/>
      <c r="AY584" s="24"/>
      <c r="AZ584" s="24"/>
      <c r="BA584" s="24"/>
      <c r="BB584" s="24"/>
      <c r="BC584" s="24"/>
      <c r="BD584" s="24"/>
      <c r="BE584" s="24"/>
      <c r="BF584" s="24"/>
      <c r="BG584" s="24"/>
      <c r="BH584" s="24"/>
      <c r="BI584" s="24"/>
      <c r="BJ584" s="24"/>
      <c r="BK584" s="24"/>
      <c r="BL584" s="24"/>
      <c r="BM584" s="24"/>
      <c r="BN584" s="24"/>
      <c r="BO584" s="24"/>
      <c r="BP584" s="24"/>
      <c r="BQ584" s="24"/>
      <c r="BR584" s="24"/>
    </row>
    <row r="585" ht="17.25" customHeight="1">
      <c r="A585" s="24"/>
      <c r="B585" s="24"/>
      <c r="C585" s="24"/>
      <c r="D585" s="24"/>
      <c r="E585" s="24"/>
      <c r="F585" s="24"/>
      <c r="G585" s="24"/>
      <c r="H585" s="24"/>
      <c r="I585" s="24"/>
      <c r="J585" s="24"/>
      <c r="K585" s="24"/>
      <c r="L585" s="24"/>
      <c r="M585" s="24"/>
      <c r="N585" s="24"/>
      <c r="O585" s="24"/>
      <c r="P585" s="24"/>
      <c r="Q585" s="24"/>
      <c r="R585" s="24"/>
      <c r="S585" s="24"/>
      <c r="T585" s="24"/>
      <c r="U585" s="24"/>
      <c r="V585" s="24"/>
      <c r="W585" s="24"/>
      <c r="X585" s="24"/>
      <c r="Y585" s="24"/>
      <c r="Z585" s="24"/>
      <c r="AA585" s="24"/>
      <c r="AB585" s="24"/>
      <c r="AC585" s="24"/>
      <c r="AD585" s="24"/>
      <c r="AE585" s="24"/>
      <c r="AF585" s="24"/>
      <c r="AG585" s="24"/>
      <c r="AH585" s="24"/>
      <c r="AI585" s="24"/>
      <c r="AJ585" s="24"/>
      <c r="AK585" s="24"/>
      <c r="AL585" s="24"/>
      <c r="AM585" s="24"/>
      <c r="AN585" s="24"/>
      <c r="AO585" s="24"/>
      <c r="AP585" s="24"/>
      <c r="AQ585" s="24"/>
      <c r="AR585" s="24"/>
      <c r="AS585" s="24"/>
      <c r="AT585" s="24"/>
      <c r="AU585" s="24"/>
      <c r="AV585" s="24"/>
      <c r="AW585" s="24"/>
      <c r="AX585" s="24"/>
      <c r="AY585" s="24"/>
      <c r="AZ585" s="24"/>
      <c r="BA585" s="24"/>
      <c r="BB585" s="24"/>
      <c r="BC585" s="24"/>
      <c r="BD585" s="24"/>
      <c r="BE585" s="24"/>
      <c r="BF585" s="24"/>
      <c r="BG585" s="24"/>
      <c r="BH585" s="24"/>
      <c r="BI585" s="24"/>
      <c r="BJ585" s="24"/>
      <c r="BK585" s="24"/>
      <c r="BL585" s="24"/>
      <c r="BM585" s="24"/>
      <c r="BN585" s="24"/>
      <c r="BO585" s="24"/>
      <c r="BP585" s="24"/>
      <c r="BQ585" s="24"/>
      <c r="BR585" s="24"/>
    </row>
    <row r="586" ht="17.25" customHeight="1">
      <c r="A586" s="24"/>
      <c r="B586" s="24"/>
      <c r="C586" s="24"/>
      <c r="D586" s="24"/>
      <c r="E586" s="24"/>
      <c r="F586" s="24"/>
      <c r="G586" s="24"/>
      <c r="H586" s="24"/>
      <c r="I586" s="24"/>
      <c r="J586" s="24"/>
      <c r="K586" s="24"/>
      <c r="L586" s="24"/>
      <c r="M586" s="24"/>
      <c r="N586" s="24"/>
      <c r="O586" s="24"/>
      <c r="P586" s="24"/>
      <c r="Q586" s="24"/>
      <c r="R586" s="24"/>
      <c r="S586" s="24"/>
      <c r="T586" s="24"/>
      <c r="U586" s="24"/>
      <c r="V586" s="24"/>
      <c r="W586" s="24"/>
      <c r="X586" s="24"/>
      <c r="Y586" s="24"/>
      <c r="Z586" s="24"/>
      <c r="AA586" s="24"/>
      <c r="AB586" s="24"/>
      <c r="AC586" s="24"/>
      <c r="AD586" s="24"/>
      <c r="AE586" s="24"/>
      <c r="AF586" s="24"/>
      <c r="AG586" s="24"/>
      <c r="AH586" s="24"/>
      <c r="AI586" s="24"/>
      <c r="AJ586" s="24"/>
      <c r="AK586" s="24"/>
      <c r="AL586" s="24"/>
      <c r="AM586" s="24"/>
      <c r="AN586" s="24"/>
      <c r="AO586" s="24"/>
      <c r="AP586" s="24"/>
      <c r="AQ586" s="24"/>
      <c r="AR586" s="24"/>
      <c r="AS586" s="24"/>
      <c r="AT586" s="24"/>
      <c r="AU586" s="24"/>
      <c r="AV586" s="24"/>
      <c r="AW586" s="24"/>
      <c r="AX586" s="24"/>
      <c r="AY586" s="24"/>
      <c r="AZ586" s="24"/>
      <c r="BA586" s="24"/>
      <c r="BB586" s="24"/>
      <c r="BC586" s="24"/>
      <c r="BD586" s="24"/>
      <c r="BE586" s="24"/>
      <c r="BF586" s="24"/>
      <c r="BG586" s="24"/>
      <c r="BH586" s="24"/>
      <c r="BI586" s="24"/>
      <c r="BJ586" s="24"/>
      <c r="BK586" s="24"/>
      <c r="BL586" s="24"/>
      <c r="BM586" s="24"/>
      <c r="BN586" s="24"/>
      <c r="BO586" s="24"/>
      <c r="BP586" s="24"/>
      <c r="BQ586" s="24"/>
      <c r="BR586" s="24"/>
    </row>
    <row r="587" ht="17.25" customHeight="1">
      <c r="A587" s="24"/>
      <c r="B587" s="24"/>
      <c r="C587" s="24"/>
      <c r="D587" s="24"/>
      <c r="E587" s="24"/>
      <c r="F587" s="24"/>
      <c r="G587" s="24"/>
      <c r="H587" s="24"/>
      <c r="I587" s="24"/>
      <c r="J587" s="24"/>
      <c r="K587" s="24"/>
      <c r="L587" s="24"/>
      <c r="M587" s="24"/>
      <c r="N587" s="24"/>
      <c r="O587" s="24"/>
      <c r="P587" s="24"/>
      <c r="Q587" s="24"/>
      <c r="R587" s="24"/>
      <c r="S587" s="24"/>
      <c r="T587" s="24"/>
      <c r="U587" s="24"/>
      <c r="V587" s="24"/>
      <c r="W587" s="24"/>
      <c r="X587" s="24"/>
      <c r="Y587" s="24"/>
      <c r="Z587" s="24"/>
      <c r="AA587" s="24"/>
      <c r="AB587" s="24"/>
      <c r="AC587" s="24"/>
      <c r="AD587" s="24"/>
      <c r="AE587" s="24"/>
      <c r="AF587" s="24"/>
      <c r="AG587" s="24"/>
      <c r="AH587" s="24"/>
      <c r="AI587" s="24"/>
      <c r="AJ587" s="24"/>
      <c r="AK587" s="24"/>
      <c r="AL587" s="24"/>
      <c r="AM587" s="24"/>
      <c r="AN587" s="24"/>
      <c r="AO587" s="24"/>
      <c r="AP587" s="24"/>
      <c r="AQ587" s="24"/>
      <c r="AR587" s="24"/>
      <c r="AS587" s="24"/>
      <c r="AT587" s="24"/>
      <c r="AU587" s="24"/>
      <c r="AV587" s="24"/>
      <c r="AW587" s="24"/>
      <c r="AX587" s="24"/>
      <c r="AY587" s="24"/>
      <c r="AZ587" s="24"/>
      <c r="BA587" s="24"/>
      <c r="BB587" s="24"/>
      <c r="BC587" s="24"/>
      <c r="BD587" s="24"/>
      <c r="BE587" s="24"/>
      <c r="BF587" s="24"/>
      <c r="BG587" s="24"/>
      <c r="BH587" s="24"/>
      <c r="BI587" s="24"/>
      <c r="BJ587" s="24"/>
      <c r="BK587" s="24"/>
      <c r="BL587" s="24"/>
      <c r="BM587" s="24"/>
      <c r="BN587" s="24"/>
      <c r="BO587" s="24"/>
      <c r="BP587" s="24"/>
      <c r="BQ587" s="24"/>
      <c r="BR587" s="24"/>
    </row>
    <row r="588" ht="17.25" customHeight="1">
      <c r="A588" s="24"/>
      <c r="B588" s="24"/>
      <c r="C588" s="24"/>
      <c r="D588" s="24"/>
      <c r="E588" s="24"/>
      <c r="F588" s="24"/>
      <c r="G588" s="24"/>
      <c r="H588" s="24"/>
      <c r="I588" s="24"/>
      <c r="J588" s="24"/>
      <c r="K588" s="24"/>
      <c r="L588" s="24"/>
      <c r="M588" s="24"/>
      <c r="N588" s="24"/>
      <c r="O588" s="24"/>
      <c r="P588" s="24"/>
      <c r="Q588" s="24"/>
      <c r="R588" s="24"/>
      <c r="S588" s="24"/>
      <c r="T588" s="24"/>
      <c r="U588" s="24"/>
      <c r="V588" s="24"/>
      <c r="W588" s="24"/>
      <c r="X588" s="24"/>
      <c r="Y588" s="24"/>
      <c r="Z588" s="24"/>
      <c r="AA588" s="24"/>
      <c r="AB588" s="24"/>
      <c r="AC588" s="24"/>
      <c r="AD588" s="24"/>
      <c r="AE588" s="24"/>
      <c r="AF588" s="24"/>
      <c r="AG588" s="24"/>
      <c r="AH588" s="24"/>
      <c r="AI588" s="24"/>
      <c r="AJ588" s="24"/>
      <c r="AK588" s="24"/>
      <c r="AL588" s="24"/>
      <c r="AM588" s="24"/>
      <c r="AN588" s="24"/>
      <c r="AO588" s="24"/>
      <c r="AP588" s="24"/>
      <c r="AQ588" s="24"/>
      <c r="AR588" s="24"/>
      <c r="AS588" s="24"/>
      <c r="AT588" s="24"/>
      <c r="AU588" s="24"/>
      <c r="AV588" s="24"/>
      <c r="AW588" s="24"/>
      <c r="AX588" s="24"/>
      <c r="AY588" s="24"/>
      <c r="AZ588" s="24"/>
      <c r="BA588" s="24"/>
      <c r="BB588" s="24"/>
      <c r="BC588" s="24"/>
      <c r="BD588" s="24"/>
      <c r="BE588" s="24"/>
      <c r="BF588" s="24"/>
      <c r="BG588" s="24"/>
      <c r="BH588" s="24"/>
      <c r="BI588" s="24"/>
      <c r="BJ588" s="24"/>
      <c r="BK588" s="24"/>
      <c r="BL588" s="24"/>
      <c r="BM588" s="24"/>
      <c r="BN588" s="24"/>
      <c r="BO588" s="24"/>
      <c r="BP588" s="24"/>
      <c r="BQ588" s="24"/>
      <c r="BR588" s="24"/>
    </row>
    <row r="589" ht="17.25" customHeight="1">
      <c r="A589" s="24"/>
      <c r="B589" s="24"/>
      <c r="C589" s="24"/>
      <c r="D589" s="24"/>
      <c r="E589" s="24"/>
      <c r="F589" s="24"/>
      <c r="G589" s="24"/>
      <c r="H589" s="24"/>
      <c r="I589" s="24"/>
      <c r="J589" s="24"/>
      <c r="K589" s="24"/>
      <c r="L589" s="24"/>
      <c r="M589" s="24"/>
      <c r="N589" s="24"/>
      <c r="O589" s="24"/>
      <c r="P589" s="24"/>
      <c r="Q589" s="24"/>
      <c r="R589" s="24"/>
      <c r="S589" s="24"/>
      <c r="T589" s="24"/>
      <c r="U589" s="24"/>
      <c r="V589" s="24"/>
      <c r="W589" s="24"/>
      <c r="X589" s="24"/>
      <c r="Y589" s="24"/>
      <c r="Z589" s="24"/>
      <c r="AA589" s="24"/>
      <c r="AB589" s="24"/>
      <c r="AC589" s="24"/>
      <c r="AD589" s="24"/>
      <c r="AE589" s="24"/>
      <c r="AF589" s="24"/>
      <c r="AG589" s="24"/>
      <c r="AH589" s="24"/>
      <c r="AI589" s="24"/>
      <c r="AJ589" s="24"/>
      <c r="AK589" s="24"/>
      <c r="AL589" s="24"/>
      <c r="AM589" s="24"/>
      <c r="AN589" s="24"/>
      <c r="AO589" s="24"/>
      <c r="AP589" s="24"/>
      <c r="AQ589" s="24"/>
      <c r="AR589" s="24"/>
      <c r="AS589" s="24"/>
      <c r="AT589" s="24"/>
      <c r="AU589" s="24"/>
      <c r="AV589" s="24"/>
      <c r="AW589" s="24"/>
      <c r="AX589" s="24"/>
      <c r="AY589" s="24"/>
      <c r="AZ589" s="24"/>
      <c r="BA589" s="24"/>
      <c r="BB589" s="24"/>
      <c r="BC589" s="24"/>
      <c r="BD589" s="24"/>
      <c r="BE589" s="24"/>
      <c r="BF589" s="24"/>
      <c r="BG589" s="24"/>
      <c r="BH589" s="24"/>
      <c r="BI589" s="24"/>
      <c r="BJ589" s="24"/>
      <c r="BK589" s="24"/>
      <c r="BL589" s="24"/>
      <c r="BM589" s="24"/>
      <c r="BN589" s="24"/>
      <c r="BO589" s="24"/>
      <c r="BP589" s="24"/>
      <c r="BQ589" s="24"/>
      <c r="BR589" s="24"/>
    </row>
    <row r="590" ht="17.25" customHeight="1">
      <c r="A590" s="24"/>
      <c r="B590" s="24"/>
      <c r="C590" s="24"/>
      <c r="D590" s="24"/>
      <c r="E590" s="24"/>
      <c r="F590" s="24"/>
      <c r="G590" s="24"/>
      <c r="H590" s="24"/>
      <c r="I590" s="24"/>
      <c r="J590" s="24"/>
      <c r="K590" s="24"/>
      <c r="L590" s="24"/>
      <c r="M590" s="24"/>
      <c r="N590" s="24"/>
      <c r="O590" s="24"/>
      <c r="P590" s="24"/>
      <c r="Q590" s="24"/>
      <c r="R590" s="24"/>
      <c r="S590" s="24"/>
      <c r="T590" s="24"/>
      <c r="U590" s="24"/>
      <c r="V590" s="24"/>
      <c r="W590" s="24"/>
      <c r="X590" s="24"/>
      <c r="Y590" s="24"/>
      <c r="Z590" s="24"/>
      <c r="AA590" s="24"/>
      <c r="AB590" s="24"/>
      <c r="AC590" s="24"/>
      <c r="AD590" s="24"/>
      <c r="AE590" s="24"/>
      <c r="AF590" s="24"/>
      <c r="AG590" s="24"/>
      <c r="AH590" s="24"/>
      <c r="AI590" s="24"/>
      <c r="AJ590" s="24"/>
      <c r="AK590" s="24"/>
      <c r="AL590" s="24"/>
      <c r="AM590" s="24"/>
      <c r="AN590" s="24"/>
      <c r="AO590" s="24"/>
      <c r="AP590" s="24"/>
      <c r="AQ590" s="24"/>
      <c r="AR590" s="24"/>
      <c r="AS590" s="24"/>
      <c r="AT590" s="24"/>
      <c r="AU590" s="24"/>
      <c r="AV590" s="24"/>
      <c r="AW590" s="24"/>
      <c r="AX590" s="24"/>
      <c r="AY590" s="24"/>
      <c r="AZ590" s="24"/>
      <c r="BA590" s="24"/>
      <c r="BB590" s="24"/>
      <c r="BC590" s="24"/>
      <c r="BD590" s="24"/>
      <c r="BE590" s="24"/>
      <c r="BF590" s="24"/>
      <c r="BG590" s="24"/>
      <c r="BH590" s="24"/>
      <c r="BI590" s="24"/>
      <c r="BJ590" s="24"/>
      <c r="BK590" s="24"/>
      <c r="BL590" s="24"/>
      <c r="BM590" s="24"/>
      <c r="BN590" s="24"/>
      <c r="BO590" s="24"/>
      <c r="BP590" s="24"/>
      <c r="BQ590" s="24"/>
      <c r="BR590" s="24"/>
    </row>
    <row r="591" ht="17.25" customHeight="1">
      <c r="A591" s="24"/>
      <c r="B591" s="24"/>
      <c r="C591" s="24"/>
      <c r="D591" s="24"/>
      <c r="E591" s="24"/>
      <c r="F591" s="24"/>
      <c r="G591" s="24"/>
      <c r="H591" s="24"/>
      <c r="I591" s="24"/>
      <c r="J591" s="24"/>
      <c r="K591" s="24"/>
      <c r="L591" s="24"/>
      <c r="M591" s="24"/>
      <c r="N591" s="24"/>
      <c r="O591" s="24"/>
      <c r="P591" s="24"/>
      <c r="Q591" s="24"/>
      <c r="R591" s="24"/>
      <c r="S591" s="24"/>
      <c r="T591" s="24"/>
      <c r="U591" s="24"/>
      <c r="V591" s="24"/>
      <c r="W591" s="24"/>
      <c r="X591" s="24"/>
      <c r="Y591" s="24"/>
      <c r="Z591" s="24"/>
      <c r="AA591" s="24"/>
      <c r="AB591" s="24"/>
      <c r="AC591" s="24"/>
      <c r="AD591" s="24"/>
      <c r="AE591" s="24"/>
      <c r="AF591" s="24"/>
      <c r="AG591" s="24"/>
      <c r="AH591" s="24"/>
      <c r="AI591" s="24"/>
      <c r="AJ591" s="24"/>
      <c r="AK591" s="24"/>
      <c r="AL591" s="24"/>
      <c r="AM591" s="24"/>
      <c r="AN591" s="24"/>
      <c r="AO591" s="24"/>
      <c r="AP591" s="24"/>
      <c r="AQ591" s="24"/>
      <c r="AR591" s="24"/>
      <c r="AS591" s="24"/>
      <c r="AT591" s="24"/>
      <c r="AU591" s="24"/>
      <c r="AV591" s="24"/>
      <c r="AW591" s="24"/>
      <c r="AX591" s="24"/>
      <c r="AY591" s="24"/>
      <c r="AZ591" s="24"/>
      <c r="BA591" s="24"/>
      <c r="BB591" s="24"/>
      <c r="BC591" s="24"/>
      <c r="BD591" s="24"/>
      <c r="BE591" s="24"/>
      <c r="BF591" s="24"/>
      <c r="BG591" s="24"/>
      <c r="BH591" s="24"/>
      <c r="BI591" s="24"/>
      <c r="BJ591" s="24"/>
      <c r="BK591" s="24"/>
      <c r="BL591" s="24"/>
      <c r="BM591" s="24"/>
      <c r="BN591" s="24"/>
      <c r="BO591" s="24"/>
      <c r="BP591" s="24"/>
      <c r="BQ591" s="24"/>
      <c r="BR591" s="24"/>
    </row>
    <row r="592" ht="17.25" customHeight="1">
      <c r="A592" s="24"/>
      <c r="B592" s="24"/>
      <c r="C592" s="24"/>
      <c r="D592" s="24"/>
      <c r="E592" s="24"/>
      <c r="F592" s="24"/>
      <c r="G592" s="24"/>
      <c r="H592" s="24"/>
      <c r="I592" s="24"/>
      <c r="J592" s="24"/>
      <c r="K592" s="24"/>
      <c r="L592" s="24"/>
      <c r="M592" s="24"/>
      <c r="N592" s="24"/>
      <c r="O592" s="24"/>
      <c r="P592" s="24"/>
      <c r="Q592" s="24"/>
      <c r="R592" s="24"/>
      <c r="S592" s="24"/>
      <c r="T592" s="24"/>
      <c r="U592" s="24"/>
      <c r="V592" s="24"/>
      <c r="W592" s="24"/>
      <c r="X592" s="24"/>
      <c r="Y592" s="24"/>
      <c r="Z592" s="24"/>
      <c r="AA592" s="24"/>
      <c r="AB592" s="24"/>
      <c r="AC592" s="24"/>
      <c r="AD592" s="24"/>
      <c r="AE592" s="24"/>
      <c r="AF592" s="24"/>
      <c r="AG592" s="24"/>
      <c r="AH592" s="24"/>
      <c r="AI592" s="24"/>
      <c r="AJ592" s="24"/>
      <c r="AK592" s="24"/>
      <c r="AL592" s="24"/>
      <c r="AM592" s="24"/>
      <c r="AN592" s="24"/>
      <c r="AO592" s="24"/>
      <c r="AP592" s="24"/>
      <c r="AQ592" s="24"/>
      <c r="AR592" s="24"/>
      <c r="AS592" s="24"/>
      <c r="AT592" s="24"/>
      <c r="AU592" s="24"/>
      <c r="AV592" s="24"/>
      <c r="AW592" s="24"/>
      <c r="AX592" s="24"/>
      <c r="AY592" s="24"/>
      <c r="AZ592" s="24"/>
      <c r="BA592" s="24"/>
      <c r="BB592" s="24"/>
      <c r="BC592" s="24"/>
      <c r="BD592" s="24"/>
      <c r="BE592" s="24"/>
      <c r="BF592" s="24"/>
      <c r="BG592" s="24"/>
      <c r="BH592" s="24"/>
      <c r="BI592" s="24"/>
      <c r="BJ592" s="24"/>
      <c r="BK592" s="24"/>
      <c r="BL592" s="24"/>
      <c r="BM592" s="24"/>
      <c r="BN592" s="24"/>
      <c r="BO592" s="24"/>
      <c r="BP592" s="24"/>
      <c r="BQ592" s="24"/>
      <c r="BR592" s="24"/>
    </row>
    <row r="593" ht="17.25" customHeight="1">
      <c r="A593" s="24"/>
      <c r="B593" s="24"/>
      <c r="C593" s="24"/>
      <c r="D593" s="24"/>
      <c r="E593" s="24"/>
      <c r="F593" s="24"/>
      <c r="G593" s="24"/>
      <c r="H593" s="24"/>
      <c r="I593" s="24"/>
      <c r="J593" s="24"/>
      <c r="K593" s="24"/>
      <c r="L593" s="24"/>
      <c r="M593" s="24"/>
      <c r="N593" s="24"/>
      <c r="O593" s="24"/>
      <c r="P593" s="24"/>
      <c r="Q593" s="24"/>
      <c r="R593" s="24"/>
      <c r="S593" s="24"/>
      <c r="T593" s="24"/>
      <c r="U593" s="24"/>
      <c r="V593" s="24"/>
      <c r="W593" s="24"/>
      <c r="X593" s="24"/>
      <c r="Y593" s="24"/>
      <c r="Z593" s="24"/>
      <c r="AA593" s="24"/>
      <c r="AB593" s="24"/>
      <c r="AC593" s="24"/>
      <c r="AD593" s="24"/>
      <c r="AE593" s="24"/>
      <c r="AF593" s="24"/>
      <c r="AG593" s="24"/>
      <c r="AH593" s="24"/>
      <c r="AI593" s="24"/>
      <c r="AJ593" s="24"/>
      <c r="AK593" s="24"/>
      <c r="AL593" s="24"/>
      <c r="AM593" s="24"/>
      <c r="AN593" s="24"/>
      <c r="AO593" s="24"/>
      <c r="AP593" s="24"/>
      <c r="AQ593" s="24"/>
      <c r="AR593" s="24"/>
      <c r="AS593" s="24"/>
      <c r="AT593" s="24"/>
      <c r="AU593" s="24"/>
      <c r="AV593" s="24"/>
      <c r="AW593" s="24"/>
      <c r="AX593" s="24"/>
      <c r="AY593" s="24"/>
      <c r="AZ593" s="24"/>
      <c r="BA593" s="24"/>
      <c r="BB593" s="24"/>
      <c r="BC593" s="24"/>
      <c r="BD593" s="24"/>
      <c r="BE593" s="24"/>
      <c r="BF593" s="24"/>
      <c r="BG593" s="24"/>
      <c r="BH593" s="24"/>
      <c r="BI593" s="24"/>
      <c r="BJ593" s="24"/>
      <c r="BK593" s="24"/>
      <c r="BL593" s="24"/>
      <c r="BM593" s="24"/>
      <c r="BN593" s="24"/>
      <c r="BO593" s="24"/>
      <c r="BP593" s="24"/>
      <c r="BQ593" s="24"/>
      <c r="BR593" s="24"/>
    </row>
    <row r="594" ht="17.25" customHeight="1">
      <c r="A594" s="24"/>
      <c r="B594" s="24"/>
      <c r="C594" s="24"/>
      <c r="D594" s="24"/>
      <c r="E594" s="24"/>
      <c r="F594" s="24"/>
      <c r="G594" s="24"/>
      <c r="H594" s="24"/>
      <c r="I594" s="24"/>
      <c r="J594" s="24"/>
      <c r="K594" s="24"/>
      <c r="L594" s="24"/>
      <c r="M594" s="24"/>
      <c r="N594" s="24"/>
      <c r="O594" s="24"/>
      <c r="P594" s="24"/>
      <c r="Q594" s="24"/>
      <c r="R594" s="24"/>
      <c r="S594" s="24"/>
      <c r="T594" s="24"/>
      <c r="U594" s="24"/>
      <c r="V594" s="24"/>
      <c r="W594" s="24"/>
      <c r="X594" s="24"/>
      <c r="Y594" s="24"/>
      <c r="Z594" s="24"/>
      <c r="AA594" s="24"/>
      <c r="AB594" s="24"/>
      <c r="AC594" s="24"/>
      <c r="AD594" s="24"/>
      <c r="AE594" s="24"/>
      <c r="AF594" s="24"/>
      <c r="AG594" s="24"/>
      <c r="AH594" s="24"/>
      <c r="AI594" s="24"/>
      <c r="AJ594" s="24"/>
      <c r="AK594" s="24"/>
      <c r="AL594" s="24"/>
      <c r="AM594" s="24"/>
      <c r="AN594" s="24"/>
      <c r="AO594" s="24"/>
      <c r="AP594" s="24"/>
      <c r="AQ594" s="24"/>
      <c r="AR594" s="24"/>
      <c r="AS594" s="24"/>
      <c r="AT594" s="24"/>
      <c r="AU594" s="24"/>
      <c r="AV594" s="24"/>
      <c r="AW594" s="24"/>
      <c r="AX594" s="24"/>
      <c r="AY594" s="24"/>
      <c r="AZ594" s="24"/>
      <c r="BA594" s="24"/>
      <c r="BB594" s="24"/>
      <c r="BC594" s="24"/>
      <c r="BD594" s="24"/>
      <c r="BE594" s="24"/>
      <c r="BF594" s="24"/>
      <c r="BG594" s="24"/>
      <c r="BH594" s="24"/>
      <c r="BI594" s="24"/>
      <c r="BJ594" s="24"/>
      <c r="BK594" s="24"/>
      <c r="BL594" s="24"/>
      <c r="BM594" s="24"/>
      <c r="BN594" s="24"/>
      <c r="BO594" s="24"/>
      <c r="BP594" s="24"/>
      <c r="BQ594" s="24"/>
      <c r="BR594" s="24"/>
    </row>
    <row r="595" ht="17.25" customHeight="1">
      <c r="A595" s="24"/>
      <c r="B595" s="24"/>
      <c r="C595" s="24"/>
      <c r="D595" s="24"/>
      <c r="E595" s="24"/>
      <c r="F595" s="24"/>
      <c r="G595" s="24"/>
      <c r="H595" s="24"/>
      <c r="I595" s="24"/>
      <c r="J595" s="24"/>
      <c r="K595" s="24"/>
      <c r="L595" s="24"/>
      <c r="M595" s="24"/>
      <c r="N595" s="24"/>
      <c r="O595" s="24"/>
      <c r="P595" s="24"/>
      <c r="Q595" s="24"/>
      <c r="R595" s="24"/>
      <c r="S595" s="24"/>
      <c r="T595" s="24"/>
      <c r="U595" s="24"/>
      <c r="V595" s="24"/>
      <c r="W595" s="24"/>
      <c r="X595" s="24"/>
      <c r="Y595" s="24"/>
      <c r="Z595" s="24"/>
      <c r="AA595" s="24"/>
      <c r="AB595" s="24"/>
      <c r="AC595" s="24"/>
      <c r="AD595" s="24"/>
      <c r="AE595" s="24"/>
      <c r="AF595" s="24"/>
      <c r="AG595" s="24"/>
      <c r="AH595" s="24"/>
      <c r="AI595" s="24"/>
      <c r="AJ595" s="24"/>
      <c r="AK595" s="24"/>
      <c r="AL595" s="24"/>
      <c r="AM595" s="24"/>
      <c r="AN595" s="24"/>
      <c r="AO595" s="24"/>
      <c r="AP595" s="24"/>
      <c r="AQ595" s="24"/>
      <c r="AR595" s="24"/>
      <c r="AS595" s="24"/>
      <c r="AT595" s="24"/>
      <c r="AU595" s="24"/>
      <c r="AV595" s="24"/>
      <c r="AW595" s="24"/>
      <c r="AX595" s="24"/>
      <c r="AY595" s="24"/>
      <c r="AZ595" s="24"/>
      <c r="BA595" s="24"/>
      <c r="BB595" s="24"/>
      <c r="BC595" s="24"/>
      <c r="BD595" s="24"/>
      <c r="BE595" s="24"/>
      <c r="BF595" s="24"/>
      <c r="BG595" s="24"/>
      <c r="BH595" s="24"/>
      <c r="BI595" s="24"/>
      <c r="BJ595" s="24"/>
      <c r="BK595" s="24"/>
      <c r="BL595" s="24"/>
      <c r="BM595" s="24"/>
      <c r="BN595" s="24"/>
      <c r="BO595" s="24"/>
      <c r="BP595" s="24"/>
      <c r="BQ595" s="24"/>
      <c r="BR595" s="24"/>
    </row>
    <row r="596" ht="17.25" customHeight="1">
      <c r="A596" s="24"/>
      <c r="B596" s="24"/>
      <c r="C596" s="24"/>
      <c r="D596" s="24"/>
      <c r="E596" s="24"/>
      <c r="F596" s="24"/>
      <c r="G596" s="24"/>
      <c r="H596" s="24"/>
      <c r="I596" s="24"/>
      <c r="J596" s="24"/>
      <c r="K596" s="24"/>
      <c r="L596" s="24"/>
      <c r="M596" s="24"/>
      <c r="N596" s="24"/>
      <c r="O596" s="24"/>
      <c r="P596" s="24"/>
      <c r="Q596" s="24"/>
      <c r="R596" s="24"/>
      <c r="S596" s="24"/>
      <c r="T596" s="24"/>
      <c r="U596" s="24"/>
      <c r="V596" s="24"/>
      <c r="W596" s="24"/>
      <c r="X596" s="24"/>
      <c r="Y596" s="24"/>
      <c r="Z596" s="24"/>
      <c r="AA596" s="24"/>
      <c r="AB596" s="24"/>
      <c r="AC596" s="24"/>
      <c r="AD596" s="24"/>
      <c r="AE596" s="24"/>
      <c r="AF596" s="24"/>
      <c r="AG596" s="24"/>
      <c r="AH596" s="24"/>
      <c r="AI596" s="24"/>
      <c r="AJ596" s="24"/>
      <c r="AK596" s="24"/>
      <c r="AL596" s="24"/>
      <c r="AM596" s="24"/>
      <c r="AN596" s="24"/>
      <c r="AO596" s="24"/>
      <c r="AP596" s="24"/>
      <c r="AQ596" s="24"/>
      <c r="AR596" s="24"/>
      <c r="AS596" s="24"/>
      <c r="AT596" s="24"/>
      <c r="AU596" s="24"/>
      <c r="AV596" s="24"/>
      <c r="AW596" s="24"/>
      <c r="AX596" s="24"/>
      <c r="AY596" s="24"/>
      <c r="AZ596" s="24"/>
      <c r="BA596" s="24"/>
      <c r="BB596" s="24"/>
      <c r="BC596" s="24"/>
      <c r="BD596" s="24"/>
      <c r="BE596" s="24"/>
      <c r="BF596" s="24"/>
      <c r="BG596" s="24"/>
      <c r="BH596" s="24"/>
      <c r="BI596" s="24"/>
      <c r="BJ596" s="24"/>
      <c r="BK596" s="24"/>
      <c r="BL596" s="24"/>
      <c r="BM596" s="24"/>
      <c r="BN596" s="24"/>
      <c r="BO596" s="24"/>
      <c r="BP596" s="24"/>
      <c r="BQ596" s="24"/>
      <c r="BR596" s="24"/>
    </row>
    <row r="597" ht="17.25" customHeight="1">
      <c r="A597" s="24"/>
      <c r="B597" s="24"/>
      <c r="C597" s="24"/>
      <c r="D597" s="24"/>
      <c r="E597" s="24"/>
      <c r="F597" s="24"/>
      <c r="G597" s="24"/>
      <c r="H597" s="24"/>
      <c r="I597" s="24"/>
      <c r="J597" s="24"/>
      <c r="K597" s="24"/>
      <c r="L597" s="24"/>
      <c r="M597" s="24"/>
      <c r="N597" s="24"/>
      <c r="O597" s="24"/>
      <c r="P597" s="24"/>
      <c r="Q597" s="24"/>
      <c r="R597" s="24"/>
      <c r="S597" s="24"/>
      <c r="T597" s="24"/>
      <c r="U597" s="24"/>
      <c r="V597" s="24"/>
      <c r="W597" s="24"/>
      <c r="X597" s="24"/>
      <c r="Y597" s="24"/>
      <c r="Z597" s="24"/>
      <c r="AA597" s="24"/>
      <c r="AB597" s="24"/>
      <c r="AC597" s="24"/>
      <c r="AD597" s="24"/>
      <c r="AE597" s="24"/>
      <c r="AF597" s="24"/>
      <c r="AG597" s="24"/>
      <c r="AH597" s="24"/>
      <c r="AI597" s="24"/>
      <c r="AJ597" s="24"/>
      <c r="AK597" s="24"/>
      <c r="AL597" s="24"/>
      <c r="AM597" s="24"/>
      <c r="AN597" s="24"/>
      <c r="AO597" s="24"/>
      <c r="AP597" s="24"/>
      <c r="AQ597" s="24"/>
      <c r="AR597" s="24"/>
      <c r="AS597" s="24"/>
      <c r="AT597" s="24"/>
      <c r="AU597" s="24"/>
      <c r="AV597" s="24"/>
      <c r="AW597" s="24"/>
      <c r="AX597" s="24"/>
      <c r="AY597" s="24"/>
      <c r="AZ597" s="24"/>
      <c r="BA597" s="24"/>
      <c r="BB597" s="24"/>
      <c r="BC597" s="24"/>
      <c r="BD597" s="24"/>
      <c r="BE597" s="24"/>
      <c r="BF597" s="24"/>
      <c r="BG597" s="24"/>
      <c r="BH597" s="24"/>
      <c r="BI597" s="24"/>
      <c r="BJ597" s="24"/>
      <c r="BK597" s="24"/>
      <c r="BL597" s="24"/>
      <c r="BM597" s="24"/>
      <c r="BN597" s="24"/>
      <c r="BO597" s="24"/>
      <c r="BP597" s="24"/>
      <c r="BQ597" s="24"/>
      <c r="BR597" s="24"/>
    </row>
    <row r="598" ht="17.25" customHeight="1">
      <c r="A598" s="24"/>
      <c r="B598" s="24"/>
      <c r="C598" s="24"/>
      <c r="D598" s="24"/>
      <c r="E598" s="24"/>
      <c r="F598" s="24"/>
      <c r="G598" s="24"/>
      <c r="H598" s="24"/>
      <c r="I598" s="24"/>
      <c r="J598" s="24"/>
      <c r="K598" s="24"/>
      <c r="L598" s="24"/>
      <c r="M598" s="24"/>
      <c r="N598" s="24"/>
      <c r="O598" s="24"/>
      <c r="P598" s="24"/>
      <c r="Q598" s="24"/>
      <c r="R598" s="24"/>
      <c r="S598" s="24"/>
      <c r="T598" s="24"/>
      <c r="U598" s="24"/>
      <c r="V598" s="24"/>
      <c r="W598" s="24"/>
      <c r="X598" s="24"/>
      <c r="Y598" s="24"/>
      <c r="Z598" s="24"/>
      <c r="AA598" s="24"/>
      <c r="AB598" s="24"/>
      <c r="AC598" s="24"/>
      <c r="AD598" s="24"/>
      <c r="AE598" s="24"/>
      <c r="AF598" s="24"/>
      <c r="AG598" s="24"/>
      <c r="AH598" s="24"/>
      <c r="AI598" s="24"/>
      <c r="AJ598" s="24"/>
      <c r="AK598" s="24"/>
      <c r="AL598" s="24"/>
      <c r="AM598" s="24"/>
      <c r="AN598" s="24"/>
      <c r="AO598" s="24"/>
      <c r="AP598" s="24"/>
      <c r="AQ598" s="24"/>
      <c r="AR598" s="24"/>
      <c r="AS598" s="24"/>
      <c r="AT598" s="24"/>
      <c r="AU598" s="24"/>
      <c r="AV598" s="24"/>
      <c r="AW598" s="24"/>
      <c r="AX598" s="24"/>
      <c r="AY598" s="24"/>
      <c r="AZ598" s="24"/>
      <c r="BA598" s="24"/>
      <c r="BB598" s="24"/>
      <c r="BC598" s="24"/>
      <c r="BD598" s="24"/>
      <c r="BE598" s="24"/>
      <c r="BF598" s="24"/>
      <c r="BG598" s="24"/>
      <c r="BH598" s="24"/>
      <c r="BI598" s="24"/>
      <c r="BJ598" s="24"/>
      <c r="BK598" s="24"/>
      <c r="BL598" s="24"/>
      <c r="BM598" s="24"/>
      <c r="BN598" s="24"/>
      <c r="BO598" s="24"/>
      <c r="BP598" s="24"/>
      <c r="BQ598" s="24"/>
      <c r="BR598" s="24"/>
    </row>
    <row r="599" ht="17.25" customHeight="1">
      <c r="A599" s="24"/>
      <c r="B599" s="24"/>
      <c r="C599" s="24"/>
      <c r="D599" s="24"/>
      <c r="E599" s="24"/>
      <c r="F599" s="24"/>
      <c r="G599" s="24"/>
      <c r="H599" s="24"/>
      <c r="I599" s="24"/>
      <c r="J599" s="24"/>
      <c r="K599" s="24"/>
      <c r="L599" s="24"/>
      <c r="M599" s="24"/>
      <c r="N599" s="24"/>
      <c r="O599" s="24"/>
      <c r="P599" s="24"/>
      <c r="Q599" s="24"/>
      <c r="R599" s="24"/>
      <c r="S599" s="24"/>
      <c r="T599" s="24"/>
      <c r="U599" s="24"/>
      <c r="V599" s="24"/>
      <c r="W599" s="24"/>
      <c r="X599" s="24"/>
      <c r="Y599" s="24"/>
      <c r="Z599" s="24"/>
      <c r="AA599" s="24"/>
      <c r="AB599" s="24"/>
      <c r="AC599" s="24"/>
      <c r="AD599" s="24"/>
      <c r="AE599" s="24"/>
      <c r="AF599" s="24"/>
      <c r="AG599" s="24"/>
      <c r="AH599" s="24"/>
      <c r="AI599" s="24"/>
      <c r="AJ599" s="24"/>
      <c r="AK599" s="24"/>
      <c r="AL599" s="24"/>
      <c r="AM599" s="24"/>
      <c r="AN599" s="24"/>
      <c r="AO599" s="24"/>
      <c r="AP599" s="24"/>
      <c r="AQ599" s="24"/>
      <c r="AR599" s="24"/>
      <c r="AS599" s="24"/>
      <c r="AT599" s="24"/>
      <c r="AU599" s="24"/>
      <c r="AV599" s="24"/>
      <c r="AW599" s="24"/>
      <c r="AX599" s="24"/>
      <c r="AY599" s="24"/>
      <c r="AZ599" s="24"/>
      <c r="BA599" s="24"/>
      <c r="BB599" s="24"/>
      <c r="BC599" s="24"/>
      <c r="BD599" s="24"/>
      <c r="BE599" s="24"/>
      <c r="BF599" s="24"/>
      <c r="BG599" s="24"/>
      <c r="BH599" s="24"/>
      <c r="BI599" s="24"/>
      <c r="BJ599" s="24"/>
      <c r="BK599" s="24"/>
      <c r="BL599" s="24"/>
      <c r="BM599" s="24"/>
      <c r="BN599" s="24"/>
      <c r="BO599" s="24"/>
      <c r="BP599" s="24"/>
      <c r="BQ599" s="24"/>
      <c r="BR599" s="24"/>
    </row>
    <row r="600" ht="17.25" customHeight="1">
      <c r="A600" s="24"/>
      <c r="B600" s="24"/>
      <c r="C600" s="24"/>
      <c r="D600" s="24"/>
      <c r="E600" s="24"/>
      <c r="F600" s="24"/>
      <c r="G600" s="24"/>
      <c r="H600" s="24"/>
      <c r="I600" s="24"/>
      <c r="J600" s="24"/>
      <c r="K600" s="24"/>
      <c r="L600" s="24"/>
      <c r="M600" s="24"/>
      <c r="N600" s="24"/>
      <c r="O600" s="24"/>
      <c r="P600" s="24"/>
      <c r="Q600" s="24"/>
      <c r="R600" s="24"/>
      <c r="S600" s="24"/>
      <c r="T600" s="24"/>
      <c r="U600" s="24"/>
      <c r="V600" s="24"/>
      <c r="W600" s="24"/>
      <c r="X600" s="24"/>
      <c r="Y600" s="24"/>
      <c r="Z600" s="24"/>
      <c r="AA600" s="24"/>
      <c r="AB600" s="24"/>
      <c r="AC600" s="24"/>
      <c r="AD600" s="24"/>
      <c r="AE600" s="24"/>
      <c r="AF600" s="24"/>
      <c r="AG600" s="24"/>
      <c r="AH600" s="24"/>
      <c r="AI600" s="24"/>
      <c r="AJ600" s="24"/>
      <c r="AK600" s="24"/>
      <c r="AL600" s="24"/>
      <c r="AM600" s="24"/>
      <c r="AN600" s="24"/>
      <c r="AO600" s="24"/>
      <c r="AP600" s="24"/>
      <c r="AQ600" s="24"/>
      <c r="AR600" s="24"/>
      <c r="AS600" s="24"/>
      <c r="AT600" s="24"/>
      <c r="AU600" s="24"/>
      <c r="AV600" s="24"/>
      <c r="AW600" s="24"/>
      <c r="AX600" s="24"/>
      <c r="AY600" s="24"/>
      <c r="AZ600" s="24"/>
      <c r="BA600" s="24"/>
      <c r="BB600" s="24"/>
      <c r="BC600" s="24"/>
      <c r="BD600" s="24"/>
      <c r="BE600" s="24"/>
      <c r="BF600" s="24"/>
      <c r="BG600" s="24"/>
      <c r="BH600" s="24"/>
      <c r="BI600" s="24"/>
      <c r="BJ600" s="24"/>
      <c r="BK600" s="24"/>
      <c r="BL600" s="24"/>
      <c r="BM600" s="24"/>
      <c r="BN600" s="24"/>
      <c r="BO600" s="24"/>
      <c r="BP600" s="24"/>
      <c r="BQ600" s="24"/>
      <c r="BR600" s="24"/>
    </row>
    <row r="601" ht="17.25" customHeight="1">
      <c r="A601" s="24"/>
      <c r="B601" s="24"/>
      <c r="C601" s="24"/>
      <c r="D601" s="24"/>
      <c r="E601" s="24"/>
      <c r="F601" s="24"/>
      <c r="G601" s="24"/>
      <c r="H601" s="24"/>
      <c r="I601" s="24"/>
      <c r="J601" s="24"/>
      <c r="K601" s="24"/>
      <c r="L601" s="24"/>
      <c r="M601" s="24"/>
      <c r="N601" s="24"/>
      <c r="O601" s="24"/>
      <c r="P601" s="24"/>
      <c r="Q601" s="24"/>
      <c r="R601" s="24"/>
      <c r="S601" s="24"/>
      <c r="T601" s="24"/>
      <c r="U601" s="24"/>
      <c r="V601" s="24"/>
      <c r="W601" s="24"/>
      <c r="X601" s="24"/>
      <c r="Y601" s="24"/>
      <c r="Z601" s="24"/>
      <c r="AA601" s="24"/>
      <c r="AB601" s="24"/>
      <c r="AC601" s="24"/>
      <c r="AD601" s="24"/>
      <c r="AE601" s="24"/>
      <c r="AF601" s="24"/>
      <c r="AG601" s="24"/>
      <c r="AH601" s="24"/>
      <c r="AI601" s="24"/>
      <c r="AJ601" s="24"/>
      <c r="AK601" s="24"/>
      <c r="AL601" s="24"/>
      <c r="AM601" s="24"/>
      <c r="AN601" s="24"/>
      <c r="AO601" s="24"/>
      <c r="AP601" s="24"/>
      <c r="AQ601" s="24"/>
      <c r="AR601" s="24"/>
      <c r="AS601" s="24"/>
      <c r="AT601" s="24"/>
      <c r="AU601" s="24"/>
      <c r="AV601" s="24"/>
      <c r="AW601" s="24"/>
      <c r="AX601" s="24"/>
      <c r="AY601" s="24"/>
      <c r="AZ601" s="24"/>
      <c r="BA601" s="24"/>
      <c r="BB601" s="24"/>
      <c r="BC601" s="24"/>
      <c r="BD601" s="24"/>
      <c r="BE601" s="24"/>
      <c r="BF601" s="24"/>
      <c r="BG601" s="24"/>
      <c r="BH601" s="24"/>
      <c r="BI601" s="24"/>
      <c r="BJ601" s="24"/>
      <c r="BK601" s="24"/>
      <c r="BL601" s="24"/>
      <c r="BM601" s="24"/>
      <c r="BN601" s="24"/>
      <c r="BO601" s="24"/>
      <c r="BP601" s="24"/>
      <c r="BQ601" s="24"/>
      <c r="BR601" s="24"/>
    </row>
    <row r="602" ht="17.25" customHeight="1">
      <c r="A602" s="24"/>
      <c r="B602" s="24"/>
      <c r="C602" s="24"/>
      <c r="D602" s="24"/>
      <c r="E602" s="24"/>
      <c r="F602" s="24"/>
      <c r="G602" s="24"/>
      <c r="H602" s="24"/>
      <c r="I602" s="24"/>
      <c r="J602" s="24"/>
      <c r="K602" s="24"/>
      <c r="L602" s="24"/>
      <c r="M602" s="24"/>
      <c r="N602" s="24"/>
      <c r="O602" s="24"/>
      <c r="P602" s="24"/>
      <c r="Q602" s="24"/>
      <c r="R602" s="24"/>
      <c r="S602" s="24"/>
      <c r="T602" s="24"/>
      <c r="U602" s="24"/>
      <c r="V602" s="24"/>
      <c r="W602" s="24"/>
      <c r="X602" s="24"/>
      <c r="Y602" s="24"/>
      <c r="Z602" s="24"/>
      <c r="AA602" s="24"/>
      <c r="AB602" s="24"/>
      <c r="AC602" s="24"/>
      <c r="AD602" s="24"/>
      <c r="AE602" s="24"/>
      <c r="AF602" s="24"/>
      <c r="AG602" s="24"/>
      <c r="AH602" s="24"/>
      <c r="AI602" s="24"/>
      <c r="AJ602" s="24"/>
      <c r="AK602" s="24"/>
      <c r="AL602" s="24"/>
      <c r="AM602" s="24"/>
      <c r="AN602" s="24"/>
      <c r="AO602" s="24"/>
      <c r="AP602" s="24"/>
      <c r="AQ602" s="24"/>
      <c r="AR602" s="24"/>
      <c r="AS602" s="24"/>
      <c r="AT602" s="24"/>
      <c r="AU602" s="24"/>
      <c r="AV602" s="24"/>
      <c r="AW602" s="24"/>
      <c r="AX602" s="24"/>
      <c r="AY602" s="24"/>
      <c r="AZ602" s="24"/>
      <c r="BA602" s="24"/>
      <c r="BB602" s="24"/>
      <c r="BC602" s="24"/>
      <c r="BD602" s="24"/>
      <c r="BE602" s="24"/>
      <c r="BF602" s="24"/>
      <c r="BG602" s="24"/>
      <c r="BH602" s="24"/>
      <c r="BI602" s="24"/>
      <c r="BJ602" s="24"/>
      <c r="BK602" s="24"/>
      <c r="BL602" s="24"/>
      <c r="BM602" s="24"/>
      <c r="BN602" s="24"/>
      <c r="BO602" s="24"/>
      <c r="BP602" s="24"/>
      <c r="BQ602" s="24"/>
      <c r="BR602" s="24"/>
    </row>
    <row r="603" ht="17.25" customHeight="1">
      <c r="A603" s="24"/>
      <c r="B603" s="24"/>
      <c r="C603" s="24"/>
      <c r="D603" s="24"/>
      <c r="E603" s="24"/>
      <c r="F603" s="24"/>
      <c r="G603" s="24"/>
      <c r="H603" s="24"/>
      <c r="I603" s="24"/>
      <c r="J603" s="24"/>
      <c r="K603" s="24"/>
      <c r="L603" s="24"/>
      <c r="M603" s="24"/>
      <c r="N603" s="24"/>
      <c r="O603" s="24"/>
      <c r="P603" s="24"/>
      <c r="Q603" s="24"/>
      <c r="R603" s="24"/>
      <c r="S603" s="24"/>
      <c r="T603" s="24"/>
      <c r="U603" s="24"/>
      <c r="V603" s="24"/>
      <c r="W603" s="24"/>
      <c r="X603" s="24"/>
      <c r="Y603" s="24"/>
      <c r="Z603" s="24"/>
      <c r="AA603" s="24"/>
      <c r="AB603" s="24"/>
      <c r="AC603" s="24"/>
      <c r="AD603" s="24"/>
      <c r="AE603" s="24"/>
      <c r="AF603" s="24"/>
      <c r="AG603" s="24"/>
      <c r="AH603" s="24"/>
      <c r="AI603" s="24"/>
      <c r="AJ603" s="24"/>
      <c r="AK603" s="24"/>
      <c r="AL603" s="24"/>
      <c r="AM603" s="24"/>
      <c r="AN603" s="24"/>
      <c r="AO603" s="24"/>
      <c r="AP603" s="24"/>
      <c r="AQ603" s="24"/>
      <c r="AR603" s="24"/>
      <c r="AS603" s="24"/>
      <c r="AT603" s="24"/>
      <c r="AU603" s="24"/>
      <c r="AV603" s="24"/>
      <c r="AW603" s="24"/>
      <c r="AX603" s="24"/>
      <c r="AY603" s="24"/>
      <c r="AZ603" s="24"/>
      <c r="BA603" s="24"/>
      <c r="BB603" s="24"/>
      <c r="BC603" s="24"/>
      <c r="BD603" s="24"/>
      <c r="BE603" s="24"/>
      <c r="BF603" s="24"/>
      <c r="BG603" s="24"/>
      <c r="BH603" s="24"/>
      <c r="BI603" s="24"/>
      <c r="BJ603" s="24"/>
      <c r="BK603" s="24"/>
      <c r="BL603" s="24"/>
      <c r="BM603" s="24"/>
      <c r="BN603" s="24"/>
      <c r="BO603" s="24"/>
      <c r="BP603" s="24"/>
      <c r="BQ603" s="24"/>
      <c r="BR603" s="24"/>
    </row>
    <row r="604" ht="17.25" customHeight="1">
      <c r="A604" s="24"/>
      <c r="B604" s="24"/>
      <c r="C604" s="24"/>
      <c r="D604" s="24"/>
      <c r="E604" s="24"/>
      <c r="F604" s="24"/>
      <c r="G604" s="24"/>
      <c r="H604" s="24"/>
      <c r="I604" s="24"/>
      <c r="J604" s="24"/>
      <c r="K604" s="24"/>
      <c r="L604" s="24"/>
      <c r="M604" s="24"/>
      <c r="N604" s="24"/>
      <c r="O604" s="24"/>
      <c r="P604" s="24"/>
      <c r="Q604" s="24"/>
      <c r="R604" s="24"/>
      <c r="S604" s="24"/>
      <c r="T604" s="24"/>
      <c r="U604" s="24"/>
      <c r="V604" s="24"/>
      <c r="W604" s="24"/>
      <c r="X604" s="24"/>
      <c r="Y604" s="24"/>
      <c r="Z604" s="24"/>
      <c r="AA604" s="24"/>
      <c r="AB604" s="24"/>
      <c r="AC604" s="24"/>
      <c r="AD604" s="24"/>
      <c r="AE604" s="24"/>
      <c r="AF604" s="24"/>
      <c r="AG604" s="24"/>
      <c r="AH604" s="24"/>
      <c r="AI604" s="24"/>
      <c r="AJ604" s="24"/>
      <c r="AK604" s="24"/>
      <c r="AL604" s="24"/>
      <c r="AM604" s="24"/>
      <c r="AN604" s="24"/>
      <c r="AO604" s="24"/>
      <c r="AP604" s="24"/>
      <c r="AQ604" s="24"/>
      <c r="AR604" s="24"/>
      <c r="AS604" s="24"/>
      <c r="AT604" s="24"/>
      <c r="AU604" s="24"/>
      <c r="AV604" s="24"/>
      <c r="AW604" s="24"/>
      <c r="AX604" s="24"/>
      <c r="AY604" s="24"/>
      <c r="AZ604" s="24"/>
      <c r="BA604" s="24"/>
      <c r="BB604" s="24"/>
      <c r="BC604" s="24"/>
      <c r="BD604" s="24"/>
      <c r="BE604" s="24"/>
      <c r="BF604" s="24"/>
      <c r="BG604" s="24"/>
      <c r="BH604" s="24"/>
      <c r="BI604" s="24"/>
      <c r="BJ604" s="24"/>
      <c r="BK604" s="24"/>
      <c r="BL604" s="24"/>
      <c r="BM604" s="24"/>
      <c r="BN604" s="24"/>
      <c r="BO604" s="24"/>
      <c r="BP604" s="24"/>
      <c r="BQ604" s="24"/>
      <c r="BR604" s="24"/>
    </row>
    <row r="605" ht="17.25" customHeight="1">
      <c r="A605" s="24"/>
      <c r="B605" s="24"/>
      <c r="C605" s="24"/>
      <c r="D605" s="24"/>
      <c r="E605" s="24"/>
      <c r="F605" s="24"/>
      <c r="G605" s="24"/>
      <c r="H605" s="24"/>
      <c r="I605" s="24"/>
      <c r="J605" s="24"/>
      <c r="K605" s="24"/>
      <c r="L605" s="24"/>
      <c r="M605" s="24"/>
      <c r="N605" s="24"/>
      <c r="O605" s="24"/>
      <c r="P605" s="24"/>
      <c r="Q605" s="24"/>
      <c r="R605" s="24"/>
      <c r="S605" s="24"/>
      <c r="T605" s="24"/>
      <c r="U605" s="24"/>
      <c r="V605" s="24"/>
      <c r="W605" s="24"/>
      <c r="X605" s="24"/>
      <c r="Y605" s="24"/>
      <c r="Z605" s="24"/>
      <c r="AA605" s="24"/>
      <c r="AB605" s="24"/>
      <c r="AC605" s="24"/>
      <c r="AD605" s="24"/>
      <c r="AE605" s="24"/>
      <c r="AF605" s="24"/>
      <c r="AG605" s="24"/>
      <c r="AH605" s="24"/>
      <c r="AI605" s="24"/>
      <c r="AJ605" s="24"/>
      <c r="AK605" s="24"/>
      <c r="AL605" s="24"/>
      <c r="AM605" s="24"/>
      <c r="AN605" s="24"/>
      <c r="AO605" s="24"/>
      <c r="AP605" s="24"/>
      <c r="AQ605" s="24"/>
      <c r="AR605" s="24"/>
      <c r="AS605" s="24"/>
      <c r="AT605" s="24"/>
      <c r="AU605" s="24"/>
      <c r="AV605" s="24"/>
      <c r="AW605" s="24"/>
      <c r="AX605" s="24"/>
      <c r="AY605" s="24"/>
      <c r="AZ605" s="24"/>
      <c r="BA605" s="24"/>
      <c r="BB605" s="24"/>
      <c r="BC605" s="24"/>
      <c r="BD605" s="24"/>
      <c r="BE605" s="24"/>
      <c r="BF605" s="24"/>
      <c r="BG605" s="24"/>
      <c r="BH605" s="24"/>
      <c r="BI605" s="24"/>
      <c r="BJ605" s="24"/>
      <c r="BK605" s="24"/>
      <c r="BL605" s="24"/>
      <c r="BM605" s="24"/>
      <c r="BN605" s="24"/>
      <c r="BO605" s="24"/>
      <c r="BP605" s="24"/>
      <c r="BQ605" s="24"/>
      <c r="BR605" s="24"/>
    </row>
    <row r="606" ht="17.25" customHeight="1">
      <c r="A606" s="24"/>
      <c r="B606" s="24"/>
      <c r="C606" s="24"/>
      <c r="D606" s="24"/>
      <c r="E606" s="24"/>
      <c r="F606" s="24"/>
      <c r="G606" s="24"/>
      <c r="H606" s="24"/>
      <c r="I606" s="24"/>
      <c r="J606" s="24"/>
      <c r="K606" s="24"/>
      <c r="L606" s="24"/>
      <c r="M606" s="24"/>
      <c r="N606" s="24"/>
      <c r="O606" s="24"/>
      <c r="P606" s="24"/>
      <c r="Q606" s="24"/>
      <c r="R606" s="24"/>
      <c r="S606" s="24"/>
      <c r="T606" s="24"/>
      <c r="U606" s="24"/>
      <c r="V606" s="24"/>
      <c r="W606" s="24"/>
      <c r="X606" s="24"/>
      <c r="Y606" s="24"/>
      <c r="Z606" s="24"/>
      <c r="AA606" s="24"/>
      <c r="AB606" s="24"/>
      <c r="AC606" s="24"/>
      <c r="AD606" s="24"/>
      <c r="AE606" s="24"/>
      <c r="AF606" s="24"/>
      <c r="AG606" s="24"/>
      <c r="AH606" s="24"/>
      <c r="AI606" s="24"/>
      <c r="AJ606" s="24"/>
      <c r="AK606" s="24"/>
      <c r="AL606" s="24"/>
      <c r="AM606" s="24"/>
      <c r="AN606" s="24"/>
      <c r="AO606" s="24"/>
      <c r="AP606" s="24"/>
      <c r="AQ606" s="24"/>
      <c r="AR606" s="24"/>
      <c r="AS606" s="24"/>
      <c r="AT606" s="24"/>
      <c r="AU606" s="24"/>
      <c r="AV606" s="24"/>
      <c r="AW606" s="24"/>
      <c r="AX606" s="24"/>
      <c r="AY606" s="24"/>
      <c r="AZ606" s="24"/>
      <c r="BA606" s="24"/>
      <c r="BB606" s="24"/>
      <c r="BC606" s="24"/>
      <c r="BD606" s="24"/>
      <c r="BE606" s="24"/>
      <c r="BF606" s="24"/>
      <c r="BG606" s="24"/>
      <c r="BH606" s="24"/>
      <c r="BI606" s="24"/>
      <c r="BJ606" s="24"/>
      <c r="BK606" s="24"/>
      <c r="BL606" s="24"/>
      <c r="BM606" s="24"/>
      <c r="BN606" s="24"/>
      <c r="BO606" s="24"/>
      <c r="BP606" s="24"/>
      <c r="BQ606" s="24"/>
      <c r="BR606" s="24"/>
    </row>
    <row r="607" ht="17.25" customHeight="1">
      <c r="A607" s="24"/>
      <c r="B607" s="24"/>
      <c r="C607" s="24"/>
      <c r="D607" s="24"/>
      <c r="E607" s="24"/>
      <c r="F607" s="24"/>
      <c r="G607" s="24"/>
      <c r="H607" s="24"/>
      <c r="I607" s="24"/>
      <c r="J607" s="24"/>
      <c r="K607" s="24"/>
      <c r="L607" s="24"/>
      <c r="M607" s="24"/>
      <c r="N607" s="24"/>
      <c r="O607" s="24"/>
      <c r="P607" s="24"/>
      <c r="Q607" s="24"/>
      <c r="R607" s="24"/>
      <c r="S607" s="24"/>
      <c r="T607" s="24"/>
      <c r="U607" s="24"/>
      <c r="V607" s="24"/>
      <c r="W607" s="24"/>
      <c r="X607" s="24"/>
      <c r="Y607" s="24"/>
      <c r="Z607" s="24"/>
      <c r="AA607" s="24"/>
      <c r="AB607" s="24"/>
      <c r="AC607" s="24"/>
      <c r="AD607" s="24"/>
      <c r="AE607" s="24"/>
      <c r="AF607" s="24"/>
      <c r="AG607" s="24"/>
      <c r="AH607" s="24"/>
      <c r="AI607" s="24"/>
      <c r="AJ607" s="24"/>
      <c r="AK607" s="24"/>
      <c r="AL607" s="24"/>
      <c r="AM607" s="24"/>
      <c r="AN607" s="24"/>
      <c r="AO607" s="24"/>
      <c r="AP607" s="24"/>
      <c r="AQ607" s="24"/>
      <c r="AR607" s="24"/>
      <c r="AS607" s="24"/>
      <c r="AT607" s="24"/>
      <c r="AU607" s="24"/>
      <c r="AV607" s="24"/>
      <c r="AW607" s="24"/>
      <c r="AX607" s="24"/>
      <c r="AY607" s="24"/>
      <c r="AZ607" s="24"/>
      <c r="BA607" s="24"/>
      <c r="BB607" s="24"/>
      <c r="BC607" s="24"/>
      <c r="BD607" s="24"/>
      <c r="BE607" s="24"/>
      <c r="BF607" s="24"/>
      <c r="BG607" s="24"/>
      <c r="BH607" s="24"/>
      <c r="BI607" s="24"/>
      <c r="BJ607" s="24"/>
      <c r="BK607" s="24"/>
      <c r="BL607" s="24"/>
      <c r="BM607" s="24"/>
      <c r="BN607" s="24"/>
      <c r="BO607" s="24"/>
      <c r="BP607" s="24"/>
      <c r="BQ607" s="24"/>
      <c r="BR607" s="24"/>
    </row>
    <row r="608" ht="17.25" customHeight="1">
      <c r="A608" s="24"/>
      <c r="B608" s="24"/>
      <c r="C608" s="24"/>
      <c r="D608" s="24"/>
      <c r="E608" s="24"/>
      <c r="F608" s="24"/>
      <c r="G608" s="24"/>
      <c r="H608" s="24"/>
      <c r="I608" s="24"/>
      <c r="J608" s="24"/>
      <c r="K608" s="24"/>
      <c r="L608" s="24"/>
      <c r="M608" s="24"/>
      <c r="N608" s="24"/>
      <c r="O608" s="24"/>
      <c r="P608" s="24"/>
      <c r="Q608" s="24"/>
      <c r="R608" s="24"/>
      <c r="S608" s="24"/>
      <c r="T608" s="24"/>
      <c r="U608" s="24"/>
      <c r="V608" s="24"/>
      <c r="W608" s="24"/>
      <c r="X608" s="24"/>
      <c r="Y608" s="24"/>
      <c r="Z608" s="24"/>
      <c r="AA608" s="24"/>
      <c r="AB608" s="24"/>
      <c r="AC608" s="24"/>
      <c r="AD608" s="24"/>
      <c r="AE608" s="24"/>
      <c r="AF608" s="24"/>
      <c r="AG608" s="24"/>
      <c r="AH608" s="24"/>
      <c r="AI608" s="24"/>
      <c r="AJ608" s="24"/>
      <c r="AK608" s="24"/>
      <c r="AL608" s="24"/>
      <c r="AM608" s="24"/>
      <c r="AN608" s="24"/>
      <c r="AO608" s="24"/>
      <c r="AP608" s="24"/>
      <c r="AQ608" s="24"/>
      <c r="AR608" s="24"/>
      <c r="AS608" s="24"/>
      <c r="AT608" s="24"/>
      <c r="AU608" s="24"/>
      <c r="AV608" s="24"/>
      <c r="AW608" s="24"/>
      <c r="AX608" s="24"/>
      <c r="AY608" s="24"/>
      <c r="AZ608" s="24"/>
      <c r="BA608" s="24"/>
      <c r="BB608" s="24"/>
      <c r="BC608" s="24"/>
      <c r="BD608" s="24"/>
      <c r="BE608" s="24"/>
      <c r="BF608" s="24"/>
      <c r="BG608" s="24"/>
      <c r="BH608" s="24"/>
      <c r="BI608" s="24"/>
      <c r="BJ608" s="24"/>
      <c r="BK608" s="24"/>
      <c r="BL608" s="24"/>
      <c r="BM608" s="24"/>
      <c r="BN608" s="24"/>
      <c r="BO608" s="24"/>
      <c r="BP608" s="24"/>
      <c r="BQ608" s="24"/>
      <c r="BR608" s="24"/>
    </row>
    <row r="609" ht="17.25" customHeight="1">
      <c r="A609" s="24"/>
      <c r="B609" s="24"/>
      <c r="C609" s="24"/>
      <c r="D609" s="24"/>
      <c r="E609" s="24"/>
      <c r="F609" s="24"/>
      <c r="G609" s="24"/>
      <c r="H609" s="24"/>
      <c r="I609" s="24"/>
      <c r="J609" s="24"/>
      <c r="K609" s="24"/>
      <c r="L609" s="24"/>
      <c r="M609" s="24"/>
      <c r="N609" s="24"/>
      <c r="O609" s="24"/>
      <c r="P609" s="24"/>
      <c r="Q609" s="24"/>
      <c r="R609" s="24"/>
      <c r="S609" s="24"/>
      <c r="T609" s="24"/>
      <c r="U609" s="24"/>
      <c r="V609" s="24"/>
      <c r="W609" s="24"/>
      <c r="X609" s="24"/>
      <c r="Y609" s="24"/>
      <c r="Z609" s="24"/>
      <c r="AA609" s="24"/>
      <c r="AB609" s="24"/>
      <c r="AC609" s="24"/>
      <c r="AD609" s="24"/>
      <c r="AE609" s="24"/>
      <c r="AF609" s="24"/>
      <c r="AG609" s="24"/>
      <c r="AH609" s="24"/>
      <c r="AI609" s="24"/>
      <c r="AJ609" s="24"/>
      <c r="AK609" s="24"/>
      <c r="AL609" s="24"/>
      <c r="AM609" s="24"/>
      <c r="AN609" s="24"/>
      <c r="AO609" s="24"/>
      <c r="AP609" s="24"/>
      <c r="AQ609" s="24"/>
      <c r="AR609" s="24"/>
      <c r="AS609" s="24"/>
      <c r="AT609" s="24"/>
      <c r="AU609" s="24"/>
      <c r="AV609" s="24"/>
      <c r="AW609" s="24"/>
      <c r="AX609" s="24"/>
      <c r="AY609" s="24"/>
      <c r="AZ609" s="24"/>
      <c r="BA609" s="24"/>
      <c r="BB609" s="24"/>
      <c r="BC609" s="24"/>
      <c r="BD609" s="24"/>
      <c r="BE609" s="24"/>
      <c r="BF609" s="24"/>
      <c r="BG609" s="24"/>
      <c r="BH609" s="24"/>
      <c r="BI609" s="24"/>
      <c r="BJ609" s="24"/>
      <c r="BK609" s="24"/>
      <c r="BL609" s="24"/>
      <c r="BM609" s="24"/>
      <c r="BN609" s="24"/>
      <c r="BO609" s="24"/>
      <c r="BP609" s="24"/>
      <c r="BQ609" s="24"/>
      <c r="BR609" s="24"/>
    </row>
    <row r="610" ht="17.25" customHeight="1">
      <c r="A610" s="24"/>
      <c r="B610" s="24"/>
      <c r="C610" s="24"/>
      <c r="D610" s="24"/>
      <c r="E610" s="24"/>
      <c r="F610" s="24"/>
      <c r="G610" s="24"/>
      <c r="H610" s="24"/>
      <c r="I610" s="24"/>
      <c r="J610" s="24"/>
      <c r="K610" s="24"/>
      <c r="L610" s="24"/>
      <c r="M610" s="24"/>
      <c r="N610" s="24"/>
      <c r="O610" s="24"/>
      <c r="P610" s="24"/>
      <c r="Q610" s="24"/>
      <c r="R610" s="24"/>
      <c r="S610" s="24"/>
      <c r="T610" s="24"/>
      <c r="U610" s="24"/>
      <c r="V610" s="24"/>
      <c r="W610" s="24"/>
      <c r="X610" s="24"/>
      <c r="Y610" s="24"/>
      <c r="Z610" s="24"/>
      <c r="AA610" s="24"/>
      <c r="AB610" s="24"/>
      <c r="AC610" s="24"/>
      <c r="AD610" s="24"/>
      <c r="AE610" s="24"/>
      <c r="AF610" s="24"/>
      <c r="AG610" s="24"/>
      <c r="AH610" s="24"/>
      <c r="AI610" s="24"/>
      <c r="AJ610" s="24"/>
      <c r="AK610" s="24"/>
      <c r="AL610" s="24"/>
      <c r="AM610" s="24"/>
      <c r="AN610" s="24"/>
      <c r="AO610" s="24"/>
      <c r="AP610" s="24"/>
      <c r="AQ610" s="24"/>
      <c r="AR610" s="24"/>
      <c r="AS610" s="24"/>
      <c r="AT610" s="24"/>
      <c r="AU610" s="24"/>
      <c r="AV610" s="24"/>
      <c r="AW610" s="24"/>
      <c r="AX610" s="24"/>
      <c r="AY610" s="24"/>
      <c r="AZ610" s="24"/>
      <c r="BA610" s="24"/>
      <c r="BB610" s="24"/>
      <c r="BC610" s="24"/>
      <c r="BD610" s="24"/>
      <c r="BE610" s="24"/>
      <c r="BF610" s="24"/>
      <c r="BG610" s="24"/>
      <c r="BH610" s="24"/>
      <c r="BI610" s="24"/>
      <c r="BJ610" s="24"/>
      <c r="BK610" s="24"/>
      <c r="BL610" s="24"/>
      <c r="BM610" s="24"/>
      <c r="BN610" s="24"/>
      <c r="BO610" s="24"/>
      <c r="BP610" s="24"/>
      <c r="BQ610" s="24"/>
      <c r="BR610" s="24"/>
    </row>
    <row r="611" ht="17.25" customHeight="1">
      <c r="A611" s="24"/>
      <c r="B611" s="24"/>
      <c r="C611" s="24"/>
      <c r="D611" s="24"/>
      <c r="E611" s="24"/>
      <c r="F611" s="24"/>
      <c r="G611" s="24"/>
      <c r="H611" s="24"/>
      <c r="I611" s="24"/>
      <c r="J611" s="24"/>
      <c r="K611" s="24"/>
      <c r="L611" s="24"/>
      <c r="M611" s="24"/>
      <c r="N611" s="24"/>
      <c r="O611" s="24"/>
      <c r="P611" s="24"/>
      <c r="Q611" s="24"/>
      <c r="R611" s="24"/>
      <c r="S611" s="24"/>
      <c r="T611" s="24"/>
      <c r="U611" s="24"/>
      <c r="V611" s="24"/>
      <c r="W611" s="24"/>
      <c r="X611" s="24"/>
      <c r="Y611" s="24"/>
      <c r="Z611" s="24"/>
      <c r="AA611" s="24"/>
      <c r="AB611" s="24"/>
      <c r="AC611" s="24"/>
      <c r="AD611" s="24"/>
      <c r="AE611" s="24"/>
      <c r="AF611" s="24"/>
      <c r="AG611" s="24"/>
      <c r="AH611" s="24"/>
      <c r="AI611" s="24"/>
      <c r="AJ611" s="24"/>
      <c r="AK611" s="24"/>
      <c r="AL611" s="24"/>
      <c r="AM611" s="24"/>
      <c r="AN611" s="24"/>
      <c r="AO611" s="24"/>
      <c r="AP611" s="24"/>
      <c r="AQ611" s="24"/>
      <c r="AR611" s="24"/>
      <c r="AS611" s="24"/>
      <c r="AT611" s="24"/>
      <c r="AU611" s="24"/>
      <c r="AV611" s="24"/>
      <c r="AW611" s="24"/>
      <c r="AX611" s="24"/>
      <c r="AY611" s="24"/>
      <c r="AZ611" s="24"/>
      <c r="BA611" s="24"/>
      <c r="BB611" s="24"/>
      <c r="BC611" s="24"/>
      <c r="BD611" s="24"/>
      <c r="BE611" s="24"/>
      <c r="BF611" s="24"/>
      <c r="BG611" s="24"/>
      <c r="BH611" s="24"/>
      <c r="BI611" s="24"/>
      <c r="BJ611" s="24"/>
      <c r="BK611" s="24"/>
      <c r="BL611" s="24"/>
      <c r="BM611" s="24"/>
      <c r="BN611" s="24"/>
      <c r="BO611" s="24"/>
      <c r="BP611" s="24"/>
      <c r="BQ611" s="24"/>
      <c r="BR611" s="24"/>
    </row>
    <row r="612" ht="17.25" customHeight="1">
      <c r="A612" s="24"/>
      <c r="B612" s="24"/>
      <c r="C612" s="24"/>
      <c r="D612" s="24"/>
      <c r="E612" s="24"/>
      <c r="F612" s="24"/>
      <c r="G612" s="24"/>
      <c r="H612" s="24"/>
      <c r="I612" s="24"/>
      <c r="J612" s="24"/>
      <c r="K612" s="24"/>
      <c r="L612" s="24"/>
      <c r="M612" s="24"/>
      <c r="N612" s="24"/>
      <c r="O612" s="24"/>
      <c r="P612" s="24"/>
      <c r="Q612" s="24"/>
      <c r="R612" s="24"/>
      <c r="S612" s="24"/>
      <c r="T612" s="24"/>
      <c r="U612" s="24"/>
      <c r="V612" s="24"/>
      <c r="W612" s="24"/>
      <c r="X612" s="24"/>
      <c r="Y612" s="24"/>
      <c r="Z612" s="24"/>
      <c r="AA612" s="24"/>
      <c r="AB612" s="24"/>
      <c r="AC612" s="24"/>
      <c r="AD612" s="24"/>
      <c r="AE612" s="24"/>
      <c r="AF612" s="24"/>
      <c r="AG612" s="24"/>
      <c r="AH612" s="24"/>
      <c r="AI612" s="24"/>
      <c r="AJ612" s="24"/>
      <c r="AK612" s="24"/>
      <c r="AL612" s="24"/>
      <c r="AM612" s="24"/>
      <c r="AN612" s="24"/>
      <c r="AO612" s="24"/>
      <c r="AP612" s="24"/>
      <c r="AQ612" s="24"/>
      <c r="AR612" s="24"/>
      <c r="AS612" s="24"/>
      <c r="AT612" s="24"/>
      <c r="AU612" s="24"/>
      <c r="AV612" s="24"/>
      <c r="AW612" s="24"/>
      <c r="AX612" s="24"/>
      <c r="AY612" s="24"/>
      <c r="AZ612" s="24"/>
      <c r="BA612" s="24"/>
      <c r="BB612" s="24"/>
      <c r="BC612" s="24"/>
      <c r="BD612" s="24"/>
      <c r="BE612" s="24"/>
      <c r="BF612" s="24"/>
      <c r="BG612" s="24"/>
      <c r="BH612" s="24"/>
      <c r="BI612" s="24"/>
      <c r="BJ612" s="24"/>
      <c r="BK612" s="24"/>
      <c r="BL612" s="24"/>
      <c r="BM612" s="24"/>
      <c r="BN612" s="24"/>
      <c r="BO612" s="24"/>
      <c r="BP612" s="24"/>
      <c r="BQ612" s="24"/>
      <c r="BR612" s="24"/>
    </row>
    <row r="613" ht="17.25" customHeight="1">
      <c r="A613" s="24"/>
      <c r="B613" s="24"/>
      <c r="C613" s="24"/>
      <c r="D613" s="24"/>
      <c r="E613" s="24"/>
      <c r="F613" s="24"/>
      <c r="G613" s="24"/>
      <c r="H613" s="24"/>
      <c r="I613" s="24"/>
      <c r="J613" s="24"/>
      <c r="K613" s="24"/>
      <c r="L613" s="24"/>
      <c r="M613" s="24"/>
      <c r="N613" s="24"/>
      <c r="O613" s="24"/>
      <c r="P613" s="24"/>
      <c r="Q613" s="24"/>
      <c r="R613" s="24"/>
      <c r="S613" s="24"/>
      <c r="T613" s="24"/>
      <c r="U613" s="24"/>
      <c r="V613" s="24"/>
      <c r="W613" s="24"/>
      <c r="X613" s="24"/>
      <c r="Y613" s="24"/>
      <c r="Z613" s="24"/>
      <c r="AA613" s="24"/>
      <c r="AB613" s="24"/>
      <c r="AC613" s="24"/>
      <c r="AD613" s="24"/>
      <c r="AE613" s="24"/>
      <c r="AF613" s="24"/>
      <c r="AG613" s="24"/>
      <c r="AH613" s="24"/>
      <c r="AI613" s="24"/>
      <c r="AJ613" s="24"/>
      <c r="AK613" s="24"/>
      <c r="AL613" s="24"/>
      <c r="AM613" s="24"/>
      <c r="AN613" s="24"/>
      <c r="AO613" s="24"/>
      <c r="AP613" s="24"/>
      <c r="AQ613" s="24"/>
      <c r="AR613" s="24"/>
      <c r="AS613" s="24"/>
      <c r="AT613" s="24"/>
      <c r="AU613" s="24"/>
      <c r="AV613" s="24"/>
      <c r="AW613" s="24"/>
      <c r="AX613" s="24"/>
      <c r="AY613" s="24"/>
      <c r="AZ613" s="24"/>
      <c r="BA613" s="24"/>
      <c r="BB613" s="24"/>
      <c r="BC613" s="24"/>
      <c r="BD613" s="24"/>
      <c r="BE613" s="24"/>
      <c r="BF613" s="24"/>
      <c r="BG613" s="24"/>
      <c r="BH613" s="24"/>
      <c r="BI613" s="24"/>
      <c r="BJ613" s="24"/>
      <c r="BK613" s="24"/>
      <c r="BL613" s="24"/>
      <c r="BM613" s="24"/>
      <c r="BN613" s="24"/>
      <c r="BO613" s="24"/>
      <c r="BP613" s="24"/>
      <c r="BQ613" s="24"/>
      <c r="BR613" s="24"/>
    </row>
    <row r="614" ht="17.25" customHeight="1">
      <c r="A614" s="24"/>
      <c r="B614" s="24"/>
      <c r="C614" s="24"/>
      <c r="D614" s="24"/>
      <c r="E614" s="24"/>
      <c r="F614" s="24"/>
      <c r="G614" s="24"/>
      <c r="H614" s="24"/>
      <c r="I614" s="24"/>
      <c r="J614" s="24"/>
      <c r="K614" s="24"/>
      <c r="L614" s="24"/>
      <c r="M614" s="24"/>
      <c r="N614" s="24"/>
      <c r="O614" s="24"/>
      <c r="P614" s="24"/>
      <c r="Q614" s="24"/>
      <c r="R614" s="24"/>
      <c r="S614" s="24"/>
      <c r="T614" s="24"/>
      <c r="U614" s="24"/>
      <c r="V614" s="24"/>
      <c r="W614" s="24"/>
      <c r="X614" s="24"/>
      <c r="Y614" s="24"/>
      <c r="Z614" s="24"/>
      <c r="AA614" s="24"/>
      <c r="AB614" s="24"/>
      <c r="AC614" s="24"/>
      <c r="AD614" s="24"/>
      <c r="AE614" s="24"/>
      <c r="AF614" s="24"/>
      <c r="AG614" s="24"/>
      <c r="AH614" s="24"/>
      <c r="AI614" s="24"/>
      <c r="AJ614" s="24"/>
      <c r="AK614" s="24"/>
      <c r="AL614" s="24"/>
      <c r="AM614" s="24"/>
      <c r="AN614" s="24"/>
      <c r="AO614" s="24"/>
      <c r="AP614" s="24"/>
      <c r="AQ614" s="24"/>
      <c r="AR614" s="24"/>
      <c r="AS614" s="24"/>
      <c r="AT614" s="24"/>
      <c r="AU614" s="24"/>
      <c r="AV614" s="24"/>
      <c r="AW614" s="24"/>
      <c r="AX614" s="24"/>
      <c r="AY614" s="24"/>
      <c r="AZ614" s="24"/>
      <c r="BA614" s="24"/>
      <c r="BB614" s="24"/>
      <c r="BC614" s="24"/>
      <c r="BD614" s="24"/>
      <c r="BE614" s="24"/>
      <c r="BF614" s="24"/>
      <c r="BG614" s="24"/>
      <c r="BH614" s="24"/>
      <c r="BI614" s="24"/>
      <c r="BJ614" s="24"/>
      <c r="BK614" s="24"/>
      <c r="BL614" s="24"/>
      <c r="BM614" s="24"/>
      <c r="BN614" s="24"/>
      <c r="BO614" s="24"/>
      <c r="BP614" s="24"/>
      <c r="BQ614" s="24"/>
      <c r="BR614" s="24"/>
    </row>
    <row r="615" ht="17.25" customHeight="1">
      <c r="A615" s="24"/>
      <c r="B615" s="24"/>
      <c r="C615" s="24"/>
      <c r="D615" s="24"/>
      <c r="E615" s="24"/>
      <c r="F615" s="24"/>
      <c r="G615" s="24"/>
      <c r="H615" s="24"/>
      <c r="I615" s="24"/>
      <c r="J615" s="24"/>
      <c r="K615" s="24"/>
      <c r="L615" s="24"/>
      <c r="M615" s="24"/>
      <c r="N615" s="24"/>
      <c r="O615" s="24"/>
      <c r="P615" s="24"/>
      <c r="Q615" s="24"/>
      <c r="R615" s="24"/>
      <c r="S615" s="24"/>
      <c r="T615" s="24"/>
      <c r="U615" s="24"/>
      <c r="V615" s="24"/>
      <c r="W615" s="24"/>
      <c r="X615" s="24"/>
      <c r="Y615" s="24"/>
      <c r="Z615" s="24"/>
      <c r="AA615" s="24"/>
      <c r="AB615" s="24"/>
      <c r="AC615" s="24"/>
      <c r="AD615" s="24"/>
      <c r="AE615" s="24"/>
      <c r="AF615" s="24"/>
      <c r="AG615" s="24"/>
      <c r="AH615" s="24"/>
      <c r="AI615" s="24"/>
      <c r="AJ615" s="24"/>
      <c r="AK615" s="24"/>
      <c r="AL615" s="24"/>
      <c r="AM615" s="24"/>
      <c r="AN615" s="24"/>
      <c r="AO615" s="24"/>
      <c r="AP615" s="24"/>
      <c r="AQ615" s="24"/>
      <c r="AR615" s="24"/>
      <c r="AS615" s="24"/>
      <c r="AT615" s="24"/>
      <c r="AU615" s="24"/>
      <c r="AV615" s="24"/>
      <c r="AW615" s="24"/>
      <c r="AX615" s="24"/>
      <c r="AY615" s="24"/>
      <c r="AZ615" s="24"/>
      <c r="BA615" s="24"/>
      <c r="BB615" s="24"/>
      <c r="BC615" s="24"/>
      <c r="BD615" s="24"/>
      <c r="BE615" s="24"/>
      <c r="BF615" s="24"/>
      <c r="BG615" s="24"/>
      <c r="BH615" s="24"/>
      <c r="BI615" s="24"/>
      <c r="BJ615" s="24"/>
      <c r="BK615" s="24"/>
      <c r="BL615" s="24"/>
      <c r="BM615" s="24"/>
      <c r="BN615" s="24"/>
      <c r="BO615" s="24"/>
      <c r="BP615" s="24"/>
      <c r="BQ615" s="24"/>
      <c r="BR615" s="24"/>
    </row>
    <row r="616" ht="17.25" customHeight="1">
      <c r="A616" s="24"/>
      <c r="B616" s="24"/>
      <c r="C616" s="24"/>
      <c r="D616" s="24"/>
      <c r="E616" s="24"/>
      <c r="F616" s="24"/>
      <c r="G616" s="24"/>
      <c r="H616" s="24"/>
      <c r="I616" s="24"/>
      <c r="J616" s="24"/>
      <c r="K616" s="24"/>
      <c r="L616" s="24"/>
      <c r="M616" s="24"/>
      <c r="N616" s="24"/>
      <c r="O616" s="24"/>
      <c r="P616" s="24"/>
      <c r="Q616" s="24"/>
      <c r="R616" s="24"/>
      <c r="S616" s="24"/>
      <c r="T616" s="24"/>
      <c r="U616" s="24"/>
      <c r="V616" s="24"/>
      <c r="W616" s="24"/>
      <c r="X616" s="24"/>
      <c r="Y616" s="24"/>
      <c r="Z616" s="24"/>
      <c r="AA616" s="24"/>
      <c r="AB616" s="24"/>
      <c r="AC616" s="24"/>
      <c r="AD616" s="24"/>
      <c r="AE616" s="24"/>
      <c r="AF616" s="24"/>
      <c r="AG616" s="24"/>
      <c r="AH616" s="24"/>
      <c r="AI616" s="24"/>
      <c r="AJ616" s="24"/>
      <c r="AK616" s="24"/>
      <c r="AL616" s="24"/>
      <c r="AM616" s="24"/>
      <c r="AN616" s="24"/>
      <c r="AO616" s="24"/>
      <c r="AP616" s="24"/>
      <c r="AQ616" s="24"/>
      <c r="AR616" s="24"/>
      <c r="AS616" s="24"/>
      <c r="AT616" s="24"/>
      <c r="AU616" s="24"/>
      <c r="AV616" s="24"/>
      <c r="AW616" s="24"/>
      <c r="AX616" s="24"/>
      <c r="AY616" s="24"/>
      <c r="AZ616" s="24"/>
      <c r="BA616" s="24"/>
      <c r="BB616" s="24"/>
      <c r="BC616" s="24"/>
      <c r="BD616" s="24"/>
      <c r="BE616" s="24"/>
      <c r="BF616" s="24"/>
      <c r="BG616" s="24"/>
      <c r="BH616" s="24"/>
      <c r="BI616" s="24"/>
      <c r="BJ616" s="24"/>
      <c r="BK616" s="24"/>
      <c r="BL616" s="24"/>
      <c r="BM616" s="24"/>
      <c r="BN616" s="24"/>
      <c r="BO616" s="24"/>
      <c r="BP616" s="24"/>
      <c r="BQ616" s="24"/>
      <c r="BR616" s="24"/>
    </row>
    <row r="617" ht="17.25" customHeight="1">
      <c r="A617" s="24"/>
      <c r="B617" s="24"/>
      <c r="C617" s="24"/>
      <c r="D617" s="24"/>
      <c r="E617" s="24"/>
      <c r="F617" s="24"/>
      <c r="G617" s="24"/>
      <c r="H617" s="24"/>
      <c r="I617" s="24"/>
      <c r="J617" s="24"/>
      <c r="K617" s="24"/>
      <c r="L617" s="24"/>
      <c r="M617" s="24"/>
      <c r="N617" s="24"/>
      <c r="O617" s="24"/>
      <c r="P617" s="24"/>
      <c r="Q617" s="24"/>
      <c r="R617" s="24"/>
      <c r="S617" s="24"/>
      <c r="T617" s="24"/>
      <c r="U617" s="24"/>
      <c r="V617" s="24"/>
      <c r="W617" s="24"/>
      <c r="X617" s="24"/>
      <c r="Y617" s="24"/>
      <c r="Z617" s="24"/>
      <c r="AA617" s="24"/>
      <c r="AB617" s="24"/>
      <c r="AC617" s="24"/>
      <c r="AD617" s="24"/>
      <c r="AE617" s="24"/>
      <c r="AF617" s="24"/>
      <c r="AG617" s="24"/>
      <c r="AH617" s="24"/>
      <c r="AI617" s="24"/>
      <c r="AJ617" s="24"/>
      <c r="AK617" s="24"/>
      <c r="AL617" s="24"/>
      <c r="AM617" s="24"/>
      <c r="AN617" s="24"/>
      <c r="AO617" s="24"/>
      <c r="AP617" s="24"/>
      <c r="AQ617" s="24"/>
      <c r="AR617" s="24"/>
      <c r="AS617" s="24"/>
      <c r="AT617" s="24"/>
      <c r="AU617" s="24"/>
      <c r="AV617" s="24"/>
      <c r="AW617" s="24"/>
      <c r="AX617" s="24"/>
      <c r="AY617" s="24"/>
      <c r="AZ617" s="24"/>
      <c r="BA617" s="24"/>
      <c r="BB617" s="24"/>
      <c r="BC617" s="24"/>
      <c r="BD617" s="24"/>
      <c r="BE617" s="24"/>
      <c r="BF617" s="24"/>
      <c r="BG617" s="24"/>
      <c r="BH617" s="24"/>
      <c r="BI617" s="24"/>
      <c r="BJ617" s="24"/>
      <c r="BK617" s="24"/>
      <c r="BL617" s="24"/>
      <c r="BM617" s="24"/>
      <c r="BN617" s="24"/>
      <c r="BO617" s="24"/>
      <c r="BP617" s="24"/>
      <c r="BQ617" s="24"/>
      <c r="BR617" s="24"/>
    </row>
    <row r="618" ht="17.25" customHeight="1">
      <c r="A618" s="24"/>
      <c r="B618" s="24"/>
      <c r="C618" s="24"/>
      <c r="D618" s="24"/>
      <c r="E618" s="24"/>
      <c r="F618" s="24"/>
      <c r="G618" s="24"/>
      <c r="H618" s="24"/>
      <c r="I618" s="24"/>
      <c r="J618" s="24"/>
      <c r="K618" s="24"/>
      <c r="L618" s="24"/>
      <c r="M618" s="24"/>
      <c r="N618" s="24"/>
      <c r="O618" s="24"/>
      <c r="P618" s="24"/>
      <c r="Q618" s="24"/>
      <c r="R618" s="24"/>
      <c r="S618" s="24"/>
      <c r="T618" s="24"/>
      <c r="U618" s="24"/>
      <c r="V618" s="24"/>
      <c r="W618" s="24"/>
      <c r="X618" s="24"/>
      <c r="Y618" s="24"/>
      <c r="Z618" s="24"/>
      <c r="AA618" s="24"/>
      <c r="AB618" s="24"/>
      <c r="AC618" s="24"/>
      <c r="AD618" s="24"/>
      <c r="AE618" s="24"/>
      <c r="AF618" s="24"/>
      <c r="AG618" s="24"/>
      <c r="AH618" s="24"/>
      <c r="AI618" s="24"/>
      <c r="AJ618" s="24"/>
      <c r="AK618" s="24"/>
      <c r="AL618" s="24"/>
      <c r="AM618" s="24"/>
      <c r="AN618" s="24"/>
      <c r="AO618" s="24"/>
      <c r="AP618" s="24"/>
      <c r="AQ618" s="24"/>
      <c r="AR618" s="24"/>
      <c r="AS618" s="24"/>
      <c r="AT618" s="24"/>
      <c r="AU618" s="24"/>
      <c r="AV618" s="24"/>
      <c r="AW618" s="24"/>
      <c r="AX618" s="24"/>
      <c r="AY618" s="24"/>
      <c r="AZ618" s="24"/>
      <c r="BA618" s="24"/>
      <c r="BB618" s="24"/>
      <c r="BC618" s="24"/>
      <c r="BD618" s="24"/>
      <c r="BE618" s="24"/>
      <c r="BF618" s="24"/>
      <c r="BG618" s="24"/>
      <c r="BH618" s="24"/>
      <c r="BI618" s="24"/>
      <c r="BJ618" s="24"/>
      <c r="BK618" s="24"/>
      <c r="BL618" s="24"/>
      <c r="BM618" s="24"/>
      <c r="BN618" s="24"/>
      <c r="BO618" s="24"/>
      <c r="BP618" s="24"/>
      <c r="BQ618" s="24"/>
      <c r="BR618" s="24"/>
    </row>
    <row r="619" ht="17.25" customHeight="1">
      <c r="A619" s="24"/>
      <c r="B619" s="24"/>
      <c r="C619" s="24"/>
      <c r="D619" s="24"/>
      <c r="E619" s="24"/>
      <c r="F619" s="24"/>
      <c r="G619" s="24"/>
      <c r="H619" s="24"/>
      <c r="I619" s="24"/>
      <c r="J619" s="24"/>
      <c r="K619" s="24"/>
      <c r="L619" s="24"/>
      <c r="M619" s="24"/>
      <c r="N619" s="24"/>
      <c r="O619" s="24"/>
      <c r="P619" s="24"/>
      <c r="Q619" s="24"/>
      <c r="R619" s="24"/>
      <c r="S619" s="24"/>
      <c r="T619" s="24"/>
      <c r="U619" s="24"/>
      <c r="V619" s="24"/>
      <c r="W619" s="24"/>
      <c r="X619" s="24"/>
      <c r="Y619" s="24"/>
      <c r="Z619" s="24"/>
      <c r="AA619" s="24"/>
      <c r="AB619" s="24"/>
      <c r="AC619" s="24"/>
      <c r="AD619" s="24"/>
      <c r="AE619" s="24"/>
      <c r="AF619" s="24"/>
      <c r="AG619" s="24"/>
      <c r="AH619" s="24"/>
      <c r="AI619" s="24"/>
      <c r="AJ619" s="24"/>
      <c r="AK619" s="24"/>
      <c r="AL619" s="24"/>
      <c r="AM619" s="24"/>
      <c r="AN619" s="24"/>
      <c r="AO619" s="24"/>
      <c r="AP619" s="24"/>
      <c r="AQ619" s="24"/>
      <c r="AR619" s="24"/>
      <c r="AS619" s="24"/>
      <c r="AT619" s="24"/>
      <c r="AU619" s="24"/>
      <c r="AV619" s="24"/>
      <c r="AW619" s="24"/>
      <c r="AX619" s="24"/>
      <c r="AY619" s="24"/>
      <c r="AZ619" s="24"/>
      <c r="BA619" s="24"/>
      <c r="BB619" s="24"/>
      <c r="BC619" s="24"/>
      <c r="BD619" s="24"/>
      <c r="BE619" s="24"/>
      <c r="BF619" s="24"/>
      <c r="BG619" s="24"/>
      <c r="BH619" s="24"/>
      <c r="BI619" s="24"/>
      <c r="BJ619" s="24"/>
      <c r="BK619" s="24"/>
      <c r="BL619" s="24"/>
      <c r="BM619" s="24"/>
      <c r="BN619" s="24"/>
      <c r="BO619" s="24"/>
      <c r="BP619" s="24"/>
      <c r="BQ619" s="24"/>
      <c r="BR619" s="24"/>
    </row>
    <row r="620" ht="17.25" customHeight="1">
      <c r="A620" s="24"/>
      <c r="B620" s="24"/>
      <c r="C620" s="24"/>
      <c r="D620" s="24"/>
      <c r="E620" s="24"/>
      <c r="F620" s="24"/>
      <c r="G620" s="24"/>
      <c r="H620" s="24"/>
      <c r="I620" s="24"/>
      <c r="J620" s="24"/>
      <c r="K620" s="24"/>
      <c r="L620" s="24"/>
      <c r="M620" s="24"/>
      <c r="N620" s="24"/>
      <c r="O620" s="24"/>
      <c r="P620" s="24"/>
      <c r="Q620" s="24"/>
      <c r="R620" s="24"/>
      <c r="S620" s="24"/>
      <c r="T620" s="24"/>
      <c r="U620" s="24"/>
      <c r="V620" s="24"/>
      <c r="W620" s="24"/>
      <c r="X620" s="24"/>
      <c r="Y620" s="24"/>
      <c r="Z620" s="24"/>
      <c r="AA620" s="24"/>
      <c r="AB620" s="24"/>
      <c r="AC620" s="24"/>
      <c r="AD620" s="24"/>
      <c r="AE620" s="24"/>
      <c r="AF620" s="24"/>
      <c r="AG620" s="24"/>
      <c r="AH620" s="24"/>
      <c r="AI620" s="24"/>
      <c r="AJ620" s="24"/>
      <c r="AK620" s="24"/>
      <c r="AL620" s="24"/>
      <c r="AM620" s="24"/>
      <c r="AN620" s="24"/>
      <c r="AO620" s="24"/>
      <c r="AP620" s="24"/>
      <c r="AQ620" s="24"/>
      <c r="AR620" s="24"/>
      <c r="AS620" s="24"/>
      <c r="AT620" s="24"/>
      <c r="AU620" s="24"/>
      <c r="AV620" s="24"/>
      <c r="AW620" s="24"/>
      <c r="AX620" s="24"/>
      <c r="AY620" s="24"/>
      <c r="AZ620" s="24"/>
      <c r="BA620" s="24"/>
      <c r="BB620" s="24"/>
      <c r="BC620" s="24"/>
      <c r="BD620" s="24"/>
      <c r="BE620" s="24"/>
      <c r="BF620" s="24"/>
      <c r="BG620" s="24"/>
      <c r="BH620" s="24"/>
      <c r="BI620" s="24"/>
      <c r="BJ620" s="24"/>
      <c r="BK620" s="24"/>
      <c r="BL620" s="24"/>
      <c r="BM620" s="24"/>
      <c r="BN620" s="24"/>
      <c r="BO620" s="24"/>
      <c r="BP620" s="24"/>
      <c r="BQ620" s="24"/>
      <c r="BR620" s="24"/>
    </row>
    <row r="621" ht="17.25" customHeight="1">
      <c r="A621" s="24"/>
      <c r="B621" s="24"/>
      <c r="C621" s="24"/>
      <c r="D621" s="24"/>
      <c r="E621" s="24"/>
      <c r="F621" s="24"/>
      <c r="G621" s="24"/>
      <c r="H621" s="24"/>
      <c r="I621" s="24"/>
      <c r="J621" s="24"/>
      <c r="K621" s="24"/>
      <c r="L621" s="24"/>
      <c r="M621" s="24"/>
      <c r="N621" s="24"/>
      <c r="O621" s="24"/>
      <c r="P621" s="24"/>
      <c r="Q621" s="24"/>
      <c r="R621" s="24"/>
      <c r="S621" s="24"/>
      <c r="T621" s="24"/>
      <c r="U621" s="24"/>
      <c r="V621" s="24"/>
      <c r="W621" s="24"/>
      <c r="X621" s="24"/>
      <c r="Y621" s="24"/>
      <c r="Z621" s="24"/>
      <c r="AA621" s="24"/>
      <c r="AB621" s="24"/>
      <c r="AC621" s="24"/>
      <c r="AD621" s="24"/>
      <c r="AE621" s="24"/>
      <c r="AF621" s="24"/>
      <c r="AG621" s="24"/>
      <c r="AH621" s="24"/>
      <c r="AI621" s="24"/>
      <c r="AJ621" s="24"/>
      <c r="AK621" s="24"/>
      <c r="AL621" s="24"/>
      <c r="AM621" s="24"/>
      <c r="AN621" s="24"/>
      <c r="AO621" s="24"/>
      <c r="AP621" s="24"/>
      <c r="AQ621" s="24"/>
      <c r="AR621" s="24"/>
      <c r="AS621" s="24"/>
      <c r="AT621" s="24"/>
      <c r="AU621" s="24"/>
      <c r="AV621" s="24"/>
      <c r="AW621" s="24"/>
      <c r="AX621" s="24"/>
      <c r="AY621" s="24"/>
      <c r="AZ621" s="24"/>
      <c r="BA621" s="24"/>
      <c r="BB621" s="24"/>
      <c r="BC621" s="24"/>
      <c r="BD621" s="24"/>
      <c r="BE621" s="24"/>
      <c r="BF621" s="24"/>
      <c r="BG621" s="24"/>
      <c r="BH621" s="24"/>
      <c r="BI621" s="24"/>
      <c r="BJ621" s="24"/>
      <c r="BK621" s="24"/>
      <c r="BL621" s="24"/>
      <c r="BM621" s="24"/>
      <c r="BN621" s="24"/>
      <c r="BO621" s="24"/>
      <c r="BP621" s="24"/>
      <c r="BQ621" s="24"/>
      <c r="BR621" s="24"/>
    </row>
    <row r="622" ht="17.25" customHeight="1">
      <c r="A622" s="24"/>
      <c r="B622" s="24"/>
      <c r="C622" s="24"/>
      <c r="D622" s="24"/>
      <c r="E622" s="24"/>
      <c r="F622" s="24"/>
      <c r="G622" s="24"/>
      <c r="H622" s="24"/>
      <c r="I622" s="24"/>
      <c r="J622" s="24"/>
      <c r="K622" s="24"/>
      <c r="L622" s="24"/>
      <c r="M622" s="24"/>
      <c r="N622" s="24"/>
      <c r="O622" s="24"/>
      <c r="P622" s="24"/>
      <c r="Q622" s="24"/>
      <c r="R622" s="24"/>
      <c r="S622" s="24"/>
      <c r="T622" s="24"/>
      <c r="U622" s="24"/>
      <c r="V622" s="24"/>
      <c r="W622" s="24"/>
      <c r="X622" s="24"/>
      <c r="Y622" s="24"/>
      <c r="Z622" s="24"/>
      <c r="AA622" s="24"/>
      <c r="AB622" s="24"/>
      <c r="AC622" s="24"/>
      <c r="AD622" s="24"/>
      <c r="AE622" s="24"/>
      <c r="AF622" s="24"/>
      <c r="AG622" s="24"/>
      <c r="AH622" s="24"/>
      <c r="AI622" s="24"/>
      <c r="AJ622" s="24"/>
      <c r="AK622" s="24"/>
      <c r="AL622" s="24"/>
      <c r="AM622" s="24"/>
      <c r="AN622" s="24"/>
      <c r="AO622" s="24"/>
      <c r="AP622" s="24"/>
      <c r="AQ622" s="24"/>
      <c r="AR622" s="24"/>
      <c r="AS622" s="24"/>
      <c r="AT622" s="24"/>
      <c r="AU622" s="24"/>
      <c r="AV622" s="24"/>
      <c r="AW622" s="24"/>
      <c r="AX622" s="24"/>
      <c r="AY622" s="24"/>
      <c r="AZ622" s="24"/>
      <c r="BA622" s="24"/>
      <c r="BB622" s="24"/>
      <c r="BC622" s="24"/>
      <c r="BD622" s="24"/>
      <c r="BE622" s="24"/>
      <c r="BF622" s="24"/>
      <c r="BG622" s="24"/>
      <c r="BH622" s="24"/>
      <c r="BI622" s="24"/>
      <c r="BJ622" s="24"/>
      <c r="BK622" s="24"/>
      <c r="BL622" s="24"/>
      <c r="BM622" s="24"/>
      <c r="BN622" s="24"/>
      <c r="BO622" s="24"/>
      <c r="BP622" s="24"/>
      <c r="BQ622" s="24"/>
      <c r="BR622" s="24"/>
    </row>
    <row r="623" ht="17.25" customHeight="1">
      <c r="A623" s="24"/>
      <c r="B623" s="24"/>
      <c r="C623" s="24"/>
      <c r="D623" s="24"/>
      <c r="E623" s="24"/>
      <c r="F623" s="24"/>
      <c r="G623" s="24"/>
      <c r="H623" s="24"/>
      <c r="I623" s="24"/>
      <c r="J623" s="24"/>
      <c r="K623" s="24"/>
      <c r="L623" s="24"/>
      <c r="M623" s="24"/>
      <c r="N623" s="24"/>
      <c r="O623" s="24"/>
      <c r="P623" s="24"/>
      <c r="Q623" s="24"/>
      <c r="R623" s="24"/>
      <c r="S623" s="24"/>
      <c r="T623" s="24"/>
      <c r="U623" s="24"/>
      <c r="V623" s="24"/>
      <c r="W623" s="24"/>
      <c r="X623" s="24"/>
      <c r="Y623" s="24"/>
      <c r="Z623" s="24"/>
      <c r="AA623" s="24"/>
      <c r="AB623" s="24"/>
      <c r="AC623" s="24"/>
      <c r="AD623" s="24"/>
      <c r="AE623" s="24"/>
      <c r="AF623" s="24"/>
      <c r="AG623" s="24"/>
      <c r="AH623" s="24"/>
      <c r="AI623" s="24"/>
      <c r="AJ623" s="24"/>
      <c r="AK623" s="24"/>
      <c r="AL623" s="24"/>
      <c r="AM623" s="24"/>
      <c r="AN623" s="24"/>
      <c r="AO623" s="24"/>
      <c r="AP623" s="24"/>
      <c r="AQ623" s="24"/>
      <c r="AR623" s="24"/>
      <c r="AS623" s="24"/>
      <c r="AT623" s="24"/>
      <c r="AU623" s="24"/>
      <c r="AV623" s="24"/>
      <c r="AW623" s="24"/>
      <c r="AX623" s="24"/>
      <c r="AY623" s="24"/>
      <c r="AZ623" s="24"/>
      <c r="BA623" s="24"/>
      <c r="BB623" s="24"/>
      <c r="BC623" s="24"/>
      <c r="BD623" s="24"/>
      <c r="BE623" s="24"/>
      <c r="BF623" s="24"/>
      <c r="BG623" s="24"/>
      <c r="BH623" s="24"/>
      <c r="BI623" s="24"/>
      <c r="BJ623" s="24"/>
      <c r="BK623" s="24"/>
      <c r="BL623" s="24"/>
      <c r="BM623" s="24"/>
      <c r="BN623" s="24"/>
      <c r="BO623" s="24"/>
      <c r="BP623" s="24"/>
      <c r="BQ623" s="24"/>
      <c r="BR623" s="24"/>
    </row>
    <row r="624" ht="17.25" customHeight="1">
      <c r="A624" s="24"/>
      <c r="B624" s="24"/>
      <c r="C624" s="24"/>
      <c r="D624" s="24"/>
      <c r="E624" s="24"/>
      <c r="F624" s="24"/>
      <c r="G624" s="24"/>
      <c r="H624" s="24"/>
      <c r="I624" s="24"/>
      <c r="J624" s="24"/>
      <c r="K624" s="24"/>
      <c r="L624" s="24"/>
      <c r="M624" s="24"/>
      <c r="N624" s="24"/>
      <c r="O624" s="24"/>
      <c r="P624" s="24"/>
      <c r="Q624" s="24"/>
      <c r="R624" s="24"/>
      <c r="S624" s="24"/>
      <c r="T624" s="24"/>
      <c r="U624" s="24"/>
      <c r="V624" s="24"/>
      <c r="W624" s="24"/>
      <c r="X624" s="24"/>
      <c r="Y624" s="24"/>
      <c r="Z624" s="24"/>
      <c r="AA624" s="24"/>
      <c r="AB624" s="24"/>
      <c r="AC624" s="24"/>
      <c r="AD624" s="24"/>
      <c r="AE624" s="24"/>
      <c r="AF624" s="24"/>
      <c r="AG624" s="24"/>
      <c r="AH624" s="24"/>
      <c r="AI624" s="24"/>
      <c r="AJ624" s="24"/>
      <c r="AK624" s="24"/>
      <c r="AL624" s="24"/>
      <c r="AM624" s="24"/>
      <c r="AN624" s="24"/>
      <c r="AO624" s="24"/>
      <c r="AP624" s="24"/>
      <c r="AQ624" s="24"/>
      <c r="AR624" s="24"/>
      <c r="AS624" s="24"/>
      <c r="AT624" s="24"/>
      <c r="AU624" s="24"/>
      <c r="AV624" s="24"/>
      <c r="AW624" s="24"/>
      <c r="AX624" s="24"/>
      <c r="AY624" s="24"/>
      <c r="AZ624" s="24"/>
      <c r="BA624" s="24"/>
      <c r="BB624" s="24"/>
      <c r="BC624" s="24"/>
      <c r="BD624" s="24"/>
      <c r="BE624" s="24"/>
      <c r="BF624" s="24"/>
      <c r="BG624" s="24"/>
      <c r="BH624" s="24"/>
      <c r="BI624" s="24"/>
      <c r="BJ624" s="24"/>
      <c r="BK624" s="24"/>
      <c r="BL624" s="24"/>
      <c r="BM624" s="24"/>
      <c r="BN624" s="24"/>
      <c r="BO624" s="24"/>
      <c r="BP624" s="24"/>
      <c r="BQ624" s="24"/>
      <c r="BR624" s="24"/>
    </row>
    <row r="625" ht="17.25" customHeight="1">
      <c r="A625" s="24"/>
      <c r="B625" s="24"/>
      <c r="C625" s="24"/>
      <c r="D625" s="24"/>
      <c r="E625" s="24"/>
      <c r="F625" s="24"/>
      <c r="G625" s="24"/>
      <c r="H625" s="24"/>
      <c r="I625" s="24"/>
      <c r="J625" s="24"/>
      <c r="K625" s="24"/>
      <c r="L625" s="24"/>
      <c r="M625" s="24"/>
      <c r="N625" s="24"/>
      <c r="O625" s="24"/>
      <c r="P625" s="24"/>
      <c r="Q625" s="24"/>
      <c r="R625" s="24"/>
      <c r="S625" s="24"/>
      <c r="T625" s="24"/>
      <c r="U625" s="24"/>
      <c r="V625" s="24"/>
      <c r="W625" s="24"/>
      <c r="X625" s="24"/>
      <c r="Y625" s="24"/>
      <c r="Z625" s="24"/>
      <c r="AA625" s="24"/>
      <c r="AB625" s="24"/>
      <c r="AC625" s="24"/>
      <c r="AD625" s="24"/>
      <c r="AE625" s="24"/>
      <c r="AF625" s="24"/>
      <c r="AG625" s="24"/>
      <c r="AH625" s="24"/>
      <c r="AI625" s="24"/>
      <c r="AJ625" s="24"/>
      <c r="AK625" s="24"/>
      <c r="AL625" s="24"/>
      <c r="AM625" s="24"/>
      <c r="AN625" s="24"/>
      <c r="AO625" s="24"/>
      <c r="AP625" s="24"/>
      <c r="AQ625" s="24"/>
      <c r="AR625" s="24"/>
      <c r="AS625" s="24"/>
      <c r="AT625" s="24"/>
      <c r="AU625" s="24"/>
      <c r="AV625" s="24"/>
      <c r="AW625" s="24"/>
      <c r="AX625" s="24"/>
      <c r="AY625" s="24"/>
      <c r="AZ625" s="24"/>
      <c r="BA625" s="24"/>
      <c r="BB625" s="24"/>
      <c r="BC625" s="24"/>
      <c r="BD625" s="24"/>
      <c r="BE625" s="24"/>
      <c r="BF625" s="24"/>
      <c r="BG625" s="24"/>
      <c r="BH625" s="24"/>
      <c r="BI625" s="24"/>
      <c r="BJ625" s="24"/>
      <c r="BK625" s="24"/>
      <c r="BL625" s="24"/>
      <c r="BM625" s="24"/>
      <c r="BN625" s="24"/>
      <c r="BO625" s="24"/>
      <c r="BP625" s="24"/>
      <c r="BQ625" s="24"/>
      <c r="BR625" s="24"/>
    </row>
    <row r="626" ht="17.25" customHeight="1">
      <c r="A626" s="24"/>
      <c r="B626" s="24"/>
      <c r="C626" s="24"/>
      <c r="D626" s="24"/>
      <c r="E626" s="24"/>
      <c r="F626" s="24"/>
      <c r="G626" s="24"/>
      <c r="H626" s="24"/>
      <c r="I626" s="24"/>
      <c r="J626" s="24"/>
      <c r="K626" s="24"/>
      <c r="L626" s="24"/>
      <c r="M626" s="24"/>
      <c r="N626" s="24"/>
      <c r="O626" s="24"/>
      <c r="P626" s="24"/>
      <c r="Q626" s="24"/>
      <c r="R626" s="24"/>
      <c r="S626" s="24"/>
      <c r="T626" s="24"/>
      <c r="U626" s="24"/>
      <c r="V626" s="24"/>
      <c r="W626" s="24"/>
      <c r="X626" s="24"/>
      <c r="Y626" s="24"/>
      <c r="Z626" s="24"/>
      <c r="AA626" s="24"/>
      <c r="AB626" s="24"/>
      <c r="AC626" s="24"/>
      <c r="AD626" s="24"/>
      <c r="AE626" s="24"/>
      <c r="AF626" s="24"/>
      <c r="AG626" s="24"/>
      <c r="AH626" s="24"/>
      <c r="AI626" s="24"/>
      <c r="AJ626" s="24"/>
      <c r="AK626" s="24"/>
      <c r="AL626" s="24"/>
      <c r="AM626" s="24"/>
      <c r="AN626" s="24"/>
      <c r="AO626" s="24"/>
      <c r="AP626" s="24"/>
      <c r="AQ626" s="24"/>
      <c r="AR626" s="24"/>
      <c r="AS626" s="24"/>
      <c r="AT626" s="24"/>
      <c r="AU626" s="24"/>
      <c r="AV626" s="24"/>
      <c r="AW626" s="24"/>
      <c r="AX626" s="24"/>
      <c r="AY626" s="24"/>
      <c r="AZ626" s="24"/>
      <c r="BA626" s="24"/>
      <c r="BB626" s="24"/>
      <c r="BC626" s="24"/>
      <c r="BD626" s="24"/>
      <c r="BE626" s="24"/>
      <c r="BF626" s="24"/>
      <c r="BG626" s="24"/>
      <c r="BH626" s="24"/>
      <c r="BI626" s="24"/>
      <c r="BJ626" s="24"/>
      <c r="BK626" s="24"/>
      <c r="BL626" s="24"/>
      <c r="BM626" s="24"/>
      <c r="BN626" s="24"/>
      <c r="BO626" s="24"/>
      <c r="BP626" s="24"/>
      <c r="BQ626" s="24"/>
      <c r="BR626" s="24"/>
    </row>
    <row r="627" ht="17.25" customHeight="1">
      <c r="A627" s="24"/>
      <c r="B627" s="24"/>
      <c r="C627" s="24"/>
      <c r="D627" s="24"/>
      <c r="E627" s="24"/>
      <c r="F627" s="24"/>
      <c r="G627" s="24"/>
      <c r="H627" s="24"/>
      <c r="I627" s="24"/>
      <c r="J627" s="24"/>
      <c r="K627" s="24"/>
      <c r="L627" s="24"/>
      <c r="M627" s="24"/>
      <c r="N627" s="24"/>
      <c r="O627" s="24"/>
      <c r="P627" s="24"/>
      <c r="Q627" s="24"/>
      <c r="R627" s="24"/>
      <c r="S627" s="24"/>
      <c r="T627" s="24"/>
      <c r="U627" s="24"/>
      <c r="V627" s="24"/>
      <c r="W627" s="24"/>
      <c r="X627" s="24"/>
      <c r="Y627" s="24"/>
      <c r="Z627" s="24"/>
      <c r="AA627" s="24"/>
      <c r="AB627" s="24"/>
      <c r="AC627" s="24"/>
      <c r="AD627" s="24"/>
      <c r="AE627" s="24"/>
      <c r="AF627" s="24"/>
      <c r="AG627" s="24"/>
      <c r="AH627" s="24"/>
      <c r="AI627" s="24"/>
      <c r="AJ627" s="24"/>
      <c r="AK627" s="24"/>
      <c r="AL627" s="24"/>
      <c r="AM627" s="24"/>
      <c r="AN627" s="24"/>
      <c r="AO627" s="24"/>
      <c r="AP627" s="24"/>
      <c r="AQ627" s="24"/>
      <c r="AR627" s="24"/>
      <c r="AS627" s="24"/>
      <c r="AT627" s="24"/>
      <c r="AU627" s="24"/>
      <c r="AV627" s="24"/>
      <c r="AW627" s="24"/>
      <c r="AX627" s="24"/>
      <c r="AY627" s="24"/>
      <c r="AZ627" s="24"/>
      <c r="BA627" s="24"/>
      <c r="BB627" s="24"/>
      <c r="BC627" s="24"/>
      <c r="BD627" s="24"/>
      <c r="BE627" s="24"/>
      <c r="BF627" s="24"/>
      <c r="BG627" s="24"/>
      <c r="BH627" s="24"/>
      <c r="BI627" s="24"/>
      <c r="BJ627" s="24"/>
      <c r="BK627" s="24"/>
      <c r="BL627" s="24"/>
      <c r="BM627" s="24"/>
      <c r="BN627" s="24"/>
      <c r="BO627" s="24"/>
      <c r="BP627" s="24"/>
      <c r="BQ627" s="24"/>
      <c r="BR627" s="24"/>
    </row>
    <row r="628" ht="17.25" customHeight="1">
      <c r="A628" s="24"/>
      <c r="B628" s="24"/>
      <c r="C628" s="24"/>
      <c r="D628" s="24"/>
      <c r="E628" s="24"/>
      <c r="F628" s="24"/>
      <c r="G628" s="24"/>
      <c r="H628" s="24"/>
      <c r="I628" s="24"/>
      <c r="J628" s="24"/>
      <c r="K628" s="24"/>
      <c r="L628" s="24"/>
      <c r="M628" s="24"/>
      <c r="N628" s="24"/>
      <c r="O628" s="24"/>
      <c r="P628" s="24"/>
      <c r="Q628" s="24"/>
      <c r="R628" s="24"/>
      <c r="S628" s="24"/>
      <c r="T628" s="24"/>
      <c r="U628" s="24"/>
      <c r="V628" s="24"/>
      <c r="W628" s="24"/>
      <c r="X628" s="24"/>
      <c r="Y628" s="24"/>
      <c r="Z628" s="24"/>
      <c r="AA628" s="24"/>
      <c r="AB628" s="24"/>
      <c r="AC628" s="24"/>
      <c r="AD628" s="24"/>
      <c r="AE628" s="24"/>
      <c r="AF628" s="24"/>
      <c r="AG628" s="24"/>
      <c r="AH628" s="24"/>
      <c r="AI628" s="24"/>
      <c r="AJ628" s="24"/>
      <c r="AK628" s="24"/>
      <c r="AL628" s="24"/>
      <c r="AM628" s="24"/>
      <c r="AN628" s="24"/>
      <c r="AO628" s="24"/>
      <c r="AP628" s="24"/>
      <c r="AQ628" s="24"/>
      <c r="AR628" s="24"/>
      <c r="AS628" s="24"/>
      <c r="AT628" s="24"/>
      <c r="AU628" s="24"/>
      <c r="AV628" s="24"/>
      <c r="AW628" s="24"/>
      <c r="AX628" s="24"/>
      <c r="AY628" s="24"/>
      <c r="AZ628" s="24"/>
      <c r="BA628" s="24"/>
      <c r="BB628" s="24"/>
      <c r="BC628" s="24"/>
      <c r="BD628" s="24"/>
      <c r="BE628" s="24"/>
      <c r="BF628" s="24"/>
      <c r="BG628" s="24"/>
      <c r="BH628" s="24"/>
      <c r="BI628" s="24"/>
      <c r="BJ628" s="24"/>
      <c r="BK628" s="24"/>
      <c r="BL628" s="24"/>
      <c r="BM628" s="24"/>
      <c r="BN628" s="24"/>
      <c r="BO628" s="24"/>
      <c r="BP628" s="24"/>
      <c r="BQ628" s="24"/>
      <c r="BR628" s="24"/>
    </row>
    <row r="629" ht="17.25" customHeight="1">
      <c r="A629" s="24"/>
      <c r="B629" s="24"/>
      <c r="C629" s="24"/>
      <c r="D629" s="24"/>
      <c r="E629" s="24"/>
      <c r="F629" s="24"/>
      <c r="G629" s="24"/>
      <c r="H629" s="24"/>
      <c r="I629" s="24"/>
      <c r="J629" s="24"/>
      <c r="K629" s="24"/>
      <c r="L629" s="24"/>
      <c r="M629" s="24"/>
      <c r="N629" s="24"/>
      <c r="O629" s="24"/>
      <c r="P629" s="24"/>
      <c r="Q629" s="24"/>
      <c r="R629" s="24"/>
      <c r="S629" s="24"/>
      <c r="T629" s="24"/>
      <c r="U629" s="24"/>
      <c r="V629" s="24"/>
      <c r="W629" s="24"/>
      <c r="X629" s="24"/>
      <c r="Y629" s="24"/>
      <c r="Z629" s="24"/>
      <c r="AA629" s="24"/>
      <c r="AB629" s="24"/>
      <c r="AC629" s="24"/>
      <c r="AD629" s="24"/>
      <c r="AE629" s="24"/>
      <c r="AF629" s="24"/>
      <c r="AG629" s="24"/>
      <c r="AH629" s="24"/>
      <c r="AI629" s="24"/>
      <c r="AJ629" s="24"/>
      <c r="AK629" s="24"/>
      <c r="AL629" s="24"/>
      <c r="AM629" s="24"/>
      <c r="AN629" s="24"/>
      <c r="AO629" s="24"/>
      <c r="AP629" s="24"/>
      <c r="AQ629" s="24"/>
      <c r="AR629" s="24"/>
      <c r="AS629" s="24"/>
      <c r="AT629" s="24"/>
      <c r="AU629" s="24"/>
      <c r="AV629" s="24"/>
      <c r="AW629" s="24"/>
      <c r="AX629" s="24"/>
      <c r="AY629" s="24"/>
      <c r="AZ629" s="24"/>
      <c r="BA629" s="24"/>
      <c r="BB629" s="24"/>
      <c r="BC629" s="24"/>
      <c r="BD629" s="24"/>
      <c r="BE629" s="24"/>
      <c r="BF629" s="24"/>
      <c r="BG629" s="24"/>
      <c r="BH629" s="24"/>
      <c r="BI629" s="24"/>
      <c r="BJ629" s="24"/>
      <c r="BK629" s="24"/>
      <c r="BL629" s="24"/>
      <c r="BM629" s="24"/>
      <c r="BN629" s="24"/>
      <c r="BO629" s="24"/>
      <c r="BP629" s="24"/>
      <c r="BQ629" s="24"/>
      <c r="BR629" s="24"/>
    </row>
    <row r="630" ht="17.25" customHeight="1">
      <c r="A630" s="24"/>
      <c r="B630" s="24"/>
      <c r="C630" s="24"/>
      <c r="D630" s="24"/>
      <c r="E630" s="24"/>
      <c r="F630" s="24"/>
      <c r="G630" s="24"/>
      <c r="H630" s="24"/>
      <c r="I630" s="24"/>
      <c r="J630" s="24"/>
      <c r="K630" s="24"/>
      <c r="L630" s="24"/>
      <c r="M630" s="24"/>
      <c r="N630" s="24"/>
      <c r="O630" s="24"/>
      <c r="P630" s="24"/>
      <c r="Q630" s="24"/>
      <c r="R630" s="24"/>
      <c r="S630" s="24"/>
      <c r="T630" s="24"/>
      <c r="U630" s="24"/>
      <c r="V630" s="24"/>
      <c r="W630" s="24"/>
      <c r="X630" s="24"/>
      <c r="Y630" s="24"/>
      <c r="Z630" s="24"/>
      <c r="AA630" s="24"/>
      <c r="AB630" s="24"/>
      <c r="AC630" s="24"/>
      <c r="AD630" s="24"/>
      <c r="AE630" s="24"/>
      <c r="AF630" s="24"/>
      <c r="AG630" s="24"/>
      <c r="AH630" s="24"/>
      <c r="AI630" s="24"/>
      <c r="AJ630" s="24"/>
      <c r="AK630" s="24"/>
      <c r="AL630" s="24"/>
      <c r="AM630" s="24"/>
      <c r="AN630" s="24"/>
      <c r="AO630" s="24"/>
      <c r="AP630" s="24"/>
      <c r="AQ630" s="24"/>
      <c r="AR630" s="24"/>
      <c r="AS630" s="24"/>
      <c r="AT630" s="24"/>
      <c r="AU630" s="24"/>
      <c r="AV630" s="24"/>
      <c r="AW630" s="24"/>
      <c r="AX630" s="24"/>
      <c r="AY630" s="24"/>
      <c r="AZ630" s="24"/>
      <c r="BA630" s="24"/>
      <c r="BB630" s="24"/>
      <c r="BC630" s="24"/>
      <c r="BD630" s="24"/>
      <c r="BE630" s="24"/>
      <c r="BF630" s="24"/>
      <c r="BG630" s="24"/>
      <c r="BH630" s="24"/>
      <c r="BI630" s="24"/>
      <c r="BJ630" s="24"/>
      <c r="BK630" s="24"/>
      <c r="BL630" s="24"/>
      <c r="BM630" s="24"/>
      <c r="BN630" s="24"/>
      <c r="BO630" s="24"/>
      <c r="BP630" s="24"/>
      <c r="BQ630" s="24"/>
      <c r="BR630" s="24"/>
    </row>
    <row r="631" ht="17.25" customHeight="1">
      <c r="A631" s="24"/>
      <c r="B631" s="24"/>
      <c r="C631" s="24"/>
      <c r="D631" s="24"/>
      <c r="E631" s="24"/>
      <c r="F631" s="24"/>
      <c r="G631" s="24"/>
      <c r="H631" s="24"/>
      <c r="I631" s="24"/>
      <c r="J631" s="24"/>
      <c r="K631" s="24"/>
      <c r="L631" s="24"/>
      <c r="M631" s="24"/>
      <c r="N631" s="24"/>
      <c r="O631" s="24"/>
      <c r="P631" s="24"/>
      <c r="Q631" s="24"/>
      <c r="R631" s="24"/>
      <c r="S631" s="24"/>
      <c r="T631" s="24"/>
      <c r="U631" s="24"/>
      <c r="V631" s="24"/>
      <c r="W631" s="24"/>
      <c r="X631" s="24"/>
      <c r="Y631" s="24"/>
      <c r="Z631" s="24"/>
      <c r="AA631" s="24"/>
      <c r="AB631" s="24"/>
      <c r="AC631" s="24"/>
      <c r="AD631" s="24"/>
      <c r="AE631" s="24"/>
      <c r="AF631" s="24"/>
      <c r="AG631" s="24"/>
      <c r="AH631" s="24"/>
      <c r="AI631" s="24"/>
      <c r="AJ631" s="24"/>
      <c r="AK631" s="24"/>
      <c r="AL631" s="24"/>
      <c r="AM631" s="24"/>
      <c r="AN631" s="24"/>
      <c r="AO631" s="24"/>
      <c r="AP631" s="24"/>
      <c r="AQ631" s="24"/>
      <c r="AR631" s="24"/>
      <c r="AS631" s="24"/>
      <c r="AT631" s="24"/>
      <c r="AU631" s="24"/>
      <c r="AV631" s="24"/>
      <c r="AW631" s="24"/>
      <c r="AX631" s="24"/>
      <c r="AY631" s="24"/>
      <c r="AZ631" s="24"/>
      <c r="BA631" s="24"/>
      <c r="BB631" s="24"/>
      <c r="BC631" s="24"/>
      <c r="BD631" s="24"/>
      <c r="BE631" s="24"/>
      <c r="BF631" s="24"/>
      <c r="BG631" s="24"/>
      <c r="BH631" s="24"/>
      <c r="BI631" s="24"/>
      <c r="BJ631" s="24"/>
      <c r="BK631" s="24"/>
      <c r="BL631" s="24"/>
      <c r="BM631" s="24"/>
      <c r="BN631" s="24"/>
      <c r="BO631" s="24"/>
      <c r="BP631" s="24"/>
      <c r="BQ631" s="24"/>
      <c r="BR631" s="24"/>
    </row>
    <row r="632" ht="17.25" customHeight="1">
      <c r="A632" s="24"/>
      <c r="B632" s="24"/>
      <c r="C632" s="24"/>
      <c r="D632" s="24"/>
      <c r="E632" s="24"/>
      <c r="F632" s="24"/>
      <c r="G632" s="24"/>
      <c r="H632" s="24"/>
      <c r="I632" s="24"/>
      <c r="J632" s="24"/>
      <c r="K632" s="24"/>
      <c r="L632" s="24"/>
      <c r="M632" s="24"/>
      <c r="N632" s="24"/>
      <c r="O632" s="24"/>
      <c r="P632" s="24"/>
      <c r="Q632" s="24"/>
      <c r="R632" s="24"/>
      <c r="S632" s="24"/>
      <c r="T632" s="24"/>
      <c r="U632" s="24"/>
      <c r="V632" s="24"/>
      <c r="W632" s="24"/>
      <c r="X632" s="24"/>
      <c r="Y632" s="24"/>
      <c r="Z632" s="24"/>
      <c r="AA632" s="24"/>
      <c r="AB632" s="24"/>
      <c r="AC632" s="24"/>
      <c r="AD632" s="24"/>
      <c r="AE632" s="24"/>
      <c r="AF632" s="24"/>
      <c r="AG632" s="24"/>
      <c r="AH632" s="24"/>
      <c r="AI632" s="24"/>
      <c r="AJ632" s="24"/>
      <c r="AK632" s="24"/>
      <c r="AL632" s="24"/>
      <c r="AM632" s="24"/>
      <c r="AN632" s="24"/>
      <c r="AO632" s="24"/>
      <c r="AP632" s="24"/>
      <c r="AQ632" s="24"/>
      <c r="AR632" s="24"/>
      <c r="AS632" s="24"/>
      <c r="AT632" s="24"/>
      <c r="AU632" s="24"/>
      <c r="AV632" s="24"/>
      <c r="AW632" s="24"/>
      <c r="AX632" s="24"/>
      <c r="AY632" s="24"/>
      <c r="AZ632" s="24"/>
      <c r="BA632" s="24"/>
      <c r="BB632" s="24"/>
      <c r="BC632" s="24"/>
      <c r="BD632" s="24"/>
      <c r="BE632" s="24"/>
      <c r="BF632" s="24"/>
      <c r="BG632" s="24"/>
      <c r="BH632" s="24"/>
      <c r="BI632" s="24"/>
      <c r="BJ632" s="24"/>
      <c r="BK632" s="24"/>
      <c r="BL632" s="24"/>
      <c r="BM632" s="24"/>
      <c r="BN632" s="24"/>
      <c r="BO632" s="24"/>
      <c r="BP632" s="24"/>
      <c r="BQ632" s="24"/>
      <c r="BR632" s="24"/>
    </row>
    <row r="633" ht="17.25" customHeight="1">
      <c r="A633" s="24"/>
      <c r="B633" s="24"/>
      <c r="C633" s="24"/>
      <c r="D633" s="24"/>
      <c r="E633" s="24"/>
      <c r="F633" s="24"/>
      <c r="G633" s="24"/>
      <c r="H633" s="24"/>
      <c r="I633" s="24"/>
      <c r="J633" s="24"/>
      <c r="K633" s="24"/>
      <c r="L633" s="24"/>
      <c r="M633" s="24"/>
      <c r="N633" s="24"/>
      <c r="O633" s="24"/>
      <c r="P633" s="24"/>
      <c r="Q633" s="24"/>
      <c r="R633" s="24"/>
      <c r="S633" s="24"/>
      <c r="T633" s="24"/>
      <c r="U633" s="24"/>
      <c r="V633" s="24"/>
      <c r="W633" s="24"/>
      <c r="X633" s="24"/>
      <c r="Y633" s="24"/>
      <c r="Z633" s="24"/>
      <c r="AA633" s="24"/>
      <c r="AB633" s="24"/>
      <c r="AC633" s="24"/>
      <c r="AD633" s="24"/>
      <c r="AE633" s="24"/>
      <c r="AF633" s="24"/>
      <c r="AG633" s="24"/>
      <c r="AH633" s="24"/>
      <c r="AI633" s="24"/>
      <c r="AJ633" s="24"/>
      <c r="AK633" s="24"/>
      <c r="AL633" s="24"/>
      <c r="AM633" s="24"/>
      <c r="AN633" s="24"/>
      <c r="AO633" s="24"/>
      <c r="AP633" s="24"/>
      <c r="AQ633" s="24"/>
      <c r="AR633" s="24"/>
      <c r="AS633" s="24"/>
      <c r="AT633" s="24"/>
      <c r="AU633" s="24"/>
      <c r="AV633" s="24"/>
      <c r="AW633" s="24"/>
      <c r="AX633" s="24"/>
      <c r="AY633" s="24"/>
      <c r="AZ633" s="24"/>
      <c r="BA633" s="24"/>
      <c r="BB633" s="24"/>
      <c r="BC633" s="24"/>
      <c r="BD633" s="24"/>
      <c r="BE633" s="24"/>
      <c r="BF633" s="24"/>
      <c r="BG633" s="24"/>
      <c r="BH633" s="24"/>
      <c r="BI633" s="24"/>
      <c r="BJ633" s="24"/>
      <c r="BK633" s="24"/>
      <c r="BL633" s="24"/>
      <c r="BM633" s="24"/>
      <c r="BN633" s="24"/>
      <c r="BO633" s="24"/>
      <c r="BP633" s="24"/>
      <c r="BQ633" s="24"/>
      <c r="BR633" s="24"/>
    </row>
    <row r="634" ht="17.25" customHeight="1">
      <c r="A634" s="24"/>
      <c r="B634" s="24"/>
      <c r="C634" s="24"/>
      <c r="D634" s="24"/>
      <c r="E634" s="24"/>
      <c r="F634" s="24"/>
      <c r="G634" s="24"/>
      <c r="H634" s="24"/>
      <c r="I634" s="24"/>
      <c r="J634" s="24"/>
      <c r="K634" s="24"/>
      <c r="L634" s="24"/>
      <c r="M634" s="24"/>
      <c r="N634" s="24"/>
      <c r="O634" s="24"/>
      <c r="P634" s="24"/>
      <c r="Q634" s="24"/>
      <c r="R634" s="24"/>
      <c r="S634" s="24"/>
      <c r="T634" s="24"/>
      <c r="U634" s="24"/>
      <c r="V634" s="24"/>
      <c r="W634" s="24"/>
      <c r="X634" s="24"/>
      <c r="Y634" s="24"/>
      <c r="Z634" s="24"/>
      <c r="AA634" s="24"/>
      <c r="AB634" s="24"/>
      <c r="AC634" s="24"/>
      <c r="AD634" s="24"/>
      <c r="AE634" s="24"/>
      <c r="AF634" s="24"/>
      <c r="AG634" s="24"/>
      <c r="AH634" s="24"/>
      <c r="AI634" s="24"/>
      <c r="AJ634" s="24"/>
      <c r="AK634" s="24"/>
      <c r="AL634" s="24"/>
      <c r="AM634" s="24"/>
      <c r="AN634" s="24"/>
      <c r="AO634" s="24"/>
      <c r="AP634" s="24"/>
      <c r="AQ634" s="24"/>
      <c r="AR634" s="24"/>
      <c r="AS634" s="24"/>
      <c r="AT634" s="24"/>
      <c r="AU634" s="24"/>
      <c r="AV634" s="24"/>
      <c r="AW634" s="24"/>
      <c r="AX634" s="24"/>
      <c r="AY634" s="24"/>
      <c r="AZ634" s="24"/>
      <c r="BA634" s="24"/>
      <c r="BB634" s="24"/>
      <c r="BC634" s="24"/>
      <c r="BD634" s="24"/>
      <c r="BE634" s="24"/>
      <c r="BF634" s="24"/>
      <c r="BG634" s="24"/>
      <c r="BH634" s="24"/>
      <c r="BI634" s="24"/>
      <c r="BJ634" s="24"/>
      <c r="BK634" s="24"/>
      <c r="BL634" s="24"/>
      <c r="BM634" s="24"/>
      <c r="BN634" s="24"/>
      <c r="BO634" s="24"/>
      <c r="BP634" s="24"/>
      <c r="BQ634" s="24"/>
      <c r="BR634" s="24"/>
    </row>
    <row r="635" ht="17.25" customHeight="1">
      <c r="A635" s="24"/>
      <c r="B635" s="24"/>
      <c r="C635" s="24"/>
      <c r="D635" s="24"/>
      <c r="E635" s="24"/>
      <c r="F635" s="24"/>
      <c r="G635" s="24"/>
      <c r="H635" s="24"/>
      <c r="I635" s="24"/>
      <c r="J635" s="24"/>
      <c r="K635" s="24"/>
      <c r="L635" s="24"/>
      <c r="M635" s="24"/>
      <c r="N635" s="24"/>
      <c r="O635" s="24"/>
      <c r="P635" s="24"/>
      <c r="Q635" s="24"/>
      <c r="R635" s="24"/>
      <c r="S635" s="24"/>
      <c r="T635" s="24"/>
      <c r="U635" s="24"/>
      <c r="V635" s="24"/>
      <c r="W635" s="24"/>
      <c r="X635" s="24"/>
      <c r="Y635" s="24"/>
      <c r="Z635" s="24"/>
      <c r="AA635" s="24"/>
      <c r="AB635" s="24"/>
      <c r="AC635" s="24"/>
      <c r="AD635" s="24"/>
      <c r="AE635" s="24"/>
      <c r="AF635" s="24"/>
      <c r="AG635" s="24"/>
      <c r="AH635" s="24"/>
      <c r="AI635" s="24"/>
      <c r="AJ635" s="24"/>
      <c r="AK635" s="24"/>
      <c r="AL635" s="24"/>
      <c r="AM635" s="24"/>
      <c r="AN635" s="24"/>
      <c r="AO635" s="24"/>
      <c r="AP635" s="24"/>
      <c r="AQ635" s="24"/>
      <c r="AR635" s="24"/>
      <c r="AS635" s="24"/>
      <c r="AT635" s="24"/>
      <c r="AU635" s="24"/>
      <c r="AV635" s="24"/>
      <c r="AW635" s="24"/>
      <c r="AX635" s="24"/>
      <c r="AY635" s="24"/>
      <c r="AZ635" s="24"/>
      <c r="BA635" s="24"/>
      <c r="BB635" s="24"/>
      <c r="BC635" s="24"/>
      <c r="BD635" s="24"/>
      <c r="BE635" s="24"/>
      <c r="BF635" s="24"/>
      <c r="BG635" s="24"/>
      <c r="BH635" s="24"/>
      <c r="BI635" s="24"/>
      <c r="BJ635" s="24"/>
      <c r="BK635" s="24"/>
      <c r="BL635" s="24"/>
      <c r="BM635" s="24"/>
      <c r="BN635" s="24"/>
      <c r="BO635" s="24"/>
      <c r="BP635" s="24"/>
      <c r="BQ635" s="24"/>
      <c r="BR635" s="24"/>
    </row>
    <row r="636" ht="17.25" customHeight="1">
      <c r="A636" s="24"/>
      <c r="B636" s="24"/>
      <c r="C636" s="24"/>
      <c r="D636" s="24"/>
      <c r="E636" s="24"/>
      <c r="F636" s="24"/>
      <c r="G636" s="24"/>
      <c r="H636" s="24"/>
      <c r="I636" s="24"/>
      <c r="J636" s="24"/>
      <c r="K636" s="24"/>
      <c r="L636" s="24"/>
      <c r="M636" s="24"/>
      <c r="N636" s="24"/>
      <c r="O636" s="24"/>
      <c r="P636" s="24"/>
      <c r="Q636" s="24"/>
      <c r="R636" s="24"/>
      <c r="S636" s="24"/>
      <c r="T636" s="24"/>
      <c r="U636" s="24"/>
      <c r="V636" s="24"/>
      <c r="W636" s="24"/>
      <c r="X636" s="24"/>
      <c r="Y636" s="24"/>
      <c r="Z636" s="24"/>
      <c r="AA636" s="24"/>
      <c r="AB636" s="24"/>
      <c r="AC636" s="24"/>
      <c r="AD636" s="24"/>
      <c r="AE636" s="24"/>
      <c r="AF636" s="24"/>
      <c r="AG636" s="24"/>
      <c r="AH636" s="24"/>
      <c r="AI636" s="24"/>
      <c r="AJ636" s="24"/>
      <c r="AK636" s="24"/>
      <c r="AL636" s="24"/>
      <c r="AM636" s="24"/>
      <c r="AN636" s="24"/>
      <c r="AO636" s="24"/>
      <c r="AP636" s="24"/>
      <c r="AQ636" s="24"/>
      <c r="AR636" s="24"/>
      <c r="AS636" s="24"/>
      <c r="AT636" s="24"/>
      <c r="AU636" s="24"/>
      <c r="AV636" s="24"/>
      <c r="AW636" s="24"/>
      <c r="AX636" s="24"/>
      <c r="AY636" s="24"/>
      <c r="AZ636" s="24"/>
      <c r="BA636" s="24"/>
      <c r="BB636" s="24"/>
      <c r="BC636" s="24"/>
      <c r="BD636" s="24"/>
      <c r="BE636" s="24"/>
      <c r="BF636" s="24"/>
      <c r="BG636" s="24"/>
      <c r="BH636" s="24"/>
      <c r="BI636" s="24"/>
      <c r="BJ636" s="24"/>
      <c r="BK636" s="24"/>
      <c r="BL636" s="24"/>
      <c r="BM636" s="24"/>
      <c r="BN636" s="24"/>
      <c r="BO636" s="24"/>
      <c r="BP636" s="24"/>
      <c r="BQ636" s="24"/>
      <c r="BR636" s="24"/>
    </row>
    <row r="637" ht="17.25" customHeight="1">
      <c r="A637" s="24"/>
      <c r="B637" s="24"/>
      <c r="C637" s="24"/>
      <c r="D637" s="24"/>
      <c r="E637" s="24"/>
      <c r="F637" s="24"/>
      <c r="G637" s="24"/>
      <c r="H637" s="24"/>
      <c r="I637" s="24"/>
      <c r="J637" s="24"/>
      <c r="K637" s="24"/>
      <c r="L637" s="24"/>
      <c r="M637" s="24"/>
      <c r="N637" s="24"/>
      <c r="O637" s="24"/>
      <c r="P637" s="24"/>
      <c r="Q637" s="24"/>
      <c r="R637" s="24"/>
      <c r="S637" s="24"/>
      <c r="T637" s="24"/>
      <c r="U637" s="24"/>
      <c r="V637" s="24"/>
      <c r="W637" s="24"/>
      <c r="X637" s="24"/>
      <c r="Y637" s="24"/>
      <c r="Z637" s="24"/>
      <c r="AA637" s="24"/>
      <c r="AB637" s="24"/>
      <c r="AC637" s="24"/>
      <c r="AD637" s="24"/>
      <c r="AE637" s="24"/>
      <c r="AF637" s="24"/>
      <c r="AG637" s="24"/>
      <c r="AH637" s="24"/>
      <c r="AI637" s="24"/>
      <c r="AJ637" s="24"/>
      <c r="AK637" s="24"/>
      <c r="AL637" s="24"/>
      <c r="AM637" s="24"/>
      <c r="AN637" s="24"/>
      <c r="AO637" s="24"/>
      <c r="AP637" s="24"/>
      <c r="AQ637" s="24"/>
      <c r="AR637" s="24"/>
      <c r="AS637" s="24"/>
      <c r="AT637" s="24"/>
      <c r="AU637" s="24"/>
      <c r="AV637" s="24"/>
      <c r="AW637" s="24"/>
      <c r="AX637" s="24"/>
      <c r="AY637" s="24"/>
      <c r="AZ637" s="24"/>
      <c r="BA637" s="24"/>
      <c r="BB637" s="24"/>
      <c r="BC637" s="24"/>
      <c r="BD637" s="24"/>
      <c r="BE637" s="24"/>
      <c r="BF637" s="24"/>
      <c r="BG637" s="24"/>
      <c r="BH637" s="24"/>
      <c r="BI637" s="24"/>
      <c r="BJ637" s="24"/>
      <c r="BK637" s="24"/>
      <c r="BL637" s="24"/>
      <c r="BM637" s="24"/>
      <c r="BN637" s="24"/>
      <c r="BO637" s="24"/>
      <c r="BP637" s="24"/>
      <c r="BQ637" s="24"/>
      <c r="BR637" s="24"/>
    </row>
    <row r="638" ht="17.25" customHeight="1">
      <c r="A638" s="24"/>
      <c r="B638" s="24"/>
      <c r="C638" s="24"/>
      <c r="D638" s="24"/>
      <c r="E638" s="24"/>
      <c r="F638" s="24"/>
      <c r="G638" s="24"/>
      <c r="H638" s="24"/>
      <c r="I638" s="24"/>
      <c r="J638" s="24"/>
      <c r="K638" s="24"/>
      <c r="L638" s="24"/>
      <c r="M638" s="24"/>
      <c r="N638" s="24"/>
      <c r="O638" s="24"/>
      <c r="P638" s="24"/>
      <c r="Q638" s="24"/>
      <c r="R638" s="24"/>
      <c r="S638" s="24"/>
      <c r="T638" s="24"/>
      <c r="U638" s="24"/>
      <c r="V638" s="24"/>
      <c r="W638" s="24"/>
      <c r="X638" s="24"/>
      <c r="Y638" s="24"/>
      <c r="Z638" s="24"/>
      <c r="AA638" s="24"/>
      <c r="AB638" s="24"/>
      <c r="AC638" s="24"/>
      <c r="AD638" s="24"/>
      <c r="AE638" s="24"/>
      <c r="AF638" s="24"/>
      <c r="AG638" s="24"/>
      <c r="AH638" s="24"/>
      <c r="AI638" s="24"/>
      <c r="AJ638" s="24"/>
      <c r="AK638" s="24"/>
      <c r="AL638" s="24"/>
      <c r="AM638" s="24"/>
      <c r="AN638" s="24"/>
      <c r="AO638" s="24"/>
      <c r="AP638" s="24"/>
      <c r="AQ638" s="24"/>
      <c r="AR638" s="24"/>
      <c r="AS638" s="24"/>
      <c r="AT638" s="24"/>
      <c r="AU638" s="24"/>
      <c r="AV638" s="24"/>
      <c r="AW638" s="24"/>
      <c r="AX638" s="24"/>
      <c r="AY638" s="24"/>
      <c r="AZ638" s="24"/>
      <c r="BA638" s="24"/>
      <c r="BB638" s="24"/>
      <c r="BC638" s="24"/>
      <c r="BD638" s="24"/>
      <c r="BE638" s="24"/>
      <c r="BF638" s="24"/>
      <c r="BG638" s="24"/>
      <c r="BH638" s="24"/>
      <c r="BI638" s="24"/>
      <c r="BJ638" s="24"/>
      <c r="BK638" s="24"/>
      <c r="BL638" s="24"/>
      <c r="BM638" s="24"/>
      <c r="BN638" s="24"/>
      <c r="BO638" s="24"/>
      <c r="BP638" s="24"/>
      <c r="BQ638" s="24"/>
      <c r="BR638" s="24"/>
    </row>
    <row r="639" ht="17.25" customHeight="1">
      <c r="A639" s="24"/>
      <c r="B639" s="24"/>
      <c r="C639" s="24"/>
      <c r="D639" s="24"/>
      <c r="E639" s="24"/>
      <c r="F639" s="24"/>
      <c r="G639" s="24"/>
      <c r="H639" s="24"/>
      <c r="I639" s="24"/>
      <c r="J639" s="24"/>
      <c r="K639" s="24"/>
      <c r="L639" s="24"/>
      <c r="M639" s="24"/>
      <c r="N639" s="24"/>
      <c r="O639" s="24"/>
      <c r="P639" s="24"/>
      <c r="Q639" s="24"/>
      <c r="R639" s="24"/>
      <c r="S639" s="24"/>
      <c r="T639" s="24"/>
      <c r="U639" s="24"/>
      <c r="V639" s="24"/>
      <c r="W639" s="24"/>
      <c r="X639" s="24"/>
      <c r="Y639" s="24"/>
      <c r="Z639" s="24"/>
      <c r="AA639" s="24"/>
      <c r="AB639" s="24"/>
      <c r="AC639" s="24"/>
      <c r="AD639" s="24"/>
      <c r="AE639" s="24"/>
      <c r="AF639" s="24"/>
      <c r="AG639" s="24"/>
      <c r="AH639" s="24"/>
      <c r="AI639" s="24"/>
      <c r="AJ639" s="24"/>
      <c r="AK639" s="24"/>
      <c r="AL639" s="24"/>
      <c r="AM639" s="24"/>
      <c r="AN639" s="24"/>
      <c r="AO639" s="24"/>
      <c r="AP639" s="24"/>
      <c r="AQ639" s="24"/>
      <c r="AR639" s="24"/>
      <c r="AS639" s="24"/>
      <c r="AT639" s="24"/>
      <c r="AU639" s="24"/>
      <c r="AV639" s="24"/>
      <c r="AW639" s="24"/>
      <c r="AX639" s="24"/>
      <c r="AY639" s="24"/>
      <c r="AZ639" s="24"/>
      <c r="BA639" s="24"/>
      <c r="BB639" s="24"/>
      <c r="BC639" s="24"/>
      <c r="BD639" s="24"/>
      <c r="BE639" s="24"/>
      <c r="BF639" s="24"/>
      <c r="BG639" s="24"/>
      <c r="BH639" s="24"/>
      <c r="BI639" s="24"/>
      <c r="BJ639" s="24"/>
      <c r="BK639" s="24"/>
      <c r="BL639" s="24"/>
      <c r="BM639" s="24"/>
      <c r="BN639" s="24"/>
      <c r="BO639" s="24"/>
      <c r="BP639" s="24"/>
      <c r="BQ639" s="24"/>
      <c r="BR639" s="24"/>
    </row>
    <row r="640" ht="17.25" customHeight="1">
      <c r="A640" s="24"/>
      <c r="B640" s="24"/>
      <c r="C640" s="24"/>
      <c r="D640" s="24"/>
      <c r="E640" s="24"/>
      <c r="F640" s="24"/>
      <c r="G640" s="24"/>
      <c r="H640" s="24"/>
      <c r="I640" s="24"/>
      <c r="J640" s="24"/>
      <c r="K640" s="24"/>
      <c r="L640" s="24"/>
      <c r="M640" s="24"/>
      <c r="N640" s="24"/>
      <c r="O640" s="24"/>
      <c r="P640" s="24"/>
      <c r="Q640" s="24"/>
      <c r="R640" s="24"/>
      <c r="S640" s="24"/>
      <c r="T640" s="24"/>
      <c r="U640" s="24"/>
      <c r="V640" s="24"/>
      <c r="W640" s="24"/>
      <c r="X640" s="24"/>
      <c r="Y640" s="24"/>
      <c r="Z640" s="24"/>
      <c r="AA640" s="24"/>
      <c r="AB640" s="24"/>
      <c r="AC640" s="24"/>
      <c r="AD640" s="24"/>
      <c r="AE640" s="24"/>
      <c r="AF640" s="24"/>
      <c r="AG640" s="24"/>
      <c r="AH640" s="24"/>
      <c r="AI640" s="24"/>
      <c r="AJ640" s="24"/>
      <c r="AK640" s="24"/>
      <c r="AL640" s="24"/>
      <c r="AM640" s="24"/>
      <c r="AN640" s="24"/>
      <c r="AO640" s="24"/>
      <c r="AP640" s="24"/>
      <c r="AQ640" s="24"/>
      <c r="AR640" s="24"/>
      <c r="AS640" s="24"/>
      <c r="AT640" s="24"/>
      <c r="AU640" s="24"/>
      <c r="AV640" s="24"/>
      <c r="AW640" s="24"/>
      <c r="AX640" s="24"/>
      <c r="AY640" s="24"/>
      <c r="AZ640" s="24"/>
      <c r="BA640" s="24"/>
      <c r="BB640" s="24"/>
      <c r="BC640" s="24"/>
      <c r="BD640" s="24"/>
      <c r="BE640" s="24"/>
      <c r="BF640" s="24"/>
      <c r="BG640" s="24"/>
      <c r="BH640" s="24"/>
      <c r="BI640" s="24"/>
      <c r="BJ640" s="24"/>
      <c r="BK640" s="24"/>
      <c r="BL640" s="24"/>
      <c r="BM640" s="24"/>
      <c r="BN640" s="24"/>
      <c r="BO640" s="24"/>
      <c r="BP640" s="24"/>
      <c r="BQ640" s="24"/>
      <c r="BR640" s="24"/>
    </row>
    <row r="641" ht="17.25" customHeight="1">
      <c r="A641" s="24"/>
      <c r="B641" s="24"/>
      <c r="C641" s="24"/>
      <c r="D641" s="24"/>
      <c r="E641" s="24"/>
      <c r="F641" s="24"/>
      <c r="G641" s="24"/>
      <c r="H641" s="24"/>
      <c r="I641" s="24"/>
      <c r="J641" s="24"/>
      <c r="K641" s="24"/>
      <c r="L641" s="24"/>
      <c r="M641" s="24"/>
      <c r="N641" s="24"/>
      <c r="O641" s="24"/>
      <c r="P641" s="24"/>
      <c r="Q641" s="24"/>
      <c r="R641" s="24"/>
      <c r="S641" s="24"/>
      <c r="T641" s="24"/>
      <c r="U641" s="24"/>
      <c r="V641" s="24"/>
      <c r="W641" s="24"/>
      <c r="X641" s="24"/>
      <c r="Y641" s="24"/>
      <c r="Z641" s="24"/>
      <c r="AA641" s="24"/>
      <c r="AB641" s="24"/>
      <c r="AC641" s="24"/>
      <c r="AD641" s="24"/>
      <c r="AE641" s="24"/>
      <c r="AF641" s="24"/>
      <c r="AG641" s="24"/>
      <c r="AH641" s="24"/>
      <c r="AI641" s="24"/>
      <c r="AJ641" s="24"/>
      <c r="AK641" s="24"/>
      <c r="AL641" s="24"/>
      <c r="AM641" s="24"/>
      <c r="AN641" s="24"/>
      <c r="AO641" s="24"/>
      <c r="AP641" s="24"/>
      <c r="AQ641" s="24"/>
      <c r="AR641" s="24"/>
      <c r="AS641" s="24"/>
      <c r="AT641" s="24"/>
      <c r="AU641" s="24"/>
      <c r="AV641" s="24"/>
      <c r="AW641" s="24"/>
      <c r="AX641" s="24"/>
      <c r="AY641" s="24"/>
      <c r="AZ641" s="24"/>
      <c r="BA641" s="24"/>
      <c r="BB641" s="24"/>
      <c r="BC641" s="24"/>
      <c r="BD641" s="24"/>
      <c r="BE641" s="24"/>
      <c r="BF641" s="24"/>
      <c r="BG641" s="24"/>
      <c r="BH641" s="24"/>
      <c r="BI641" s="24"/>
      <c r="BJ641" s="24"/>
      <c r="BK641" s="24"/>
      <c r="BL641" s="24"/>
      <c r="BM641" s="24"/>
      <c r="BN641" s="24"/>
      <c r="BO641" s="24"/>
      <c r="BP641" s="24"/>
      <c r="BQ641" s="24"/>
      <c r="BR641" s="24"/>
    </row>
    <row r="642" ht="17.25" customHeight="1">
      <c r="A642" s="24"/>
      <c r="B642" s="24"/>
      <c r="C642" s="24"/>
      <c r="D642" s="24"/>
      <c r="E642" s="24"/>
      <c r="F642" s="24"/>
      <c r="G642" s="24"/>
      <c r="H642" s="24"/>
      <c r="I642" s="24"/>
      <c r="J642" s="24"/>
      <c r="K642" s="24"/>
      <c r="L642" s="24"/>
      <c r="M642" s="24"/>
      <c r="N642" s="24"/>
      <c r="O642" s="24"/>
      <c r="P642" s="24"/>
      <c r="Q642" s="24"/>
      <c r="R642" s="24"/>
      <c r="S642" s="24"/>
      <c r="T642" s="24"/>
      <c r="U642" s="24"/>
      <c r="V642" s="24"/>
      <c r="W642" s="24"/>
      <c r="X642" s="24"/>
      <c r="Y642" s="24"/>
      <c r="Z642" s="24"/>
      <c r="AA642" s="24"/>
      <c r="AB642" s="24"/>
      <c r="AC642" s="24"/>
      <c r="AD642" s="24"/>
      <c r="AE642" s="24"/>
      <c r="AF642" s="24"/>
      <c r="AG642" s="24"/>
      <c r="AH642" s="24"/>
      <c r="AI642" s="24"/>
      <c r="AJ642" s="24"/>
      <c r="AK642" s="24"/>
      <c r="AL642" s="24"/>
      <c r="AM642" s="24"/>
      <c r="AN642" s="24"/>
      <c r="AO642" s="24"/>
      <c r="AP642" s="24"/>
      <c r="AQ642" s="24"/>
      <c r="AR642" s="24"/>
      <c r="AS642" s="24"/>
      <c r="AT642" s="24"/>
      <c r="AU642" s="24"/>
      <c r="AV642" s="24"/>
      <c r="AW642" s="24"/>
      <c r="AX642" s="24"/>
      <c r="AY642" s="24"/>
      <c r="AZ642" s="24"/>
      <c r="BA642" s="24"/>
      <c r="BB642" s="24"/>
      <c r="BC642" s="24"/>
      <c r="BD642" s="24"/>
      <c r="BE642" s="24"/>
      <c r="BF642" s="24"/>
      <c r="BG642" s="24"/>
      <c r="BH642" s="24"/>
      <c r="BI642" s="24"/>
      <c r="BJ642" s="24"/>
      <c r="BK642" s="24"/>
      <c r="BL642" s="24"/>
      <c r="BM642" s="24"/>
      <c r="BN642" s="24"/>
      <c r="BO642" s="24"/>
      <c r="BP642" s="24"/>
      <c r="BQ642" s="24"/>
      <c r="BR642" s="24"/>
    </row>
    <row r="643" ht="17.25" customHeight="1">
      <c r="A643" s="24"/>
      <c r="B643" s="24"/>
      <c r="C643" s="24"/>
      <c r="D643" s="24"/>
      <c r="E643" s="24"/>
      <c r="F643" s="24"/>
      <c r="G643" s="24"/>
      <c r="H643" s="24"/>
      <c r="I643" s="24"/>
      <c r="J643" s="24"/>
      <c r="K643" s="24"/>
      <c r="L643" s="24"/>
      <c r="M643" s="24"/>
      <c r="N643" s="24"/>
      <c r="O643" s="24"/>
      <c r="P643" s="24"/>
      <c r="Q643" s="24"/>
      <c r="R643" s="24"/>
      <c r="S643" s="24"/>
      <c r="T643" s="24"/>
      <c r="U643" s="24"/>
      <c r="V643" s="24"/>
      <c r="W643" s="24"/>
      <c r="X643" s="24"/>
      <c r="Y643" s="24"/>
      <c r="Z643" s="24"/>
      <c r="AA643" s="24"/>
      <c r="AB643" s="24"/>
      <c r="AC643" s="24"/>
      <c r="AD643" s="24"/>
      <c r="AE643" s="24"/>
      <c r="AF643" s="24"/>
      <c r="AG643" s="24"/>
      <c r="AH643" s="24"/>
      <c r="AI643" s="24"/>
      <c r="AJ643" s="24"/>
      <c r="AK643" s="24"/>
      <c r="AL643" s="24"/>
      <c r="AM643" s="24"/>
      <c r="AN643" s="24"/>
      <c r="AO643" s="24"/>
      <c r="AP643" s="24"/>
      <c r="AQ643" s="24"/>
      <c r="AR643" s="24"/>
      <c r="AS643" s="24"/>
      <c r="AT643" s="24"/>
      <c r="AU643" s="24"/>
      <c r="AV643" s="24"/>
      <c r="AW643" s="24"/>
      <c r="AX643" s="24"/>
      <c r="AY643" s="24"/>
      <c r="AZ643" s="24"/>
      <c r="BA643" s="24"/>
      <c r="BB643" s="24"/>
      <c r="BC643" s="24"/>
      <c r="BD643" s="24"/>
      <c r="BE643" s="24"/>
      <c r="BF643" s="24"/>
      <c r="BG643" s="24"/>
      <c r="BH643" s="24"/>
      <c r="BI643" s="24"/>
      <c r="BJ643" s="24"/>
      <c r="BK643" s="24"/>
      <c r="BL643" s="24"/>
      <c r="BM643" s="24"/>
      <c r="BN643" s="24"/>
      <c r="BO643" s="24"/>
      <c r="BP643" s="24"/>
      <c r="BQ643" s="24"/>
      <c r="BR643" s="24"/>
    </row>
    <row r="644" ht="17.25" customHeight="1">
      <c r="A644" s="24"/>
      <c r="B644" s="24"/>
      <c r="C644" s="24"/>
      <c r="D644" s="24"/>
      <c r="E644" s="24"/>
      <c r="F644" s="24"/>
      <c r="G644" s="24"/>
      <c r="H644" s="24"/>
      <c r="I644" s="24"/>
      <c r="J644" s="24"/>
      <c r="K644" s="24"/>
      <c r="L644" s="24"/>
      <c r="M644" s="24"/>
      <c r="N644" s="24"/>
      <c r="O644" s="24"/>
      <c r="P644" s="24"/>
      <c r="Q644" s="24"/>
      <c r="R644" s="24"/>
      <c r="S644" s="24"/>
      <c r="T644" s="24"/>
      <c r="U644" s="24"/>
      <c r="V644" s="24"/>
      <c r="W644" s="24"/>
      <c r="X644" s="24"/>
      <c r="Y644" s="24"/>
      <c r="Z644" s="24"/>
      <c r="AA644" s="24"/>
      <c r="AB644" s="24"/>
      <c r="AC644" s="24"/>
      <c r="AD644" s="24"/>
      <c r="AE644" s="24"/>
      <c r="AF644" s="24"/>
      <c r="AG644" s="24"/>
      <c r="AH644" s="24"/>
      <c r="AI644" s="24"/>
      <c r="AJ644" s="24"/>
      <c r="AK644" s="24"/>
      <c r="AL644" s="24"/>
      <c r="AM644" s="24"/>
      <c r="AN644" s="24"/>
      <c r="AO644" s="24"/>
      <c r="AP644" s="24"/>
      <c r="AQ644" s="24"/>
      <c r="AR644" s="24"/>
      <c r="AS644" s="24"/>
      <c r="AT644" s="24"/>
      <c r="AU644" s="24"/>
      <c r="AV644" s="24"/>
      <c r="AW644" s="24"/>
      <c r="AX644" s="24"/>
      <c r="AY644" s="24"/>
      <c r="AZ644" s="24"/>
      <c r="BA644" s="24"/>
      <c r="BB644" s="24"/>
      <c r="BC644" s="24"/>
      <c r="BD644" s="24"/>
      <c r="BE644" s="24"/>
      <c r="BF644" s="24"/>
      <c r="BG644" s="24"/>
      <c r="BH644" s="24"/>
      <c r="BI644" s="24"/>
      <c r="BJ644" s="24"/>
      <c r="BK644" s="24"/>
      <c r="BL644" s="24"/>
      <c r="BM644" s="24"/>
      <c r="BN644" s="24"/>
      <c r="BO644" s="24"/>
      <c r="BP644" s="24"/>
      <c r="BQ644" s="24"/>
      <c r="BR644" s="24"/>
    </row>
    <row r="645" ht="17.25" customHeight="1">
      <c r="A645" s="24"/>
      <c r="B645" s="24"/>
      <c r="C645" s="24"/>
      <c r="D645" s="24"/>
      <c r="E645" s="24"/>
      <c r="F645" s="24"/>
      <c r="G645" s="24"/>
      <c r="H645" s="24"/>
      <c r="I645" s="24"/>
      <c r="J645" s="24"/>
      <c r="K645" s="24"/>
      <c r="L645" s="24"/>
      <c r="M645" s="24"/>
      <c r="N645" s="24"/>
      <c r="O645" s="24"/>
      <c r="P645" s="24"/>
      <c r="Q645" s="24"/>
      <c r="R645" s="24"/>
      <c r="S645" s="24"/>
      <c r="T645" s="24"/>
      <c r="U645" s="24"/>
      <c r="V645" s="24"/>
      <c r="W645" s="24"/>
      <c r="X645" s="24"/>
      <c r="Y645" s="24"/>
      <c r="Z645" s="24"/>
      <c r="AA645" s="24"/>
      <c r="AB645" s="24"/>
      <c r="AC645" s="24"/>
      <c r="AD645" s="24"/>
      <c r="AE645" s="24"/>
      <c r="AF645" s="24"/>
      <c r="AG645" s="24"/>
      <c r="AH645" s="24"/>
      <c r="AI645" s="24"/>
      <c r="AJ645" s="24"/>
      <c r="AK645" s="24"/>
      <c r="AL645" s="24"/>
      <c r="AM645" s="24"/>
      <c r="AN645" s="24"/>
      <c r="AO645" s="24"/>
      <c r="AP645" s="24"/>
      <c r="AQ645" s="24"/>
      <c r="AR645" s="24"/>
      <c r="AS645" s="24"/>
      <c r="AT645" s="24"/>
      <c r="AU645" s="24"/>
      <c r="AV645" s="24"/>
      <c r="AW645" s="24"/>
      <c r="AX645" s="24"/>
      <c r="AY645" s="24"/>
      <c r="AZ645" s="24"/>
      <c r="BA645" s="24"/>
      <c r="BB645" s="24"/>
      <c r="BC645" s="24"/>
      <c r="BD645" s="24"/>
      <c r="BE645" s="24"/>
      <c r="BF645" s="24"/>
      <c r="BG645" s="24"/>
      <c r="BH645" s="24"/>
      <c r="BI645" s="24"/>
      <c r="BJ645" s="24"/>
      <c r="BK645" s="24"/>
      <c r="BL645" s="24"/>
      <c r="BM645" s="24"/>
      <c r="BN645" s="24"/>
      <c r="BO645" s="24"/>
      <c r="BP645" s="24"/>
      <c r="BQ645" s="24"/>
      <c r="BR645" s="24"/>
    </row>
    <row r="646" ht="17.25" customHeight="1">
      <c r="A646" s="24"/>
      <c r="B646" s="24"/>
      <c r="C646" s="24"/>
      <c r="D646" s="24"/>
      <c r="E646" s="24"/>
      <c r="F646" s="24"/>
      <c r="G646" s="24"/>
      <c r="H646" s="24"/>
      <c r="I646" s="24"/>
      <c r="J646" s="24"/>
      <c r="K646" s="24"/>
      <c r="L646" s="24"/>
      <c r="M646" s="24"/>
      <c r="N646" s="24"/>
      <c r="O646" s="24"/>
      <c r="P646" s="24"/>
      <c r="Q646" s="24"/>
      <c r="R646" s="24"/>
      <c r="S646" s="24"/>
      <c r="T646" s="24"/>
      <c r="U646" s="24"/>
      <c r="V646" s="24"/>
      <c r="W646" s="24"/>
      <c r="X646" s="24"/>
      <c r="Y646" s="24"/>
      <c r="Z646" s="24"/>
      <c r="AA646" s="24"/>
      <c r="AB646" s="24"/>
      <c r="AC646" s="24"/>
      <c r="AD646" s="24"/>
      <c r="AE646" s="24"/>
      <c r="AF646" s="24"/>
      <c r="AG646" s="24"/>
      <c r="AH646" s="24"/>
      <c r="AI646" s="24"/>
      <c r="AJ646" s="24"/>
      <c r="AK646" s="24"/>
      <c r="AL646" s="24"/>
      <c r="AM646" s="24"/>
      <c r="AN646" s="24"/>
      <c r="AO646" s="24"/>
      <c r="AP646" s="24"/>
      <c r="AQ646" s="24"/>
      <c r="AR646" s="24"/>
      <c r="AS646" s="24"/>
      <c r="AT646" s="24"/>
      <c r="AU646" s="24"/>
      <c r="AV646" s="24"/>
      <c r="AW646" s="24"/>
      <c r="AX646" s="24"/>
      <c r="AY646" s="24"/>
      <c r="AZ646" s="24"/>
      <c r="BA646" s="24"/>
      <c r="BB646" s="24"/>
      <c r="BC646" s="24"/>
      <c r="BD646" s="24"/>
      <c r="BE646" s="24"/>
      <c r="BF646" s="24"/>
      <c r="BG646" s="24"/>
      <c r="BH646" s="24"/>
      <c r="BI646" s="24"/>
      <c r="BJ646" s="24"/>
      <c r="BK646" s="24"/>
      <c r="BL646" s="24"/>
      <c r="BM646" s="24"/>
      <c r="BN646" s="24"/>
      <c r="BO646" s="24"/>
      <c r="BP646" s="24"/>
      <c r="BQ646" s="24"/>
      <c r="BR646" s="24"/>
    </row>
    <row r="647" ht="17.25" customHeight="1">
      <c r="A647" s="24"/>
      <c r="B647" s="24"/>
      <c r="C647" s="24"/>
      <c r="D647" s="24"/>
      <c r="E647" s="24"/>
      <c r="F647" s="24"/>
      <c r="G647" s="24"/>
      <c r="H647" s="24"/>
      <c r="I647" s="24"/>
      <c r="J647" s="24"/>
      <c r="K647" s="24"/>
      <c r="L647" s="24"/>
      <c r="M647" s="24"/>
      <c r="N647" s="24"/>
      <c r="O647" s="24"/>
      <c r="P647" s="24"/>
      <c r="Q647" s="24"/>
      <c r="R647" s="24"/>
      <c r="S647" s="24"/>
      <c r="T647" s="24"/>
      <c r="U647" s="24"/>
      <c r="V647" s="24"/>
      <c r="W647" s="24"/>
      <c r="X647" s="24"/>
      <c r="Y647" s="24"/>
      <c r="Z647" s="24"/>
      <c r="AA647" s="24"/>
      <c r="AB647" s="24"/>
      <c r="AC647" s="24"/>
      <c r="AD647" s="24"/>
      <c r="AE647" s="24"/>
      <c r="AF647" s="24"/>
      <c r="AG647" s="24"/>
      <c r="AH647" s="24"/>
      <c r="AI647" s="24"/>
      <c r="AJ647" s="24"/>
      <c r="AK647" s="24"/>
      <c r="AL647" s="24"/>
      <c r="AM647" s="24"/>
      <c r="AN647" s="24"/>
      <c r="AO647" s="24"/>
      <c r="AP647" s="24"/>
      <c r="AQ647" s="24"/>
      <c r="AR647" s="24"/>
      <c r="AS647" s="24"/>
      <c r="AT647" s="24"/>
      <c r="AU647" s="24"/>
      <c r="AV647" s="24"/>
      <c r="AW647" s="24"/>
      <c r="AX647" s="24"/>
      <c r="AY647" s="24"/>
      <c r="AZ647" s="24"/>
      <c r="BA647" s="24"/>
      <c r="BB647" s="24"/>
      <c r="BC647" s="24"/>
      <c r="BD647" s="24"/>
      <c r="BE647" s="24"/>
      <c r="BF647" s="24"/>
      <c r="BG647" s="24"/>
      <c r="BH647" s="24"/>
      <c r="BI647" s="24"/>
      <c r="BJ647" s="24"/>
      <c r="BK647" s="24"/>
      <c r="BL647" s="24"/>
      <c r="BM647" s="24"/>
      <c r="BN647" s="24"/>
      <c r="BO647" s="24"/>
      <c r="BP647" s="24"/>
      <c r="BQ647" s="24"/>
      <c r="BR647" s="24"/>
    </row>
    <row r="648" ht="17.25" customHeight="1">
      <c r="A648" s="24"/>
      <c r="B648" s="24"/>
      <c r="C648" s="24"/>
      <c r="D648" s="24"/>
      <c r="E648" s="24"/>
      <c r="F648" s="24"/>
      <c r="G648" s="24"/>
      <c r="H648" s="24"/>
      <c r="I648" s="24"/>
      <c r="J648" s="24"/>
      <c r="K648" s="24"/>
      <c r="L648" s="24"/>
      <c r="M648" s="24"/>
      <c r="N648" s="24"/>
      <c r="O648" s="24"/>
      <c r="P648" s="24"/>
      <c r="Q648" s="24"/>
      <c r="R648" s="24"/>
      <c r="S648" s="24"/>
      <c r="T648" s="24"/>
      <c r="U648" s="24"/>
      <c r="V648" s="24"/>
      <c r="W648" s="24"/>
      <c r="X648" s="24"/>
      <c r="Y648" s="24"/>
      <c r="Z648" s="24"/>
      <c r="AA648" s="24"/>
      <c r="AB648" s="24"/>
      <c r="AC648" s="24"/>
      <c r="AD648" s="24"/>
      <c r="AE648" s="24"/>
      <c r="AF648" s="24"/>
      <c r="AG648" s="24"/>
      <c r="AH648" s="24"/>
      <c r="AI648" s="24"/>
      <c r="AJ648" s="24"/>
      <c r="AK648" s="24"/>
      <c r="AL648" s="24"/>
      <c r="AM648" s="24"/>
      <c r="AN648" s="24"/>
      <c r="AO648" s="24"/>
      <c r="AP648" s="24"/>
      <c r="AQ648" s="24"/>
      <c r="AR648" s="24"/>
      <c r="AS648" s="24"/>
      <c r="AT648" s="24"/>
      <c r="AU648" s="24"/>
      <c r="AV648" s="24"/>
      <c r="AW648" s="24"/>
      <c r="AX648" s="24"/>
      <c r="AY648" s="24"/>
      <c r="AZ648" s="24"/>
      <c r="BA648" s="24"/>
      <c r="BB648" s="24"/>
      <c r="BC648" s="24"/>
      <c r="BD648" s="24"/>
      <c r="BE648" s="24"/>
      <c r="BF648" s="24"/>
      <c r="BG648" s="24"/>
      <c r="BH648" s="24"/>
      <c r="BI648" s="24"/>
      <c r="BJ648" s="24"/>
      <c r="BK648" s="24"/>
      <c r="BL648" s="24"/>
      <c r="BM648" s="24"/>
      <c r="BN648" s="24"/>
      <c r="BO648" s="24"/>
      <c r="BP648" s="24"/>
      <c r="BQ648" s="24"/>
      <c r="BR648" s="24"/>
    </row>
    <row r="649" ht="17.25" customHeight="1">
      <c r="A649" s="24"/>
      <c r="B649" s="24"/>
      <c r="C649" s="24"/>
      <c r="D649" s="24"/>
      <c r="E649" s="24"/>
      <c r="F649" s="24"/>
      <c r="G649" s="24"/>
      <c r="H649" s="24"/>
      <c r="I649" s="24"/>
      <c r="J649" s="24"/>
      <c r="K649" s="24"/>
      <c r="L649" s="24"/>
      <c r="M649" s="24"/>
      <c r="N649" s="24"/>
      <c r="O649" s="24"/>
      <c r="P649" s="24"/>
      <c r="Q649" s="24"/>
      <c r="R649" s="24"/>
      <c r="S649" s="24"/>
      <c r="T649" s="24"/>
      <c r="U649" s="24"/>
      <c r="V649" s="24"/>
      <c r="W649" s="24"/>
      <c r="X649" s="24"/>
      <c r="Y649" s="24"/>
      <c r="Z649" s="24"/>
      <c r="AA649" s="24"/>
      <c r="AB649" s="24"/>
      <c r="AC649" s="24"/>
      <c r="AD649" s="24"/>
      <c r="AE649" s="24"/>
      <c r="AF649" s="24"/>
      <c r="AG649" s="24"/>
      <c r="AH649" s="24"/>
      <c r="AI649" s="24"/>
      <c r="AJ649" s="24"/>
      <c r="AK649" s="24"/>
      <c r="AL649" s="24"/>
      <c r="AM649" s="24"/>
      <c r="AN649" s="24"/>
      <c r="AO649" s="24"/>
      <c r="AP649" s="24"/>
      <c r="AQ649" s="24"/>
      <c r="AR649" s="24"/>
      <c r="AS649" s="24"/>
      <c r="AT649" s="24"/>
      <c r="AU649" s="24"/>
      <c r="AV649" s="24"/>
      <c r="AW649" s="24"/>
      <c r="AX649" s="24"/>
      <c r="AY649" s="24"/>
      <c r="AZ649" s="24"/>
      <c r="BA649" s="24"/>
      <c r="BB649" s="24"/>
      <c r="BC649" s="24"/>
      <c r="BD649" s="24"/>
      <c r="BE649" s="24"/>
      <c r="BF649" s="24"/>
      <c r="BG649" s="24"/>
      <c r="BH649" s="24"/>
      <c r="BI649" s="24"/>
      <c r="BJ649" s="24"/>
      <c r="BK649" s="24"/>
      <c r="BL649" s="24"/>
      <c r="BM649" s="24"/>
      <c r="BN649" s="24"/>
      <c r="BO649" s="24"/>
      <c r="BP649" s="24"/>
      <c r="BQ649" s="24"/>
      <c r="BR649" s="24"/>
    </row>
    <row r="650" ht="17.25" customHeight="1">
      <c r="A650" s="24"/>
      <c r="B650" s="24"/>
      <c r="C650" s="24"/>
      <c r="D650" s="24"/>
      <c r="E650" s="24"/>
      <c r="F650" s="24"/>
      <c r="G650" s="24"/>
      <c r="H650" s="24"/>
      <c r="I650" s="24"/>
      <c r="J650" s="24"/>
      <c r="K650" s="24"/>
      <c r="L650" s="24"/>
      <c r="M650" s="24"/>
      <c r="N650" s="24"/>
      <c r="O650" s="24"/>
      <c r="P650" s="24"/>
      <c r="Q650" s="24"/>
      <c r="R650" s="24"/>
      <c r="S650" s="24"/>
      <c r="T650" s="24"/>
      <c r="U650" s="24"/>
      <c r="V650" s="24"/>
      <c r="W650" s="24"/>
      <c r="X650" s="24"/>
      <c r="Y650" s="24"/>
      <c r="Z650" s="24"/>
      <c r="AA650" s="24"/>
      <c r="AB650" s="24"/>
      <c r="AC650" s="24"/>
      <c r="AD650" s="24"/>
      <c r="AE650" s="24"/>
      <c r="AF650" s="24"/>
      <c r="AG650" s="24"/>
      <c r="AH650" s="24"/>
      <c r="AI650" s="24"/>
      <c r="AJ650" s="24"/>
      <c r="AK650" s="24"/>
      <c r="AL650" s="24"/>
      <c r="AM650" s="24"/>
      <c r="AN650" s="24"/>
      <c r="AO650" s="24"/>
      <c r="AP650" s="24"/>
      <c r="AQ650" s="24"/>
      <c r="AR650" s="24"/>
      <c r="AS650" s="24"/>
      <c r="AT650" s="24"/>
      <c r="AU650" s="24"/>
      <c r="AV650" s="24"/>
      <c r="AW650" s="24"/>
      <c r="AX650" s="24"/>
      <c r="AY650" s="24"/>
      <c r="AZ650" s="24"/>
      <c r="BA650" s="24"/>
      <c r="BB650" s="24"/>
      <c r="BC650" s="24"/>
      <c r="BD650" s="24"/>
      <c r="BE650" s="24"/>
      <c r="BF650" s="24"/>
      <c r="BG650" s="24"/>
      <c r="BH650" s="24"/>
      <c r="BI650" s="24"/>
      <c r="BJ650" s="24"/>
      <c r="BK650" s="24"/>
      <c r="BL650" s="24"/>
      <c r="BM650" s="24"/>
      <c r="BN650" s="24"/>
      <c r="BO650" s="24"/>
      <c r="BP650" s="24"/>
      <c r="BQ650" s="24"/>
      <c r="BR650" s="24"/>
    </row>
    <row r="651" ht="17.25" customHeight="1">
      <c r="A651" s="24"/>
      <c r="B651" s="24"/>
      <c r="C651" s="24"/>
      <c r="D651" s="24"/>
      <c r="E651" s="24"/>
      <c r="F651" s="24"/>
      <c r="G651" s="24"/>
      <c r="H651" s="24"/>
      <c r="I651" s="24"/>
      <c r="J651" s="24"/>
      <c r="K651" s="24"/>
      <c r="L651" s="24"/>
      <c r="M651" s="24"/>
      <c r="N651" s="24"/>
      <c r="O651" s="24"/>
      <c r="P651" s="24"/>
      <c r="Q651" s="24"/>
      <c r="R651" s="24"/>
      <c r="S651" s="24"/>
      <c r="T651" s="24"/>
      <c r="U651" s="24"/>
      <c r="V651" s="24"/>
      <c r="W651" s="24"/>
      <c r="X651" s="24"/>
      <c r="Y651" s="24"/>
      <c r="Z651" s="24"/>
      <c r="AA651" s="24"/>
      <c r="AB651" s="24"/>
      <c r="AC651" s="24"/>
      <c r="AD651" s="24"/>
      <c r="AE651" s="24"/>
      <c r="AF651" s="24"/>
      <c r="AG651" s="24"/>
      <c r="AH651" s="24"/>
      <c r="AI651" s="24"/>
      <c r="AJ651" s="24"/>
      <c r="AK651" s="24"/>
      <c r="AL651" s="24"/>
      <c r="AM651" s="24"/>
      <c r="AN651" s="24"/>
      <c r="AO651" s="24"/>
      <c r="AP651" s="24"/>
      <c r="AQ651" s="24"/>
      <c r="AR651" s="24"/>
      <c r="AS651" s="24"/>
      <c r="AT651" s="24"/>
      <c r="AU651" s="24"/>
      <c r="AV651" s="24"/>
      <c r="AW651" s="24"/>
      <c r="AX651" s="24"/>
      <c r="AY651" s="24"/>
      <c r="AZ651" s="24"/>
      <c r="BA651" s="24"/>
      <c r="BB651" s="24"/>
      <c r="BC651" s="24"/>
      <c r="BD651" s="24"/>
      <c r="BE651" s="24"/>
      <c r="BF651" s="24"/>
      <c r="BG651" s="24"/>
      <c r="BH651" s="24"/>
      <c r="BI651" s="24"/>
      <c r="BJ651" s="24"/>
      <c r="BK651" s="24"/>
      <c r="BL651" s="24"/>
      <c r="BM651" s="24"/>
      <c r="BN651" s="24"/>
      <c r="BO651" s="24"/>
      <c r="BP651" s="24"/>
      <c r="BQ651" s="24"/>
      <c r="BR651" s="24"/>
    </row>
    <row r="652" ht="17.25" customHeight="1">
      <c r="A652" s="24"/>
      <c r="B652" s="24"/>
      <c r="C652" s="24"/>
      <c r="D652" s="24"/>
      <c r="E652" s="24"/>
      <c r="F652" s="24"/>
      <c r="G652" s="24"/>
      <c r="H652" s="24"/>
      <c r="I652" s="24"/>
      <c r="J652" s="24"/>
      <c r="K652" s="24"/>
      <c r="L652" s="24"/>
      <c r="M652" s="24"/>
      <c r="N652" s="24"/>
      <c r="O652" s="24"/>
      <c r="P652" s="24"/>
      <c r="Q652" s="24"/>
      <c r="R652" s="24"/>
      <c r="S652" s="24"/>
      <c r="T652" s="24"/>
      <c r="U652" s="24"/>
      <c r="V652" s="24"/>
      <c r="W652" s="24"/>
      <c r="X652" s="24"/>
      <c r="Y652" s="24"/>
      <c r="Z652" s="24"/>
      <c r="AA652" s="24"/>
      <c r="AB652" s="24"/>
      <c r="AC652" s="24"/>
      <c r="AD652" s="24"/>
      <c r="AE652" s="24"/>
      <c r="AF652" s="24"/>
      <c r="AG652" s="24"/>
      <c r="AH652" s="24"/>
      <c r="AI652" s="24"/>
      <c r="AJ652" s="24"/>
      <c r="AK652" s="24"/>
      <c r="AL652" s="24"/>
      <c r="AM652" s="24"/>
      <c r="AN652" s="24"/>
      <c r="AO652" s="24"/>
      <c r="AP652" s="24"/>
      <c r="AQ652" s="24"/>
      <c r="AR652" s="24"/>
      <c r="AS652" s="24"/>
      <c r="AT652" s="24"/>
      <c r="AU652" s="24"/>
      <c r="AV652" s="24"/>
      <c r="AW652" s="24"/>
      <c r="AX652" s="24"/>
      <c r="AY652" s="24"/>
      <c r="AZ652" s="24"/>
      <c r="BA652" s="24"/>
      <c r="BB652" s="24"/>
      <c r="BC652" s="24"/>
      <c r="BD652" s="24"/>
      <c r="BE652" s="24"/>
      <c r="BF652" s="24"/>
      <c r="BG652" s="24"/>
      <c r="BH652" s="24"/>
      <c r="BI652" s="24"/>
      <c r="BJ652" s="24"/>
      <c r="BK652" s="24"/>
      <c r="BL652" s="24"/>
      <c r="BM652" s="24"/>
      <c r="BN652" s="24"/>
      <c r="BO652" s="24"/>
      <c r="BP652" s="24"/>
      <c r="BQ652" s="24"/>
      <c r="BR652" s="24"/>
    </row>
    <row r="653" ht="17.25" customHeight="1">
      <c r="A653" s="24"/>
      <c r="B653" s="24"/>
      <c r="C653" s="24"/>
      <c r="D653" s="24"/>
      <c r="E653" s="24"/>
      <c r="F653" s="24"/>
      <c r="G653" s="24"/>
      <c r="H653" s="24"/>
      <c r="I653" s="24"/>
      <c r="J653" s="24"/>
      <c r="K653" s="24"/>
      <c r="L653" s="24"/>
      <c r="M653" s="24"/>
      <c r="N653" s="24"/>
      <c r="O653" s="24"/>
      <c r="P653" s="24"/>
      <c r="Q653" s="24"/>
      <c r="R653" s="24"/>
      <c r="S653" s="24"/>
      <c r="T653" s="24"/>
      <c r="U653" s="24"/>
      <c r="V653" s="24"/>
      <c r="W653" s="24"/>
      <c r="X653" s="24"/>
      <c r="Y653" s="24"/>
      <c r="Z653" s="24"/>
      <c r="AA653" s="24"/>
      <c r="AB653" s="24"/>
      <c r="AC653" s="24"/>
      <c r="AD653" s="24"/>
      <c r="AE653" s="24"/>
      <c r="AF653" s="24"/>
      <c r="AG653" s="24"/>
      <c r="AH653" s="24"/>
      <c r="AI653" s="24"/>
      <c r="AJ653" s="24"/>
      <c r="AK653" s="24"/>
      <c r="AL653" s="24"/>
      <c r="AM653" s="24"/>
      <c r="AN653" s="24"/>
      <c r="AO653" s="24"/>
      <c r="AP653" s="24"/>
      <c r="AQ653" s="24"/>
      <c r="AR653" s="24"/>
      <c r="AS653" s="24"/>
      <c r="AT653" s="24"/>
      <c r="AU653" s="24"/>
      <c r="AV653" s="24"/>
      <c r="AW653" s="24"/>
      <c r="AX653" s="24"/>
      <c r="AY653" s="24"/>
      <c r="AZ653" s="24"/>
      <c r="BA653" s="24"/>
      <c r="BB653" s="24"/>
      <c r="BC653" s="24"/>
      <c r="BD653" s="24"/>
      <c r="BE653" s="24"/>
      <c r="BF653" s="24"/>
      <c r="BG653" s="24"/>
      <c r="BH653" s="24"/>
      <c r="BI653" s="24"/>
      <c r="BJ653" s="24"/>
      <c r="BK653" s="24"/>
      <c r="BL653" s="24"/>
      <c r="BM653" s="24"/>
      <c r="BN653" s="24"/>
      <c r="BO653" s="24"/>
      <c r="BP653" s="24"/>
      <c r="BQ653" s="24"/>
      <c r="BR653" s="24"/>
    </row>
    <row r="654" ht="17.25" customHeight="1">
      <c r="A654" s="24"/>
      <c r="B654" s="24"/>
      <c r="C654" s="24"/>
      <c r="D654" s="24"/>
      <c r="E654" s="24"/>
      <c r="F654" s="24"/>
      <c r="G654" s="24"/>
      <c r="H654" s="24"/>
      <c r="I654" s="24"/>
      <c r="J654" s="24"/>
      <c r="K654" s="24"/>
      <c r="L654" s="24"/>
      <c r="M654" s="24"/>
      <c r="N654" s="24"/>
      <c r="O654" s="24"/>
      <c r="P654" s="24"/>
      <c r="Q654" s="24"/>
      <c r="R654" s="24"/>
      <c r="S654" s="24"/>
      <c r="T654" s="24"/>
      <c r="U654" s="24"/>
      <c r="V654" s="24"/>
      <c r="W654" s="24"/>
      <c r="X654" s="24"/>
      <c r="Y654" s="24"/>
      <c r="Z654" s="24"/>
      <c r="AA654" s="24"/>
      <c r="AB654" s="24"/>
      <c r="AC654" s="24"/>
      <c r="AD654" s="24"/>
      <c r="AE654" s="24"/>
      <c r="AF654" s="24"/>
      <c r="AG654" s="24"/>
      <c r="AH654" s="24"/>
      <c r="AI654" s="24"/>
      <c r="AJ654" s="24"/>
      <c r="AK654" s="24"/>
      <c r="AL654" s="24"/>
      <c r="AM654" s="24"/>
      <c r="AN654" s="24"/>
      <c r="AO654" s="24"/>
      <c r="AP654" s="24"/>
      <c r="AQ654" s="24"/>
      <c r="AR654" s="24"/>
      <c r="AS654" s="24"/>
      <c r="AT654" s="24"/>
      <c r="AU654" s="24"/>
      <c r="AV654" s="24"/>
      <c r="AW654" s="24"/>
      <c r="AX654" s="24"/>
      <c r="AY654" s="24"/>
      <c r="AZ654" s="24"/>
      <c r="BA654" s="24"/>
      <c r="BB654" s="24"/>
      <c r="BC654" s="24"/>
      <c r="BD654" s="24"/>
      <c r="BE654" s="24"/>
      <c r="BF654" s="24"/>
      <c r="BG654" s="24"/>
      <c r="BH654" s="24"/>
      <c r="BI654" s="24"/>
      <c r="BJ654" s="24"/>
      <c r="BK654" s="24"/>
      <c r="BL654" s="24"/>
      <c r="BM654" s="24"/>
      <c r="BN654" s="24"/>
      <c r="BO654" s="24"/>
      <c r="BP654" s="24"/>
      <c r="BQ654" s="24"/>
      <c r="BR654" s="24"/>
    </row>
    <row r="655" ht="17.25" customHeight="1">
      <c r="A655" s="24"/>
      <c r="B655" s="24"/>
      <c r="C655" s="24"/>
      <c r="D655" s="24"/>
      <c r="E655" s="24"/>
      <c r="F655" s="24"/>
      <c r="G655" s="24"/>
      <c r="H655" s="24"/>
      <c r="I655" s="24"/>
      <c r="J655" s="24"/>
      <c r="K655" s="24"/>
      <c r="L655" s="24"/>
      <c r="M655" s="24"/>
      <c r="N655" s="24"/>
      <c r="O655" s="24"/>
      <c r="P655" s="24"/>
      <c r="Q655" s="24"/>
      <c r="R655" s="24"/>
      <c r="S655" s="24"/>
      <c r="T655" s="24"/>
      <c r="U655" s="24"/>
      <c r="V655" s="24"/>
      <c r="W655" s="24"/>
      <c r="X655" s="24"/>
      <c r="Y655" s="24"/>
      <c r="Z655" s="24"/>
      <c r="AA655" s="24"/>
      <c r="AB655" s="24"/>
      <c r="AC655" s="24"/>
      <c r="AD655" s="24"/>
      <c r="AE655" s="24"/>
      <c r="AF655" s="24"/>
      <c r="AG655" s="24"/>
      <c r="AH655" s="24"/>
      <c r="AI655" s="24"/>
      <c r="AJ655" s="24"/>
      <c r="AK655" s="24"/>
      <c r="AL655" s="24"/>
      <c r="AM655" s="24"/>
      <c r="AN655" s="24"/>
      <c r="AO655" s="24"/>
      <c r="AP655" s="24"/>
      <c r="AQ655" s="24"/>
      <c r="AR655" s="24"/>
      <c r="AS655" s="24"/>
      <c r="AT655" s="24"/>
      <c r="AU655" s="24"/>
      <c r="AV655" s="24"/>
      <c r="AW655" s="24"/>
      <c r="AX655" s="24"/>
      <c r="AY655" s="24"/>
      <c r="AZ655" s="24"/>
      <c r="BA655" s="24"/>
      <c r="BB655" s="24"/>
      <c r="BC655" s="24"/>
      <c r="BD655" s="24"/>
      <c r="BE655" s="24"/>
      <c r="BF655" s="24"/>
      <c r="BG655" s="24"/>
      <c r="BH655" s="24"/>
      <c r="BI655" s="24"/>
      <c r="BJ655" s="24"/>
      <c r="BK655" s="24"/>
      <c r="BL655" s="24"/>
      <c r="BM655" s="24"/>
      <c r="BN655" s="24"/>
      <c r="BO655" s="24"/>
      <c r="BP655" s="24"/>
      <c r="BQ655" s="24"/>
      <c r="BR655" s="24"/>
    </row>
    <row r="656" ht="17.25" customHeight="1">
      <c r="A656" s="24"/>
      <c r="B656" s="24"/>
      <c r="C656" s="24"/>
      <c r="D656" s="24"/>
      <c r="E656" s="24"/>
      <c r="F656" s="24"/>
      <c r="G656" s="24"/>
      <c r="H656" s="24"/>
      <c r="I656" s="24"/>
      <c r="J656" s="24"/>
      <c r="K656" s="24"/>
      <c r="L656" s="24"/>
      <c r="M656" s="24"/>
      <c r="N656" s="24"/>
      <c r="O656" s="24"/>
      <c r="P656" s="24"/>
      <c r="Q656" s="24"/>
      <c r="R656" s="24"/>
      <c r="S656" s="24"/>
      <c r="T656" s="24"/>
      <c r="U656" s="24"/>
      <c r="V656" s="24"/>
      <c r="W656" s="24"/>
      <c r="X656" s="24"/>
      <c r="Y656" s="24"/>
      <c r="Z656" s="24"/>
      <c r="AA656" s="24"/>
      <c r="AB656" s="24"/>
      <c r="AC656" s="24"/>
      <c r="AD656" s="24"/>
      <c r="AE656" s="24"/>
      <c r="AF656" s="24"/>
      <c r="AG656" s="24"/>
      <c r="AH656" s="24"/>
      <c r="AI656" s="24"/>
      <c r="AJ656" s="24"/>
      <c r="AK656" s="24"/>
      <c r="AL656" s="24"/>
      <c r="AM656" s="24"/>
      <c r="AN656" s="24"/>
      <c r="AO656" s="24"/>
      <c r="AP656" s="24"/>
      <c r="AQ656" s="24"/>
      <c r="AR656" s="24"/>
      <c r="AS656" s="24"/>
      <c r="AT656" s="24"/>
      <c r="AU656" s="24"/>
      <c r="AV656" s="24"/>
      <c r="AW656" s="24"/>
      <c r="AX656" s="24"/>
      <c r="AY656" s="24"/>
      <c r="AZ656" s="24"/>
      <c r="BA656" s="24"/>
      <c r="BB656" s="24"/>
      <c r="BC656" s="24"/>
      <c r="BD656" s="24"/>
      <c r="BE656" s="24"/>
      <c r="BF656" s="24"/>
      <c r="BG656" s="24"/>
      <c r="BH656" s="24"/>
      <c r="BI656" s="24"/>
      <c r="BJ656" s="24"/>
      <c r="BK656" s="24"/>
      <c r="BL656" s="24"/>
      <c r="BM656" s="24"/>
      <c r="BN656" s="24"/>
      <c r="BO656" s="24"/>
      <c r="BP656" s="24"/>
      <c r="BQ656" s="24"/>
      <c r="BR656" s="24"/>
    </row>
    <row r="657" ht="17.25" customHeight="1">
      <c r="A657" s="24"/>
      <c r="B657" s="24"/>
      <c r="C657" s="24"/>
      <c r="D657" s="24"/>
      <c r="E657" s="24"/>
      <c r="F657" s="24"/>
      <c r="G657" s="24"/>
      <c r="H657" s="24"/>
      <c r="I657" s="24"/>
      <c r="J657" s="24"/>
      <c r="K657" s="24"/>
      <c r="L657" s="24"/>
      <c r="M657" s="24"/>
      <c r="N657" s="24"/>
      <c r="O657" s="24"/>
      <c r="P657" s="24"/>
      <c r="Q657" s="24"/>
      <c r="R657" s="24"/>
      <c r="S657" s="24"/>
      <c r="T657" s="24"/>
      <c r="U657" s="24"/>
      <c r="V657" s="24"/>
      <c r="W657" s="24"/>
      <c r="X657" s="24"/>
      <c r="Y657" s="24"/>
      <c r="Z657" s="24"/>
      <c r="AA657" s="24"/>
      <c r="AB657" s="24"/>
      <c r="AC657" s="24"/>
      <c r="AD657" s="24"/>
      <c r="AE657" s="24"/>
      <c r="AF657" s="24"/>
      <c r="AG657" s="24"/>
      <c r="AH657" s="24"/>
      <c r="AI657" s="24"/>
      <c r="AJ657" s="24"/>
      <c r="AK657" s="24"/>
      <c r="AL657" s="24"/>
      <c r="AM657" s="24"/>
      <c r="AN657" s="24"/>
      <c r="AO657" s="24"/>
      <c r="AP657" s="24"/>
      <c r="AQ657" s="24"/>
      <c r="AR657" s="24"/>
      <c r="AS657" s="24"/>
      <c r="AT657" s="24"/>
      <c r="AU657" s="24"/>
      <c r="AV657" s="24"/>
      <c r="AW657" s="24"/>
      <c r="AX657" s="24"/>
      <c r="AY657" s="24"/>
      <c r="AZ657" s="24"/>
      <c r="BA657" s="24"/>
      <c r="BB657" s="24"/>
      <c r="BC657" s="24"/>
      <c r="BD657" s="24"/>
      <c r="BE657" s="24"/>
      <c r="BF657" s="24"/>
      <c r="BG657" s="24"/>
      <c r="BH657" s="24"/>
      <c r="BI657" s="24"/>
      <c r="BJ657" s="24"/>
      <c r="BK657" s="24"/>
      <c r="BL657" s="24"/>
      <c r="BM657" s="24"/>
      <c r="BN657" s="24"/>
      <c r="BO657" s="24"/>
      <c r="BP657" s="24"/>
      <c r="BQ657" s="24"/>
      <c r="BR657" s="24"/>
    </row>
    <row r="658" ht="17.25" customHeight="1">
      <c r="A658" s="24"/>
      <c r="B658" s="24"/>
      <c r="C658" s="24"/>
      <c r="D658" s="24"/>
      <c r="E658" s="24"/>
      <c r="F658" s="24"/>
      <c r="G658" s="24"/>
      <c r="H658" s="24"/>
      <c r="I658" s="24"/>
      <c r="J658" s="24"/>
      <c r="K658" s="24"/>
      <c r="L658" s="24"/>
      <c r="M658" s="24"/>
      <c r="N658" s="24"/>
      <c r="O658" s="24"/>
      <c r="P658" s="24"/>
      <c r="Q658" s="24"/>
      <c r="R658" s="24"/>
      <c r="S658" s="24"/>
      <c r="T658" s="24"/>
      <c r="U658" s="24"/>
      <c r="V658" s="24"/>
      <c r="W658" s="24"/>
      <c r="X658" s="24"/>
      <c r="Y658" s="24"/>
      <c r="Z658" s="24"/>
      <c r="AA658" s="24"/>
      <c r="AB658" s="24"/>
      <c r="AC658" s="24"/>
      <c r="AD658" s="24"/>
      <c r="AE658" s="24"/>
      <c r="AF658" s="24"/>
      <c r="AG658" s="24"/>
      <c r="AH658" s="24"/>
      <c r="AI658" s="24"/>
      <c r="AJ658" s="24"/>
      <c r="AK658" s="24"/>
      <c r="AL658" s="24"/>
      <c r="AM658" s="24"/>
      <c r="AN658" s="24"/>
      <c r="AO658" s="24"/>
      <c r="AP658" s="24"/>
      <c r="AQ658" s="24"/>
      <c r="AR658" s="24"/>
      <c r="AS658" s="24"/>
      <c r="AT658" s="24"/>
      <c r="AU658" s="24"/>
      <c r="AV658" s="24"/>
      <c r="AW658" s="24"/>
      <c r="AX658" s="24"/>
      <c r="AY658" s="24"/>
      <c r="AZ658" s="24"/>
      <c r="BA658" s="24"/>
      <c r="BB658" s="24"/>
      <c r="BC658" s="24"/>
      <c r="BD658" s="24"/>
      <c r="BE658" s="24"/>
      <c r="BF658" s="24"/>
      <c r="BG658" s="24"/>
      <c r="BH658" s="24"/>
      <c r="BI658" s="24"/>
      <c r="BJ658" s="24"/>
      <c r="BK658" s="24"/>
      <c r="BL658" s="24"/>
      <c r="BM658" s="24"/>
      <c r="BN658" s="24"/>
      <c r="BO658" s="24"/>
      <c r="BP658" s="24"/>
      <c r="BQ658" s="24"/>
      <c r="BR658" s="24"/>
    </row>
    <row r="659" ht="17.25" customHeight="1">
      <c r="A659" s="24"/>
      <c r="B659" s="24"/>
      <c r="C659" s="24"/>
      <c r="D659" s="24"/>
      <c r="E659" s="24"/>
      <c r="F659" s="24"/>
      <c r="G659" s="24"/>
      <c r="H659" s="24"/>
      <c r="I659" s="24"/>
      <c r="J659" s="24"/>
      <c r="K659" s="24"/>
      <c r="L659" s="24"/>
      <c r="M659" s="24"/>
      <c r="N659" s="24"/>
      <c r="O659" s="24"/>
      <c r="P659" s="24"/>
      <c r="Q659" s="24"/>
      <c r="R659" s="24"/>
      <c r="S659" s="24"/>
      <c r="T659" s="24"/>
      <c r="U659" s="24"/>
      <c r="V659" s="24"/>
      <c r="W659" s="24"/>
      <c r="X659" s="24"/>
      <c r="Y659" s="24"/>
      <c r="Z659" s="24"/>
      <c r="AA659" s="24"/>
      <c r="AB659" s="24"/>
      <c r="AC659" s="24"/>
      <c r="AD659" s="24"/>
      <c r="AE659" s="24"/>
      <c r="AF659" s="24"/>
      <c r="AG659" s="24"/>
      <c r="AH659" s="24"/>
      <c r="AI659" s="24"/>
      <c r="AJ659" s="24"/>
      <c r="AK659" s="24"/>
      <c r="AL659" s="24"/>
      <c r="AM659" s="24"/>
      <c r="AN659" s="24"/>
      <c r="AO659" s="24"/>
      <c r="AP659" s="24"/>
      <c r="AQ659" s="24"/>
      <c r="AR659" s="24"/>
      <c r="AS659" s="24"/>
      <c r="AT659" s="24"/>
      <c r="AU659" s="24"/>
      <c r="AV659" s="24"/>
      <c r="AW659" s="24"/>
      <c r="AX659" s="24"/>
      <c r="AY659" s="24"/>
      <c r="AZ659" s="24"/>
      <c r="BA659" s="24"/>
      <c r="BB659" s="24"/>
      <c r="BC659" s="24"/>
      <c r="BD659" s="24"/>
      <c r="BE659" s="24"/>
      <c r="BF659" s="24"/>
      <c r="BG659" s="24"/>
      <c r="BH659" s="24"/>
      <c r="BI659" s="24"/>
      <c r="BJ659" s="24"/>
      <c r="BK659" s="24"/>
      <c r="BL659" s="24"/>
      <c r="BM659" s="24"/>
      <c r="BN659" s="24"/>
      <c r="BO659" s="24"/>
      <c r="BP659" s="24"/>
      <c r="BQ659" s="24"/>
      <c r="BR659" s="24"/>
    </row>
    <row r="660" ht="17.25" customHeight="1">
      <c r="A660" s="24"/>
      <c r="B660" s="24"/>
      <c r="C660" s="24"/>
      <c r="D660" s="24"/>
      <c r="E660" s="24"/>
      <c r="F660" s="24"/>
      <c r="G660" s="24"/>
      <c r="H660" s="24"/>
      <c r="I660" s="24"/>
      <c r="J660" s="24"/>
      <c r="K660" s="24"/>
      <c r="L660" s="24"/>
      <c r="M660" s="24"/>
      <c r="N660" s="24"/>
      <c r="O660" s="24"/>
      <c r="P660" s="24"/>
      <c r="Q660" s="24"/>
      <c r="R660" s="24"/>
      <c r="S660" s="24"/>
      <c r="T660" s="24"/>
      <c r="U660" s="24"/>
      <c r="V660" s="24"/>
      <c r="W660" s="24"/>
      <c r="X660" s="24"/>
      <c r="Y660" s="24"/>
      <c r="Z660" s="24"/>
      <c r="AA660" s="24"/>
      <c r="AB660" s="24"/>
      <c r="AC660" s="24"/>
      <c r="AD660" s="24"/>
      <c r="AE660" s="24"/>
      <c r="AF660" s="24"/>
      <c r="AG660" s="24"/>
      <c r="AH660" s="24"/>
      <c r="AI660" s="24"/>
      <c r="AJ660" s="24"/>
      <c r="AK660" s="24"/>
      <c r="AL660" s="24"/>
      <c r="AM660" s="24"/>
      <c r="AN660" s="24"/>
      <c r="AO660" s="24"/>
      <c r="AP660" s="24"/>
      <c r="AQ660" s="24"/>
      <c r="AR660" s="24"/>
      <c r="AS660" s="24"/>
      <c r="AT660" s="24"/>
      <c r="AU660" s="24"/>
      <c r="AV660" s="24"/>
      <c r="AW660" s="24"/>
      <c r="AX660" s="24"/>
      <c r="AY660" s="24"/>
      <c r="AZ660" s="24"/>
      <c r="BA660" s="24"/>
      <c r="BB660" s="24"/>
      <c r="BC660" s="24"/>
      <c r="BD660" s="24"/>
      <c r="BE660" s="24"/>
      <c r="BF660" s="24"/>
      <c r="BG660" s="24"/>
      <c r="BH660" s="24"/>
      <c r="BI660" s="24"/>
      <c r="BJ660" s="24"/>
      <c r="BK660" s="24"/>
      <c r="BL660" s="24"/>
      <c r="BM660" s="24"/>
      <c r="BN660" s="24"/>
      <c r="BO660" s="24"/>
      <c r="BP660" s="24"/>
      <c r="BQ660" s="24"/>
      <c r="BR660" s="24"/>
    </row>
    <row r="661" ht="17.25" customHeight="1">
      <c r="A661" s="24"/>
      <c r="B661" s="24"/>
      <c r="C661" s="24"/>
      <c r="D661" s="24"/>
      <c r="E661" s="24"/>
      <c r="F661" s="24"/>
      <c r="G661" s="24"/>
      <c r="H661" s="24"/>
      <c r="I661" s="24"/>
      <c r="J661" s="24"/>
      <c r="K661" s="24"/>
      <c r="L661" s="24"/>
      <c r="M661" s="24"/>
      <c r="N661" s="24"/>
      <c r="O661" s="24"/>
      <c r="P661" s="24"/>
      <c r="Q661" s="24"/>
      <c r="R661" s="24"/>
      <c r="S661" s="24"/>
      <c r="T661" s="24"/>
      <c r="U661" s="24"/>
      <c r="V661" s="24"/>
      <c r="W661" s="24"/>
      <c r="X661" s="24"/>
      <c r="Y661" s="24"/>
      <c r="Z661" s="24"/>
      <c r="AA661" s="24"/>
      <c r="AB661" s="24"/>
      <c r="AC661" s="24"/>
      <c r="AD661" s="24"/>
      <c r="AE661" s="24"/>
      <c r="AF661" s="24"/>
      <c r="AG661" s="24"/>
      <c r="AH661" s="24"/>
      <c r="AI661" s="24"/>
      <c r="AJ661" s="24"/>
      <c r="AK661" s="24"/>
      <c r="AL661" s="24"/>
      <c r="AM661" s="24"/>
      <c r="AN661" s="24"/>
      <c r="AO661" s="24"/>
      <c r="AP661" s="24"/>
      <c r="AQ661" s="24"/>
      <c r="AR661" s="24"/>
      <c r="AS661" s="24"/>
      <c r="AT661" s="24"/>
      <c r="AU661" s="24"/>
      <c r="AV661" s="24"/>
      <c r="AW661" s="24"/>
      <c r="AX661" s="24"/>
      <c r="AY661" s="24"/>
      <c r="AZ661" s="24"/>
      <c r="BA661" s="24"/>
      <c r="BB661" s="24"/>
      <c r="BC661" s="24"/>
      <c r="BD661" s="24"/>
      <c r="BE661" s="24"/>
      <c r="BF661" s="24"/>
      <c r="BG661" s="24"/>
      <c r="BH661" s="24"/>
      <c r="BI661" s="24"/>
      <c r="BJ661" s="24"/>
      <c r="BK661" s="24"/>
      <c r="BL661" s="24"/>
      <c r="BM661" s="24"/>
      <c r="BN661" s="24"/>
      <c r="BO661" s="24"/>
      <c r="BP661" s="24"/>
      <c r="BQ661" s="24"/>
      <c r="BR661" s="24"/>
    </row>
    <row r="662" ht="17.25" customHeight="1">
      <c r="A662" s="24"/>
      <c r="B662" s="24"/>
      <c r="C662" s="24"/>
      <c r="D662" s="24"/>
      <c r="E662" s="24"/>
      <c r="F662" s="24"/>
      <c r="G662" s="24"/>
      <c r="H662" s="24"/>
      <c r="I662" s="24"/>
      <c r="J662" s="24"/>
      <c r="K662" s="24"/>
      <c r="L662" s="24"/>
      <c r="M662" s="24"/>
      <c r="N662" s="24"/>
      <c r="O662" s="24"/>
      <c r="P662" s="24"/>
      <c r="Q662" s="24"/>
      <c r="R662" s="24"/>
      <c r="S662" s="24"/>
      <c r="T662" s="24"/>
      <c r="U662" s="24"/>
      <c r="V662" s="24"/>
      <c r="W662" s="24"/>
      <c r="X662" s="24"/>
      <c r="Y662" s="24"/>
      <c r="Z662" s="24"/>
      <c r="AA662" s="24"/>
      <c r="AB662" s="24"/>
      <c r="AC662" s="24"/>
      <c r="AD662" s="24"/>
      <c r="AE662" s="24"/>
      <c r="AF662" s="24"/>
      <c r="AG662" s="24"/>
      <c r="AH662" s="24"/>
      <c r="AI662" s="24"/>
      <c r="AJ662" s="24"/>
      <c r="AK662" s="24"/>
      <c r="AL662" s="24"/>
      <c r="AM662" s="24"/>
      <c r="AN662" s="24"/>
      <c r="AO662" s="24"/>
      <c r="AP662" s="24"/>
      <c r="AQ662" s="24"/>
      <c r="AR662" s="24"/>
      <c r="AS662" s="24"/>
      <c r="AT662" s="24"/>
      <c r="AU662" s="24"/>
      <c r="AV662" s="24"/>
      <c r="AW662" s="24"/>
      <c r="AX662" s="24"/>
      <c r="AY662" s="24"/>
      <c r="AZ662" s="24"/>
      <c r="BA662" s="24"/>
      <c r="BB662" s="24"/>
      <c r="BC662" s="24"/>
      <c r="BD662" s="24"/>
      <c r="BE662" s="24"/>
      <c r="BF662" s="24"/>
      <c r="BG662" s="24"/>
      <c r="BH662" s="24"/>
      <c r="BI662" s="24"/>
      <c r="BJ662" s="24"/>
      <c r="BK662" s="24"/>
      <c r="BL662" s="24"/>
      <c r="BM662" s="24"/>
      <c r="BN662" s="24"/>
      <c r="BO662" s="24"/>
      <c r="BP662" s="24"/>
      <c r="BQ662" s="24"/>
      <c r="BR662" s="24"/>
    </row>
    <row r="663" ht="17.25" customHeight="1">
      <c r="A663" s="24"/>
      <c r="B663" s="24"/>
      <c r="C663" s="24"/>
      <c r="D663" s="24"/>
      <c r="E663" s="24"/>
      <c r="F663" s="24"/>
      <c r="G663" s="24"/>
      <c r="H663" s="24"/>
      <c r="I663" s="24"/>
      <c r="J663" s="24"/>
      <c r="K663" s="24"/>
      <c r="L663" s="24"/>
      <c r="M663" s="24"/>
      <c r="N663" s="24"/>
      <c r="O663" s="24"/>
      <c r="P663" s="24"/>
      <c r="Q663" s="24"/>
      <c r="R663" s="24"/>
      <c r="S663" s="24"/>
      <c r="T663" s="24"/>
      <c r="U663" s="24"/>
      <c r="V663" s="24"/>
      <c r="W663" s="24"/>
      <c r="X663" s="24"/>
      <c r="Y663" s="24"/>
      <c r="Z663" s="24"/>
      <c r="AA663" s="24"/>
      <c r="AB663" s="24"/>
      <c r="AC663" s="24"/>
      <c r="AD663" s="24"/>
      <c r="AE663" s="24"/>
      <c r="AF663" s="24"/>
      <c r="AG663" s="24"/>
      <c r="AH663" s="24"/>
      <c r="AI663" s="24"/>
      <c r="AJ663" s="24"/>
      <c r="AK663" s="24"/>
      <c r="AL663" s="24"/>
      <c r="AM663" s="24"/>
      <c r="AN663" s="24"/>
      <c r="AO663" s="24"/>
      <c r="AP663" s="24"/>
      <c r="AQ663" s="24"/>
      <c r="AR663" s="24"/>
      <c r="AS663" s="24"/>
      <c r="AT663" s="24"/>
      <c r="AU663" s="24"/>
      <c r="AV663" s="24"/>
      <c r="AW663" s="24"/>
      <c r="AX663" s="24"/>
      <c r="AY663" s="24"/>
      <c r="AZ663" s="24"/>
      <c r="BA663" s="24"/>
      <c r="BB663" s="24"/>
      <c r="BC663" s="24"/>
      <c r="BD663" s="24"/>
      <c r="BE663" s="24"/>
      <c r="BF663" s="24"/>
      <c r="BG663" s="24"/>
      <c r="BH663" s="24"/>
      <c r="BI663" s="24"/>
      <c r="BJ663" s="24"/>
      <c r="BK663" s="24"/>
      <c r="BL663" s="24"/>
      <c r="BM663" s="24"/>
      <c r="BN663" s="24"/>
      <c r="BO663" s="24"/>
      <c r="BP663" s="24"/>
      <c r="BQ663" s="24"/>
      <c r="BR663" s="24"/>
    </row>
    <row r="664" ht="17.25" customHeight="1">
      <c r="A664" s="24"/>
      <c r="B664" s="24"/>
      <c r="C664" s="24"/>
      <c r="D664" s="24"/>
      <c r="E664" s="24"/>
      <c r="F664" s="24"/>
      <c r="G664" s="24"/>
      <c r="H664" s="24"/>
      <c r="I664" s="24"/>
      <c r="J664" s="24"/>
      <c r="K664" s="24"/>
      <c r="L664" s="24"/>
      <c r="M664" s="24"/>
      <c r="N664" s="24"/>
      <c r="O664" s="24"/>
      <c r="P664" s="24"/>
      <c r="Q664" s="24"/>
      <c r="R664" s="24"/>
      <c r="S664" s="24"/>
      <c r="T664" s="24"/>
      <c r="U664" s="24"/>
      <c r="V664" s="24"/>
      <c r="W664" s="24"/>
      <c r="X664" s="24"/>
      <c r="Y664" s="24"/>
      <c r="Z664" s="24"/>
      <c r="AA664" s="24"/>
      <c r="AB664" s="24"/>
      <c r="AC664" s="24"/>
      <c r="AD664" s="24"/>
      <c r="AE664" s="24"/>
      <c r="AF664" s="24"/>
      <c r="AG664" s="24"/>
      <c r="AH664" s="24"/>
      <c r="AI664" s="24"/>
      <c r="AJ664" s="24"/>
      <c r="AK664" s="24"/>
      <c r="AL664" s="24"/>
      <c r="AM664" s="24"/>
      <c r="AN664" s="24"/>
      <c r="AO664" s="24"/>
      <c r="AP664" s="24"/>
      <c r="AQ664" s="24"/>
      <c r="AR664" s="24"/>
      <c r="AS664" s="24"/>
      <c r="AT664" s="24"/>
      <c r="AU664" s="24"/>
      <c r="AV664" s="24"/>
      <c r="AW664" s="24"/>
      <c r="AX664" s="24"/>
      <c r="AY664" s="24"/>
      <c r="AZ664" s="24"/>
      <c r="BA664" s="24"/>
      <c r="BB664" s="24"/>
      <c r="BC664" s="24"/>
      <c r="BD664" s="24"/>
      <c r="BE664" s="24"/>
      <c r="BF664" s="24"/>
      <c r="BG664" s="24"/>
      <c r="BH664" s="24"/>
      <c r="BI664" s="24"/>
      <c r="BJ664" s="24"/>
      <c r="BK664" s="24"/>
      <c r="BL664" s="24"/>
      <c r="BM664" s="24"/>
      <c r="BN664" s="24"/>
      <c r="BO664" s="24"/>
      <c r="BP664" s="24"/>
      <c r="BQ664" s="24"/>
      <c r="BR664" s="24"/>
    </row>
    <row r="665" ht="17.25" customHeight="1">
      <c r="A665" s="24"/>
      <c r="B665" s="24"/>
      <c r="C665" s="24"/>
      <c r="D665" s="24"/>
      <c r="E665" s="24"/>
      <c r="F665" s="24"/>
      <c r="G665" s="24"/>
      <c r="H665" s="24"/>
      <c r="I665" s="24"/>
      <c r="J665" s="24"/>
      <c r="K665" s="24"/>
      <c r="L665" s="24"/>
      <c r="M665" s="24"/>
      <c r="N665" s="24"/>
      <c r="O665" s="24"/>
      <c r="P665" s="24"/>
      <c r="Q665" s="24"/>
      <c r="R665" s="24"/>
      <c r="S665" s="24"/>
      <c r="T665" s="24"/>
      <c r="U665" s="24"/>
      <c r="V665" s="24"/>
      <c r="W665" s="24"/>
      <c r="X665" s="24"/>
      <c r="Y665" s="24"/>
      <c r="Z665" s="24"/>
      <c r="AA665" s="24"/>
      <c r="AB665" s="24"/>
      <c r="AC665" s="24"/>
      <c r="AD665" s="24"/>
      <c r="AE665" s="24"/>
      <c r="AF665" s="24"/>
      <c r="AG665" s="24"/>
      <c r="AH665" s="24"/>
      <c r="AI665" s="24"/>
      <c r="AJ665" s="24"/>
      <c r="AK665" s="24"/>
      <c r="AL665" s="24"/>
      <c r="AM665" s="24"/>
      <c r="AN665" s="24"/>
      <c r="AO665" s="24"/>
      <c r="AP665" s="24"/>
      <c r="AQ665" s="24"/>
      <c r="AR665" s="24"/>
      <c r="AS665" s="24"/>
      <c r="AT665" s="24"/>
      <c r="AU665" s="24"/>
      <c r="AV665" s="24"/>
      <c r="AW665" s="24"/>
      <c r="AX665" s="24"/>
      <c r="AY665" s="24"/>
      <c r="AZ665" s="24"/>
      <c r="BA665" s="24"/>
      <c r="BB665" s="24"/>
      <c r="BC665" s="24"/>
      <c r="BD665" s="24"/>
      <c r="BE665" s="24"/>
      <c r="BF665" s="24"/>
      <c r="BG665" s="24"/>
      <c r="BH665" s="24"/>
      <c r="BI665" s="24"/>
      <c r="BJ665" s="24"/>
      <c r="BK665" s="24"/>
      <c r="BL665" s="24"/>
      <c r="BM665" s="24"/>
      <c r="BN665" s="24"/>
      <c r="BO665" s="24"/>
      <c r="BP665" s="24"/>
      <c r="BQ665" s="24"/>
      <c r="BR665" s="24"/>
    </row>
    <row r="666" ht="17.25" customHeight="1">
      <c r="A666" s="24"/>
      <c r="B666" s="24"/>
      <c r="C666" s="24"/>
      <c r="D666" s="24"/>
      <c r="E666" s="24"/>
      <c r="F666" s="24"/>
      <c r="G666" s="24"/>
      <c r="H666" s="24"/>
      <c r="I666" s="24"/>
      <c r="J666" s="24"/>
      <c r="K666" s="24"/>
      <c r="L666" s="24"/>
      <c r="M666" s="24"/>
      <c r="N666" s="24"/>
      <c r="O666" s="24"/>
      <c r="P666" s="24"/>
      <c r="Q666" s="24"/>
      <c r="R666" s="24"/>
      <c r="S666" s="24"/>
      <c r="T666" s="24"/>
      <c r="U666" s="24"/>
      <c r="V666" s="24"/>
      <c r="W666" s="24"/>
      <c r="X666" s="24"/>
      <c r="Y666" s="24"/>
      <c r="Z666" s="24"/>
      <c r="AA666" s="24"/>
      <c r="AB666" s="24"/>
      <c r="AC666" s="24"/>
      <c r="AD666" s="24"/>
      <c r="AE666" s="24"/>
      <c r="AF666" s="24"/>
      <c r="AG666" s="24"/>
      <c r="AH666" s="24"/>
      <c r="AI666" s="24"/>
      <c r="AJ666" s="24"/>
      <c r="AK666" s="24"/>
      <c r="AL666" s="24"/>
      <c r="AM666" s="24"/>
      <c r="AN666" s="24"/>
      <c r="AO666" s="24"/>
      <c r="AP666" s="24"/>
      <c r="AQ666" s="24"/>
      <c r="AR666" s="24"/>
      <c r="AS666" s="24"/>
      <c r="AT666" s="24"/>
      <c r="AU666" s="24"/>
      <c r="AV666" s="24"/>
      <c r="AW666" s="24"/>
      <c r="AX666" s="24"/>
      <c r="AY666" s="24"/>
      <c r="AZ666" s="24"/>
      <c r="BA666" s="24"/>
      <c r="BB666" s="24"/>
      <c r="BC666" s="24"/>
      <c r="BD666" s="24"/>
      <c r="BE666" s="24"/>
      <c r="BF666" s="24"/>
      <c r="BG666" s="24"/>
      <c r="BH666" s="24"/>
      <c r="BI666" s="24"/>
      <c r="BJ666" s="24"/>
      <c r="BK666" s="24"/>
      <c r="BL666" s="24"/>
      <c r="BM666" s="24"/>
      <c r="BN666" s="24"/>
      <c r="BO666" s="24"/>
      <c r="BP666" s="24"/>
      <c r="BQ666" s="24"/>
      <c r="BR666" s="24"/>
    </row>
    <row r="667" ht="17.25" customHeight="1">
      <c r="A667" s="24"/>
      <c r="B667" s="24"/>
      <c r="C667" s="24"/>
      <c r="D667" s="24"/>
      <c r="E667" s="24"/>
      <c r="F667" s="24"/>
      <c r="G667" s="24"/>
      <c r="H667" s="24"/>
      <c r="I667" s="24"/>
      <c r="J667" s="24"/>
      <c r="K667" s="24"/>
      <c r="L667" s="24"/>
      <c r="M667" s="24"/>
      <c r="N667" s="24"/>
      <c r="O667" s="24"/>
      <c r="P667" s="24"/>
      <c r="Q667" s="24"/>
      <c r="R667" s="24"/>
      <c r="S667" s="24"/>
      <c r="T667" s="24"/>
      <c r="U667" s="24"/>
      <c r="V667" s="24"/>
      <c r="W667" s="24"/>
      <c r="X667" s="24"/>
      <c r="Y667" s="24"/>
      <c r="Z667" s="24"/>
      <c r="AA667" s="24"/>
      <c r="AB667" s="24"/>
      <c r="AC667" s="24"/>
      <c r="AD667" s="24"/>
      <c r="AE667" s="24"/>
      <c r="AF667" s="24"/>
      <c r="AG667" s="24"/>
      <c r="AH667" s="24"/>
      <c r="AI667" s="24"/>
      <c r="AJ667" s="24"/>
      <c r="AK667" s="24"/>
      <c r="AL667" s="24"/>
      <c r="AM667" s="24"/>
      <c r="AN667" s="24"/>
      <c r="AO667" s="24"/>
      <c r="AP667" s="24"/>
      <c r="AQ667" s="24"/>
      <c r="AR667" s="24"/>
      <c r="AS667" s="24"/>
      <c r="AT667" s="24"/>
      <c r="AU667" s="24"/>
      <c r="AV667" s="24"/>
      <c r="AW667" s="24"/>
      <c r="AX667" s="24"/>
      <c r="AY667" s="24"/>
      <c r="AZ667" s="24"/>
      <c r="BA667" s="24"/>
      <c r="BB667" s="24"/>
      <c r="BC667" s="24"/>
      <c r="BD667" s="24"/>
      <c r="BE667" s="24"/>
      <c r="BF667" s="24"/>
      <c r="BG667" s="24"/>
      <c r="BH667" s="24"/>
      <c r="BI667" s="24"/>
      <c r="BJ667" s="24"/>
      <c r="BK667" s="24"/>
      <c r="BL667" s="24"/>
      <c r="BM667" s="24"/>
      <c r="BN667" s="24"/>
      <c r="BO667" s="24"/>
      <c r="BP667" s="24"/>
      <c r="BQ667" s="24"/>
      <c r="BR667" s="24"/>
    </row>
    <row r="668" ht="17.25" customHeight="1">
      <c r="A668" s="24"/>
      <c r="B668" s="24"/>
      <c r="C668" s="24"/>
      <c r="D668" s="24"/>
      <c r="E668" s="24"/>
      <c r="F668" s="24"/>
      <c r="G668" s="24"/>
      <c r="H668" s="24"/>
      <c r="I668" s="24"/>
      <c r="J668" s="24"/>
      <c r="K668" s="24"/>
      <c r="L668" s="24"/>
      <c r="M668" s="24"/>
      <c r="N668" s="24"/>
      <c r="O668" s="24"/>
      <c r="P668" s="24"/>
      <c r="Q668" s="24"/>
      <c r="R668" s="24"/>
      <c r="S668" s="24"/>
      <c r="T668" s="24"/>
      <c r="U668" s="24"/>
      <c r="V668" s="24"/>
      <c r="W668" s="24"/>
      <c r="X668" s="24"/>
      <c r="Y668" s="24"/>
      <c r="Z668" s="24"/>
      <c r="AA668" s="24"/>
      <c r="AB668" s="24"/>
      <c r="AC668" s="24"/>
      <c r="AD668" s="24"/>
      <c r="AE668" s="24"/>
      <c r="AF668" s="24"/>
      <c r="AG668" s="24"/>
      <c r="AH668" s="24"/>
      <c r="AI668" s="24"/>
      <c r="AJ668" s="24"/>
      <c r="AK668" s="24"/>
      <c r="AL668" s="24"/>
      <c r="AM668" s="24"/>
      <c r="AN668" s="24"/>
      <c r="AO668" s="24"/>
      <c r="AP668" s="24"/>
      <c r="AQ668" s="24"/>
      <c r="AR668" s="24"/>
      <c r="AS668" s="24"/>
      <c r="AT668" s="24"/>
      <c r="AU668" s="24"/>
      <c r="AV668" s="24"/>
      <c r="AW668" s="24"/>
      <c r="AX668" s="24"/>
      <c r="AY668" s="24"/>
      <c r="AZ668" s="24"/>
      <c r="BA668" s="24"/>
      <c r="BB668" s="24"/>
      <c r="BC668" s="24"/>
      <c r="BD668" s="24"/>
      <c r="BE668" s="24"/>
      <c r="BF668" s="24"/>
      <c r="BG668" s="24"/>
      <c r="BH668" s="24"/>
      <c r="BI668" s="24"/>
      <c r="BJ668" s="24"/>
      <c r="BK668" s="24"/>
      <c r="BL668" s="24"/>
      <c r="BM668" s="24"/>
      <c r="BN668" s="24"/>
      <c r="BO668" s="24"/>
      <c r="BP668" s="24"/>
      <c r="BQ668" s="24"/>
      <c r="BR668" s="24"/>
    </row>
    <row r="669" ht="17.25" customHeight="1">
      <c r="A669" s="24"/>
      <c r="B669" s="24"/>
      <c r="C669" s="24"/>
      <c r="D669" s="24"/>
      <c r="E669" s="24"/>
      <c r="F669" s="24"/>
      <c r="G669" s="24"/>
      <c r="H669" s="24"/>
      <c r="I669" s="24"/>
      <c r="J669" s="24"/>
      <c r="K669" s="24"/>
      <c r="L669" s="24"/>
      <c r="M669" s="24"/>
      <c r="N669" s="24"/>
      <c r="O669" s="24"/>
      <c r="P669" s="24"/>
      <c r="Q669" s="24"/>
      <c r="R669" s="24"/>
      <c r="S669" s="24"/>
      <c r="T669" s="24"/>
      <c r="U669" s="24"/>
      <c r="V669" s="24"/>
      <c r="W669" s="24"/>
      <c r="X669" s="24"/>
      <c r="Y669" s="24"/>
      <c r="Z669" s="24"/>
      <c r="AA669" s="24"/>
      <c r="AB669" s="24"/>
      <c r="AC669" s="24"/>
      <c r="AD669" s="24"/>
      <c r="AE669" s="24"/>
      <c r="AF669" s="24"/>
      <c r="AG669" s="24"/>
      <c r="AH669" s="24"/>
      <c r="AI669" s="24"/>
      <c r="AJ669" s="24"/>
      <c r="AK669" s="24"/>
      <c r="AL669" s="24"/>
      <c r="AM669" s="24"/>
      <c r="AN669" s="24"/>
      <c r="AO669" s="24"/>
      <c r="AP669" s="24"/>
      <c r="AQ669" s="24"/>
      <c r="AR669" s="24"/>
      <c r="AS669" s="24"/>
      <c r="AT669" s="24"/>
      <c r="AU669" s="24"/>
      <c r="AV669" s="24"/>
      <c r="AW669" s="24"/>
      <c r="AX669" s="24"/>
      <c r="AY669" s="24"/>
      <c r="AZ669" s="24"/>
      <c r="BA669" s="24"/>
      <c r="BB669" s="24"/>
      <c r="BC669" s="24"/>
      <c r="BD669" s="24"/>
      <c r="BE669" s="24"/>
      <c r="BF669" s="24"/>
      <c r="BG669" s="24"/>
      <c r="BH669" s="24"/>
      <c r="BI669" s="24"/>
      <c r="BJ669" s="24"/>
      <c r="BK669" s="24"/>
      <c r="BL669" s="24"/>
      <c r="BM669" s="24"/>
      <c r="BN669" s="24"/>
      <c r="BO669" s="24"/>
      <c r="BP669" s="24"/>
      <c r="BQ669" s="24"/>
      <c r="BR669" s="24"/>
    </row>
    <row r="670" ht="17.25" customHeight="1">
      <c r="A670" s="24"/>
      <c r="B670" s="24"/>
      <c r="C670" s="24"/>
      <c r="D670" s="24"/>
      <c r="E670" s="24"/>
      <c r="F670" s="24"/>
      <c r="G670" s="24"/>
      <c r="H670" s="24"/>
      <c r="I670" s="24"/>
      <c r="J670" s="24"/>
      <c r="K670" s="24"/>
      <c r="L670" s="24"/>
      <c r="M670" s="24"/>
      <c r="N670" s="24"/>
      <c r="O670" s="24"/>
      <c r="P670" s="24"/>
      <c r="Q670" s="24"/>
      <c r="R670" s="24"/>
      <c r="S670" s="24"/>
      <c r="T670" s="24"/>
      <c r="U670" s="24"/>
      <c r="V670" s="24"/>
      <c r="W670" s="24"/>
      <c r="X670" s="24"/>
      <c r="Y670" s="24"/>
      <c r="Z670" s="24"/>
      <c r="AA670" s="24"/>
      <c r="AB670" s="24"/>
      <c r="AC670" s="24"/>
      <c r="AD670" s="24"/>
      <c r="AE670" s="24"/>
      <c r="AF670" s="24"/>
      <c r="AG670" s="24"/>
      <c r="AH670" s="24"/>
      <c r="AI670" s="24"/>
      <c r="AJ670" s="24"/>
      <c r="AK670" s="24"/>
      <c r="AL670" s="24"/>
      <c r="AM670" s="24"/>
      <c r="AN670" s="24"/>
      <c r="AO670" s="24"/>
      <c r="AP670" s="24"/>
      <c r="AQ670" s="24"/>
      <c r="AR670" s="24"/>
      <c r="AS670" s="24"/>
      <c r="AT670" s="24"/>
      <c r="AU670" s="24"/>
      <c r="AV670" s="24"/>
      <c r="AW670" s="24"/>
      <c r="AX670" s="24"/>
      <c r="AY670" s="24"/>
      <c r="AZ670" s="24"/>
      <c r="BA670" s="24"/>
      <c r="BB670" s="24"/>
      <c r="BC670" s="24"/>
      <c r="BD670" s="24"/>
      <c r="BE670" s="24"/>
      <c r="BF670" s="24"/>
      <c r="BG670" s="24"/>
      <c r="BH670" s="24"/>
      <c r="BI670" s="24"/>
      <c r="BJ670" s="24"/>
      <c r="BK670" s="24"/>
      <c r="BL670" s="24"/>
      <c r="BM670" s="24"/>
      <c r="BN670" s="24"/>
      <c r="BO670" s="24"/>
      <c r="BP670" s="24"/>
      <c r="BQ670" s="24"/>
      <c r="BR670" s="24"/>
    </row>
    <row r="671" ht="17.25" customHeight="1">
      <c r="A671" s="24"/>
      <c r="B671" s="24"/>
      <c r="C671" s="24"/>
      <c r="D671" s="24"/>
      <c r="E671" s="24"/>
      <c r="F671" s="24"/>
      <c r="G671" s="24"/>
      <c r="H671" s="24"/>
      <c r="I671" s="24"/>
      <c r="J671" s="24"/>
      <c r="K671" s="24"/>
      <c r="L671" s="24"/>
      <c r="M671" s="24"/>
      <c r="N671" s="24"/>
      <c r="O671" s="24"/>
      <c r="P671" s="24"/>
      <c r="Q671" s="24"/>
      <c r="R671" s="24"/>
      <c r="S671" s="24"/>
      <c r="T671" s="24"/>
      <c r="U671" s="24"/>
      <c r="V671" s="24"/>
      <c r="W671" s="24"/>
      <c r="X671" s="24"/>
      <c r="Y671" s="24"/>
      <c r="Z671" s="24"/>
      <c r="AA671" s="24"/>
      <c r="AB671" s="24"/>
      <c r="AC671" s="24"/>
      <c r="AD671" s="24"/>
      <c r="AE671" s="24"/>
      <c r="AF671" s="24"/>
      <c r="AG671" s="24"/>
      <c r="AH671" s="24"/>
      <c r="AI671" s="24"/>
      <c r="AJ671" s="24"/>
      <c r="AK671" s="24"/>
      <c r="AL671" s="24"/>
      <c r="AM671" s="24"/>
      <c r="AN671" s="24"/>
      <c r="AO671" s="24"/>
      <c r="AP671" s="24"/>
      <c r="AQ671" s="24"/>
      <c r="AR671" s="24"/>
      <c r="AS671" s="24"/>
      <c r="AT671" s="24"/>
      <c r="AU671" s="24"/>
      <c r="AV671" s="24"/>
      <c r="AW671" s="24"/>
      <c r="AX671" s="24"/>
      <c r="AY671" s="24"/>
      <c r="AZ671" s="24"/>
      <c r="BA671" s="24"/>
      <c r="BB671" s="24"/>
      <c r="BC671" s="24"/>
      <c r="BD671" s="24"/>
      <c r="BE671" s="24"/>
      <c r="BF671" s="24"/>
      <c r="BG671" s="24"/>
      <c r="BH671" s="24"/>
      <c r="BI671" s="24"/>
      <c r="BJ671" s="24"/>
      <c r="BK671" s="24"/>
      <c r="BL671" s="24"/>
      <c r="BM671" s="24"/>
      <c r="BN671" s="24"/>
      <c r="BO671" s="24"/>
      <c r="BP671" s="24"/>
      <c r="BQ671" s="24"/>
      <c r="BR671" s="24"/>
    </row>
    <row r="672" ht="17.25" customHeight="1">
      <c r="A672" s="24"/>
      <c r="B672" s="24"/>
      <c r="C672" s="24"/>
      <c r="D672" s="24"/>
      <c r="E672" s="24"/>
      <c r="F672" s="24"/>
      <c r="G672" s="24"/>
      <c r="H672" s="24"/>
      <c r="I672" s="24"/>
      <c r="J672" s="24"/>
      <c r="K672" s="24"/>
      <c r="L672" s="24"/>
      <c r="M672" s="24"/>
      <c r="N672" s="24"/>
      <c r="O672" s="24"/>
      <c r="P672" s="24"/>
      <c r="Q672" s="24"/>
      <c r="R672" s="24"/>
      <c r="S672" s="24"/>
      <c r="T672" s="24"/>
      <c r="U672" s="24"/>
      <c r="V672" s="24"/>
      <c r="W672" s="24"/>
      <c r="X672" s="24"/>
      <c r="Y672" s="24"/>
      <c r="Z672" s="24"/>
      <c r="AA672" s="24"/>
      <c r="AB672" s="24"/>
      <c r="AC672" s="24"/>
      <c r="AD672" s="24"/>
      <c r="AE672" s="24"/>
      <c r="AF672" s="24"/>
      <c r="AG672" s="24"/>
      <c r="AH672" s="24"/>
      <c r="AI672" s="24"/>
      <c r="AJ672" s="24"/>
      <c r="AK672" s="24"/>
      <c r="AL672" s="24"/>
      <c r="AM672" s="24"/>
      <c r="AN672" s="24"/>
      <c r="AO672" s="24"/>
      <c r="AP672" s="24"/>
      <c r="AQ672" s="24"/>
      <c r="AR672" s="24"/>
      <c r="AS672" s="24"/>
      <c r="AT672" s="24"/>
      <c r="AU672" s="24"/>
      <c r="AV672" s="24"/>
      <c r="AW672" s="24"/>
      <c r="AX672" s="24"/>
      <c r="AY672" s="24"/>
      <c r="AZ672" s="24"/>
      <c r="BA672" s="24"/>
      <c r="BB672" s="24"/>
      <c r="BC672" s="24"/>
      <c r="BD672" s="24"/>
      <c r="BE672" s="24"/>
      <c r="BF672" s="24"/>
      <c r="BG672" s="24"/>
      <c r="BH672" s="24"/>
      <c r="BI672" s="24"/>
      <c r="BJ672" s="24"/>
      <c r="BK672" s="24"/>
      <c r="BL672" s="24"/>
      <c r="BM672" s="24"/>
      <c r="BN672" s="24"/>
      <c r="BO672" s="24"/>
      <c r="BP672" s="24"/>
      <c r="BQ672" s="24"/>
      <c r="BR672" s="24"/>
    </row>
    <row r="673" ht="17.25" customHeight="1">
      <c r="A673" s="24"/>
      <c r="B673" s="24"/>
      <c r="C673" s="24"/>
      <c r="D673" s="24"/>
      <c r="E673" s="24"/>
      <c r="F673" s="24"/>
      <c r="G673" s="24"/>
      <c r="H673" s="24"/>
      <c r="I673" s="24"/>
      <c r="J673" s="24"/>
      <c r="K673" s="24"/>
      <c r="L673" s="24"/>
      <c r="M673" s="24"/>
      <c r="N673" s="24"/>
      <c r="O673" s="24"/>
      <c r="P673" s="24"/>
      <c r="Q673" s="24"/>
      <c r="R673" s="24"/>
      <c r="S673" s="24"/>
      <c r="T673" s="24"/>
      <c r="U673" s="24"/>
      <c r="V673" s="24"/>
      <c r="W673" s="24"/>
      <c r="X673" s="24"/>
      <c r="Y673" s="24"/>
      <c r="Z673" s="24"/>
      <c r="AA673" s="24"/>
      <c r="AB673" s="24"/>
      <c r="AC673" s="24"/>
      <c r="AD673" s="24"/>
      <c r="AE673" s="24"/>
      <c r="AF673" s="24"/>
      <c r="AG673" s="24"/>
      <c r="AH673" s="24"/>
      <c r="AI673" s="24"/>
      <c r="AJ673" s="24"/>
      <c r="AK673" s="24"/>
      <c r="AL673" s="24"/>
      <c r="AM673" s="24"/>
      <c r="AN673" s="24"/>
      <c r="AO673" s="24"/>
      <c r="AP673" s="24"/>
      <c r="AQ673" s="24"/>
      <c r="AR673" s="24"/>
      <c r="AS673" s="24"/>
      <c r="AT673" s="24"/>
      <c r="AU673" s="24"/>
      <c r="AV673" s="24"/>
      <c r="AW673" s="24"/>
      <c r="AX673" s="24"/>
      <c r="AY673" s="24"/>
      <c r="AZ673" s="24"/>
      <c r="BA673" s="24"/>
      <c r="BB673" s="24"/>
      <c r="BC673" s="24"/>
      <c r="BD673" s="24"/>
      <c r="BE673" s="24"/>
      <c r="BF673" s="24"/>
      <c r="BG673" s="24"/>
      <c r="BH673" s="24"/>
      <c r="BI673" s="24"/>
      <c r="BJ673" s="24"/>
      <c r="BK673" s="24"/>
      <c r="BL673" s="24"/>
      <c r="BM673" s="24"/>
      <c r="BN673" s="24"/>
      <c r="BO673" s="24"/>
      <c r="BP673" s="24"/>
      <c r="BQ673" s="24"/>
      <c r="BR673" s="24"/>
    </row>
    <row r="674" ht="17.25" customHeight="1">
      <c r="A674" s="24"/>
      <c r="B674" s="24"/>
      <c r="C674" s="24"/>
      <c r="D674" s="24"/>
      <c r="E674" s="24"/>
      <c r="F674" s="24"/>
      <c r="G674" s="24"/>
      <c r="H674" s="24"/>
      <c r="I674" s="24"/>
      <c r="J674" s="24"/>
      <c r="K674" s="24"/>
      <c r="L674" s="24"/>
      <c r="M674" s="24"/>
      <c r="N674" s="24"/>
      <c r="O674" s="24"/>
      <c r="P674" s="24"/>
      <c r="Q674" s="24"/>
      <c r="R674" s="24"/>
      <c r="S674" s="24"/>
      <c r="T674" s="24"/>
      <c r="U674" s="24"/>
      <c r="V674" s="24"/>
      <c r="W674" s="24"/>
      <c r="X674" s="24"/>
      <c r="Y674" s="24"/>
      <c r="Z674" s="24"/>
      <c r="AA674" s="24"/>
      <c r="AB674" s="24"/>
      <c r="AC674" s="24"/>
      <c r="AD674" s="24"/>
      <c r="AE674" s="24"/>
      <c r="AF674" s="24"/>
      <c r="AG674" s="24"/>
      <c r="AH674" s="24"/>
      <c r="AI674" s="24"/>
      <c r="AJ674" s="24"/>
      <c r="AK674" s="24"/>
      <c r="AL674" s="24"/>
      <c r="AM674" s="24"/>
      <c r="AN674" s="24"/>
      <c r="AO674" s="24"/>
      <c r="AP674" s="24"/>
      <c r="AQ674" s="24"/>
      <c r="AR674" s="24"/>
      <c r="AS674" s="24"/>
      <c r="AT674" s="24"/>
      <c r="AU674" s="24"/>
      <c r="AV674" s="24"/>
      <c r="AW674" s="24"/>
      <c r="AX674" s="24"/>
      <c r="AY674" s="24"/>
      <c r="AZ674" s="24"/>
      <c r="BA674" s="24"/>
      <c r="BB674" s="24"/>
      <c r="BC674" s="24"/>
      <c r="BD674" s="24"/>
      <c r="BE674" s="24"/>
      <c r="BF674" s="24"/>
      <c r="BG674" s="24"/>
      <c r="BH674" s="24"/>
      <c r="BI674" s="24"/>
      <c r="BJ674" s="24"/>
      <c r="BK674" s="24"/>
      <c r="BL674" s="24"/>
      <c r="BM674" s="24"/>
      <c r="BN674" s="24"/>
      <c r="BO674" s="24"/>
      <c r="BP674" s="24"/>
      <c r="BQ674" s="24"/>
      <c r="BR674" s="24"/>
    </row>
    <row r="675" ht="17.25" customHeight="1">
      <c r="A675" s="24"/>
      <c r="B675" s="24"/>
      <c r="C675" s="24"/>
      <c r="D675" s="24"/>
      <c r="E675" s="24"/>
      <c r="F675" s="24"/>
      <c r="G675" s="24"/>
      <c r="H675" s="24"/>
      <c r="I675" s="24"/>
      <c r="J675" s="24"/>
      <c r="K675" s="24"/>
      <c r="L675" s="24"/>
      <c r="M675" s="24"/>
      <c r="N675" s="24"/>
      <c r="O675" s="24"/>
      <c r="P675" s="24"/>
      <c r="Q675" s="24"/>
      <c r="R675" s="24"/>
      <c r="S675" s="24"/>
      <c r="T675" s="24"/>
      <c r="U675" s="24"/>
      <c r="V675" s="24"/>
      <c r="W675" s="24"/>
      <c r="X675" s="24"/>
      <c r="Y675" s="24"/>
      <c r="Z675" s="24"/>
      <c r="AA675" s="24"/>
      <c r="AB675" s="24"/>
      <c r="AC675" s="24"/>
      <c r="AD675" s="24"/>
      <c r="AE675" s="24"/>
      <c r="AF675" s="24"/>
      <c r="AG675" s="24"/>
      <c r="AH675" s="24"/>
      <c r="AI675" s="24"/>
      <c r="AJ675" s="24"/>
      <c r="AK675" s="24"/>
      <c r="AL675" s="24"/>
      <c r="AM675" s="24"/>
      <c r="AN675" s="24"/>
      <c r="AO675" s="24"/>
      <c r="AP675" s="24"/>
      <c r="AQ675" s="24"/>
      <c r="AR675" s="24"/>
      <c r="AS675" s="24"/>
      <c r="AT675" s="24"/>
      <c r="AU675" s="24"/>
      <c r="AV675" s="24"/>
      <c r="AW675" s="24"/>
      <c r="AX675" s="24"/>
      <c r="AY675" s="24"/>
      <c r="AZ675" s="24"/>
      <c r="BA675" s="24"/>
      <c r="BB675" s="24"/>
      <c r="BC675" s="24"/>
      <c r="BD675" s="24"/>
      <c r="BE675" s="24"/>
      <c r="BF675" s="24"/>
      <c r="BG675" s="24"/>
      <c r="BH675" s="24"/>
      <c r="BI675" s="24"/>
      <c r="BJ675" s="24"/>
      <c r="BK675" s="24"/>
      <c r="BL675" s="24"/>
      <c r="BM675" s="24"/>
      <c r="BN675" s="24"/>
      <c r="BO675" s="24"/>
      <c r="BP675" s="24"/>
      <c r="BQ675" s="24"/>
      <c r="BR675" s="24"/>
    </row>
    <row r="676" ht="17.25" customHeight="1">
      <c r="A676" s="24"/>
      <c r="B676" s="24"/>
      <c r="C676" s="24"/>
      <c r="D676" s="24"/>
      <c r="E676" s="24"/>
      <c r="F676" s="24"/>
      <c r="G676" s="24"/>
      <c r="H676" s="24"/>
      <c r="I676" s="24"/>
      <c r="J676" s="24"/>
      <c r="K676" s="24"/>
      <c r="L676" s="24"/>
      <c r="M676" s="24"/>
      <c r="N676" s="24"/>
      <c r="O676" s="24"/>
      <c r="P676" s="24"/>
      <c r="Q676" s="24"/>
      <c r="R676" s="24"/>
      <c r="S676" s="24"/>
      <c r="T676" s="24"/>
      <c r="U676" s="24"/>
      <c r="V676" s="24"/>
      <c r="W676" s="24"/>
      <c r="X676" s="24"/>
      <c r="Y676" s="24"/>
      <c r="Z676" s="24"/>
      <c r="AA676" s="24"/>
      <c r="AB676" s="24"/>
      <c r="AC676" s="24"/>
      <c r="AD676" s="24"/>
      <c r="AE676" s="24"/>
      <c r="AF676" s="24"/>
      <c r="AG676" s="24"/>
      <c r="AH676" s="24"/>
      <c r="AI676" s="24"/>
      <c r="AJ676" s="24"/>
      <c r="AK676" s="24"/>
      <c r="AL676" s="24"/>
      <c r="AM676" s="24"/>
      <c r="AN676" s="24"/>
      <c r="AO676" s="24"/>
      <c r="AP676" s="24"/>
      <c r="AQ676" s="24"/>
      <c r="AR676" s="24"/>
      <c r="AS676" s="24"/>
      <c r="AT676" s="24"/>
      <c r="AU676" s="24"/>
      <c r="AV676" s="24"/>
      <c r="AW676" s="24"/>
      <c r="AX676" s="24"/>
      <c r="AY676" s="24"/>
      <c r="AZ676" s="24"/>
      <c r="BA676" s="24"/>
      <c r="BB676" s="24"/>
      <c r="BC676" s="24"/>
      <c r="BD676" s="24"/>
      <c r="BE676" s="24"/>
      <c r="BF676" s="24"/>
      <c r="BG676" s="24"/>
      <c r="BH676" s="24"/>
      <c r="BI676" s="24"/>
      <c r="BJ676" s="24"/>
      <c r="BK676" s="24"/>
      <c r="BL676" s="24"/>
      <c r="BM676" s="24"/>
      <c r="BN676" s="24"/>
      <c r="BO676" s="24"/>
      <c r="BP676" s="24"/>
      <c r="BQ676" s="24"/>
      <c r="BR676" s="24"/>
    </row>
    <row r="677" ht="17.25" customHeight="1">
      <c r="A677" s="24"/>
      <c r="B677" s="24"/>
      <c r="C677" s="24"/>
      <c r="D677" s="24"/>
      <c r="E677" s="24"/>
      <c r="F677" s="24"/>
      <c r="G677" s="24"/>
      <c r="H677" s="24"/>
      <c r="I677" s="24"/>
      <c r="J677" s="24"/>
      <c r="K677" s="24"/>
      <c r="L677" s="24"/>
      <c r="M677" s="24"/>
      <c r="N677" s="24"/>
      <c r="O677" s="24"/>
      <c r="P677" s="24"/>
      <c r="Q677" s="24"/>
      <c r="R677" s="24"/>
      <c r="S677" s="24"/>
      <c r="T677" s="24"/>
      <c r="U677" s="24"/>
      <c r="V677" s="24"/>
      <c r="W677" s="24"/>
      <c r="X677" s="24"/>
      <c r="Y677" s="24"/>
      <c r="Z677" s="24"/>
      <c r="AA677" s="24"/>
      <c r="AB677" s="24"/>
      <c r="AC677" s="24"/>
      <c r="AD677" s="24"/>
      <c r="AE677" s="24"/>
      <c r="AF677" s="24"/>
      <c r="AG677" s="24"/>
      <c r="AH677" s="24"/>
      <c r="AI677" s="24"/>
      <c r="AJ677" s="24"/>
      <c r="AK677" s="24"/>
      <c r="AL677" s="24"/>
      <c r="AM677" s="24"/>
      <c r="AN677" s="24"/>
      <c r="AO677" s="24"/>
      <c r="AP677" s="24"/>
      <c r="AQ677" s="24"/>
      <c r="AR677" s="24"/>
      <c r="AS677" s="24"/>
      <c r="AT677" s="24"/>
      <c r="AU677" s="24"/>
      <c r="AV677" s="24"/>
      <c r="AW677" s="24"/>
      <c r="AX677" s="24"/>
      <c r="AY677" s="24"/>
      <c r="AZ677" s="24"/>
      <c r="BA677" s="24"/>
      <c r="BB677" s="24"/>
      <c r="BC677" s="24"/>
      <c r="BD677" s="24"/>
      <c r="BE677" s="24"/>
      <c r="BF677" s="24"/>
      <c r="BG677" s="24"/>
      <c r="BH677" s="24"/>
      <c r="BI677" s="24"/>
      <c r="BJ677" s="24"/>
      <c r="BK677" s="24"/>
      <c r="BL677" s="24"/>
      <c r="BM677" s="24"/>
      <c r="BN677" s="24"/>
      <c r="BO677" s="24"/>
      <c r="BP677" s="24"/>
      <c r="BQ677" s="24"/>
      <c r="BR677" s="24"/>
    </row>
    <row r="678" ht="17.25" customHeight="1">
      <c r="A678" s="24"/>
      <c r="B678" s="24"/>
      <c r="C678" s="24"/>
      <c r="D678" s="24"/>
      <c r="E678" s="24"/>
      <c r="F678" s="24"/>
      <c r="G678" s="24"/>
      <c r="H678" s="24"/>
      <c r="I678" s="24"/>
      <c r="J678" s="24"/>
      <c r="K678" s="24"/>
      <c r="L678" s="24"/>
      <c r="M678" s="24"/>
      <c r="N678" s="24"/>
      <c r="O678" s="24"/>
      <c r="P678" s="24"/>
      <c r="Q678" s="24"/>
      <c r="R678" s="24"/>
      <c r="S678" s="24"/>
      <c r="T678" s="24"/>
      <c r="U678" s="24"/>
      <c r="V678" s="24"/>
      <c r="W678" s="24"/>
      <c r="X678" s="24"/>
      <c r="Y678" s="24"/>
      <c r="Z678" s="24"/>
      <c r="AA678" s="24"/>
      <c r="AB678" s="24"/>
      <c r="AC678" s="24"/>
      <c r="AD678" s="24"/>
      <c r="AE678" s="24"/>
      <c r="AF678" s="24"/>
      <c r="AG678" s="24"/>
      <c r="AH678" s="24"/>
      <c r="AI678" s="24"/>
      <c r="AJ678" s="24"/>
      <c r="AK678" s="24"/>
      <c r="AL678" s="24"/>
      <c r="AM678" s="24"/>
      <c r="AN678" s="24"/>
      <c r="AO678" s="24"/>
      <c r="AP678" s="24"/>
      <c r="AQ678" s="24"/>
      <c r="AR678" s="24"/>
      <c r="AS678" s="24"/>
      <c r="AT678" s="24"/>
      <c r="AU678" s="24"/>
      <c r="AV678" s="24"/>
      <c r="AW678" s="24"/>
      <c r="AX678" s="24"/>
      <c r="AY678" s="24"/>
      <c r="AZ678" s="24"/>
      <c r="BA678" s="24"/>
      <c r="BB678" s="24"/>
      <c r="BC678" s="24"/>
      <c r="BD678" s="24"/>
      <c r="BE678" s="24"/>
      <c r="BF678" s="24"/>
      <c r="BG678" s="24"/>
      <c r="BH678" s="24"/>
      <c r="BI678" s="24"/>
      <c r="BJ678" s="24"/>
      <c r="BK678" s="24"/>
      <c r="BL678" s="24"/>
      <c r="BM678" s="24"/>
      <c r="BN678" s="24"/>
      <c r="BO678" s="24"/>
      <c r="BP678" s="24"/>
      <c r="BQ678" s="24"/>
      <c r="BR678" s="24"/>
    </row>
    <row r="679" ht="17.25" customHeight="1">
      <c r="A679" s="24"/>
      <c r="B679" s="24"/>
      <c r="C679" s="24"/>
      <c r="D679" s="24"/>
      <c r="E679" s="24"/>
      <c r="F679" s="24"/>
      <c r="G679" s="24"/>
      <c r="H679" s="24"/>
      <c r="I679" s="24"/>
      <c r="J679" s="24"/>
      <c r="K679" s="24"/>
      <c r="L679" s="24"/>
      <c r="M679" s="24"/>
      <c r="N679" s="24"/>
      <c r="O679" s="24"/>
      <c r="P679" s="24"/>
      <c r="Q679" s="24"/>
      <c r="R679" s="24"/>
      <c r="S679" s="24"/>
      <c r="T679" s="24"/>
      <c r="U679" s="24"/>
      <c r="V679" s="24"/>
      <c r="W679" s="24"/>
      <c r="X679" s="24"/>
      <c r="Y679" s="24"/>
      <c r="Z679" s="24"/>
      <c r="AA679" s="24"/>
      <c r="AB679" s="24"/>
      <c r="AC679" s="24"/>
      <c r="AD679" s="24"/>
      <c r="AE679" s="24"/>
      <c r="AF679" s="24"/>
      <c r="AG679" s="24"/>
      <c r="AH679" s="24"/>
      <c r="AI679" s="24"/>
      <c r="AJ679" s="24"/>
      <c r="AK679" s="24"/>
      <c r="AL679" s="24"/>
      <c r="AM679" s="24"/>
      <c r="AN679" s="24"/>
      <c r="AO679" s="24"/>
      <c r="AP679" s="24"/>
      <c r="AQ679" s="24"/>
      <c r="AR679" s="24"/>
      <c r="AS679" s="24"/>
      <c r="AT679" s="24"/>
      <c r="AU679" s="24"/>
      <c r="AV679" s="24"/>
      <c r="AW679" s="24"/>
      <c r="AX679" s="24"/>
      <c r="AY679" s="24"/>
      <c r="AZ679" s="24"/>
      <c r="BA679" s="24"/>
      <c r="BB679" s="24"/>
      <c r="BC679" s="24"/>
      <c r="BD679" s="24"/>
      <c r="BE679" s="24"/>
      <c r="BF679" s="24"/>
      <c r="BG679" s="24"/>
      <c r="BH679" s="24"/>
      <c r="BI679" s="24"/>
      <c r="BJ679" s="24"/>
      <c r="BK679" s="24"/>
      <c r="BL679" s="24"/>
      <c r="BM679" s="24"/>
      <c r="BN679" s="24"/>
      <c r="BO679" s="24"/>
      <c r="BP679" s="24"/>
      <c r="BQ679" s="24"/>
      <c r="BR679" s="24"/>
    </row>
    <row r="680" ht="17.25" customHeight="1">
      <c r="A680" s="24"/>
      <c r="B680" s="24"/>
      <c r="C680" s="24"/>
      <c r="D680" s="24"/>
      <c r="E680" s="24"/>
      <c r="F680" s="24"/>
      <c r="G680" s="24"/>
      <c r="H680" s="24"/>
      <c r="I680" s="24"/>
      <c r="J680" s="24"/>
      <c r="K680" s="24"/>
      <c r="L680" s="24"/>
      <c r="M680" s="24"/>
      <c r="N680" s="24"/>
      <c r="O680" s="24"/>
      <c r="P680" s="24"/>
      <c r="Q680" s="24"/>
      <c r="R680" s="24"/>
      <c r="S680" s="24"/>
      <c r="T680" s="24"/>
      <c r="U680" s="24"/>
      <c r="V680" s="24"/>
      <c r="W680" s="24"/>
      <c r="X680" s="24"/>
      <c r="Y680" s="24"/>
      <c r="Z680" s="24"/>
      <c r="AA680" s="24"/>
      <c r="AB680" s="24"/>
      <c r="AC680" s="24"/>
      <c r="AD680" s="24"/>
      <c r="AE680" s="24"/>
      <c r="AF680" s="24"/>
      <c r="AG680" s="24"/>
      <c r="AH680" s="24"/>
      <c r="AI680" s="24"/>
      <c r="AJ680" s="24"/>
      <c r="AK680" s="24"/>
      <c r="AL680" s="24"/>
      <c r="AM680" s="24"/>
      <c r="AN680" s="24"/>
      <c r="AO680" s="24"/>
      <c r="AP680" s="24"/>
      <c r="AQ680" s="24"/>
      <c r="AR680" s="24"/>
      <c r="AS680" s="24"/>
      <c r="AT680" s="24"/>
      <c r="AU680" s="24"/>
      <c r="AV680" s="24"/>
      <c r="AW680" s="24"/>
      <c r="AX680" s="24"/>
      <c r="AY680" s="24"/>
      <c r="AZ680" s="24"/>
      <c r="BA680" s="24"/>
      <c r="BB680" s="24"/>
      <c r="BC680" s="24"/>
      <c r="BD680" s="24"/>
      <c r="BE680" s="24"/>
      <c r="BF680" s="24"/>
      <c r="BG680" s="24"/>
      <c r="BH680" s="24"/>
      <c r="BI680" s="24"/>
      <c r="BJ680" s="24"/>
      <c r="BK680" s="24"/>
      <c r="BL680" s="24"/>
      <c r="BM680" s="24"/>
      <c r="BN680" s="24"/>
      <c r="BO680" s="24"/>
      <c r="BP680" s="24"/>
      <c r="BQ680" s="24"/>
      <c r="BR680" s="24"/>
    </row>
    <row r="681" ht="17.25" customHeight="1">
      <c r="A681" s="24"/>
      <c r="B681" s="24"/>
      <c r="C681" s="24"/>
      <c r="D681" s="24"/>
      <c r="E681" s="24"/>
      <c r="F681" s="24"/>
      <c r="G681" s="24"/>
      <c r="H681" s="24"/>
      <c r="I681" s="24"/>
      <c r="J681" s="24"/>
      <c r="K681" s="24"/>
      <c r="L681" s="24"/>
      <c r="M681" s="24"/>
      <c r="N681" s="24"/>
      <c r="O681" s="24"/>
      <c r="P681" s="24"/>
      <c r="Q681" s="24"/>
      <c r="R681" s="24"/>
      <c r="S681" s="24"/>
      <c r="T681" s="24"/>
      <c r="U681" s="24"/>
      <c r="V681" s="24"/>
      <c r="W681" s="24"/>
      <c r="X681" s="24"/>
      <c r="Y681" s="24"/>
      <c r="Z681" s="24"/>
      <c r="AA681" s="24"/>
      <c r="AB681" s="24"/>
      <c r="AC681" s="24"/>
      <c r="AD681" s="24"/>
      <c r="AE681" s="24"/>
      <c r="AF681" s="24"/>
      <c r="AG681" s="24"/>
      <c r="AH681" s="24"/>
      <c r="AI681" s="24"/>
      <c r="AJ681" s="24"/>
      <c r="AK681" s="24"/>
      <c r="AL681" s="24"/>
      <c r="AM681" s="24"/>
      <c r="AN681" s="24"/>
      <c r="AO681" s="24"/>
      <c r="AP681" s="24"/>
      <c r="AQ681" s="24"/>
      <c r="AR681" s="24"/>
      <c r="AS681" s="24"/>
      <c r="AT681" s="24"/>
      <c r="AU681" s="24"/>
      <c r="AV681" s="24"/>
      <c r="AW681" s="24"/>
      <c r="AX681" s="24"/>
      <c r="AY681" s="24"/>
      <c r="AZ681" s="24"/>
      <c r="BA681" s="24"/>
      <c r="BB681" s="24"/>
      <c r="BC681" s="24"/>
      <c r="BD681" s="24"/>
      <c r="BE681" s="24"/>
      <c r="BF681" s="24"/>
      <c r="BG681" s="24"/>
      <c r="BH681" s="24"/>
      <c r="BI681" s="24"/>
      <c r="BJ681" s="24"/>
      <c r="BK681" s="24"/>
      <c r="BL681" s="24"/>
      <c r="BM681" s="24"/>
      <c r="BN681" s="24"/>
      <c r="BO681" s="24"/>
      <c r="BP681" s="24"/>
      <c r="BQ681" s="24"/>
      <c r="BR681" s="24"/>
    </row>
    <row r="682" ht="17.25" customHeight="1">
      <c r="A682" s="24"/>
      <c r="B682" s="24"/>
      <c r="C682" s="24"/>
      <c r="D682" s="24"/>
      <c r="E682" s="24"/>
      <c r="F682" s="24"/>
      <c r="G682" s="24"/>
      <c r="H682" s="24"/>
      <c r="I682" s="24"/>
      <c r="J682" s="24"/>
      <c r="K682" s="24"/>
      <c r="L682" s="24"/>
      <c r="M682" s="24"/>
      <c r="N682" s="24"/>
      <c r="O682" s="24"/>
      <c r="P682" s="24"/>
      <c r="Q682" s="24"/>
      <c r="R682" s="24"/>
      <c r="S682" s="24"/>
      <c r="T682" s="24"/>
      <c r="U682" s="24"/>
      <c r="V682" s="24"/>
      <c r="W682" s="24"/>
      <c r="X682" s="24"/>
      <c r="Y682" s="24"/>
      <c r="Z682" s="24"/>
      <c r="AA682" s="24"/>
      <c r="AB682" s="24"/>
      <c r="AC682" s="24"/>
      <c r="AD682" s="24"/>
      <c r="AE682" s="24"/>
      <c r="AF682" s="24"/>
      <c r="AG682" s="24"/>
      <c r="AH682" s="24"/>
      <c r="AI682" s="24"/>
      <c r="AJ682" s="24"/>
      <c r="AK682" s="24"/>
      <c r="AL682" s="24"/>
      <c r="AM682" s="24"/>
      <c r="AN682" s="24"/>
      <c r="AO682" s="24"/>
      <c r="AP682" s="24"/>
      <c r="AQ682" s="24"/>
      <c r="AR682" s="24"/>
      <c r="AS682" s="24"/>
      <c r="AT682" s="24"/>
      <c r="AU682" s="24"/>
      <c r="AV682" s="24"/>
      <c r="AW682" s="24"/>
      <c r="AX682" s="24"/>
      <c r="AY682" s="24"/>
      <c r="AZ682" s="24"/>
      <c r="BA682" s="24"/>
      <c r="BB682" s="24"/>
      <c r="BC682" s="24"/>
      <c r="BD682" s="24"/>
      <c r="BE682" s="24"/>
      <c r="BF682" s="24"/>
      <c r="BG682" s="24"/>
      <c r="BH682" s="24"/>
      <c r="BI682" s="24"/>
      <c r="BJ682" s="24"/>
      <c r="BK682" s="24"/>
      <c r="BL682" s="24"/>
      <c r="BM682" s="24"/>
      <c r="BN682" s="24"/>
      <c r="BO682" s="24"/>
      <c r="BP682" s="24"/>
      <c r="BQ682" s="24"/>
      <c r="BR682" s="24"/>
    </row>
    <row r="683" ht="17.25" customHeight="1">
      <c r="A683" s="24"/>
      <c r="B683" s="24"/>
      <c r="C683" s="24"/>
      <c r="D683" s="24"/>
      <c r="E683" s="24"/>
      <c r="F683" s="24"/>
      <c r="G683" s="24"/>
      <c r="H683" s="24"/>
      <c r="I683" s="24"/>
      <c r="J683" s="24"/>
      <c r="K683" s="24"/>
      <c r="L683" s="24"/>
      <c r="M683" s="24"/>
      <c r="N683" s="24"/>
      <c r="O683" s="24"/>
      <c r="P683" s="24"/>
      <c r="Q683" s="24"/>
      <c r="R683" s="24"/>
      <c r="S683" s="24"/>
      <c r="T683" s="24"/>
      <c r="U683" s="24"/>
      <c r="V683" s="24"/>
      <c r="W683" s="24"/>
      <c r="X683" s="24"/>
      <c r="Y683" s="24"/>
      <c r="Z683" s="24"/>
      <c r="AA683" s="24"/>
      <c r="AB683" s="24"/>
      <c r="AC683" s="24"/>
      <c r="AD683" s="24"/>
      <c r="AE683" s="24"/>
      <c r="AF683" s="24"/>
      <c r="AG683" s="24"/>
      <c r="AH683" s="24"/>
      <c r="AI683" s="24"/>
      <c r="AJ683" s="24"/>
      <c r="AK683" s="24"/>
      <c r="AL683" s="24"/>
      <c r="AM683" s="24"/>
      <c r="AN683" s="24"/>
      <c r="AO683" s="24"/>
      <c r="AP683" s="24"/>
      <c r="AQ683" s="24"/>
      <c r="AR683" s="24"/>
      <c r="AS683" s="24"/>
      <c r="AT683" s="24"/>
      <c r="AU683" s="24"/>
      <c r="AV683" s="24"/>
      <c r="AW683" s="24"/>
      <c r="AX683" s="24"/>
      <c r="AY683" s="24"/>
      <c r="AZ683" s="24"/>
      <c r="BA683" s="24"/>
      <c r="BB683" s="24"/>
      <c r="BC683" s="24"/>
      <c r="BD683" s="24"/>
      <c r="BE683" s="24"/>
      <c r="BF683" s="24"/>
      <c r="BG683" s="24"/>
      <c r="BH683" s="24"/>
      <c r="BI683" s="24"/>
      <c r="BJ683" s="24"/>
      <c r="BK683" s="24"/>
      <c r="BL683" s="24"/>
      <c r="BM683" s="24"/>
      <c r="BN683" s="24"/>
      <c r="BO683" s="24"/>
      <c r="BP683" s="24"/>
      <c r="BQ683" s="24"/>
      <c r="BR683" s="24"/>
    </row>
    <row r="684" ht="17.25" customHeight="1">
      <c r="A684" s="24"/>
      <c r="B684" s="24"/>
      <c r="C684" s="24"/>
      <c r="D684" s="24"/>
      <c r="E684" s="24"/>
      <c r="F684" s="24"/>
      <c r="G684" s="24"/>
      <c r="H684" s="24"/>
      <c r="I684" s="24"/>
      <c r="J684" s="24"/>
      <c r="K684" s="24"/>
      <c r="L684" s="24"/>
      <c r="M684" s="24"/>
      <c r="N684" s="24"/>
      <c r="O684" s="24"/>
      <c r="P684" s="24"/>
      <c r="Q684" s="24"/>
      <c r="R684" s="24"/>
      <c r="S684" s="24"/>
      <c r="T684" s="24"/>
      <c r="U684" s="24"/>
      <c r="V684" s="24"/>
      <c r="W684" s="24"/>
      <c r="X684" s="24"/>
      <c r="Y684" s="24"/>
      <c r="Z684" s="24"/>
      <c r="AA684" s="24"/>
      <c r="AB684" s="24"/>
      <c r="AC684" s="24"/>
      <c r="AD684" s="24"/>
      <c r="AE684" s="24"/>
      <c r="AF684" s="24"/>
      <c r="AG684" s="24"/>
      <c r="AH684" s="24"/>
      <c r="AI684" s="24"/>
      <c r="AJ684" s="24"/>
      <c r="AK684" s="24"/>
      <c r="AL684" s="24"/>
      <c r="AM684" s="24"/>
      <c r="AN684" s="24"/>
      <c r="AO684" s="24"/>
      <c r="AP684" s="24"/>
      <c r="AQ684" s="24"/>
      <c r="AR684" s="24"/>
      <c r="AS684" s="24"/>
      <c r="AT684" s="24"/>
      <c r="AU684" s="24"/>
      <c r="AV684" s="24"/>
      <c r="AW684" s="24"/>
      <c r="AX684" s="24"/>
      <c r="AY684" s="24"/>
      <c r="AZ684" s="24"/>
      <c r="BA684" s="24"/>
      <c r="BB684" s="24"/>
      <c r="BC684" s="24"/>
      <c r="BD684" s="24"/>
      <c r="BE684" s="24"/>
      <c r="BF684" s="24"/>
      <c r="BG684" s="24"/>
      <c r="BH684" s="24"/>
      <c r="BI684" s="24"/>
      <c r="BJ684" s="24"/>
      <c r="BK684" s="24"/>
      <c r="BL684" s="24"/>
      <c r="BM684" s="24"/>
      <c r="BN684" s="24"/>
      <c r="BO684" s="24"/>
      <c r="BP684" s="24"/>
      <c r="BQ684" s="24"/>
      <c r="BR684" s="24"/>
    </row>
    <row r="685" ht="17.25" customHeight="1">
      <c r="A685" s="24"/>
      <c r="B685" s="24"/>
      <c r="C685" s="24"/>
      <c r="D685" s="24"/>
      <c r="E685" s="24"/>
      <c r="F685" s="24"/>
      <c r="G685" s="24"/>
      <c r="H685" s="24"/>
      <c r="I685" s="24"/>
      <c r="J685" s="24"/>
      <c r="K685" s="24"/>
      <c r="L685" s="24"/>
      <c r="M685" s="24"/>
      <c r="N685" s="24"/>
      <c r="O685" s="24"/>
      <c r="P685" s="24"/>
      <c r="Q685" s="24"/>
      <c r="R685" s="24"/>
      <c r="S685" s="24"/>
      <c r="T685" s="24"/>
      <c r="U685" s="24"/>
      <c r="V685" s="24"/>
      <c r="W685" s="24"/>
      <c r="X685" s="24"/>
      <c r="Y685" s="24"/>
      <c r="Z685" s="24"/>
      <c r="AA685" s="24"/>
      <c r="AB685" s="24"/>
      <c r="AC685" s="24"/>
      <c r="AD685" s="24"/>
      <c r="AE685" s="24"/>
      <c r="AF685" s="24"/>
      <c r="AG685" s="24"/>
      <c r="AH685" s="24"/>
      <c r="AI685" s="24"/>
      <c r="AJ685" s="24"/>
      <c r="AK685" s="24"/>
      <c r="AL685" s="24"/>
      <c r="AM685" s="24"/>
      <c r="AN685" s="24"/>
      <c r="AO685" s="24"/>
      <c r="AP685" s="24"/>
      <c r="AQ685" s="24"/>
      <c r="AR685" s="24"/>
      <c r="AS685" s="24"/>
      <c r="AT685" s="24"/>
      <c r="AU685" s="24"/>
      <c r="AV685" s="24"/>
      <c r="AW685" s="24"/>
      <c r="AX685" s="24"/>
      <c r="AY685" s="24"/>
      <c r="AZ685" s="24"/>
      <c r="BA685" s="24"/>
      <c r="BB685" s="24"/>
      <c r="BC685" s="24"/>
      <c r="BD685" s="24"/>
      <c r="BE685" s="24"/>
      <c r="BF685" s="24"/>
      <c r="BG685" s="24"/>
      <c r="BH685" s="24"/>
      <c r="BI685" s="24"/>
      <c r="BJ685" s="24"/>
      <c r="BK685" s="24"/>
      <c r="BL685" s="24"/>
      <c r="BM685" s="24"/>
      <c r="BN685" s="24"/>
      <c r="BO685" s="24"/>
      <c r="BP685" s="24"/>
      <c r="BQ685" s="24"/>
      <c r="BR685" s="24"/>
    </row>
    <row r="686" ht="17.25" customHeight="1">
      <c r="A686" s="24"/>
      <c r="B686" s="24"/>
      <c r="C686" s="24"/>
      <c r="D686" s="24"/>
      <c r="E686" s="24"/>
      <c r="F686" s="24"/>
      <c r="G686" s="24"/>
      <c r="H686" s="24"/>
      <c r="I686" s="24"/>
      <c r="J686" s="24"/>
      <c r="K686" s="24"/>
      <c r="L686" s="24"/>
      <c r="M686" s="24"/>
      <c r="N686" s="24"/>
      <c r="O686" s="24"/>
      <c r="P686" s="24"/>
      <c r="Q686" s="24"/>
      <c r="R686" s="24"/>
      <c r="S686" s="24"/>
      <c r="T686" s="24"/>
      <c r="U686" s="24"/>
      <c r="V686" s="24"/>
      <c r="W686" s="24"/>
      <c r="X686" s="24"/>
      <c r="Y686" s="24"/>
      <c r="Z686" s="24"/>
      <c r="AA686" s="24"/>
      <c r="AB686" s="24"/>
      <c r="AC686" s="24"/>
      <c r="AD686" s="24"/>
      <c r="AE686" s="24"/>
      <c r="AF686" s="24"/>
      <c r="AG686" s="24"/>
      <c r="AH686" s="24"/>
      <c r="AI686" s="24"/>
      <c r="AJ686" s="24"/>
      <c r="AK686" s="24"/>
      <c r="AL686" s="24"/>
      <c r="AM686" s="24"/>
      <c r="AN686" s="24"/>
      <c r="AO686" s="24"/>
      <c r="AP686" s="24"/>
      <c r="AQ686" s="24"/>
      <c r="AR686" s="24"/>
      <c r="AS686" s="24"/>
      <c r="AT686" s="24"/>
      <c r="AU686" s="24"/>
      <c r="AV686" s="24"/>
      <c r="AW686" s="24"/>
      <c r="AX686" s="24"/>
      <c r="AY686" s="24"/>
      <c r="AZ686" s="24"/>
      <c r="BA686" s="24"/>
      <c r="BB686" s="24"/>
      <c r="BC686" s="24"/>
      <c r="BD686" s="24"/>
      <c r="BE686" s="24"/>
      <c r="BF686" s="24"/>
      <c r="BG686" s="24"/>
      <c r="BH686" s="24"/>
      <c r="BI686" s="24"/>
      <c r="BJ686" s="24"/>
      <c r="BK686" s="24"/>
      <c r="BL686" s="24"/>
      <c r="BM686" s="24"/>
      <c r="BN686" s="24"/>
      <c r="BO686" s="24"/>
      <c r="BP686" s="24"/>
      <c r="BQ686" s="24"/>
      <c r="BR686" s="24"/>
    </row>
    <row r="687" ht="17.25" customHeight="1">
      <c r="A687" s="24"/>
      <c r="B687" s="24"/>
      <c r="C687" s="24"/>
      <c r="D687" s="24"/>
      <c r="E687" s="24"/>
      <c r="F687" s="24"/>
      <c r="G687" s="24"/>
      <c r="H687" s="24"/>
      <c r="I687" s="24"/>
      <c r="J687" s="24"/>
      <c r="K687" s="24"/>
      <c r="L687" s="24"/>
      <c r="M687" s="24"/>
      <c r="N687" s="24"/>
      <c r="O687" s="24"/>
      <c r="P687" s="24"/>
      <c r="Q687" s="24"/>
      <c r="R687" s="24"/>
      <c r="S687" s="24"/>
      <c r="T687" s="24"/>
      <c r="U687" s="24"/>
      <c r="V687" s="24"/>
      <c r="W687" s="24"/>
      <c r="X687" s="24"/>
      <c r="Y687" s="24"/>
      <c r="Z687" s="24"/>
      <c r="AA687" s="24"/>
      <c r="AB687" s="24"/>
      <c r="AC687" s="24"/>
      <c r="AD687" s="24"/>
      <c r="AE687" s="24"/>
      <c r="AF687" s="24"/>
      <c r="AG687" s="24"/>
      <c r="AH687" s="24"/>
      <c r="AI687" s="24"/>
      <c r="AJ687" s="24"/>
      <c r="AK687" s="24"/>
      <c r="AL687" s="24"/>
      <c r="AM687" s="24"/>
      <c r="AN687" s="24"/>
      <c r="AO687" s="24"/>
      <c r="AP687" s="24"/>
      <c r="AQ687" s="24"/>
      <c r="AR687" s="24"/>
      <c r="AS687" s="24"/>
      <c r="AT687" s="24"/>
      <c r="AU687" s="24"/>
      <c r="AV687" s="24"/>
      <c r="AW687" s="24"/>
      <c r="AX687" s="24"/>
      <c r="AY687" s="24"/>
      <c r="AZ687" s="24"/>
      <c r="BA687" s="24"/>
      <c r="BB687" s="24"/>
      <c r="BC687" s="24"/>
      <c r="BD687" s="24"/>
      <c r="BE687" s="24"/>
      <c r="BF687" s="24"/>
      <c r="BG687" s="24"/>
      <c r="BH687" s="24"/>
      <c r="BI687" s="24"/>
      <c r="BJ687" s="24"/>
      <c r="BK687" s="24"/>
      <c r="BL687" s="24"/>
      <c r="BM687" s="24"/>
      <c r="BN687" s="24"/>
      <c r="BO687" s="24"/>
      <c r="BP687" s="24"/>
      <c r="BQ687" s="24"/>
      <c r="BR687" s="24"/>
    </row>
    <row r="688" ht="17.25" customHeight="1">
      <c r="A688" s="24"/>
      <c r="B688" s="24"/>
      <c r="C688" s="24"/>
      <c r="D688" s="24"/>
      <c r="E688" s="24"/>
      <c r="F688" s="24"/>
      <c r="G688" s="24"/>
      <c r="H688" s="24"/>
      <c r="I688" s="24"/>
      <c r="J688" s="24"/>
      <c r="K688" s="24"/>
      <c r="L688" s="24"/>
      <c r="M688" s="24"/>
      <c r="N688" s="24"/>
      <c r="O688" s="24"/>
      <c r="P688" s="24"/>
      <c r="Q688" s="24"/>
      <c r="R688" s="24"/>
      <c r="S688" s="24"/>
      <c r="T688" s="24"/>
      <c r="U688" s="24"/>
      <c r="V688" s="24"/>
      <c r="W688" s="24"/>
      <c r="X688" s="24"/>
      <c r="Y688" s="24"/>
      <c r="Z688" s="24"/>
      <c r="AA688" s="24"/>
      <c r="AB688" s="24"/>
      <c r="AC688" s="24"/>
      <c r="AD688" s="24"/>
      <c r="AE688" s="24"/>
      <c r="AF688" s="24"/>
      <c r="AG688" s="24"/>
      <c r="AH688" s="24"/>
      <c r="AI688" s="24"/>
      <c r="AJ688" s="24"/>
      <c r="AK688" s="24"/>
      <c r="AL688" s="24"/>
      <c r="AM688" s="24"/>
      <c r="AN688" s="24"/>
      <c r="AO688" s="24"/>
      <c r="AP688" s="24"/>
      <c r="AQ688" s="24"/>
      <c r="AR688" s="24"/>
      <c r="AS688" s="24"/>
      <c r="AT688" s="24"/>
      <c r="AU688" s="24"/>
      <c r="AV688" s="24"/>
      <c r="AW688" s="24"/>
      <c r="AX688" s="24"/>
      <c r="AY688" s="24"/>
      <c r="AZ688" s="24"/>
      <c r="BA688" s="24"/>
      <c r="BB688" s="24"/>
      <c r="BC688" s="24"/>
      <c r="BD688" s="24"/>
      <c r="BE688" s="24"/>
      <c r="BF688" s="24"/>
      <c r="BG688" s="24"/>
      <c r="BH688" s="24"/>
      <c r="BI688" s="24"/>
      <c r="BJ688" s="24"/>
      <c r="BK688" s="24"/>
      <c r="BL688" s="24"/>
      <c r="BM688" s="24"/>
      <c r="BN688" s="24"/>
      <c r="BO688" s="24"/>
      <c r="BP688" s="24"/>
      <c r="BQ688" s="24"/>
      <c r="BR688" s="24"/>
    </row>
    <row r="689" ht="17.25" customHeight="1">
      <c r="A689" s="24"/>
      <c r="B689" s="24"/>
      <c r="C689" s="24"/>
      <c r="D689" s="24"/>
      <c r="E689" s="24"/>
      <c r="F689" s="24"/>
      <c r="G689" s="24"/>
      <c r="H689" s="24"/>
      <c r="I689" s="24"/>
      <c r="J689" s="24"/>
      <c r="K689" s="24"/>
      <c r="L689" s="24"/>
      <c r="M689" s="24"/>
      <c r="N689" s="24"/>
      <c r="O689" s="24"/>
      <c r="P689" s="24"/>
      <c r="Q689" s="24"/>
      <c r="R689" s="24"/>
      <c r="S689" s="24"/>
      <c r="T689" s="24"/>
      <c r="U689" s="24"/>
      <c r="V689" s="24"/>
      <c r="W689" s="24"/>
      <c r="X689" s="24"/>
      <c r="Y689" s="24"/>
      <c r="Z689" s="24"/>
      <c r="AA689" s="24"/>
      <c r="AB689" s="24"/>
      <c r="AC689" s="24"/>
      <c r="AD689" s="24"/>
      <c r="AE689" s="24"/>
      <c r="AF689" s="24"/>
      <c r="AG689" s="24"/>
      <c r="AH689" s="24"/>
      <c r="AI689" s="24"/>
      <c r="AJ689" s="24"/>
      <c r="AK689" s="24"/>
      <c r="AL689" s="24"/>
      <c r="AM689" s="24"/>
      <c r="AN689" s="24"/>
      <c r="AO689" s="24"/>
      <c r="AP689" s="24"/>
      <c r="AQ689" s="24"/>
      <c r="AR689" s="24"/>
      <c r="AS689" s="24"/>
      <c r="AT689" s="24"/>
      <c r="AU689" s="24"/>
      <c r="AV689" s="24"/>
      <c r="AW689" s="24"/>
      <c r="AX689" s="24"/>
      <c r="AY689" s="24"/>
      <c r="AZ689" s="24"/>
      <c r="BA689" s="24"/>
      <c r="BB689" s="24"/>
      <c r="BC689" s="24"/>
      <c r="BD689" s="24"/>
      <c r="BE689" s="24"/>
      <c r="BF689" s="24"/>
      <c r="BG689" s="24"/>
      <c r="BH689" s="24"/>
      <c r="BI689" s="24"/>
      <c r="BJ689" s="24"/>
      <c r="BK689" s="24"/>
      <c r="BL689" s="24"/>
      <c r="BM689" s="24"/>
      <c r="BN689" s="24"/>
      <c r="BO689" s="24"/>
      <c r="BP689" s="24"/>
      <c r="BQ689" s="24"/>
      <c r="BR689" s="24"/>
    </row>
    <row r="690" ht="17.25" customHeight="1">
      <c r="A690" s="24"/>
      <c r="B690" s="24"/>
      <c r="C690" s="24"/>
      <c r="D690" s="24"/>
      <c r="E690" s="24"/>
      <c r="F690" s="24"/>
      <c r="G690" s="24"/>
      <c r="H690" s="24"/>
      <c r="I690" s="24"/>
      <c r="J690" s="24"/>
      <c r="K690" s="24"/>
      <c r="L690" s="24"/>
      <c r="M690" s="24"/>
      <c r="N690" s="24"/>
      <c r="O690" s="24"/>
      <c r="P690" s="24"/>
      <c r="Q690" s="24"/>
      <c r="R690" s="24"/>
      <c r="S690" s="24"/>
      <c r="T690" s="24"/>
      <c r="U690" s="24"/>
      <c r="V690" s="24"/>
      <c r="W690" s="24"/>
      <c r="X690" s="24"/>
      <c r="Y690" s="24"/>
      <c r="Z690" s="24"/>
      <c r="AA690" s="24"/>
      <c r="AB690" s="24"/>
      <c r="AC690" s="24"/>
      <c r="AD690" s="24"/>
      <c r="AE690" s="24"/>
      <c r="AF690" s="24"/>
      <c r="AG690" s="24"/>
      <c r="AH690" s="24"/>
      <c r="AI690" s="24"/>
      <c r="AJ690" s="24"/>
      <c r="AK690" s="24"/>
      <c r="AL690" s="24"/>
      <c r="AM690" s="24"/>
      <c r="AN690" s="24"/>
      <c r="AO690" s="24"/>
      <c r="AP690" s="24"/>
      <c r="AQ690" s="24"/>
      <c r="AR690" s="24"/>
      <c r="AS690" s="24"/>
      <c r="AT690" s="24"/>
      <c r="AU690" s="24"/>
      <c r="AV690" s="24"/>
      <c r="AW690" s="24"/>
      <c r="AX690" s="24"/>
      <c r="AY690" s="24"/>
      <c r="AZ690" s="24"/>
      <c r="BA690" s="24"/>
      <c r="BB690" s="24"/>
      <c r="BC690" s="24"/>
      <c r="BD690" s="24"/>
      <c r="BE690" s="24"/>
      <c r="BF690" s="24"/>
      <c r="BG690" s="24"/>
      <c r="BH690" s="24"/>
      <c r="BI690" s="24"/>
      <c r="BJ690" s="24"/>
      <c r="BK690" s="24"/>
      <c r="BL690" s="24"/>
      <c r="BM690" s="24"/>
      <c r="BN690" s="24"/>
      <c r="BO690" s="24"/>
      <c r="BP690" s="24"/>
      <c r="BQ690" s="24"/>
      <c r="BR690" s="24"/>
    </row>
    <row r="691" ht="17.25" customHeight="1">
      <c r="A691" s="24"/>
      <c r="B691" s="24"/>
      <c r="C691" s="24"/>
      <c r="D691" s="24"/>
      <c r="E691" s="24"/>
      <c r="F691" s="24"/>
      <c r="G691" s="24"/>
      <c r="H691" s="24"/>
      <c r="I691" s="24"/>
      <c r="J691" s="24"/>
      <c r="K691" s="24"/>
      <c r="L691" s="24"/>
      <c r="M691" s="24"/>
      <c r="N691" s="24"/>
      <c r="O691" s="24"/>
      <c r="P691" s="24"/>
      <c r="Q691" s="24"/>
      <c r="R691" s="24"/>
      <c r="S691" s="24"/>
      <c r="T691" s="24"/>
      <c r="U691" s="24"/>
      <c r="V691" s="24"/>
      <c r="W691" s="24"/>
      <c r="X691" s="24"/>
      <c r="Y691" s="24"/>
      <c r="Z691" s="24"/>
      <c r="AA691" s="24"/>
      <c r="AB691" s="24"/>
      <c r="AC691" s="24"/>
      <c r="AD691" s="24"/>
      <c r="AE691" s="24"/>
      <c r="AF691" s="24"/>
      <c r="AG691" s="24"/>
      <c r="AH691" s="24"/>
      <c r="AI691" s="24"/>
      <c r="AJ691" s="24"/>
      <c r="AK691" s="24"/>
      <c r="AL691" s="24"/>
      <c r="AM691" s="24"/>
      <c r="AN691" s="24"/>
      <c r="AO691" s="24"/>
      <c r="AP691" s="24"/>
      <c r="AQ691" s="24"/>
      <c r="AR691" s="24"/>
      <c r="AS691" s="24"/>
      <c r="AT691" s="24"/>
      <c r="AU691" s="24"/>
      <c r="AV691" s="24"/>
      <c r="AW691" s="24"/>
      <c r="AX691" s="24"/>
      <c r="AY691" s="24"/>
      <c r="AZ691" s="24"/>
      <c r="BA691" s="24"/>
      <c r="BB691" s="24"/>
      <c r="BC691" s="24"/>
      <c r="BD691" s="24"/>
      <c r="BE691" s="24"/>
      <c r="BF691" s="24"/>
      <c r="BG691" s="24"/>
      <c r="BH691" s="24"/>
      <c r="BI691" s="24"/>
      <c r="BJ691" s="24"/>
      <c r="BK691" s="24"/>
      <c r="BL691" s="24"/>
      <c r="BM691" s="24"/>
      <c r="BN691" s="24"/>
      <c r="BO691" s="24"/>
      <c r="BP691" s="24"/>
      <c r="BQ691" s="24"/>
      <c r="BR691" s="24"/>
    </row>
    <row r="692" ht="17.25" customHeight="1">
      <c r="A692" s="24"/>
      <c r="B692" s="24"/>
      <c r="C692" s="24"/>
      <c r="D692" s="24"/>
      <c r="E692" s="24"/>
      <c r="F692" s="24"/>
      <c r="G692" s="24"/>
      <c r="H692" s="24"/>
      <c r="I692" s="24"/>
      <c r="J692" s="24"/>
      <c r="K692" s="24"/>
      <c r="L692" s="24"/>
      <c r="M692" s="24"/>
      <c r="N692" s="24"/>
      <c r="O692" s="24"/>
      <c r="P692" s="24"/>
      <c r="Q692" s="24"/>
      <c r="R692" s="24"/>
      <c r="S692" s="24"/>
      <c r="T692" s="24"/>
      <c r="U692" s="24"/>
      <c r="V692" s="24"/>
      <c r="W692" s="24"/>
      <c r="X692" s="24"/>
      <c r="Y692" s="24"/>
      <c r="Z692" s="24"/>
      <c r="AA692" s="24"/>
      <c r="AB692" s="24"/>
      <c r="AC692" s="24"/>
      <c r="AD692" s="24"/>
      <c r="AE692" s="24"/>
      <c r="AF692" s="24"/>
      <c r="AG692" s="24"/>
      <c r="AH692" s="24"/>
      <c r="AI692" s="24"/>
      <c r="AJ692" s="24"/>
      <c r="AK692" s="24"/>
      <c r="AL692" s="24"/>
      <c r="AM692" s="24"/>
      <c r="AN692" s="24"/>
      <c r="AO692" s="24"/>
      <c r="AP692" s="24"/>
      <c r="AQ692" s="24"/>
      <c r="AR692" s="24"/>
      <c r="AS692" s="24"/>
      <c r="AT692" s="24"/>
      <c r="AU692" s="24"/>
      <c r="AV692" s="24"/>
      <c r="AW692" s="24"/>
      <c r="AX692" s="24"/>
      <c r="AY692" s="24"/>
      <c r="AZ692" s="24"/>
      <c r="BA692" s="24"/>
      <c r="BB692" s="24"/>
      <c r="BC692" s="24"/>
      <c r="BD692" s="24"/>
      <c r="BE692" s="24"/>
      <c r="BF692" s="24"/>
      <c r="BG692" s="24"/>
      <c r="BH692" s="24"/>
      <c r="BI692" s="24"/>
      <c r="BJ692" s="24"/>
      <c r="BK692" s="24"/>
      <c r="BL692" s="24"/>
      <c r="BM692" s="24"/>
      <c r="BN692" s="24"/>
      <c r="BO692" s="24"/>
      <c r="BP692" s="24"/>
      <c r="BQ692" s="24"/>
      <c r="BR692" s="24"/>
    </row>
    <row r="693" ht="17.25" customHeight="1">
      <c r="A693" s="24"/>
      <c r="B693" s="24"/>
      <c r="C693" s="24"/>
      <c r="D693" s="24"/>
      <c r="E693" s="24"/>
      <c r="F693" s="24"/>
      <c r="G693" s="24"/>
      <c r="H693" s="24"/>
      <c r="I693" s="24"/>
      <c r="J693" s="24"/>
      <c r="K693" s="24"/>
      <c r="L693" s="24"/>
      <c r="M693" s="24"/>
      <c r="N693" s="24"/>
      <c r="O693" s="24"/>
      <c r="P693" s="24"/>
      <c r="Q693" s="24"/>
      <c r="R693" s="24"/>
      <c r="S693" s="24"/>
      <c r="T693" s="24"/>
      <c r="U693" s="24"/>
      <c r="V693" s="24"/>
      <c r="W693" s="24"/>
      <c r="X693" s="24"/>
      <c r="Y693" s="24"/>
      <c r="Z693" s="24"/>
      <c r="AA693" s="24"/>
      <c r="AB693" s="24"/>
      <c r="AC693" s="24"/>
      <c r="AD693" s="24"/>
      <c r="AE693" s="24"/>
      <c r="AF693" s="24"/>
      <c r="AG693" s="24"/>
      <c r="AH693" s="24"/>
      <c r="AI693" s="24"/>
      <c r="AJ693" s="24"/>
      <c r="AK693" s="24"/>
      <c r="AL693" s="24"/>
      <c r="AM693" s="24"/>
      <c r="AN693" s="24"/>
      <c r="AO693" s="24"/>
      <c r="AP693" s="24"/>
      <c r="AQ693" s="24"/>
      <c r="AR693" s="24"/>
      <c r="AS693" s="24"/>
      <c r="AT693" s="24"/>
      <c r="AU693" s="24"/>
      <c r="AV693" s="24"/>
      <c r="AW693" s="24"/>
      <c r="AX693" s="24"/>
      <c r="AY693" s="24"/>
      <c r="AZ693" s="24"/>
      <c r="BA693" s="24"/>
      <c r="BB693" s="24"/>
      <c r="BC693" s="24"/>
      <c r="BD693" s="24"/>
      <c r="BE693" s="24"/>
      <c r="BF693" s="24"/>
      <c r="BG693" s="24"/>
      <c r="BH693" s="24"/>
      <c r="BI693" s="24"/>
      <c r="BJ693" s="24"/>
      <c r="BK693" s="24"/>
      <c r="BL693" s="24"/>
      <c r="BM693" s="24"/>
      <c r="BN693" s="24"/>
      <c r="BO693" s="24"/>
      <c r="BP693" s="24"/>
      <c r="BQ693" s="24"/>
      <c r="BR693" s="24"/>
    </row>
    <row r="694" ht="17.25" customHeight="1">
      <c r="A694" s="24"/>
      <c r="B694" s="24"/>
      <c r="C694" s="24"/>
      <c r="D694" s="24"/>
      <c r="E694" s="24"/>
      <c r="F694" s="24"/>
      <c r="G694" s="24"/>
      <c r="H694" s="24"/>
      <c r="I694" s="24"/>
      <c r="J694" s="24"/>
      <c r="K694" s="24"/>
      <c r="L694" s="24"/>
      <c r="M694" s="24"/>
      <c r="N694" s="24"/>
      <c r="O694" s="24"/>
      <c r="P694" s="24"/>
      <c r="Q694" s="24"/>
      <c r="R694" s="24"/>
      <c r="S694" s="24"/>
      <c r="T694" s="24"/>
      <c r="U694" s="24"/>
      <c r="V694" s="24"/>
      <c r="W694" s="24"/>
      <c r="X694" s="24"/>
      <c r="Y694" s="24"/>
      <c r="Z694" s="24"/>
      <c r="AA694" s="24"/>
      <c r="AB694" s="24"/>
      <c r="AC694" s="24"/>
      <c r="AD694" s="24"/>
      <c r="AE694" s="24"/>
      <c r="AF694" s="24"/>
      <c r="AG694" s="24"/>
      <c r="AH694" s="24"/>
      <c r="AI694" s="24"/>
      <c r="AJ694" s="24"/>
      <c r="AK694" s="24"/>
      <c r="AL694" s="24"/>
      <c r="AM694" s="24"/>
      <c r="AN694" s="24"/>
      <c r="AO694" s="24"/>
      <c r="AP694" s="24"/>
      <c r="AQ694" s="24"/>
      <c r="AR694" s="24"/>
      <c r="AS694" s="24"/>
      <c r="AT694" s="24"/>
      <c r="AU694" s="24"/>
      <c r="AV694" s="24"/>
      <c r="AW694" s="24"/>
      <c r="AX694" s="24"/>
      <c r="AY694" s="24"/>
      <c r="AZ694" s="24"/>
      <c r="BA694" s="24"/>
      <c r="BB694" s="24"/>
      <c r="BC694" s="24"/>
      <c r="BD694" s="24"/>
      <c r="BE694" s="24"/>
      <c r="BF694" s="24"/>
      <c r="BG694" s="24"/>
      <c r="BH694" s="24"/>
      <c r="BI694" s="24"/>
      <c r="BJ694" s="24"/>
      <c r="BK694" s="24"/>
      <c r="BL694" s="24"/>
      <c r="BM694" s="24"/>
      <c r="BN694" s="24"/>
      <c r="BO694" s="24"/>
      <c r="BP694" s="24"/>
      <c r="BQ694" s="24"/>
      <c r="BR694" s="24"/>
    </row>
    <row r="695" ht="17.25" customHeight="1">
      <c r="A695" s="24"/>
      <c r="B695" s="24"/>
      <c r="C695" s="24"/>
      <c r="D695" s="24"/>
      <c r="E695" s="24"/>
      <c r="F695" s="24"/>
      <c r="G695" s="24"/>
      <c r="H695" s="24"/>
      <c r="I695" s="24"/>
      <c r="J695" s="24"/>
      <c r="K695" s="24"/>
      <c r="L695" s="24"/>
      <c r="M695" s="24"/>
      <c r="N695" s="24"/>
      <c r="O695" s="24"/>
      <c r="P695" s="24"/>
      <c r="Q695" s="24"/>
      <c r="R695" s="24"/>
      <c r="S695" s="24"/>
      <c r="T695" s="24"/>
      <c r="U695" s="24"/>
      <c r="V695" s="24"/>
      <c r="W695" s="24"/>
      <c r="X695" s="24"/>
      <c r="Y695" s="24"/>
      <c r="Z695" s="24"/>
      <c r="AA695" s="24"/>
      <c r="AB695" s="24"/>
      <c r="AC695" s="24"/>
      <c r="AD695" s="24"/>
      <c r="AE695" s="24"/>
      <c r="AF695" s="24"/>
      <c r="AG695" s="24"/>
      <c r="AH695" s="24"/>
      <c r="AI695" s="24"/>
      <c r="AJ695" s="24"/>
      <c r="AK695" s="24"/>
      <c r="AL695" s="24"/>
      <c r="AM695" s="24"/>
      <c r="AN695" s="24"/>
      <c r="AO695" s="24"/>
      <c r="AP695" s="24"/>
      <c r="AQ695" s="24"/>
      <c r="AR695" s="24"/>
      <c r="AS695" s="24"/>
      <c r="AT695" s="24"/>
      <c r="AU695" s="24"/>
      <c r="AV695" s="24"/>
      <c r="AW695" s="24"/>
      <c r="AX695" s="24"/>
      <c r="AY695" s="24"/>
      <c r="AZ695" s="24"/>
      <c r="BA695" s="24"/>
      <c r="BB695" s="24"/>
      <c r="BC695" s="24"/>
      <c r="BD695" s="24"/>
      <c r="BE695" s="24"/>
      <c r="BF695" s="24"/>
      <c r="BG695" s="24"/>
      <c r="BH695" s="24"/>
      <c r="BI695" s="24"/>
      <c r="BJ695" s="24"/>
      <c r="BK695" s="24"/>
      <c r="BL695" s="24"/>
      <c r="BM695" s="24"/>
      <c r="BN695" s="24"/>
      <c r="BO695" s="24"/>
      <c r="BP695" s="24"/>
      <c r="BQ695" s="24"/>
      <c r="BR695" s="24"/>
    </row>
    <row r="696" ht="17.25" customHeight="1">
      <c r="A696" s="24"/>
      <c r="B696" s="24"/>
      <c r="C696" s="24"/>
      <c r="D696" s="24"/>
      <c r="E696" s="24"/>
      <c r="F696" s="24"/>
      <c r="G696" s="24"/>
      <c r="H696" s="24"/>
      <c r="I696" s="24"/>
      <c r="J696" s="24"/>
      <c r="K696" s="24"/>
      <c r="L696" s="24"/>
      <c r="M696" s="24"/>
      <c r="N696" s="24"/>
      <c r="O696" s="24"/>
      <c r="P696" s="24"/>
      <c r="Q696" s="24"/>
      <c r="R696" s="24"/>
      <c r="S696" s="24"/>
      <c r="T696" s="24"/>
      <c r="U696" s="24"/>
      <c r="V696" s="24"/>
      <c r="W696" s="24"/>
      <c r="X696" s="24"/>
      <c r="Y696" s="24"/>
      <c r="Z696" s="24"/>
      <c r="AA696" s="24"/>
      <c r="AB696" s="24"/>
      <c r="AC696" s="24"/>
      <c r="AD696" s="24"/>
      <c r="AE696" s="24"/>
      <c r="AF696" s="24"/>
      <c r="AG696" s="24"/>
      <c r="AH696" s="24"/>
      <c r="AI696" s="24"/>
      <c r="AJ696" s="24"/>
      <c r="AK696" s="24"/>
      <c r="AL696" s="24"/>
      <c r="AM696" s="24"/>
      <c r="AN696" s="24"/>
      <c r="AO696" s="24"/>
      <c r="AP696" s="24"/>
      <c r="AQ696" s="24"/>
      <c r="AR696" s="24"/>
      <c r="AS696" s="24"/>
      <c r="AT696" s="24"/>
      <c r="AU696" s="24"/>
      <c r="AV696" s="24"/>
      <c r="AW696" s="24"/>
      <c r="AX696" s="24"/>
      <c r="AY696" s="24"/>
      <c r="AZ696" s="24"/>
      <c r="BA696" s="24"/>
      <c r="BB696" s="24"/>
      <c r="BC696" s="24"/>
      <c r="BD696" s="24"/>
      <c r="BE696" s="24"/>
      <c r="BF696" s="24"/>
      <c r="BG696" s="24"/>
      <c r="BH696" s="24"/>
      <c r="BI696" s="24"/>
      <c r="BJ696" s="24"/>
      <c r="BK696" s="24"/>
      <c r="BL696" s="24"/>
      <c r="BM696" s="24"/>
      <c r="BN696" s="24"/>
      <c r="BO696" s="24"/>
      <c r="BP696" s="24"/>
      <c r="BQ696" s="24"/>
      <c r="BR696" s="24"/>
    </row>
    <row r="697" ht="17.25" customHeight="1">
      <c r="A697" s="24"/>
      <c r="B697" s="24"/>
      <c r="C697" s="24"/>
      <c r="D697" s="24"/>
      <c r="E697" s="24"/>
      <c r="F697" s="24"/>
      <c r="G697" s="24"/>
      <c r="H697" s="24"/>
      <c r="I697" s="24"/>
      <c r="J697" s="24"/>
      <c r="K697" s="24"/>
      <c r="L697" s="24"/>
      <c r="M697" s="24"/>
      <c r="N697" s="24"/>
      <c r="O697" s="24"/>
      <c r="P697" s="24"/>
      <c r="Q697" s="24"/>
      <c r="R697" s="24"/>
      <c r="S697" s="24"/>
      <c r="T697" s="24"/>
      <c r="U697" s="24"/>
      <c r="V697" s="24"/>
      <c r="W697" s="24"/>
      <c r="X697" s="24"/>
      <c r="Y697" s="24"/>
      <c r="Z697" s="24"/>
      <c r="AA697" s="24"/>
      <c r="AB697" s="24"/>
      <c r="AC697" s="24"/>
      <c r="AD697" s="24"/>
      <c r="AE697" s="24"/>
      <c r="AF697" s="24"/>
      <c r="AG697" s="24"/>
      <c r="AH697" s="24"/>
      <c r="AI697" s="24"/>
      <c r="AJ697" s="24"/>
      <c r="AK697" s="24"/>
      <c r="AL697" s="24"/>
      <c r="AM697" s="24"/>
      <c r="AN697" s="24"/>
      <c r="AO697" s="24"/>
      <c r="AP697" s="24"/>
      <c r="AQ697" s="24"/>
      <c r="AR697" s="24"/>
      <c r="AS697" s="24"/>
      <c r="AT697" s="24"/>
      <c r="AU697" s="24"/>
      <c r="AV697" s="24"/>
      <c r="AW697" s="24"/>
      <c r="AX697" s="24"/>
      <c r="AY697" s="24"/>
      <c r="AZ697" s="24"/>
      <c r="BA697" s="24"/>
      <c r="BB697" s="24"/>
      <c r="BC697" s="24"/>
      <c r="BD697" s="24"/>
      <c r="BE697" s="24"/>
      <c r="BF697" s="24"/>
      <c r="BG697" s="24"/>
      <c r="BH697" s="24"/>
      <c r="BI697" s="24"/>
      <c r="BJ697" s="24"/>
      <c r="BK697" s="24"/>
      <c r="BL697" s="24"/>
      <c r="BM697" s="24"/>
      <c r="BN697" s="24"/>
      <c r="BO697" s="24"/>
      <c r="BP697" s="24"/>
      <c r="BQ697" s="24"/>
      <c r="BR697" s="24"/>
    </row>
    <row r="698" ht="17.25" customHeight="1">
      <c r="A698" s="24"/>
      <c r="B698" s="24"/>
      <c r="C698" s="24"/>
      <c r="D698" s="24"/>
      <c r="E698" s="24"/>
      <c r="F698" s="24"/>
      <c r="G698" s="24"/>
      <c r="H698" s="24"/>
      <c r="I698" s="24"/>
      <c r="J698" s="24"/>
      <c r="K698" s="24"/>
      <c r="L698" s="24"/>
      <c r="M698" s="24"/>
      <c r="N698" s="24"/>
      <c r="O698" s="24"/>
      <c r="P698" s="24"/>
      <c r="Q698" s="24"/>
      <c r="R698" s="24"/>
      <c r="S698" s="24"/>
      <c r="T698" s="24"/>
      <c r="U698" s="24"/>
      <c r="V698" s="24"/>
      <c r="W698" s="24"/>
      <c r="X698" s="24"/>
      <c r="Y698" s="24"/>
      <c r="Z698" s="24"/>
      <c r="AA698" s="24"/>
      <c r="AB698" s="24"/>
      <c r="AC698" s="24"/>
      <c r="AD698" s="24"/>
      <c r="AE698" s="24"/>
      <c r="AF698" s="24"/>
      <c r="AG698" s="24"/>
      <c r="AH698" s="24"/>
      <c r="AI698" s="24"/>
      <c r="AJ698" s="24"/>
      <c r="AK698" s="24"/>
      <c r="AL698" s="24"/>
      <c r="AM698" s="24"/>
      <c r="AN698" s="24"/>
      <c r="AO698" s="24"/>
      <c r="AP698" s="24"/>
      <c r="AQ698" s="24"/>
      <c r="AR698" s="24"/>
      <c r="AS698" s="24"/>
      <c r="AT698" s="24"/>
      <c r="AU698" s="24"/>
      <c r="AV698" s="24"/>
      <c r="AW698" s="24"/>
      <c r="AX698" s="24"/>
      <c r="AY698" s="24"/>
      <c r="AZ698" s="24"/>
      <c r="BA698" s="24"/>
      <c r="BB698" s="24"/>
      <c r="BC698" s="24"/>
      <c r="BD698" s="24"/>
      <c r="BE698" s="24"/>
      <c r="BF698" s="24"/>
      <c r="BG698" s="24"/>
      <c r="BH698" s="24"/>
      <c r="BI698" s="24"/>
      <c r="BJ698" s="24"/>
      <c r="BK698" s="24"/>
      <c r="BL698" s="24"/>
      <c r="BM698" s="24"/>
      <c r="BN698" s="24"/>
      <c r="BO698" s="24"/>
      <c r="BP698" s="24"/>
      <c r="BQ698" s="24"/>
      <c r="BR698" s="24"/>
    </row>
    <row r="699" ht="17.25" customHeight="1">
      <c r="A699" s="24"/>
      <c r="B699" s="24"/>
      <c r="C699" s="24"/>
      <c r="D699" s="24"/>
      <c r="E699" s="24"/>
      <c r="F699" s="24"/>
      <c r="G699" s="24"/>
      <c r="H699" s="24"/>
      <c r="I699" s="24"/>
      <c r="J699" s="24"/>
      <c r="K699" s="24"/>
      <c r="L699" s="24"/>
      <c r="M699" s="24"/>
      <c r="N699" s="24"/>
      <c r="O699" s="24"/>
      <c r="P699" s="24"/>
      <c r="Q699" s="24"/>
      <c r="R699" s="24"/>
      <c r="S699" s="24"/>
      <c r="T699" s="24"/>
      <c r="U699" s="24"/>
      <c r="V699" s="24"/>
      <c r="W699" s="24"/>
      <c r="X699" s="24"/>
      <c r="Y699" s="24"/>
      <c r="Z699" s="24"/>
      <c r="AA699" s="24"/>
      <c r="AB699" s="24"/>
      <c r="AC699" s="24"/>
      <c r="AD699" s="24"/>
      <c r="AE699" s="24"/>
      <c r="AF699" s="24"/>
      <c r="AG699" s="24"/>
      <c r="AH699" s="24"/>
      <c r="AI699" s="24"/>
      <c r="AJ699" s="24"/>
      <c r="AK699" s="24"/>
      <c r="AL699" s="24"/>
      <c r="AM699" s="24"/>
      <c r="AN699" s="24"/>
      <c r="AO699" s="24"/>
      <c r="AP699" s="24"/>
      <c r="AQ699" s="24"/>
      <c r="AR699" s="24"/>
      <c r="AS699" s="24"/>
      <c r="AT699" s="24"/>
      <c r="AU699" s="24"/>
      <c r="AV699" s="24"/>
      <c r="AW699" s="24"/>
      <c r="AX699" s="24"/>
      <c r="AY699" s="24"/>
      <c r="AZ699" s="24"/>
      <c r="BA699" s="24"/>
      <c r="BB699" s="24"/>
      <c r="BC699" s="24"/>
      <c r="BD699" s="24"/>
      <c r="BE699" s="24"/>
      <c r="BF699" s="24"/>
      <c r="BG699" s="24"/>
      <c r="BH699" s="24"/>
      <c r="BI699" s="24"/>
      <c r="BJ699" s="24"/>
      <c r="BK699" s="24"/>
      <c r="BL699" s="24"/>
      <c r="BM699" s="24"/>
      <c r="BN699" s="24"/>
      <c r="BO699" s="24"/>
      <c r="BP699" s="24"/>
      <c r="BQ699" s="24"/>
      <c r="BR699" s="24"/>
    </row>
    <row r="700" ht="17.25" customHeight="1">
      <c r="A700" s="24"/>
      <c r="B700" s="24"/>
      <c r="C700" s="24"/>
      <c r="D700" s="24"/>
      <c r="E700" s="24"/>
      <c r="F700" s="24"/>
      <c r="G700" s="24"/>
      <c r="H700" s="24"/>
      <c r="I700" s="24"/>
      <c r="J700" s="24"/>
      <c r="K700" s="24"/>
      <c r="L700" s="24"/>
      <c r="M700" s="24"/>
      <c r="N700" s="24"/>
      <c r="O700" s="24"/>
      <c r="P700" s="24"/>
      <c r="Q700" s="24"/>
      <c r="R700" s="24"/>
      <c r="S700" s="24"/>
      <c r="T700" s="24"/>
      <c r="U700" s="24"/>
      <c r="V700" s="24"/>
      <c r="W700" s="24"/>
      <c r="X700" s="24"/>
      <c r="Y700" s="24"/>
      <c r="Z700" s="24"/>
      <c r="AA700" s="24"/>
      <c r="AB700" s="24"/>
      <c r="AC700" s="24"/>
      <c r="AD700" s="24"/>
      <c r="AE700" s="24"/>
      <c r="AF700" s="24"/>
      <c r="AG700" s="24"/>
      <c r="AH700" s="24"/>
      <c r="AI700" s="24"/>
      <c r="AJ700" s="24"/>
      <c r="AK700" s="24"/>
      <c r="AL700" s="24"/>
      <c r="AM700" s="24"/>
      <c r="AN700" s="24"/>
      <c r="AO700" s="24"/>
      <c r="AP700" s="24"/>
      <c r="AQ700" s="24"/>
      <c r="AR700" s="24"/>
      <c r="AS700" s="24"/>
      <c r="AT700" s="24"/>
      <c r="AU700" s="24"/>
      <c r="AV700" s="24"/>
      <c r="AW700" s="24"/>
      <c r="AX700" s="24"/>
      <c r="AY700" s="24"/>
      <c r="AZ700" s="24"/>
      <c r="BA700" s="24"/>
      <c r="BB700" s="24"/>
      <c r="BC700" s="24"/>
      <c r="BD700" s="24"/>
      <c r="BE700" s="24"/>
      <c r="BF700" s="24"/>
      <c r="BG700" s="24"/>
      <c r="BH700" s="24"/>
      <c r="BI700" s="24"/>
      <c r="BJ700" s="24"/>
      <c r="BK700" s="24"/>
      <c r="BL700" s="24"/>
      <c r="BM700" s="24"/>
      <c r="BN700" s="24"/>
      <c r="BO700" s="24"/>
      <c r="BP700" s="24"/>
      <c r="BQ700" s="24"/>
      <c r="BR700" s="24"/>
    </row>
    <row r="701" ht="17.25" customHeight="1">
      <c r="A701" s="24"/>
      <c r="B701" s="24"/>
      <c r="C701" s="24"/>
      <c r="D701" s="24"/>
      <c r="E701" s="24"/>
      <c r="F701" s="24"/>
      <c r="G701" s="24"/>
      <c r="H701" s="24"/>
      <c r="I701" s="24"/>
      <c r="J701" s="24"/>
      <c r="K701" s="24"/>
      <c r="L701" s="24"/>
      <c r="M701" s="24"/>
      <c r="N701" s="24"/>
      <c r="O701" s="24"/>
      <c r="P701" s="24"/>
      <c r="Q701" s="24"/>
      <c r="R701" s="24"/>
      <c r="S701" s="24"/>
      <c r="T701" s="24"/>
      <c r="U701" s="24"/>
      <c r="V701" s="24"/>
      <c r="W701" s="24"/>
      <c r="X701" s="24"/>
      <c r="Y701" s="24"/>
      <c r="Z701" s="24"/>
      <c r="AA701" s="24"/>
      <c r="AB701" s="24"/>
      <c r="AC701" s="24"/>
      <c r="AD701" s="24"/>
      <c r="AE701" s="24"/>
      <c r="AF701" s="24"/>
      <c r="AG701" s="24"/>
      <c r="AH701" s="24"/>
      <c r="AI701" s="24"/>
      <c r="AJ701" s="24"/>
      <c r="AK701" s="24"/>
      <c r="AL701" s="24"/>
      <c r="AM701" s="24"/>
      <c r="AN701" s="24"/>
      <c r="AO701" s="24"/>
      <c r="AP701" s="24"/>
      <c r="AQ701" s="24"/>
      <c r="AR701" s="24"/>
      <c r="AS701" s="24"/>
      <c r="AT701" s="24"/>
      <c r="AU701" s="24"/>
      <c r="AV701" s="24"/>
      <c r="AW701" s="24"/>
      <c r="AX701" s="24"/>
      <c r="AY701" s="24"/>
      <c r="AZ701" s="24"/>
      <c r="BA701" s="24"/>
      <c r="BB701" s="24"/>
      <c r="BC701" s="24"/>
      <c r="BD701" s="24"/>
      <c r="BE701" s="24"/>
      <c r="BF701" s="24"/>
      <c r="BG701" s="24"/>
      <c r="BH701" s="24"/>
      <c r="BI701" s="24"/>
      <c r="BJ701" s="24"/>
      <c r="BK701" s="24"/>
      <c r="BL701" s="24"/>
      <c r="BM701" s="24"/>
      <c r="BN701" s="24"/>
      <c r="BO701" s="24"/>
      <c r="BP701" s="24"/>
      <c r="BQ701" s="24"/>
      <c r="BR701" s="24"/>
    </row>
    <row r="702" ht="17.25" customHeight="1">
      <c r="A702" s="24"/>
      <c r="B702" s="24"/>
      <c r="C702" s="24"/>
      <c r="D702" s="24"/>
      <c r="E702" s="24"/>
      <c r="F702" s="24"/>
      <c r="G702" s="24"/>
      <c r="H702" s="24"/>
      <c r="I702" s="24"/>
      <c r="J702" s="24"/>
      <c r="K702" s="24"/>
      <c r="L702" s="24"/>
      <c r="M702" s="24"/>
      <c r="N702" s="24"/>
      <c r="O702" s="24"/>
      <c r="P702" s="24"/>
      <c r="Q702" s="24"/>
      <c r="R702" s="24"/>
      <c r="S702" s="24"/>
      <c r="T702" s="24"/>
      <c r="U702" s="24"/>
      <c r="V702" s="24"/>
      <c r="W702" s="24"/>
      <c r="X702" s="24"/>
      <c r="Y702" s="24"/>
      <c r="Z702" s="24"/>
      <c r="AA702" s="24"/>
      <c r="AB702" s="24"/>
      <c r="AC702" s="24"/>
      <c r="AD702" s="24"/>
      <c r="AE702" s="24"/>
      <c r="AF702" s="24"/>
      <c r="AG702" s="24"/>
      <c r="AH702" s="24"/>
      <c r="AI702" s="24"/>
      <c r="AJ702" s="24"/>
      <c r="AK702" s="24"/>
      <c r="AL702" s="24"/>
      <c r="AM702" s="24"/>
      <c r="AN702" s="24"/>
      <c r="AO702" s="24"/>
      <c r="AP702" s="24"/>
      <c r="AQ702" s="24"/>
      <c r="AR702" s="24"/>
      <c r="AS702" s="24"/>
      <c r="AT702" s="24"/>
      <c r="AU702" s="24"/>
      <c r="AV702" s="24"/>
      <c r="AW702" s="24"/>
      <c r="AX702" s="24"/>
      <c r="AY702" s="24"/>
      <c r="AZ702" s="24"/>
      <c r="BA702" s="24"/>
      <c r="BB702" s="24"/>
      <c r="BC702" s="24"/>
      <c r="BD702" s="24"/>
      <c r="BE702" s="24"/>
      <c r="BF702" s="24"/>
      <c r="BG702" s="24"/>
      <c r="BH702" s="24"/>
      <c r="BI702" s="24"/>
      <c r="BJ702" s="24"/>
      <c r="BK702" s="24"/>
      <c r="BL702" s="24"/>
      <c r="BM702" s="24"/>
      <c r="BN702" s="24"/>
      <c r="BO702" s="24"/>
      <c r="BP702" s="24"/>
      <c r="BQ702" s="24"/>
      <c r="BR702" s="24"/>
    </row>
    <row r="703" ht="17.25" customHeight="1">
      <c r="A703" s="24"/>
      <c r="B703" s="24"/>
      <c r="C703" s="24"/>
      <c r="D703" s="24"/>
      <c r="E703" s="24"/>
      <c r="F703" s="24"/>
      <c r="G703" s="24"/>
      <c r="H703" s="24"/>
      <c r="I703" s="24"/>
      <c r="J703" s="24"/>
      <c r="K703" s="24"/>
      <c r="L703" s="24"/>
      <c r="M703" s="24"/>
      <c r="N703" s="24"/>
      <c r="O703" s="24"/>
      <c r="P703" s="24"/>
      <c r="Q703" s="24"/>
      <c r="R703" s="24"/>
      <c r="S703" s="24"/>
      <c r="T703" s="24"/>
      <c r="U703" s="24"/>
      <c r="V703" s="24"/>
      <c r="W703" s="24"/>
      <c r="X703" s="24"/>
      <c r="Y703" s="24"/>
      <c r="Z703" s="24"/>
      <c r="AA703" s="24"/>
      <c r="AB703" s="24"/>
      <c r="AC703" s="24"/>
      <c r="AD703" s="24"/>
      <c r="AE703" s="24"/>
      <c r="AF703" s="24"/>
      <c r="AG703" s="24"/>
      <c r="AH703" s="24"/>
      <c r="AI703" s="24"/>
      <c r="AJ703" s="24"/>
      <c r="AK703" s="24"/>
      <c r="AL703" s="24"/>
      <c r="AM703" s="24"/>
      <c r="AN703" s="24"/>
      <c r="AO703" s="24"/>
      <c r="AP703" s="24"/>
      <c r="AQ703" s="24"/>
      <c r="AR703" s="24"/>
      <c r="AS703" s="24"/>
      <c r="AT703" s="24"/>
      <c r="AU703" s="24"/>
      <c r="AV703" s="24"/>
      <c r="AW703" s="24"/>
      <c r="AX703" s="24"/>
      <c r="AY703" s="24"/>
      <c r="AZ703" s="24"/>
      <c r="BA703" s="24"/>
      <c r="BB703" s="24"/>
      <c r="BC703" s="24"/>
      <c r="BD703" s="24"/>
      <c r="BE703" s="24"/>
      <c r="BF703" s="24"/>
      <c r="BG703" s="24"/>
      <c r="BH703" s="24"/>
      <c r="BI703" s="24"/>
      <c r="BJ703" s="24"/>
      <c r="BK703" s="24"/>
      <c r="BL703" s="24"/>
      <c r="BM703" s="24"/>
      <c r="BN703" s="24"/>
      <c r="BO703" s="24"/>
      <c r="BP703" s="24"/>
      <c r="BQ703" s="24"/>
      <c r="BR703" s="24"/>
    </row>
    <row r="704" ht="17.25" customHeight="1">
      <c r="A704" s="24"/>
      <c r="B704" s="24"/>
      <c r="C704" s="24"/>
      <c r="D704" s="24"/>
      <c r="E704" s="24"/>
      <c r="F704" s="24"/>
      <c r="G704" s="24"/>
      <c r="H704" s="24"/>
      <c r="I704" s="24"/>
      <c r="J704" s="24"/>
      <c r="K704" s="24"/>
      <c r="L704" s="24"/>
      <c r="M704" s="24"/>
      <c r="N704" s="24"/>
      <c r="O704" s="24"/>
      <c r="P704" s="24"/>
      <c r="Q704" s="24"/>
      <c r="R704" s="24"/>
      <c r="S704" s="24"/>
      <c r="T704" s="24"/>
      <c r="U704" s="24"/>
      <c r="V704" s="24"/>
      <c r="W704" s="24"/>
      <c r="X704" s="24"/>
      <c r="Y704" s="24"/>
      <c r="Z704" s="24"/>
      <c r="AA704" s="24"/>
      <c r="AB704" s="24"/>
      <c r="AC704" s="24"/>
      <c r="AD704" s="24"/>
      <c r="AE704" s="24"/>
      <c r="AF704" s="24"/>
      <c r="AG704" s="24"/>
      <c r="AH704" s="24"/>
      <c r="AI704" s="24"/>
      <c r="AJ704" s="24"/>
      <c r="AK704" s="24"/>
      <c r="AL704" s="24"/>
      <c r="AM704" s="24"/>
      <c r="AN704" s="24"/>
      <c r="AO704" s="24"/>
      <c r="AP704" s="24"/>
      <c r="AQ704" s="24"/>
      <c r="AR704" s="24"/>
      <c r="AS704" s="24"/>
      <c r="AT704" s="24"/>
      <c r="AU704" s="24"/>
      <c r="AV704" s="24"/>
      <c r="AW704" s="24"/>
      <c r="AX704" s="24"/>
      <c r="AY704" s="24"/>
      <c r="AZ704" s="24"/>
      <c r="BA704" s="24"/>
      <c r="BB704" s="24"/>
      <c r="BC704" s="24"/>
      <c r="BD704" s="24"/>
      <c r="BE704" s="24"/>
      <c r="BF704" s="24"/>
      <c r="BG704" s="24"/>
      <c r="BH704" s="24"/>
      <c r="BI704" s="24"/>
      <c r="BJ704" s="24"/>
      <c r="BK704" s="24"/>
      <c r="BL704" s="24"/>
      <c r="BM704" s="24"/>
      <c r="BN704" s="24"/>
      <c r="BO704" s="24"/>
      <c r="BP704" s="24"/>
      <c r="BQ704" s="24"/>
      <c r="BR704" s="24"/>
    </row>
    <row r="705" ht="17.25" customHeight="1">
      <c r="A705" s="24"/>
      <c r="B705" s="24"/>
      <c r="C705" s="24"/>
      <c r="D705" s="24"/>
      <c r="E705" s="24"/>
      <c r="F705" s="24"/>
      <c r="G705" s="24"/>
      <c r="H705" s="24"/>
      <c r="I705" s="24"/>
      <c r="J705" s="24"/>
      <c r="K705" s="24"/>
      <c r="L705" s="24"/>
      <c r="M705" s="24"/>
      <c r="N705" s="24"/>
      <c r="O705" s="24"/>
      <c r="P705" s="24"/>
      <c r="Q705" s="24"/>
      <c r="R705" s="24"/>
      <c r="S705" s="24"/>
      <c r="T705" s="24"/>
      <c r="U705" s="24"/>
      <c r="V705" s="24"/>
      <c r="W705" s="24"/>
      <c r="X705" s="24"/>
      <c r="Y705" s="24"/>
      <c r="Z705" s="24"/>
      <c r="AA705" s="24"/>
      <c r="AB705" s="24"/>
      <c r="AC705" s="24"/>
      <c r="AD705" s="24"/>
      <c r="AE705" s="24"/>
      <c r="AF705" s="24"/>
      <c r="AG705" s="24"/>
      <c r="AH705" s="24"/>
      <c r="AI705" s="24"/>
      <c r="AJ705" s="24"/>
      <c r="AK705" s="24"/>
      <c r="AL705" s="24"/>
      <c r="AM705" s="24"/>
      <c r="AN705" s="24"/>
      <c r="AO705" s="24"/>
      <c r="AP705" s="24"/>
      <c r="AQ705" s="24"/>
      <c r="AR705" s="24"/>
      <c r="AS705" s="24"/>
      <c r="AT705" s="24"/>
      <c r="AU705" s="24"/>
      <c r="AV705" s="24"/>
      <c r="AW705" s="24"/>
      <c r="AX705" s="24"/>
      <c r="AY705" s="24"/>
      <c r="AZ705" s="24"/>
      <c r="BA705" s="24"/>
      <c r="BB705" s="24"/>
      <c r="BC705" s="24"/>
      <c r="BD705" s="24"/>
      <c r="BE705" s="24"/>
      <c r="BF705" s="24"/>
      <c r="BG705" s="24"/>
      <c r="BH705" s="24"/>
      <c r="BI705" s="24"/>
      <c r="BJ705" s="24"/>
      <c r="BK705" s="24"/>
      <c r="BL705" s="24"/>
      <c r="BM705" s="24"/>
      <c r="BN705" s="24"/>
      <c r="BO705" s="24"/>
      <c r="BP705" s="24"/>
      <c r="BQ705" s="24"/>
      <c r="BR705" s="24"/>
    </row>
    <row r="706" ht="17.25" customHeight="1">
      <c r="A706" s="24"/>
      <c r="B706" s="24"/>
      <c r="C706" s="24"/>
      <c r="D706" s="24"/>
      <c r="E706" s="24"/>
      <c r="F706" s="24"/>
      <c r="G706" s="24"/>
      <c r="H706" s="24"/>
      <c r="I706" s="24"/>
      <c r="J706" s="24"/>
      <c r="K706" s="24"/>
      <c r="L706" s="24"/>
      <c r="M706" s="24"/>
      <c r="N706" s="24"/>
      <c r="O706" s="24"/>
      <c r="P706" s="24"/>
      <c r="Q706" s="24"/>
      <c r="R706" s="24"/>
      <c r="S706" s="24"/>
      <c r="T706" s="24"/>
      <c r="U706" s="24"/>
      <c r="V706" s="24"/>
      <c r="W706" s="24"/>
      <c r="X706" s="24"/>
      <c r="Y706" s="24"/>
      <c r="Z706" s="24"/>
      <c r="AA706" s="24"/>
      <c r="AB706" s="24"/>
      <c r="AC706" s="24"/>
      <c r="AD706" s="24"/>
      <c r="AE706" s="24"/>
      <c r="AF706" s="24"/>
      <c r="AG706" s="24"/>
      <c r="AH706" s="24"/>
      <c r="AI706" s="24"/>
      <c r="AJ706" s="24"/>
      <c r="AK706" s="24"/>
      <c r="AL706" s="24"/>
      <c r="AM706" s="24"/>
      <c r="AN706" s="24"/>
      <c r="AO706" s="24"/>
      <c r="AP706" s="24"/>
      <c r="AQ706" s="24"/>
      <c r="AR706" s="24"/>
      <c r="AS706" s="24"/>
      <c r="AT706" s="24"/>
      <c r="AU706" s="24"/>
      <c r="AV706" s="24"/>
      <c r="AW706" s="24"/>
      <c r="AX706" s="24"/>
      <c r="AY706" s="24"/>
      <c r="AZ706" s="24"/>
      <c r="BA706" s="24"/>
      <c r="BB706" s="24"/>
      <c r="BC706" s="24"/>
      <c r="BD706" s="24"/>
      <c r="BE706" s="24"/>
      <c r="BF706" s="24"/>
      <c r="BG706" s="24"/>
      <c r="BH706" s="24"/>
      <c r="BI706" s="24"/>
      <c r="BJ706" s="24"/>
      <c r="BK706" s="24"/>
      <c r="BL706" s="24"/>
      <c r="BM706" s="24"/>
      <c r="BN706" s="24"/>
      <c r="BO706" s="24"/>
      <c r="BP706" s="24"/>
      <c r="BQ706" s="24"/>
      <c r="BR706" s="24"/>
    </row>
    <row r="707" ht="17.25" customHeight="1">
      <c r="A707" s="24"/>
      <c r="B707" s="24"/>
      <c r="C707" s="24"/>
      <c r="D707" s="24"/>
      <c r="E707" s="24"/>
      <c r="F707" s="24"/>
      <c r="G707" s="24"/>
      <c r="H707" s="24"/>
      <c r="I707" s="24"/>
      <c r="J707" s="24"/>
      <c r="K707" s="24"/>
      <c r="L707" s="24"/>
      <c r="M707" s="24"/>
      <c r="N707" s="24"/>
      <c r="O707" s="24"/>
      <c r="P707" s="24"/>
      <c r="Q707" s="24"/>
      <c r="R707" s="24"/>
      <c r="S707" s="24"/>
      <c r="T707" s="24"/>
      <c r="U707" s="24"/>
      <c r="V707" s="24"/>
      <c r="W707" s="24"/>
      <c r="X707" s="24"/>
      <c r="Y707" s="24"/>
      <c r="Z707" s="24"/>
      <c r="AA707" s="24"/>
      <c r="AB707" s="24"/>
      <c r="AC707" s="24"/>
      <c r="AD707" s="24"/>
      <c r="AE707" s="24"/>
      <c r="AF707" s="24"/>
      <c r="AG707" s="24"/>
      <c r="AH707" s="24"/>
      <c r="AI707" s="24"/>
      <c r="AJ707" s="24"/>
      <c r="AK707" s="24"/>
      <c r="AL707" s="24"/>
      <c r="AM707" s="24"/>
      <c r="AN707" s="24"/>
      <c r="AO707" s="24"/>
      <c r="AP707" s="24"/>
      <c r="AQ707" s="24"/>
      <c r="AR707" s="24"/>
      <c r="AS707" s="24"/>
      <c r="AT707" s="24"/>
      <c r="AU707" s="24"/>
      <c r="AV707" s="24"/>
      <c r="AW707" s="24"/>
      <c r="AX707" s="24"/>
      <c r="AY707" s="24"/>
      <c r="AZ707" s="24"/>
      <c r="BA707" s="24"/>
      <c r="BB707" s="24"/>
      <c r="BC707" s="24"/>
      <c r="BD707" s="24"/>
      <c r="BE707" s="24"/>
      <c r="BF707" s="24"/>
      <c r="BG707" s="24"/>
      <c r="BH707" s="24"/>
      <c r="BI707" s="24"/>
      <c r="BJ707" s="24"/>
      <c r="BK707" s="24"/>
      <c r="BL707" s="24"/>
      <c r="BM707" s="24"/>
      <c r="BN707" s="24"/>
      <c r="BO707" s="24"/>
      <c r="BP707" s="24"/>
      <c r="BQ707" s="24"/>
      <c r="BR707" s="24"/>
    </row>
    <row r="708" ht="17.25" customHeight="1">
      <c r="A708" s="24"/>
      <c r="B708" s="24"/>
      <c r="C708" s="24"/>
      <c r="D708" s="24"/>
      <c r="E708" s="24"/>
      <c r="F708" s="24"/>
      <c r="G708" s="24"/>
      <c r="H708" s="24"/>
      <c r="I708" s="24"/>
      <c r="J708" s="24"/>
      <c r="K708" s="24"/>
      <c r="L708" s="24"/>
      <c r="M708" s="24"/>
      <c r="N708" s="24"/>
      <c r="O708" s="24"/>
      <c r="P708" s="24"/>
      <c r="Q708" s="24"/>
      <c r="R708" s="24"/>
      <c r="S708" s="24"/>
      <c r="T708" s="24"/>
      <c r="U708" s="24"/>
      <c r="V708" s="24"/>
      <c r="W708" s="24"/>
      <c r="X708" s="24"/>
      <c r="Y708" s="24"/>
      <c r="Z708" s="24"/>
      <c r="AA708" s="24"/>
      <c r="AB708" s="24"/>
      <c r="AC708" s="24"/>
      <c r="AD708" s="24"/>
      <c r="AE708" s="24"/>
      <c r="AF708" s="24"/>
      <c r="AG708" s="24"/>
      <c r="AH708" s="24"/>
      <c r="AI708" s="24"/>
      <c r="AJ708" s="24"/>
      <c r="AK708" s="24"/>
      <c r="AL708" s="24"/>
      <c r="AM708" s="24"/>
      <c r="AN708" s="24"/>
      <c r="AO708" s="24"/>
      <c r="AP708" s="24"/>
      <c r="AQ708" s="24"/>
      <c r="AR708" s="24"/>
      <c r="AS708" s="24"/>
      <c r="AT708" s="24"/>
      <c r="AU708" s="24"/>
      <c r="AV708" s="24"/>
      <c r="AW708" s="24"/>
      <c r="AX708" s="24"/>
      <c r="AY708" s="24"/>
      <c r="AZ708" s="24"/>
      <c r="BA708" s="24"/>
      <c r="BB708" s="24"/>
      <c r="BC708" s="24"/>
      <c r="BD708" s="24"/>
      <c r="BE708" s="24"/>
      <c r="BF708" s="24"/>
      <c r="BG708" s="24"/>
      <c r="BH708" s="24"/>
      <c r="BI708" s="24"/>
      <c r="BJ708" s="24"/>
      <c r="BK708" s="24"/>
      <c r="BL708" s="24"/>
      <c r="BM708" s="24"/>
      <c r="BN708" s="24"/>
      <c r="BO708" s="24"/>
      <c r="BP708" s="24"/>
      <c r="BQ708" s="24"/>
      <c r="BR708" s="24"/>
    </row>
    <row r="709" ht="17.25" customHeight="1">
      <c r="A709" s="24"/>
      <c r="B709" s="24"/>
      <c r="C709" s="24"/>
      <c r="D709" s="24"/>
      <c r="E709" s="24"/>
      <c r="F709" s="24"/>
      <c r="G709" s="24"/>
      <c r="H709" s="24"/>
      <c r="I709" s="24"/>
      <c r="J709" s="24"/>
      <c r="K709" s="24"/>
      <c r="L709" s="24"/>
      <c r="M709" s="24"/>
      <c r="N709" s="24"/>
      <c r="O709" s="24"/>
      <c r="P709" s="24"/>
      <c r="Q709" s="24"/>
      <c r="R709" s="24"/>
      <c r="S709" s="24"/>
      <c r="T709" s="24"/>
      <c r="U709" s="24"/>
      <c r="V709" s="24"/>
      <c r="W709" s="24"/>
      <c r="X709" s="24"/>
      <c r="Y709" s="24"/>
      <c r="Z709" s="24"/>
      <c r="AA709" s="24"/>
      <c r="AB709" s="24"/>
      <c r="AC709" s="24"/>
      <c r="AD709" s="24"/>
      <c r="AE709" s="24"/>
      <c r="AF709" s="24"/>
      <c r="AG709" s="24"/>
      <c r="AH709" s="24"/>
      <c r="AI709" s="24"/>
      <c r="AJ709" s="24"/>
      <c r="AK709" s="24"/>
      <c r="AL709" s="24"/>
      <c r="AM709" s="24"/>
      <c r="AN709" s="24"/>
      <c r="AO709" s="24"/>
      <c r="AP709" s="24"/>
      <c r="AQ709" s="24"/>
      <c r="AR709" s="24"/>
      <c r="AS709" s="24"/>
      <c r="AT709" s="24"/>
      <c r="AU709" s="24"/>
      <c r="AV709" s="24"/>
      <c r="AW709" s="24"/>
      <c r="AX709" s="24"/>
      <c r="AY709" s="24"/>
      <c r="AZ709" s="24"/>
      <c r="BA709" s="24"/>
      <c r="BB709" s="24"/>
      <c r="BC709" s="24"/>
      <c r="BD709" s="24"/>
      <c r="BE709" s="24"/>
      <c r="BF709" s="24"/>
      <c r="BG709" s="24"/>
      <c r="BH709" s="24"/>
      <c r="BI709" s="24"/>
      <c r="BJ709" s="24"/>
      <c r="BK709" s="24"/>
      <c r="BL709" s="24"/>
      <c r="BM709" s="24"/>
      <c r="BN709" s="24"/>
      <c r="BO709" s="24"/>
      <c r="BP709" s="24"/>
      <c r="BQ709" s="24"/>
      <c r="BR709" s="24"/>
    </row>
    <row r="710" ht="17.25" customHeight="1">
      <c r="A710" s="24"/>
      <c r="B710" s="24"/>
      <c r="C710" s="24"/>
      <c r="D710" s="24"/>
      <c r="E710" s="24"/>
      <c r="F710" s="24"/>
      <c r="G710" s="24"/>
      <c r="H710" s="24"/>
      <c r="I710" s="24"/>
      <c r="J710" s="24"/>
      <c r="K710" s="24"/>
      <c r="L710" s="24"/>
      <c r="M710" s="24"/>
      <c r="N710" s="24"/>
      <c r="O710" s="24"/>
      <c r="P710" s="24"/>
      <c r="Q710" s="24"/>
      <c r="R710" s="24"/>
      <c r="S710" s="24"/>
      <c r="T710" s="24"/>
      <c r="U710" s="24"/>
      <c r="V710" s="24"/>
      <c r="W710" s="24"/>
      <c r="X710" s="24"/>
      <c r="Y710" s="24"/>
      <c r="Z710" s="24"/>
      <c r="AA710" s="24"/>
      <c r="AB710" s="24"/>
      <c r="AC710" s="24"/>
      <c r="AD710" s="24"/>
      <c r="AE710" s="24"/>
      <c r="AF710" s="24"/>
      <c r="AG710" s="24"/>
      <c r="AH710" s="24"/>
      <c r="AI710" s="24"/>
      <c r="AJ710" s="24"/>
      <c r="AK710" s="24"/>
      <c r="AL710" s="24"/>
      <c r="AM710" s="24"/>
      <c r="AN710" s="24"/>
      <c r="AO710" s="24"/>
      <c r="AP710" s="24"/>
      <c r="AQ710" s="24"/>
      <c r="AR710" s="24"/>
      <c r="AS710" s="24"/>
      <c r="AT710" s="24"/>
      <c r="AU710" s="24"/>
      <c r="AV710" s="24"/>
      <c r="AW710" s="24"/>
      <c r="AX710" s="24"/>
      <c r="AY710" s="24"/>
      <c r="AZ710" s="24"/>
      <c r="BA710" s="24"/>
      <c r="BB710" s="24"/>
      <c r="BC710" s="24"/>
      <c r="BD710" s="24"/>
      <c r="BE710" s="24"/>
      <c r="BF710" s="24"/>
      <c r="BG710" s="24"/>
      <c r="BH710" s="24"/>
      <c r="BI710" s="24"/>
      <c r="BJ710" s="24"/>
      <c r="BK710" s="24"/>
      <c r="BL710" s="24"/>
      <c r="BM710" s="24"/>
      <c r="BN710" s="24"/>
      <c r="BO710" s="24"/>
      <c r="BP710" s="24"/>
      <c r="BQ710" s="24"/>
      <c r="BR710" s="24"/>
    </row>
    <row r="711" ht="17.25" customHeight="1">
      <c r="A711" s="24"/>
      <c r="B711" s="24"/>
      <c r="C711" s="24"/>
      <c r="D711" s="24"/>
      <c r="E711" s="24"/>
      <c r="F711" s="24"/>
      <c r="G711" s="24"/>
      <c r="H711" s="24"/>
      <c r="I711" s="24"/>
      <c r="J711" s="24"/>
      <c r="K711" s="24"/>
      <c r="L711" s="24"/>
      <c r="M711" s="24"/>
      <c r="N711" s="24"/>
      <c r="O711" s="24"/>
      <c r="P711" s="24"/>
      <c r="Q711" s="24"/>
      <c r="R711" s="24"/>
      <c r="S711" s="24"/>
      <c r="T711" s="24"/>
      <c r="U711" s="24"/>
      <c r="V711" s="24"/>
      <c r="W711" s="24"/>
      <c r="X711" s="24"/>
      <c r="Y711" s="24"/>
      <c r="Z711" s="24"/>
      <c r="AA711" s="24"/>
      <c r="AB711" s="24"/>
      <c r="AC711" s="24"/>
      <c r="AD711" s="24"/>
      <c r="AE711" s="24"/>
      <c r="AF711" s="24"/>
      <c r="AG711" s="24"/>
      <c r="AH711" s="24"/>
      <c r="AI711" s="24"/>
      <c r="AJ711" s="24"/>
      <c r="AK711" s="24"/>
      <c r="AL711" s="24"/>
      <c r="AM711" s="24"/>
      <c r="AN711" s="24"/>
      <c r="AO711" s="24"/>
      <c r="AP711" s="24"/>
      <c r="AQ711" s="24"/>
      <c r="AR711" s="24"/>
      <c r="AS711" s="24"/>
      <c r="AT711" s="24"/>
      <c r="AU711" s="24"/>
      <c r="AV711" s="24"/>
      <c r="AW711" s="24"/>
      <c r="AX711" s="24"/>
      <c r="AY711" s="24"/>
      <c r="AZ711" s="24"/>
      <c r="BA711" s="24"/>
      <c r="BB711" s="24"/>
      <c r="BC711" s="24"/>
      <c r="BD711" s="24"/>
      <c r="BE711" s="24"/>
      <c r="BF711" s="24"/>
      <c r="BG711" s="24"/>
      <c r="BH711" s="24"/>
      <c r="BI711" s="24"/>
      <c r="BJ711" s="24"/>
      <c r="BK711" s="24"/>
      <c r="BL711" s="24"/>
      <c r="BM711" s="24"/>
      <c r="BN711" s="24"/>
      <c r="BO711" s="24"/>
      <c r="BP711" s="24"/>
      <c r="BQ711" s="24"/>
      <c r="BR711" s="24"/>
    </row>
    <row r="712" ht="17.25" customHeight="1">
      <c r="A712" s="24"/>
      <c r="B712" s="24"/>
      <c r="C712" s="24"/>
      <c r="D712" s="24"/>
      <c r="E712" s="24"/>
      <c r="F712" s="24"/>
      <c r="G712" s="24"/>
      <c r="H712" s="24"/>
      <c r="I712" s="24"/>
      <c r="J712" s="24"/>
      <c r="K712" s="24"/>
      <c r="L712" s="24"/>
      <c r="M712" s="24"/>
      <c r="N712" s="24"/>
      <c r="O712" s="24"/>
      <c r="P712" s="24"/>
      <c r="Q712" s="24"/>
      <c r="R712" s="24"/>
      <c r="S712" s="24"/>
      <c r="T712" s="24"/>
      <c r="U712" s="24"/>
      <c r="V712" s="24"/>
      <c r="W712" s="24"/>
      <c r="X712" s="24"/>
      <c r="Y712" s="24"/>
      <c r="Z712" s="24"/>
      <c r="AA712" s="24"/>
      <c r="AB712" s="24"/>
      <c r="AC712" s="24"/>
      <c r="AD712" s="24"/>
      <c r="AE712" s="24"/>
      <c r="AF712" s="24"/>
      <c r="AG712" s="24"/>
      <c r="AH712" s="24"/>
      <c r="AI712" s="24"/>
      <c r="AJ712" s="24"/>
      <c r="AK712" s="24"/>
      <c r="AL712" s="24"/>
      <c r="AM712" s="24"/>
      <c r="AN712" s="24"/>
      <c r="AO712" s="24"/>
      <c r="AP712" s="24"/>
      <c r="AQ712" s="24"/>
      <c r="AR712" s="24"/>
      <c r="AS712" s="24"/>
      <c r="AT712" s="24"/>
      <c r="AU712" s="24"/>
      <c r="AV712" s="24"/>
      <c r="AW712" s="24"/>
      <c r="AX712" s="24"/>
      <c r="AY712" s="24"/>
      <c r="AZ712" s="24"/>
      <c r="BA712" s="24"/>
      <c r="BB712" s="24"/>
      <c r="BC712" s="24"/>
      <c r="BD712" s="24"/>
      <c r="BE712" s="24"/>
      <c r="BF712" s="24"/>
      <c r="BG712" s="24"/>
      <c r="BH712" s="24"/>
      <c r="BI712" s="24"/>
      <c r="BJ712" s="24"/>
      <c r="BK712" s="24"/>
      <c r="BL712" s="24"/>
      <c r="BM712" s="24"/>
      <c r="BN712" s="24"/>
      <c r="BO712" s="24"/>
      <c r="BP712" s="24"/>
      <c r="BQ712" s="24"/>
      <c r="BR712" s="24"/>
    </row>
    <row r="713" ht="17.25" customHeight="1">
      <c r="A713" s="24"/>
      <c r="B713" s="24"/>
      <c r="C713" s="24"/>
      <c r="D713" s="24"/>
      <c r="E713" s="24"/>
      <c r="F713" s="24"/>
      <c r="G713" s="24"/>
      <c r="H713" s="24"/>
      <c r="I713" s="24"/>
      <c r="J713" s="24"/>
      <c r="K713" s="24"/>
      <c r="L713" s="24"/>
      <c r="M713" s="24"/>
      <c r="N713" s="24"/>
      <c r="O713" s="24"/>
      <c r="P713" s="24"/>
      <c r="Q713" s="24"/>
      <c r="R713" s="24"/>
      <c r="S713" s="24"/>
      <c r="T713" s="24"/>
      <c r="U713" s="24"/>
      <c r="V713" s="24"/>
      <c r="W713" s="24"/>
      <c r="X713" s="24"/>
      <c r="Y713" s="24"/>
      <c r="Z713" s="24"/>
      <c r="AA713" s="24"/>
      <c r="AB713" s="24"/>
      <c r="AC713" s="24"/>
      <c r="AD713" s="24"/>
      <c r="AE713" s="24"/>
      <c r="AF713" s="24"/>
      <c r="AG713" s="24"/>
      <c r="AH713" s="24"/>
      <c r="AI713" s="24"/>
      <c r="AJ713" s="24"/>
      <c r="AK713" s="24"/>
      <c r="AL713" s="24"/>
      <c r="AM713" s="24"/>
      <c r="AN713" s="24"/>
      <c r="AO713" s="24"/>
      <c r="AP713" s="24"/>
      <c r="AQ713" s="24"/>
      <c r="AR713" s="24"/>
      <c r="AS713" s="24"/>
      <c r="AT713" s="24"/>
      <c r="AU713" s="24"/>
      <c r="AV713" s="24"/>
      <c r="AW713" s="24"/>
      <c r="AX713" s="24"/>
      <c r="AY713" s="24"/>
      <c r="AZ713" s="24"/>
      <c r="BA713" s="24"/>
      <c r="BB713" s="24"/>
      <c r="BC713" s="24"/>
      <c r="BD713" s="24"/>
      <c r="BE713" s="24"/>
      <c r="BF713" s="24"/>
      <c r="BG713" s="24"/>
      <c r="BH713" s="24"/>
      <c r="BI713" s="24"/>
      <c r="BJ713" s="24"/>
      <c r="BK713" s="24"/>
      <c r="BL713" s="24"/>
      <c r="BM713" s="24"/>
      <c r="BN713" s="24"/>
      <c r="BO713" s="24"/>
      <c r="BP713" s="24"/>
      <c r="BQ713" s="24"/>
      <c r="BR713" s="24"/>
    </row>
    <row r="714" ht="17.25" customHeight="1">
      <c r="A714" s="24"/>
      <c r="B714" s="24"/>
      <c r="C714" s="24"/>
      <c r="D714" s="24"/>
      <c r="E714" s="24"/>
      <c r="F714" s="24"/>
      <c r="G714" s="24"/>
      <c r="H714" s="24"/>
      <c r="I714" s="24"/>
      <c r="J714" s="24"/>
      <c r="K714" s="24"/>
      <c r="L714" s="24"/>
      <c r="M714" s="24"/>
      <c r="N714" s="24"/>
      <c r="O714" s="24"/>
      <c r="P714" s="24"/>
      <c r="Q714" s="24"/>
      <c r="R714" s="24"/>
      <c r="S714" s="24"/>
      <c r="T714" s="24"/>
      <c r="U714" s="24"/>
      <c r="V714" s="24"/>
      <c r="W714" s="24"/>
      <c r="X714" s="24"/>
      <c r="Y714" s="24"/>
      <c r="Z714" s="24"/>
      <c r="AA714" s="24"/>
      <c r="AB714" s="24"/>
      <c r="AC714" s="24"/>
      <c r="AD714" s="24"/>
      <c r="AE714" s="24"/>
      <c r="AF714" s="24"/>
      <c r="AG714" s="24"/>
      <c r="AH714" s="24"/>
      <c r="AI714" s="24"/>
      <c r="AJ714" s="24"/>
      <c r="AK714" s="24"/>
      <c r="AL714" s="24"/>
      <c r="AM714" s="24"/>
      <c r="AN714" s="24"/>
      <c r="AO714" s="24"/>
      <c r="AP714" s="24"/>
      <c r="AQ714" s="24"/>
      <c r="AR714" s="24"/>
      <c r="AS714" s="24"/>
      <c r="AT714" s="24"/>
      <c r="AU714" s="24"/>
      <c r="AV714" s="24"/>
      <c r="AW714" s="24"/>
      <c r="AX714" s="24"/>
      <c r="AY714" s="24"/>
      <c r="AZ714" s="24"/>
      <c r="BA714" s="24"/>
      <c r="BB714" s="24"/>
      <c r="BC714" s="24"/>
      <c r="BD714" s="24"/>
      <c r="BE714" s="24"/>
      <c r="BF714" s="24"/>
      <c r="BG714" s="24"/>
      <c r="BH714" s="24"/>
      <c r="BI714" s="24"/>
      <c r="BJ714" s="24"/>
      <c r="BK714" s="24"/>
      <c r="BL714" s="24"/>
      <c r="BM714" s="24"/>
      <c r="BN714" s="24"/>
      <c r="BO714" s="24"/>
      <c r="BP714" s="24"/>
      <c r="BQ714" s="24"/>
      <c r="BR714" s="24"/>
    </row>
    <row r="715" ht="17.25" customHeight="1">
      <c r="A715" s="24"/>
      <c r="B715" s="24"/>
      <c r="C715" s="24"/>
      <c r="D715" s="24"/>
      <c r="E715" s="24"/>
      <c r="F715" s="24"/>
      <c r="G715" s="24"/>
      <c r="H715" s="24"/>
      <c r="I715" s="24"/>
      <c r="J715" s="24"/>
      <c r="K715" s="24"/>
      <c r="L715" s="24"/>
      <c r="M715" s="24"/>
      <c r="N715" s="24"/>
      <c r="O715" s="24"/>
      <c r="P715" s="24"/>
      <c r="Q715" s="24"/>
      <c r="R715" s="24"/>
      <c r="S715" s="24"/>
      <c r="T715" s="24"/>
      <c r="U715" s="24"/>
      <c r="V715" s="24"/>
      <c r="W715" s="24"/>
      <c r="X715" s="24"/>
      <c r="Y715" s="24"/>
      <c r="Z715" s="24"/>
      <c r="AA715" s="24"/>
      <c r="AB715" s="24"/>
      <c r="AC715" s="24"/>
      <c r="AD715" s="24"/>
      <c r="AE715" s="24"/>
      <c r="AF715" s="24"/>
      <c r="AG715" s="24"/>
      <c r="AH715" s="24"/>
      <c r="AI715" s="24"/>
      <c r="AJ715" s="24"/>
      <c r="AK715" s="24"/>
      <c r="AL715" s="24"/>
      <c r="AM715" s="24"/>
      <c r="AN715" s="24"/>
      <c r="AO715" s="24"/>
      <c r="AP715" s="24"/>
      <c r="AQ715" s="24"/>
      <c r="AR715" s="24"/>
      <c r="AS715" s="24"/>
      <c r="AT715" s="24"/>
      <c r="AU715" s="24"/>
      <c r="AV715" s="24"/>
      <c r="AW715" s="24"/>
      <c r="AX715" s="24"/>
      <c r="AY715" s="24"/>
      <c r="AZ715" s="24"/>
      <c r="BA715" s="24"/>
      <c r="BB715" s="24"/>
      <c r="BC715" s="24"/>
      <c r="BD715" s="24"/>
      <c r="BE715" s="24"/>
      <c r="BF715" s="24"/>
      <c r="BG715" s="24"/>
      <c r="BH715" s="24"/>
      <c r="BI715" s="24"/>
      <c r="BJ715" s="24"/>
      <c r="BK715" s="24"/>
      <c r="BL715" s="24"/>
      <c r="BM715" s="24"/>
      <c r="BN715" s="24"/>
      <c r="BO715" s="24"/>
      <c r="BP715" s="24"/>
      <c r="BQ715" s="24"/>
      <c r="BR715" s="24"/>
    </row>
    <row r="716" ht="17.25" customHeight="1">
      <c r="A716" s="24"/>
      <c r="B716" s="24"/>
      <c r="C716" s="24"/>
      <c r="D716" s="24"/>
      <c r="E716" s="24"/>
      <c r="F716" s="24"/>
      <c r="G716" s="24"/>
      <c r="H716" s="24"/>
      <c r="I716" s="24"/>
      <c r="J716" s="24"/>
      <c r="K716" s="24"/>
      <c r="L716" s="24"/>
      <c r="M716" s="24"/>
      <c r="N716" s="24"/>
      <c r="O716" s="24"/>
      <c r="P716" s="24"/>
      <c r="Q716" s="24"/>
      <c r="R716" s="24"/>
      <c r="S716" s="24"/>
      <c r="T716" s="24"/>
      <c r="U716" s="24"/>
      <c r="V716" s="24"/>
      <c r="W716" s="24"/>
      <c r="X716" s="24"/>
      <c r="Y716" s="24"/>
      <c r="Z716" s="24"/>
      <c r="AA716" s="24"/>
      <c r="AB716" s="24"/>
      <c r="AC716" s="24"/>
      <c r="AD716" s="24"/>
      <c r="AE716" s="24"/>
      <c r="AF716" s="24"/>
      <c r="AG716" s="24"/>
      <c r="AH716" s="24"/>
      <c r="AI716" s="24"/>
      <c r="AJ716" s="24"/>
      <c r="AK716" s="24"/>
      <c r="AL716" s="24"/>
      <c r="AM716" s="24"/>
      <c r="AN716" s="24"/>
      <c r="AO716" s="24"/>
      <c r="AP716" s="24"/>
      <c r="AQ716" s="24"/>
      <c r="AR716" s="24"/>
      <c r="AS716" s="24"/>
      <c r="AT716" s="24"/>
      <c r="AU716" s="24"/>
      <c r="AV716" s="24"/>
      <c r="AW716" s="24"/>
      <c r="AX716" s="24"/>
      <c r="AY716" s="24"/>
      <c r="AZ716" s="24"/>
      <c r="BA716" s="24"/>
      <c r="BB716" s="24"/>
      <c r="BC716" s="24"/>
      <c r="BD716" s="24"/>
      <c r="BE716" s="24"/>
      <c r="BF716" s="24"/>
      <c r="BG716" s="24"/>
      <c r="BH716" s="24"/>
      <c r="BI716" s="24"/>
      <c r="BJ716" s="24"/>
      <c r="BK716" s="24"/>
      <c r="BL716" s="24"/>
      <c r="BM716" s="24"/>
      <c r="BN716" s="24"/>
      <c r="BO716" s="24"/>
      <c r="BP716" s="24"/>
      <c r="BQ716" s="24"/>
      <c r="BR716" s="24"/>
    </row>
    <row r="717" ht="17.25" customHeight="1">
      <c r="A717" s="24"/>
      <c r="B717" s="24"/>
      <c r="C717" s="24"/>
      <c r="D717" s="24"/>
      <c r="E717" s="24"/>
      <c r="F717" s="24"/>
      <c r="G717" s="24"/>
      <c r="H717" s="24"/>
      <c r="I717" s="24"/>
      <c r="J717" s="24"/>
      <c r="K717" s="24"/>
      <c r="L717" s="24"/>
      <c r="M717" s="24"/>
      <c r="N717" s="24"/>
      <c r="O717" s="24"/>
      <c r="P717" s="24"/>
      <c r="Q717" s="24"/>
      <c r="R717" s="24"/>
      <c r="S717" s="24"/>
      <c r="T717" s="24"/>
      <c r="U717" s="24"/>
      <c r="V717" s="24"/>
      <c r="W717" s="24"/>
      <c r="X717" s="24"/>
      <c r="Y717" s="24"/>
      <c r="Z717" s="24"/>
      <c r="AA717" s="24"/>
      <c r="AB717" s="24"/>
      <c r="AC717" s="24"/>
      <c r="AD717" s="24"/>
      <c r="AE717" s="24"/>
      <c r="AF717" s="24"/>
      <c r="AG717" s="24"/>
      <c r="AH717" s="24"/>
      <c r="AI717" s="24"/>
      <c r="AJ717" s="24"/>
      <c r="AK717" s="24"/>
      <c r="AL717" s="24"/>
      <c r="AM717" s="24"/>
      <c r="AN717" s="24"/>
      <c r="AO717" s="24"/>
      <c r="AP717" s="24"/>
      <c r="AQ717" s="24"/>
      <c r="AR717" s="24"/>
      <c r="AS717" s="24"/>
      <c r="AT717" s="24"/>
      <c r="AU717" s="24"/>
      <c r="AV717" s="24"/>
      <c r="AW717" s="24"/>
      <c r="AX717" s="24"/>
      <c r="AY717" s="24"/>
      <c r="AZ717" s="24"/>
      <c r="BA717" s="24"/>
      <c r="BB717" s="24"/>
      <c r="BC717" s="24"/>
      <c r="BD717" s="24"/>
      <c r="BE717" s="24"/>
      <c r="BF717" s="24"/>
      <c r="BG717" s="24"/>
      <c r="BH717" s="24"/>
      <c r="BI717" s="24"/>
      <c r="BJ717" s="24"/>
      <c r="BK717" s="24"/>
      <c r="BL717" s="24"/>
      <c r="BM717" s="24"/>
      <c r="BN717" s="24"/>
      <c r="BO717" s="24"/>
      <c r="BP717" s="24"/>
      <c r="BQ717" s="24"/>
      <c r="BR717" s="24"/>
    </row>
    <row r="718" ht="17.25" customHeight="1">
      <c r="A718" s="24"/>
      <c r="B718" s="24"/>
      <c r="C718" s="24"/>
      <c r="D718" s="24"/>
      <c r="E718" s="24"/>
      <c r="F718" s="24"/>
      <c r="G718" s="24"/>
      <c r="H718" s="24"/>
      <c r="I718" s="24"/>
      <c r="J718" s="24"/>
      <c r="K718" s="24"/>
      <c r="L718" s="24"/>
      <c r="M718" s="24"/>
      <c r="N718" s="24"/>
      <c r="O718" s="24"/>
      <c r="P718" s="24"/>
      <c r="Q718" s="24"/>
      <c r="R718" s="24"/>
      <c r="S718" s="24"/>
      <c r="T718" s="24"/>
      <c r="U718" s="24"/>
      <c r="V718" s="24"/>
      <c r="W718" s="24"/>
      <c r="X718" s="24"/>
      <c r="Y718" s="24"/>
      <c r="Z718" s="24"/>
      <c r="AA718" s="24"/>
      <c r="AB718" s="24"/>
      <c r="AC718" s="24"/>
      <c r="AD718" s="24"/>
      <c r="AE718" s="24"/>
      <c r="AF718" s="24"/>
      <c r="AG718" s="24"/>
      <c r="AH718" s="24"/>
      <c r="AI718" s="24"/>
      <c r="AJ718" s="24"/>
      <c r="AK718" s="24"/>
      <c r="AL718" s="24"/>
      <c r="AM718" s="24"/>
      <c r="AN718" s="24"/>
      <c r="AO718" s="24"/>
      <c r="AP718" s="24"/>
      <c r="AQ718" s="24"/>
      <c r="AR718" s="24"/>
      <c r="AS718" s="24"/>
      <c r="AT718" s="24"/>
      <c r="AU718" s="24"/>
      <c r="AV718" s="24"/>
      <c r="AW718" s="24"/>
      <c r="AX718" s="24"/>
      <c r="AY718" s="24"/>
      <c r="AZ718" s="24"/>
      <c r="BA718" s="24"/>
      <c r="BB718" s="24"/>
      <c r="BC718" s="24"/>
      <c r="BD718" s="24"/>
      <c r="BE718" s="24"/>
      <c r="BF718" s="24"/>
      <c r="BG718" s="24"/>
      <c r="BH718" s="24"/>
      <c r="BI718" s="24"/>
      <c r="BJ718" s="24"/>
      <c r="BK718" s="24"/>
      <c r="BL718" s="24"/>
      <c r="BM718" s="24"/>
      <c r="BN718" s="24"/>
      <c r="BO718" s="24"/>
      <c r="BP718" s="24"/>
      <c r="BQ718" s="24"/>
      <c r="BR718" s="24"/>
    </row>
    <row r="719" ht="17.25" customHeight="1">
      <c r="A719" s="24"/>
      <c r="B719" s="24"/>
      <c r="C719" s="24"/>
      <c r="D719" s="24"/>
      <c r="E719" s="24"/>
      <c r="F719" s="24"/>
      <c r="G719" s="24"/>
      <c r="H719" s="24"/>
      <c r="I719" s="24"/>
      <c r="J719" s="24"/>
      <c r="K719" s="24"/>
      <c r="L719" s="24"/>
      <c r="M719" s="24"/>
      <c r="N719" s="24"/>
      <c r="O719" s="24"/>
      <c r="P719" s="24"/>
      <c r="Q719" s="24"/>
      <c r="R719" s="24"/>
      <c r="S719" s="24"/>
      <c r="T719" s="24"/>
      <c r="U719" s="24"/>
      <c r="V719" s="24"/>
      <c r="W719" s="24"/>
      <c r="X719" s="24"/>
      <c r="Y719" s="24"/>
      <c r="Z719" s="24"/>
      <c r="AA719" s="24"/>
      <c r="AB719" s="24"/>
      <c r="AC719" s="24"/>
      <c r="AD719" s="24"/>
      <c r="AE719" s="24"/>
      <c r="AF719" s="24"/>
      <c r="AG719" s="24"/>
      <c r="AH719" s="24"/>
      <c r="AI719" s="24"/>
      <c r="AJ719" s="24"/>
      <c r="AK719" s="24"/>
      <c r="AL719" s="24"/>
      <c r="AM719" s="24"/>
      <c r="AN719" s="24"/>
      <c r="AO719" s="24"/>
      <c r="AP719" s="24"/>
      <c r="AQ719" s="24"/>
      <c r="AR719" s="24"/>
      <c r="AS719" s="24"/>
      <c r="AT719" s="24"/>
      <c r="AU719" s="24"/>
      <c r="AV719" s="24"/>
      <c r="AW719" s="24"/>
      <c r="AX719" s="24"/>
      <c r="AY719" s="24"/>
      <c r="AZ719" s="24"/>
      <c r="BA719" s="24"/>
      <c r="BB719" s="24"/>
      <c r="BC719" s="24"/>
      <c r="BD719" s="24"/>
      <c r="BE719" s="24"/>
      <c r="BF719" s="24"/>
      <c r="BG719" s="24"/>
      <c r="BH719" s="24"/>
      <c r="BI719" s="24"/>
      <c r="BJ719" s="24"/>
      <c r="BK719" s="24"/>
      <c r="BL719" s="24"/>
      <c r="BM719" s="24"/>
      <c r="BN719" s="24"/>
      <c r="BO719" s="24"/>
      <c r="BP719" s="24"/>
      <c r="BQ719" s="24"/>
      <c r="BR719" s="24"/>
    </row>
    <row r="720" ht="17.25" customHeight="1">
      <c r="A720" s="24"/>
      <c r="B720" s="24"/>
      <c r="C720" s="24"/>
      <c r="D720" s="24"/>
      <c r="E720" s="24"/>
      <c r="F720" s="24"/>
      <c r="G720" s="24"/>
      <c r="H720" s="24"/>
      <c r="I720" s="24"/>
      <c r="J720" s="24"/>
      <c r="K720" s="24"/>
      <c r="L720" s="24"/>
      <c r="M720" s="24"/>
      <c r="N720" s="24"/>
      <c r="O720" s="24"/>
      <c r="P720" s="24"/>
      <c r="Q720" s="24"/>
      <c r="R720" s="24"/>
      <c r="S720" s="24"/>
      <c r="T720" s="24"/>
      <c r="U720" s="24"/>
      <c r="V720" s="24"/>
      <c r="W720" s="24"/>
      <c r="X720" s="24"/>
      <c r="Y720" s="24"/>
      <c r="Z720" s="24"/>
      <c r="AA720" s="24"/>
      <c r="AB720" s="24"/>
      <c r="AC720" s="24"/>
      <c r="AD720" s="24"/>
      <c r="AE720" s="24"/>
      <c r="AF720" s="24"/>
      <c r="AG720" s="24"/>
      <c r="AH720" s="24"/>
      <c r="AI720" s="24"/>
      <c r="AJ720" s="24"/>
      <c r="AK720" s="24"/>
      <c r="AL720" s="24"/>
      <c r="AM720" s="24"/>
      <c r="AN720" s="24"/>
      <c r="AO720" s="24"/>
      <c r="AP720" s="24"/>
      <c r="AQ720" s="24"/>
      <c r="AR720" s="24"/>
      <c r="AS720" s="24"/>
      <c r="AT720" s="24"/>
      <c r="AU720" s="24"/>
      <c r="AV720" s="24"/>
      <c r="AW720" s="24"/>
      <c r="AX720" s="24"/>
      <c r="AY720" s="24"/>
      <c r="AZ720" s="24"/>
      <c r="BA720" s="24"/>
      <c r="BB720" s="24"/>
      <c r="BC720" s="24"/>
      <c r="BD720" s="24"/>
      <c r="BE720" s="24"/>
      <c r="BF720" s="24"/>
      <c r="BG720" s="24"/>
      <c r="BH720" s="24"/>
      <c r="BI720" s="24"/>
      <c r="BJ720" s="24"/>
      <c r="BK720" s="24"/>
      <c r="BL720" s="24"/>
      <c r="BM720" s="24"/>
      <c r="BN720" s="24"/>
      <c r="BO720" s="24"/>
      <c r="BP720" s="24"/>
      <c r="BQ720" s="24"/>
      <c r="BR720" s="24"/>
    </row>
    <row r="721" ht="17.25" customHeight="1">
      <c r="A721" s="24"/>
      <c r="B721" s="24"/>
      <c r="C721" s="24"/>
      <c r="D721" s="24"/>
      <c r="E721" s="24"/>
      <c r="F721" s="24"/>
      <c r="G721" s="24"/>
      <c r="H721" s="24"/>
      <c r="I721" s="24"/>
      <c r="J721" s="24"/>
      <c r="K721" s="24"/>
      <c r="L721" s="24"/>
      <c r="M721" s="24"/>
      <c r="N721" s="24"/>
      <c r="O721" s="24"/>
      <c r="P721" s="24"/>
      <c r="Q721" s="24"/>
      <c r="R721" s="24"/>
      <c r="S721" s="24"/>
      <c r="T721" s="24"/>
      <c r="U721" s="24"/>
      <c r="V721" s="24"/>
      <c r="W721" s="24"/>
      <c r="X721" s="24"/>
      <c r="Y721" s="24"/>
      <c r="Z721" s="24"/>
      <c r="AA721" s="24"/>
      <c r="AB721" s="24"/>
      <c r="AC721" s="24"/>
      <c r="AD721" s="24"/>
      <c r="AE721" s="24"/>
      <c r="AF721" s="24"/>
      <c r="AG721" s="24"/>
      <c r="AH721" s="24"/>
      <c r="AI721" s="24"/>
      <c r="AJ721" s="24"/>
      <c r="AK721" s="24"/>
      <c r="AL721" s="24"/>
      <c r="AM721" s="24"/>
      <c r="AN721" s="24"/>
      <c r="AO721" s="24"/>
      <c r="AP721" s="24"/>
      <c r="AQ721" s="24"/>
      <c r="AR721" s="24"/>
      <c r="AS721" s="24"/>
      <c r="AT721" s="24"/>
      <c r="AU721" s="24"/>
      <c r="AV721" s="24"/>
      <c r="AW721" s="24"/>
      <c r="AX721" s="24"/>
      <c r="AY721" s="24"/>
      <c r="AZ721" s="24"/>
      <c r="BA721" s="24"/>
      <c r="BB721" s="24"/>
      <c r="BC721" s="24"/>
      <c r="BD721" s="24"/>
      <c r="BE721" s="24"/>
      <c r="BF721" s="24"/>
      <c r="BG721" s="24"/>
      <c r="BH721" s="24"/>
      <c r="BI721" s="24"/>
      <c r="BJ721" s="24"/>
      <c r="BK721" s="24"/>
      <c r="BL721" s="24"/>
      <c r="BM721" s="24"/>
      <c r="BN721" s="24"/>
      <c r="BO721" s="24"/>
      <c r="BP721" s="24"/>
      <c r="BQ721" s="24"/>
      <c r="BR721" s="24"/>
    </row>
    <row r="722" ht="17.25" customHeight="1">
      <c r="A722" s="24"/>
      <c r="B722" s="24"/>
      <c r="C722" s="24"/>
      <c r="D722" s="24"/>
      <c r="E722" s="24"/>
      <c r="F722" s="24"/>
      <c r="G722" s="24"/>
      <c r="H722" s="24"/>
      <c r="I722" s="24"/>
      <c r="J722" s="24"/>
      <c r="K722" s="24"/>
      <c r="L722" s="24"/>
      <c r="M722" s="24"/>
      <c r="N722" s="24"/>
      <c r="O722" s="24"/>
      <c r="P722" s="24"/>
      <c r="Q722" s="24"/>
      <c r="R722" s="24"/>
      <c r="S722" s="24"/>
      <c r="T722" s="24"/>
      <c r="U722" s="24"/>
      <c r="V722" s="24"/>
      <c r="W722" s="24"/>
      <c r="X722" s="24"/>
      <c r="Y722" s="24"/>
      <c r="Z722" s="24"/>
      <c r="AA722" s="24"/>
      <c r="AB722" s="24"/>
      <c r="AC722" s="24"/>
      <c r="AD722" s="24"/>
      <c r="AE722" s="24"/>
      <c r="AF722" s="24"/>
      <c r="AG722" s="24"/>
      <c r="AH722" s="24"/>
      <c r="AI722" s="24"/>
      <c r="AJ722" s="24"/>
      <c r="AK722" s="24"/>
      <c r="AL722" s="24"/>
      <c r="AM722" s="24"/>
      <c r="AN722" s="24"/>
      <c r="AO722" s="24"/>
      <c r="AP722" s="24"/>
      <c r="AQ722" s="24"/>
      <c r="AR722" s="24"/>
      <c r="AS722" s="24"/>
      <c r="AT722" s="24"/>
      <c r="AU722" s="24"/>
      <c r="AV722" s="24"/>
      <c r="AW722" s="24"/>
      <c r="AX722" s="24"/>
      <c r="AY722" s="24"/>
      <c r="AZ722" s="24"/>
      <c r="BA722" s="24"/>
      <c r="BB722" s="24"/>
      <c r="BC722" s="24"/>
      <c r="BD722" s="24"/>
      <c r="BE722" s="24"/>
      <c r="BF722" s="24"/>
      <c r="BG722" s="24"/>
      <c r="BH722" s="24"/>
      <c r="BI722" s="24"/>
      <c r="BJ722" s="24"/>
      <c r="BK722" s="24"/>
      <c r="BL722" s="24"/>
      <c r="BM722" s="24"/>
      <c r="BN722" s="24"/>
      <c r="BO722" s="24"/>
      <c r="BP722" s="24"/>
      <c r="BQ722" s="24"/>
      <c r="BR722" s="24"/>
    </row>
    <row r="723" ht="17.25" customHeight="1">
      <c r="A723" s="24"/>
      <c r="B723" s="24"/>
      <c r="C723" s="24"/>
      <c r="D723" s="24"/>
      <c r="E723" s="24"/>
      <c r="F723" s="24"/>
      <c r="G723" s="24"/>
      <c r="H723" s="24"/>
      <c r="I723" s="24"/>
      <c r="J723" s="24"/>
      <c r="K723" s="24"/>
      <c r="L723" s="24"/>
      <c r="M723" s="24"/>
      <c r="N723" s="24"/>
      <c r="O723" s="24"/>
      <c r="P723" s="24"/>
      <c r="Q723" s="24"/>
      <c r="R723" s="24"/>
      <c r="S723" s="24"/>
      <c r="T723" s="24"/>
      <c r="U723" s="24"/>
      <c r="V723" s="24"/>
      <c r="W723" s="24"/>
      <c r="X723" s="24"/>
      <c r="Y723" s="24"/>
      <c r="Z723" s="24"/>
      <c r="AA723" s="24"/>
      <c r="AB723" s="24"/>
      <c r="AC723" s="24"/>
      <c r="AD723" s="24"/>
      <c r="AE723" s="24"/>
      <c r="AF723" s="24"/>
      <c r="AG723" s="24"/>
      <c r="AH723" s="24"/>
      <c r="AI723" s="24"/>
      <c r="AJ723" s="24"/>
      <c r="AK723" s="24"/>
      <c r="AL723" s="24"/>
      <c r="AM723" s="24"/>
      <c r="AN723" s="24"/>
      <c r="AO723" s="24"/>
      <c r="AP723" s="24"/>
      <c r="AQ723" s="24"/>
      <c r="AR723" s="24"/>
      <c r="AS723" s="24"/>
      <c r="AT723" s="24"/>
      <c r="AU723" s="24"/>
      <c r="AV723" s="24"/>
      <c r="AW723" s="24"/>
      <c r="AX723" s="24"/>
      <c r="AY723" s="24"/>
      <c r="AZ723" s="24"/>
      <c r="BA723" s="24"/>
      <c r="BB723" s="24"/>
      <c r="BC723" s="24"/>
      <c r="BD723" s="24"/>
      <c r="BE723" s="24"/>
      <c r="BF723" s="24"/>
      <c r="BG723" s="24"/>
      <c r="BH723" s="24"/>
      <c r="BI723" s="24"/>
      <c r="BJ723" s="24"/>
      <c r="BK723" s="24"/>
      <c r="BL723" s="24"/>
      <c r="BM723" s="24"/>
      <c r="BN723" s="24"/>
      <c r="BO723" s="24"/>
      <c r="BP723" s="24"/>
      <c r="BQ723" s="24"/>
      <c r="BR723" s="24"/>
    </row>
    <row r="724" ht="17.25" customHeight="1">
      <c r="A724" s="24"/>
      <c r="B724" s="24"/>
      <c r="C724" s="24"/>
      <c r="D724" s="24"/>
      <c r="E724" s="24"/>
      <c r="F724" s="24"/>
      <c r="G724" s="24"/>
      <c r="H724" s="24"/>
      <c r="I724" s="24"/>
      <c r="J724" s="24"/>
      <c r="K724" s="24"/>
      <c r="L724" s="24"/>
      <c r="M724" s="24"/>
      <c r="N724" s="24"/>
      <c r="O724" s="24"/>
      <c r="P724" s="24"/>
      <c r="Q724" s="24"/>
      <c r="R724" s="24"/>
      <c r="S724" s="24"/>
      <c r="T724" s="24"/>
      <c r="U724" s="24"/>
      <c r="V724" s="24"/>
      <c r="W724" s="24"/>
      <c r="X724" s="24"/>
      <c r="Y724" s="24"/>
      <c r="Z724" s="24"/>
      <c r="AA724" s="24"/>
      <c r="AB724" s="24"/>
      <c r="AC724" s="24"/>
      <c r="AD724" s="24"/>
      <c r="AE724" s="24"/>
      <c r="AF724" s="24"/>
      <c r="AG724" s="24"/>
      <c r="AH724" s="24"/>
      <c r="AI724" s="24"/>
      <c r="AJ724" s="24"/>
      <c r="AK724" s="24"/>
      <c r="AL724" s="24"/>
      <c r="AM724" s="24"/>
      <c r="AN724" s="24"/>
      <c r="AO724" s="24"/>
      <c r="AP724" s="24"/>
      <c r="AQ724" s="24"/>
      <c r="AR724" s="24"/>
      <c r="AS724" s="24"/>
      <c r="AT724" s="24"/>
      <c r="AU724" s="24"/>
      <c r="AV724" s="24"/>
      <c r="AW724" s="24"/>
      <c r="AX724" s="24"/>
      <c r="AY724" s="24"/>
      <c r="AZ724" s="24"/>
      <c r="BA724" s="24"/>
      <c r="BB724" s="24"/>
      <c r="BC724" s="24"/>
      <c r="BD724" s="24"/>
      <c r="BE724" s="24"/>
      <c r="BF724" s="24"/>
      <c r="BG724" s="24"/>
      <c r="BH724" s="24"/>
      <c r="BI724" s="24"/>
      <c r="BJ724" s="24"/>
      <c r="BK724" s="24"/>
      <c r="BL724" s="24"/>
      <c r="BM724" s="24"/>
      <c r="BN724" s="24"/>
      <c r="BO724" s="24"/>
      <c r="BP724" s="24"/>
      <c r="BQ724" s="24"/>
      <c r="BR724" s="24"/>
    </row>
    <row r="725" ht="17.25" customHeight="1">
      <c r="A725" s="24"/>
      <c r="B725" s="24"/>
      <c r="C725" s="24"/>
      <c r="D725" s="24"/>
      <c r="E725" s="24"/>
      <c r="F725" s="24"/>
      <c r="G725" s="24"/>
      <c r="H725" s="24"/>
      <c r="I725" s="24"/>
      <c r="J725" s="24"/>
      <c r="K725" s="24"/>
      <c r="L725" s="24"/>
      <c r="M725" s="24"/>
      <c r="N725" s="24"/>
      <c r="O725" s="24"/>
      <c r="P725" s="24"/>
      <c r="Q725" s="24"/>
      <c r="R725" s="24"/>
      <c r="S725" s="24"/>
      <c r="T725" s="24"/>
      <c r="U725" s="24"/>
      <c r="V725" s="24"/>
      <c r="W725" s="24"/>
      <c r="X725" s="24"/>
      <c r="Y725" s="24"/>
      <c r="Z725" s="24"/>
      <c r="AA725" s="24"/>
      <c r="AB725" s="24"/>
      <c r="AC725" s="24"/>
      <c r="AD725" s="24"/>
      <c r="AE725" s="24"/>
      <c r="AF725" s="24"/>
      <c r="AG725" s="24"/>
      <c r="AH725" s="24"/>
      <c r="AI725" s="24"/>
      <c r="AJ725" s="24"/>
      <c r="AK725" s="24"/>
      <c r="AL725" s="24"/>
      <c r="AM725" s="24"/>
      <c r="AN725" s="24"/>
      <c r="AO725" s="24"/>
      <c r="AP725" s="24"/>
      <c r="AQ725" s="24"/>
      <c r="AR725" s="24"/>
      <c r="AS725" s="24"/>
      <c r="AT725" s="24"/>
      <c r="AU725" s="24"/>
      <c r="AV725" s="24"/>
      <c r="AW725" s="24"/>
      <c r="AX725" s="24"/>
      <c r="AY725" s="24"/>
      <c r="AZ725" s="24"/>
      <c r="BA725" s="24"/>
      <c r="BB725" s="24"/>
      <c r="BC725" s="24"/>
      <c r="BD725" s="24"/>
      <c r="BE725" s="24"/>
      <c r="BF725" s="24"/>
      <c r="BG725" s="24"/>
      <c r="BH725" s="24"/>
      <c r="BI725" s="24"/>
      <c r="BJ725" s="24"/>
      <c r="BK725" s="24"/>
      <c r="BL725" s="24"/>
      <c r="BM725" s="24"/>
      <c r="BN725" s="24"/>
      <c r="BO725" s="24"/>
      <c r="BP725" s="24"/>
      <c r="BQ725" s="24"/>
      <c r="BR725" s="24"/>
    </row>
    <row r="726" ht="17.25" customHeight="1">
      <c r="A726" s="24"/>
      <c r="B726" s="24"/>
      <c r="C726" s="24"/>
      <c r="D726" s="24"/>
      <c r="E726" s="24"/>
      <c r="F726" s="24"/>
      <c r="G726" s="24"/>
      <c r="H726" s="24"/>
      <c r="I726" s="24"/>
      <c r="J726" s="24"/>
      <c r="K726" s="24"/>
      <c r="L726" s="24"/>
      <c r="M726" s="24"/>
      <c r="N726" s="24"/>
      <c r="O726" s="24"/>
      <c r="P726" s="24"/>
      <c r="Q726" s="24"/>
      <c r="R726" s="24"/>
      <c r="S726" s="24"/>
      <c r="T726" s="24"/>
      <c r="U726" s="24"/>
      <c r="V726" s="24"/>
      <c r="W726" s="24"/>
      <c r="X726" s="24"/>
      <c r="Y726" s="24"/>
      <c r="Z726" s="24"/>
      <c r="AA726" s="24"/>
      <c r="AB726" s="24"/>
      <c r="AC726" s="24"/>
      <c r="AD726" s="24"/>
      <c r="AE726" s="24"/>
      <c r="AF726" s="24"/>
      <c r="AG726" s="24"/>
      <c r="AH726" s="24"/>
      <c r="AI726" s="24"/>
      <c r="AJ726" s="24"/>
      <c r="AK726" s="24"/>
      <c r="AL726" s="24"/>
      <c r="AM726" s="24"/>
      <c r="AN726" s="24"/>
      <c r="AO726" s="24"/>
      <c r="AP726" s="24"/>
      <c r="AQ726" s="24"/>
      <c r="AR726" s="24"/>
      <c r="AS726" s="24"/>
      <c r="AT726" s="24"/>
      <c r="AU726" s="24"/>
      <c r="AV726" s="24"/>
      <c r="AW726" s="24"/>
      <c r="AX726" s="24"/>
      <c r="AY726" s="24"/>
      <c r="AZ726" s="24"/>
      <c r="BA726" s="24"/>
      <c r="BB726" s="24"/>
      <c r="BC726" s="24"/>
      <c r="BD726" s="24"/>
      <c r="BE726" s="24"/>
      <c r="BF726" s="24"/>
      <c r="BG726" s="24"/>
      <c r="BH726" s="24"/>
      <c r="BI726" s="24"/>
      <c r="BJ726" s="24"/>
      <c r="BK726" s="24"/>
      <c r="BL726" s="24"/>
      <c r="BM726" s="24"/>
      <c r="BN726" s="24"/>
      <c r="BO726" s="24"/>
      <c r="BP726" s="24"/>
      <c r="BQ726" s="24"/>
      <c r="BR726" s="24"/>
    </row>
    <row r="727" ht="17.25" customHeight="1">
      <c r="A727" s="24"/>
      <c r="B727" s="24"/>
      <c r="C727" s="24"/>
      <c r="D727" s="24"/>
      <c r="E727" s="24"/>
      <c r="F727" s="24"/>
      <c r="G727" s="24"/>
      <c r="H727" s="24"/>
      <c r="I727" s="24"/>
      <c r="J727" s="24"/>
      <c r="K727" s="24"/>
      <c r="L727" s="24"/>
      <c r="M727" s="24"/>
      <c r="N727" s="24"/>
      <c r="O727" s="24"/>
      <c r="P727" s="24"/>
      <c r="Q727" s="24"/>
      <c r="R727" s="24"/>
      <c r="S727" s="24"/>
      <c r="T727" s="24"/>
      <c r="U727" s="24"/>
      <c r="V727" s="24"/>
      <c r="W727" s="24"/>
      <c r="X727" s="24"/>
      <c r="Y727" s="24"/>
      <c r="Z727" s="24"/>
      <c r="AA727" s="24"/>
      <c r="AB727" s="24"/>
      <c r="AC727" s="24"/>
      <c r="AD727" s="24"/>
      <c r="AE727" s="24"/>
      <c r="AF727" s="24"/>
      <c r="AG727" s="24"/>
      <c r="AH727" s="24"/>
      <c r="AI727" s="24"/>
      <c r="AJ727" s="24"/>
      <c r="AK727" s="24"/>
      <c r="AL727" s="24"/>
      <c r="AM727" s="24"/>
      <c r="AN727" s="24"/>
      <c r="AO727" s="24"/>
      <c r="AP727" s="24"/>
      <c r="AQ727" s="24"/>
      <c r="AR727" s="24"/>
      <c r="AS727" s="24"/>
      <c r="AT727" s="24"/>
      <c r="AU727" s="24"/>
      <c r="AV727" s="24"/>
      <c r="AW727" s="24"/>
      <c r="AX727" s="24"/>
      <c r="AY727" s="24"/>
      <c r="AZ727" s="24"/>
      <c r="BA727" s="24"/>
      <c r="BB727" s="24"/>
      <c r="BC727" s="24"/>
      <c r="BD727" s="24"/>
      <c r="BE727" s="24"/>
      <c r="BF727" s="24"/>
      <c r="BG727" s="24"/>
      <c r="BH727" s="24"/>
      <c r="BI727" s="24"/>
      <c r="BJ727" s="24"/>
      <c r="BK727" s="24"/>
      <c r="BL727" s="24"/>
      <c r="BM727" s="24"/>
      <c r="BN727" s="24"/>
      <c r="BO727" s="24"/>
      <c r="BP727" s="24"/>
      <c r="BQ727" s="24"/>
      <c r="BR727" s="24"/>
    </row>
    <row r="728" ht="17.25" customHeight="1">
      <c r="A728" s="24"/>
      <c r="B728" s="24"/>
      <c r="C728" s="24"/>
      <c r="D728" s="24"/>
      <c r="E728" s="24"/>
      <c r="F728" s="24"/>
      <c r="G728" s="24"/>
      <c r="H728" s="24"/>
      <c r="I728" s="24"/>
      <c r="J728" s="24"/>
      <c r="K728" s="24"/>
      <c r="L728" s="24"/>
      <c r="M728" s="24"/>
      <c r="N728" s="24"/>
      <c r="O728" s="24"/>
      <c r="P728" s="24"/>
      <c r="Q728" s="24"/>
      <c r="R728" s="24"/>
      <c r="S728" s="24"/>
      <c r="T728" s="24"/>
      <c r="U728" s="24"/>
      <c r="V728" s="24"/>
      <c r="W728" s="24"/>
      <c r="X728" s="24"/>
      <c r="Y728" s="24"/>
      <c r="Z728" s="24"/>
      <c r="AA728" s="24"/>
      <c r="AB728" s="24"/>
      <c r="AC728" s="24"/>
      <c r="AD728" s="24"/>
      <c r="AE728" s="24"/>
      <c r="AF728" s="24"/>
      <c r="AG728" s="24"/>
      <c r="AH728" s="24"/>
      <c r="AI728" s="24"/>
      <c r="AJ728" s="24"/>
      <c r="AK728" s="24"/>
      <c r="AL728" s="24"/>
      <c r="AM728" s="24"/>
      <c r="AN728" s="24"/>
      <c r="AO728" s="24"/>
      <c r="AP728" s="24"/>
      <c r="AQ728" s="24"/>
      <c r="AR728" s="24"/>
      <c r="AS728" s="24"/>
      <c r="AT728" s="24"/>
      <c r="AU728" s="24"/>
      <c r="AV728" s="24"/>
      <c r="AW728" s="24"/>
      <c r="AX728" s="24"/>
      <c r="AY728" s="24"/>
      <c r="AZ728" s="24"/>
      <c r="BA728" s="24"/>
      <c r="BB728" s="24"/>
      <c r="BC728" s="24"/>
      <c r="BD728" s="24"/>
      <c r="BE728" s="24"/>
      <c r="BF728" s="24"/>
      <c r="BG728" s="24"/>
      <c r="BH728" s="24"/>
      <c r="BI728" s="24"/>
      <c r="BJ728" s="24"/>
      <c r="BK728" s="24"/>
      <c r="BL728" s="24"/>
      <c r="BM728" s="24"/>
      <c r="BN728" s="24"/>
      <c r="BO728" s="24"/>
      <c r="BP728" s="24"/>
      <c r="BQ728" s="24"/>
      <c r="BR728" s="24"/>
    </row>
    <row r="729" ht="17.25" customHeight="1">
      <c r="A729" s="24"/>
      <c r="B729" s="24"/>
      <c r="C729" s="24"/>
      <c r="D729" s="24"/>
      <c r="E729" s="24"/>
      <c r="F729" s="24"/>
      <c r="G729" s="24"/>
      <c r="H729" s="24"/>
      <c r="I729" s="24"/>
      <c r="J729" s="24"/>
      <c r="K729" s="24"/>
      <c r="L729" s="24"/>
      <c r="M729" s="24"/>
      <c r="N729" s="24"/>
      <c r="O729" s="24"/>
      <c r="P729" s="24"/>
      <c r="Q729" s="24"/>
      <c r="R729" s="24"/>
      <c r="S729" s="24"/>
      <c r="T729" s="24"/>
      <c r="U729" s="24"/>
      <c r="V729" s="24"/>
      <c r="W729" s="24"/>
      <c r="X729" s="24"/>
      <c r="Y729" s="24"/>
      <c r="Z729" s="24"/>
      <c r="AA729" s="24"/>
      <c r="AB729" s="24"/>
      <c r="AC729" s="24"/>
      <c r="AD729" s="24"/>
      <c r="AE729" s="24"/>
      <c r="AF729" s="24"/>
      <c r="AG729" s="24"/>
      <c r="AH729" s="24"/>
      <c r="AI729" s="24"/>
      <c r="AJ729" s="24"/>
      <c r="AK729" s="24"/>
      <c r="AL729" s="24"/>
      <c r="AM729" s="24"/>
      <c r="AN729" s="24"/>
      <c r="AO729" s="24"/>
      <c r="AP729" s="24"/>
      <c r="AQ729" s="24"/>
      <c r="AR729" s="24"/>
      <c r="AS729" s="24"/>
      <c r="AT729" s="24"/>
      <c r="AU729" s="24"/>
      <c r="AV729" s="24"/>
      <c r="AW729" s="24"/>
      <c r="AX729" s="24"/>
      <c r="AY729" s="24"/>
      <c r="AZ729" s="24"/>
      <c r="BA729" s="24"/>
      <c r="BB729" s="24"/>
      <c r="BC729" s="24"/>
      <c r="BD729" s="24"/>
      <c r="BE729" s="24"/>
      <c r="BF729" s="24"/>
      <c r="BG729" s="24"/>
      <c r="BH729" s="24"/>
      <c r="BI729" s="24"/>
      <c r="BJ729" s="24"/>
      <c r="BK729" s="24"/>
      <c r="BL729" s="24"/>
      <c r="BM729" s="24"/>
      <c r="BN729" s="24"/>
      <c r="BO729" s="24"/>
      <c r="BP729" s="24"/>
      <c r="BQ729" s="24"/>
      <c r="BR729" s="24"/>
    </row>
    <row r="730" ht="17.25" customHeight="1">
      <c r="A730" s="24"/>
      <c r="B730" s="24"/>
      <c r="C730" s="24"/>
      <c r="D730" s="24"/>
      <c r="E730" s="24"/>
      <c r="F730" s="24"/>
      <c r="G730" s="24"/>
      <c r="H730" s="24"/>
      <c r="I730" s="24"/>
      <c r="J730" s="24"/>
      <c r="K730" s="24"/>
      <c r="L730" s="24"/>
      <c r="M730" s="24"/>
      <c r="N730" s="24"/>
      <c r="O730" s="24"/>
      <c r="P730" s="24"/>
      <c r="Q730" s="24"/>
      <c r="R730" s="24"/>
      <c r="S730" s="24"/>
      <c r="T730" s="24"/>
      <c r="U730" s="24"/>
      <c r="V730" s="24"/>
      <c r="W730" s="24"/>
      <c r="X730" s="24"/>
      <c r="Y730" s="24"/>
      <c r="Z730" s="24"/>
      <c r="AA730" s="24"/>
      <c r="AB730" s="24"/>
      <c r="AC730" s="24"/>
      <c r="AD730" s="24"/>
      <c r="AE730" s="24"/>
      <c r="AF730" s="24"/>
      <c r="AG730" s="24"/>
      <c r="AH730" s="24"/>
      <c r="AI730" s="24"/>
      <c r="AJ730" s="24"/>
      <c r="AK730" s="24"/>
      <c r="AL730" s="24"/>
      <c r="AM730" s="24"/>
      <c r="AN730" s="24"/>
      <c r="AO730" s="24"/>
      <c r="AP730" s="24"/>
      <c r="AQ730" s="24"/>
      <c r="AR730" s="24"/>
      <c r="AS730" s="24"/>
      <c r="AT730" s="24"/>
      <c r="AU730" s="24"/>
      <c r="AV730" s="24"/>
      <c r="AW730" s="24"/>
      <c r="AX730" s="24"/>
      <c r="AY730" s="24"/>
      <c r="AZ730" s="24"/>
      <c r="BA730" s="24"/>
      <c r="BB730" s="24"/>
      <c r="BC730" s="24"/>
      <c r="BD730" s="24"/>
      <c r="BE730" s="24"/>
      <c r="BF730" s="24"/>
      <c r="BG730" s="24"/>
      <c r="BH730" s="24"/>
      <c r="BI730" s="24"/>
      <c r="BJ730" s="24"/>
      <c r="BK730" s="24"/>
      <c r="BL730" s="24"/>
      <c r="BM730" s="24"/>
      <c r="BN730" s="24"/>
      <c r="BO730" s="24"/>
      <c r="BP730" s="24"/>
      <c r="BQ730" s="24"/>
      <c r="BR730" s="24"/>
    </row>
    <row r="731" ht="17.25" customHeight="1">
      <c r="A731" s="24"/>
      <c r="B731" s="24"/>
      <c r="C731" s="24"/>
      <c r="D731" s="24"/>
      <c r="E731" s="24"/>
      <c r="F731" s="24"/>
      <c r="G731" s="24"/>
      <c r="H731" s="24"/>
      <c r="I731" s="24"/>
      <c r="J731" s="24"/>
      <c r="K731" s="24"/>
      <c r="L731" s="24"/>
      <c r="M731" s="24"/>
      <c r="N731" s="24"/>
      <c r="O731" s="24"/>
      <c r="P731" s="24"/>
      <c r="Q731" s="24"/>
      <c r="R731" s="24"/>
      <c r="S731" s="24"/>
      <c r="T731" s="24"/>
      <c r="U731" s="24"/>
      <c r="V731" s="24"/>
      <c r="W731" s="24"/>
      <c r="X731" s="24"/>
      <c r="Y731" s="24"/>
      <c r="Z731" s="24"/>
      <c r="AA731" s="24"/>
      <c r="AB731" s="24"/>
      <c r="AC731" s="24"/>
      <c r="AD731" s="24"/>
      <c r="AE731" s="24"/>
      <c r="AF731" s="24"/>
      <c r="AG731" s="24"/>
      <c r="AH731" s="24"/>
      <c r="AI731" s="24"/>
      <c r="AJ731" s="24"/>
      <c r="AK731" s="24"/>
      <c r="AL731" s="24"/>
      <c r="AM731" s="24"/>
      <c r="AN731" s="24"/>
      <c r="AO731" s="24"/>
      <c r="AP731" s="24"/>
      <c r="AQ731" s="24"/>
      <c r="AR731" s="24"/>
      <c r="AS731" s="24"/>
      <c r="AT731" s="24"/>
      <c r="AU731" s="24"/>
      <c r="AV731" s="24"/>
      <c r="AW731" s="24"/>
      <c r="AX731" s="24"/>
      <c r="AY731" s="24"/>
      <c r="AZ731" s="24"/>
      <c r="BA731" s="24"/>
      <c r="BB731" s="24"/>
      <c r="BC731" s="24"/>
      <c r="BD731" s="24"/>
      <c r="BE731" s="24"/>
      <c r="BF731" s="24"/>
      <c r="BG731" s="24"/>
      <c r="BH731" s="24"/>
      <c r="BI731" s="24"/>
      <c r="BJ731" s="24"/>
      <c r="BK731" s="24"/>
      <c r="BL731" s="24"/>
      <c r="BM731" s="24"/>
      <c r="BN731" s="24"/>
      <c r="BO731" s="24"/>
      <c r="BP731" s="24"/>
      <c r="BQ731" s="24"/>
      <c r="BR731" s="24"/>
    </row>
    <row r="732" ht="17.25" customHeight="1">
      <c r="A732" s="24"/>
      <c r="B732" s="24"/>
      <c r="C732" s="24"/>
      <c r="D732" s="24"/>
      <c r="E732" s="24"/>
      <c r="F732" s="24"/>
      <c r="G732" s="24"/>
      <c r="H732" s="24"/>
      <c r="I732" s="24"/>
      <c r="J732" s="24"/>
      <c r="K732" s="24"/>
      <c r="L732" s="24"/>
      <c r="M732" s="24"/>
      <c r="N732" s="24"/>
      <c r="O732" s="24"/>
      <c r="P732" s="24"/>
      <c r="Q732" s="24"/>
      <c r="R732" s="24"/>
      <c r="S732" s="24"/>
      <c r="T732" s="24"/>
      <c r="U732" s="24"/>
      <c r="V732" s="24"/>
      <c r="W732" s="24"/>
      <c r="X732" s="24"/>
      <c r="Y732" s="24"/>
      <c r="Z732" s="24"/>
      <c r="AA732" s="24"/>
      <c r="AB732" s="24"/>
      <c r="AC732" s="24"/>
      <c r="AD732" s="24"/>
      <c r="AE732" s="24"/>
      <c r="AF732" s="24"/>
      <c r="AG732" s="24"/>
      <c r="AH732" s="24"/>
      <c r="AI732" s="24"/>
      <c r="AJ732" s="24"/>
      <c r="AK732" s="24"/>
      <c r="AL732" s="24"/>
      <c r="AM732" s="24"/>
      <c r="AN732" s="24"/>
      <c r="AO732" s="24"/>
      <c r="AP732" s="24"/>
      <c r="AQ732" s="24"/>
      <c r="AR732" s="24"/>
      <c r="AS732" s="24"/>
      <c r="AT732" s="24"/>
      <c r="AU732" s="24"/>
      <c r="AV732" s="24"/>
      <c r="AW732" s="24"/>
      <c r="AX732" s="24"/>
      <c r="AY732" s="24"/>
      <c r="AZ732" s="24"/>
      <c r="BA732" s="24"/>
      <c r="BB732" s="24"/>
      <c r="BC732" s="24"/>
      <c r="BD732" s="24"/>
      <c r="BE732" s="24"/>
      <c r="BF732" s="24"/>
      <c r="BG732" s="24"/>
      <c r="BH732" s="24"/>
      <c r="BI732" s="24"/>
      <c r="BJ732" s="24"/>
      <c r="BK732" s="24"/>
      <c r="BL732" s="24"/>
      <c r="BM732" s="24"/>
      <c r="BN732" s="24"/>
      <c r="BO732" s="24"/>
      <c r="BP732" s="24"/>
      <c r="BQ732" s="24"/>
      <c r="BR732" s="24"/>
    </row>
    <row r="733" ht="17.25" customHeight="1">
      <c r="A733" s="24"/>
      <c r="B733" s="24"/>
      <c r="C733" s="24"/>
      <c r="D733" s="24"/>
      <c r="E733" s="24"/>
      <c r="F733" s="24"/>
      <c r="G733" s="24"/>
      <c r="H733" s="24"/>
      <c r="I733" s="24"/>
      <c r="J733" s="24"/>
      <c r="K733" s="24"/>
      <c r="L733" s="24"/>
      <c r="M733" s="24"/>
      <c r="N733" s="24"/>
      <c r="O733" s="24"/>
      <c r="P733" s="24"/>
      <c r="Q733" s="24"/>
      <c r="R733" s="24"/>
      <c r="S733" s="24"/>
      <c r="T733" s="24"/>
      <c r="U733" s="24"/>
      <c r="V733" s="24"/>
      <c r="W733" s="24"/>
      <c r="X733" s="24"/>
      <c r="Y733" s="24"/>
      <c r="Z733" s="24"/>
      <c r="AA733" s="24"/>
      <c r="AB733" s="24"/>
      <c r="AC733" s="24"/>
      <c r="AD733" s="24"/>
      <c r="AE733" s="24"/>
      <c r="AF733" s="24"/>
      <c r="AG733" s="24"/>
      <c r="AH733" s="24"/>
      <c r="AI733" s="24"/>
      <c r="AJ733" s="24"/>
      <c r="AK733" s="24"/>
      <c r="AL733" s="24"/>
      <c r="AM733" s="24"/>
      <c r="AN733" s="24"/>
      <c r="AO733" s="24"/>
      <c r="AP733" s="24"/>
      <c r="AQ733" s="24"/>
      <c r="AR733" s="24"/>
      <c r="AS733" s="24"/>
      <c r="AT733" s="24"/>
      <c r="AU733" s="24"/>
      <c r="AV733" s="24"/>
      <c r="AW733" s="24"/>
      <c r="AX733" s="24"/>
      <c r="AY733" s="24"/>
      <c r="AZ733" s="24"/>
      <c r="BA733" s="24"/>
      <c r="BB733" s="24"/>
      <c r="BC733" s="24"/>
      <c r="BD733" s="24"/>
      <c r="BE733" s="24"/>
      <c r="BF733" s="24"/>
      <c r="BG733" s="24"/>
      <c r="BH733" s="24"/>
      <c r="BI733" s="24"/>
      <c r="BJ733" s="24"/>
      <c r="BK733" s="24"/>
      <c r="BL733" s="24"/>
      <c r="BM733" s="24"/>
      <c r="BN733" s="24"/>
      <c r="BO733" s="24"/>
      <c r="BP733" s="24"/>
      <c r="BQ733" s="24"/>
      <c r="BR733" s="24"/>
    </row>
    <row r="734" ht="17.25" customHeight="1">
      <c r="A734" s="24"/>
      <c r="B734" s="24"/>
      <c r="C734" s="24"/>
      <c r="D734" s="24"/>
      <c r="E734" s="24"/>
      <c r="F734" s="24"/>
      <c r="G734" s="24"/>
      <c r="H734" s="24"/>
      <c r="I734" s="24"/>
      <c r="J734" s="24"/>
      <c r="K734" s="24"/>
      <c r="L734" s="24"/>
      <c r="M734" s="24"/>
      <c r="N734" s="24"/>
      <c r="O734" s="24"/>
      <c r="P734" s="24"/>
      <c r="Q734" s="24"/>
      <c r="R734" s="24"/>
      <c r="S734" s="24"/>
      <c r="T734" s="24"/>
      <c r="U734" s="24"/>
      <c r="V734" s="24"/>
      <c r="W734" s="24"/>
      <c r="X734" s="24"/>
      <c r="Y734" s="24"/>
      <c r="Z734" s="24"/>
      <c r="AA734" s="24"/>
      <c r="AB734" s="24"/>
      <c r="AC734" s="24"/>
      <c r="AD734" s="24"/>
      <c r="AE734" s="24"/>
      <c r="AF734" s="24"/>
      <c r="AG734" s="24"/>
      <c r="AH734" s="24"/>
      <c r="AI734" s="24"/>
      <c r="AJ734" s="24"/>
      <c r="AK734" s="24"/>
      <c r="AL734" s="24"/>
      <c r="AM734" s="24"/>
      <c r="AN734" s="24"/>
      <c r="AO734" s="24"/>
      <c r="AP734" s="24"/>
      <c r="AQ734" s="24"/>
      <c r="AR734" s="24"/>
      <c r="AS734" s="24"/>
      <c r="AT734" s="24"/>
      <c r="AU734" s="24"/>
      <c r="AV734" s="24"/>
      <c r="AW734" s="24"/>
      <c r="AX734" s="24"/>
      <c r="AY734" s="24"/>
      <c r="AZ734" s="24"/>
      <c r="BA734" s="24"/>
      <c r="BB734" s="24"/>
      <c r="BC734" s="24"/>
      <c r="BD734" s="24"/>
      <c r="BE734" s="24"/>
      <c r="BF734" s="24"/>
      <c r="BG734" s="24"/>
      <c r="BH734" s="24"/>
      <c r="BI734" s="24"/>
      <c r="BJ734" s="24"/>
      <c r="BK734" s="24"/>
      <c r="BL734" s="24"/>
      <c r="BM734" s="24"/>
      <c r="BN734" s="24"/>
      <c r="BO734" s="24"/>
      <c r="BP734" s="24"/>
      <c r="BQ734" s="24"/>
      <c r="BR734" s="24"/>
    </row>
    <row r="735" ht="17.25" customHeight="1">
      <c r="A735" s="24"/>
      <c r="B735" s="24"/>
      <c r="C735" s="24"/>
      <c r="D735" s="24"/>
      <c r="E735" s="24"/>
      <c r="F735" s="24"/>
      <c r="G735" s="24"/>
      <c r="H735" s="24"/>
      <c r="I735" s="24"/>
      <c r="J735" s="24"/>
      <c r="K735" s="24"/>
      <c r="L735" s="24"/>
      <c r="M735" s="24"/>
      <c r="N735" s="24"/>
      <c r="O735" s="24"/>
      <c r="P735" s="24"/>
      <c r="Q735" s="24"/>
      <c r="R735" s="24"/>
      <c r="S735" s="24"/>
      <c r="T735" s="24"/>
      <c r="U735" s="24"/>
      <c r="V735" s="24"/>
      <c r="W735" s="24"/>
      <c r="X735" s="24"/>
      <c r="Y735" s="24"/>
      <c r="Z735" s="24"/>
      <c r="AA735" s="24"/>
      <c r="AB735" s="24"/>
      <c r="AC735" s="24"/>
      <c r="AD735" s="24"/>
      <c r="AE735" s="24"/>
      <c r="AF735" s="24"/>
      <c r="AG735" s="24"/>
      <c r="AH735" s="24"/>
      <c r="AI735" s="24"/>
      <c r="AJ735" s="24"/>
      <c r="AK735" s="24"/>
      <c r="AL735" s="24"/>
      <c r="AM735" s="24"/>
      <c r="AN735" s="24"/>
      <c r="AO735" s="24"/>
      <c r="AP735" s="24"/>
      <c r="AQ735" s="24"/>
      <c r="AR735" s="24"/>
      <c r="AS735" s="24"/>
      <c r="AT735" s="24"/>
      <c r="AU735" s="24"/>
      <c r="AV735" s="24"/>
      <c r="AW735" s="24"/>
      <c r="AX735" s="24"/>
      <c r="AY735" s="24"/>
      <c r="AZ735" s="24"/>
      <c r="BA735" s="24"/>
      <c r="BB735" s="24"/>
      <c r="BC735" s="24"/>
      <c r="BD735" s="24"/>
      <c r="BE735" s="24"/>
      <c r="BF735" s="24"/>
      <c r="BG735" s="24"/>
      <c r="BH735" s="24"/>
      <c r="BI735" s="24"/>
      <c r="BJ735" s="24"/>
      <c r="BK735" s="24"/>
      <c r="BL735" s="24"/>
      <c r="BM735" s="24"/>
      <c r="BN735" s="24"/>
      <c r="BO735" s="24"/>
      <c r="BP735" s="24"/>
      <c r="BQ735" s="24"/>
      <c r="BR735" s="24"/>
    </row>
    <row r="736" ht="17.25" customHeight="1">
      <c r="A736" s="24"/>
      <c r="B736" s="24"/>
      <c r="C736" s="24"/>
      <c r="D736" s="24"/>
      <c r="E736" s="24"/>
      <c r="F736" s="24"/>
      <c r="G736" s="24"/>
      <c r="H736" s="24"/>
      <c r="I736" s="24"/>
      <c r="J736" s="24"/>
      <c r="K736" s="24"/>
      <c r="L736" s="24"/>
      <c r="M736" s="24"/>
      <c r="N736" s="24"/>
      <c r="O736" s="24"/>
      <c r="P736" s="24"/>
      <c r="Q736" s="24"/>
      <c r="R736" s="24"/>
      <c r="S736" s="24"/>
      <c r="T736" s="24"/>
      <c r="U736" s="24"/>
      <c r="V736" s="24"/>
      <c r="W736" s="24"/>
      <c r="X736" s="24"/>
      <c r="Y736" s="24"/>
      <c r="Z736" s="24"/>
      <c r="AA736" s="24"/>
      <c r="AB736" s="24"/>
      <c r="AC736" s="24"/>
      <c r="AD736" s="24"/>
      <c r="AE736" s="24"/>
      <c r="AF736" s="24"/>
      <c r="AG736" s="24"/>
      <c r="AH736" s="24"/>
      <c r="AI736" s="24"/>
      <c r="AJ736" s="24"/>
      <c r="AK736" s="24"/>
      <c r="AL736" s="24"/>
      <c r="AM736" s="24"/>
      <c r="AN736" s="24"/>
      <c r="AO736" s="24"/>
      <c r="AP736" s="24"/>
      <c r="AQ736" s="24"/>
      <c r="AR736" s="24"/>
      <c r="AS736" s="24"/>
      <c r="AT736" s="24"/>
      <c r="AU736" s="24"/>
      <c r="AV736" s="24"/>
      <c r="AW736" s="24"/>
      <c r="AX736" s="24"/>
      <c r="AY736" s="24"/>
      <c r="AZ736" s="24"/>
      <c r="BA736" s="24"/>
      <c r="BB736" s="24"/>
      <c r="BC736" s="24"/>
      <c r="BD736" s="24"/>
      <c r="BE736" s="24"/>
      <c r="BF736" s="24"/>
      <c r="BG736" s="24"/>
      <c r="BH736" s="24"/>
      <c r="BI736" s="24"/>
      <c r="BJ736" s="24"/>
      <c r="BK736" s="24"/>
      <c r="BL736" s="24"/>
      <c r="BM736" s="24"/>
      <c r="BN736" s="24"/>
      <c r="BO736" s="24"/>
      <c r="BP736" s="24"/>
      <c r="BQ736" s="24"/>
      <c r="BR736" s="24"/>
    </row>
    <row r="737" ht="17.25" customHeight="1">
      <c r="A737" s="24"/>
      <c r="B737" s="24"/>
      <c r="C737" s="24"/>
      <c r="D737" s="24"/>
      <c r="E737" s="24"/>
      <c r="F737" s="24"/>
      <c r="G737" s="24"/>
      <c r="H737" s="24"/>
      <c r="I737" s="24"/>
      <c r="J737" s="24"/>
      <c r="K737" s="24"/>
      <c r="L737" s="24"/>
      <c r="M737" s="24"/>
      <c r="N737" s="24"/>
      <c r="O737" s="24"/>
      <c r="P737" s="24"/>
      <c r="Q737" s="24"/>
      <c r="R737" s="24"/>
      <c r="S737" s="24"/>
      <c r="T737" s="24"/>
      <c r="U737" s="24"/>
      <c r="V737" s="24"/>
      <c r="W737" s="24"/>
      <c r="X737" s="24"/>
      <c r="Y737" s="24"/>
      <c r="Z737" s="24"/>
      <c r="AA737" s="24"/>
      <c r="AB737" s="24"/>
      <c r="AC737" s="24"/>
      <c r="AD737" s="24"/>
      <c r="AE737" s="24"/>
      <c r="AF737" s="24"/>
      <c r="AG737" s="24"/>
      <c r="AH737" s="24"/>
      <c r="AI737" s="24"/>
      <c r="AJ737" s="24"/>
      <c r="AK737" s="24"/>
      <c r="AL737" s="24"/>
      <c r="AM737" s="24"/>
      <c r="AN737" s="24"/>
      <c r="AO737" s="24"/>
      <c r="AP737" s="24"/>
      <c r="AQ737" s="24"/>
      <c r="AR737" s="24"/>
      <c r="AS737" s="24"/>
      <c r="AT737" s="24"/>
      <c r="AU737" s="24"/>
      <c r="AV737" s="24"/>
      <c r="AW737" s="24"/>
      <c r="AX737" s="24"/>
      <c r="AY737" s="24"/>
      <c r="AZ737" s="24"/>
      <c r="BA737" s="24"/>
      <c r="BB737" s="24"/>
      <c r="BC737" s="24"/>
      <c r="BD737" s="24"/>
      <c r="BE737" s="24"/>
      <c r="BF737" s="24"/>
      <c r="BG737" s="24"/>
      <c r="BH737" s="24"/>
      <c r="BI737" s="24"/>
      <c r="BJ737" s="24"/>
      <c r="BK737" s="24"/>
      <c r="BL737" s="24"/>
      <c r="BM737" s="24"/>
      <c r="BN737" s="24"/>
      <c r="BO737" s="24"/>
      <c r="BP737" s="24"/>
      <c r="BQ737" s="24"/>
      <c r="BR737" s="24"/>
    </row>
    <row r="738" ht="17.25" customHeight="1">
      <c r="A738" s="24"/>
      <c r="B738" s="24"/>
      <c r="C738" s="24"/>
      <c r="D738" s="24"/>
      <c r="E738" s="24"/>
      <c r="F738" s="24"/>
      <c r="G738" s="24"/>
      <c r="H738" s="24"/>
      <c r="I738" s="24"/>
      <c r="J738" s="24"/>
      <c r="K738" s="24"/>
      <c r="L738" s="24"/>
      <c r="M738" s="24"/>
      <c r="N738" s="24"/>
      <c r="O738" s="24"/>
      <c r="P738" s="24"/>
      <c r="Q738" s="24"/>
      <c r="R738" s="24"/>
      <c r="S738" s="24"/>
      <c r="T738" s="24"/>
      <c r="U738" s="24"/>
      <c r="V738" s="24"/>
      <c r="W738" s="24"/>
      <c r="X738" s="24"/>
      <c r="Y738" s="24"/>
      <c r="Z738" s="24"/>
      <c r="AA738" s="24"/>
      <c r="AB738" s="24"/>
      <c r="AC738" s="24"/>
      <c r="AD738" s="24"/>
      <c r="AE738" s="24"/>
      <c r="AF738" s="24"/>
      <c r="AG738" s="24"/>
      <c r="AH738" s="24"/>
      <c r="AI738" s="24"/>
      <c r="AJ738" s="24"/>
      <c r="AK738" s="24"/>
      <c r="AL738" s="24"/>
      <c r="AM738" s="24"/>
      <c r="AN738" s="24"/>
      <c r="AO738" s="24"/>
      <c r="AP738" s="24"/>
      <c r="AQ738" s="24"/>
      <c r="AR738" s="24"/>
      <c r="AS738" s="24"/>
      <c r="AT738" s="24"/>
      <c r="AU738" s="24"/>
      <c r="AV738" s="24"/>
      <c r="AW738" s="24"/>
      <c r="AX738" s="24"/>
      <c r="AY738" s="24"/>
      <c r="AZ738" s="24"/>
      <c r="BA738" s="24"/>
      <c r="BB738" s="24"/>
      <c r="BC738" s="24"/>
      <c r="BD738" s="24"/>
      <c r="BE738" s="24"/>
      <c r="BF738" s="24"/>
      <c r="BG738" s="24"/>
      <c r="BH738" s="24"/>
      <c r="BI738" s="24"/>
      <c r="BJ738" s="24"/>
      <c r="BK738" s="24"/>
      <c r="BL738" s="24"/>
      <c r="BM738" s="24"/>
      <c r="BN738" s="24"/>
      <c r="BO738" s="24"/>
      <c r="BP738" s="24"/>
      <c r="BQ738" s="24"/>
      <c r="BR738" s="24"/>
    </row>
    <row r="739" ht="17.25" customHeight="1">
      <c r="A739" s="24"/>
      <c r="B739" s="24"/>
      <c r="C739" s="24"/>
      <c r="D739" s="24"/>
      <c r="E739" s="24"/>
      <c r="F739" s="24"/>
      <c r="G739" s="24"/>
      <c r="H739" s="24"/>
      <c r="I739" s="24"/>
      <c r="J739" s="24"/>
      <c r="K739" s="24"/>
      <c r="L739" s="24"/>
      <c r="M739" s="24"/>
      <c r="N739" s="24"/>
      <c r="O739" s="24"/>
      <c r="P739" s="24"/>
      <c r="Q739" s="24"/>
      <c r="R739" s="24"/>
      <c r="S739" s="24"/>
      <c r="T739" s="24"/>
      <c r="U739" s="24"/>
      <c r="V739" s="24"/>
      <c r="W739" s="24"/>
      <c r="X739" s="24"/>
      <c r="Y739" s="24"/>
      <c r="Z739" s="24"/>
      <c r="AA739" s="24"/>
      <c r="AB739" s="24"/>
      <c r="AC739" s="24"/>
      <c r="AD739" s="24"/>
      <c r="AE739" s="24"/>
      <c r="AF739" s="24"/>
      <c r="AG739" s="24"/>
      <c r="AH739" s="24"/>
      <c r="AI739" s="24"/>
      <c r="AJ739" s="24"/>
      <c r="AK739" s="24"/>
      <c r="AL739" s="24"/>
      <c r="AM739" s="24"/>
      <c r="AN739" s="24"/>
      <c r="AO739" s="24"/>
      <c r="AP739" s="24"/>
      <c r="AQ739" s="24"/>
      <c r="AR739" s="24"/>
      <c r="AS739" s="24"/>
      <c r="AT739" s="24"/>
      <c r="AU739" s="24"/>
      <c r="AV739" s="24"/>
      <c r="AW739" s="24"/>
      <c r="AX739" s="24"/>
      <c r="AY739" s="24"/>
      <c r="AZ739" s="24"/>
      <c r="BA739" s="24"/>
      <c r="BB739" s="24"/>
      <c r="BC739" s="24"/>
      <c r="BD739" s="24"/>
      <c r="BE739" s="24"/>
      <c r="BF739" s="24"/>
      <c r="BG739" s="24"/>
      <c r="BH739" s="24"/>
      <c r="BI739" s="24"/>
      <c r="BJ739" s="24"/>
      <c r="BK739" s="24"/>
      <c r="BL739" s="24"/>
      <c r="BM739" s="24"/>
      <c r="BN739" s="24"/>
      <c r="BO739" s="24"/>
      <c r="BP739" s="24"/>
      <c r="BQ739" s="24"/>
      <c r="BR739" s="24"/>
    </row>
    <row r="740" ht="17.25" customHeight="1">
      <c r="A740" s="24"/>
      <c r="B740" s="24"/>
      <c r="C740" s="24"/>
      <c r="D740" s="24"/>
      <c r="E740" s="24"/>
      <c r="F740" s="24"/>
      <c r="G740" s="24"/>
      <c r="H740" s="24"/>
      <c r="I740" s="24"/>
      <c r="J740" s="24"/>
      <c r="K740" s="24"/>
      <c r="L740" s="24"/>
      <c r="M740" s="24"/>
      <c r="N740" s="24"/>
      <c r="O740" s="24"/>
      <c r="P740" s="24"/>
      <c r="Q740" s="24"/>
      <c r="R740" s="24"/>
      <c r="S740" s="24"/>
      <c r="T740" s="24"/>
      <c r="U740" s="24"/>
      <c r="V740" s="24"/>
      <c r="W740" s="24"/>
      <c r="X740" s="24"/>
      <c r="Y740" s="24"/>
      <c r="Z740" s="24"/>
      <c r="AA740" s="24"/>
      <c r="AB740" s="24"/>
      <c r="AC740" s="24"/>
      <c r="AD740" s="24"/>
      <c r="AE740" s="24"/>
      <c r="AF740" s="24"/>
      <c r="AG740" s="24"/>
      <c r="AH740" s="24"/>
      <c r="AI740" s="24"/>
      <c r="AJ740" s="24"/>
      <c r="AK740" s="24"/>
      <c r="AL740" s="24"/>
      <c r="AM740" s="24"/>
      <c r="AN740" s="24"/>
      <c r="AO740" s="24"/>
      <c r="AP740" s="24"/>
      <c r="AQ740" s="24"/>
      <c r="AR740" s="24"/>
      <c r="AS740" s="24"/>
      <c r="AT740" s="24"/>
      <c r="AU740" s="24"/>
      <c r="AV740" s="24"/>
      <c r="AW740" s="24"/>
      <c r="AX740" s="24"/>
      <c r="AY740" s="24"/>
      <c r="AZ740" s="24"/>
      <c r="BA740" s="24"/>
      <c r="BB740" s="24"/>
      <c r="BC740" s="24"/>
      <c r="BD740" s="24"/>
      <c r="BE740" s="24"/>
      <c r="BF740" s="24"/>
      <c r="BG740" s="24"/>
      <c r="BH740" s="24"/>
      <c r="BI740" s="24"/>
      <c r="BJ740" s="24"/>
      <c r="BK740" s="24"/>
      <c r="BL740" s="24"/>
      <c r="BM740" s="24"/>
      <c r="BN740" s="24"/>
      <c r="BO740" s="24"/>
      <c r="BP740" s="24"/>
      <c r="BQ740" s="24"/>
      <c r="BR740" s="24"/>
    </row>
    <row r="741" ht="17.25" customHeight="1">
      <c r="A741" s="24"/>
      <c r="B741" s="24"/>
      <c r="C741" s="24"/>
      <c r="D741" s="24"/>
      <c r="E741" s="24"/>
      <c r="F741" s="24"/>
      <c r="G741" s="24"/>
      <c r="H741" s="24"/>
      <c r="I741" s="24"/>
      <c r="J741" s="24"/>
      <c r="K741" s="24"/>
      <c r="L741" s="24"/>
      <c r="M741" s="24"/>
      <c r="N741" s="24"/>
      <c r="O741" s="24"/>
      <c r="P741" s="24"/>
      <c r="Q741" s="24"/>
      <c r="R741" s="24"/>
      <c r="S741" s="24"/>
      <c r="T741" s="24"/>
      <c r="U741" s="24"/>
      <c r="V741" s="24"/>
      <c r="W741" s="24"/>
      <c r="X741" s="24"/>
      <c r="Y741" s="24"/>
      <c r="Z741" s="24"/>
      <c r="AA741" s="24"/>
      <c r="AB741" s="24"/>
      <c r="AC741" s="24"/>
      <c r="AD741" s="24"/>
      <c r="AE741" s="24"/>
      <c r="AF741" s="24"/>
      <c r="AG741" s="24"/>
      <c r="AH741" s="24"/>
      <c r="AI741" s="24"/>
      <c r="AJ741" s="24"/>
      <c r="AK741" s="24"/>
      <c r="AL741" s="24"/>
      <c r="AM741" s="24"/>
      <c r="AN741" s="24"/>
      <c r="AO741" s="24"/>
      <c r="AP741" s="24"/>
      <c r="AQ741" s="24"/>
      <c r="AR741" s="24"/>
      <c r="AS741" s="24"/>
      <c r="AT741" s="24"/>
      <c r="AU741" s="24"/>
      <c r="AV741" s="24"/>
      <c r="AW741" s="24"/>
      <c r="AX741" s="24"/>
      <c r="AY741" s="24"/>
      <c r="AZ741" s="24"/>
      <c r="BA741" s="24"/>
      <c r="BB741" s="24"/>
      <c r="BC741" s="24"/>
      <c r="BD741" s="24"/>
      <c r="BE741" s="24"/>
      <c r="BF741" s="24"/>
      <c r="BG741" s="24"/>
      <c r="BH741" s="24"/>
      <c r="BI741" s="24"/>
      <c r="BJ741" s="24"/>
      <c r="BK741" s="24"/>
      <c r="BL741" s="24"/>
      <c r="BM741" s="24"/>
      <c r="BN741" s="24"/>
      <c r="BO741" s="24"/>
      <c r="BP741" s="24"/>
      <c r="BQ741" s="24"/>
      <c r="BR741" s="24"/>
    </row>
    <row r="742" ht="17.25" customHeight="1">
      <c r="A742" s="24"/>
      <c r="B742" s="24"/>
      <c r="C742" s="24"/>
      <c r="D742" s="24"/>
      <c r="E742" s="24"/>
      <c r="F742" s="24"/>
      <c r="G742" s="24"/>
      <c r="H742" s="24"/>
      <c r="I742" s="24"/>
      <c r="J742" s="24"/>
      <c r="K742" s="24"/>
      <c r="L742" s="24"/>
      <c r="M742" s="24"/>
      <c r="N742" s="24"/>
      <c r="O742" s="24"/>
      <c r="P742" s="24"/>
      <c r="Q742" s="24"/>
      <c r="R742" s="24"/>
      <c r="S742" s="24"/>
      <c r="T742" s="24"/>
      <c r="U742" s="24"/>
      <c r="V742" s="24"/>
      <c r="W742" s="24"/>
      <c r="X742" s="24"/>
      <c r="Y742" s="24"/>
      <c r="Z742" s="24"/>
      <c r="AA742" s="24"/>
      <c r="AB742" s="24"/>
      <c r="AC742" s="24"/>
      <c r="AD742" s="24"/>
      <c r="AE742" s="24"/>
      <c r="AF742" s="24"/>
      <c r="AG742" s="24"/>
      <c r="AH742" s="24"/>
      <c r="AI742" s="24"/>
      <c r="AJ742" s="24"/>
      <c r="AK742" s="24"/>
      <c r="AL742" s="24"/>
      <c r="AM742" s="24"/>
      <c r="AN742" s="24"/>
      <c r="AO742" s="24"/>
      <c r="AP742" s="24"/>
      <c r="AQ742" s="24"/>
      <c r="AR742" s="24"/>
      <c r="AS742" s="24"/>
      <c r="AT742" s="24"/>
      <c r="AU742" s="24"/>
      <c r="AV742" s="24"/>
      <c r="AW742" s="24"/>
      <c r="AX742" s="24"/>
      <c r="AY742" s="24"/>
      <c r="AZ742" s="24"/>
      <c r="BA742" s="24"/>
      <c r="BB742" s="24"/>
      <c r="BC742" s="24"/>
      <c r="BD742" s="24"/>
      <c r="BE742" s="24"/>
      <c r="BF742" s="24"/>
      <c r="BG742" s="24"/>
      <c r="BH742" s="24"/>
      <c r="BI742" s="24"/>
      <c r="BJ742" s="24"/>
      <c r="BK742" s="24"/>
      <c r="BL742" s="24"/>
      <c r="BM742" s="24"/>
      <c r="BN742" s="24"/>
      <c r="BO742" s="24"/>
      <c r="BP742" s="24"/>
      <c r="BQ742" s="24"/>
      <c r="BR742" s="24"/>
    </row>
    <row r="743" ht="17.25" customHeight="1">
      <c r="A743" s="24"/>
      <c r="B743" s="24"/>
      <c r="C743" s="24"/>
      <c r="D743" s="24"/>
      <c r="E743" s="24"/>
      <c r="F743" s="24"/>
      <c r="G743" s="24"/>
      <c r="H743" s="24"/>
      <c r="I743" s="24"/>
      <c r="J743" s="24"/>
      <c r="K743" s="24"/>
      <c r="L743" s="24"/>
      <c r="M743" s="24"/>
      <c r="N743" s="24"/>
      <c r="O743" s="24"/>
      <c r="P743" s="24"/>
      <c r="Q743" s="24"/>
      <c r="R743" s="24"/>
      <c r="S743" s="24"/>
      <c r="T743" s="24"/>
      <c r="U743" s="24"/>
      <c r="V743" s="24"/>
      <c r="W743" s="24"/>
      <c r="X743" s="24"/>
      <c r="Y743" s="24"/>
      <c r="Z743" s="24"/>
      <c r="AA743" s="24"/>
      <c r="AB743" s="24"/>
      <c r="AC743" s="24"/>
      <c r="AD743" s="24"/>
      <c r="AE743" s="24"/>
      <c r="AF743" s="24"/>
      <c r="AG743" s="24"/>
      <c r="AH743" s="24"/>
      <c r="AI743" s="24"/>
      <c r="AJ743" s="24"/>
      <c r="AK743" s="24"/>
      <c r="AL743" s="24"/>
      <c r="AM743" s="24"/>
      <c r="AN743" s="24"/>
      <c r="AO743" s="24"/>
      <c r="AP743" s="24"/>
      <c r="AQ743" s="24"/>
      <c r="AR743" s="24"/>
      <c r="AS743" s="24"/>
      <c r="AT743" s="24"/>
      <c r="AU743" s="24"/>
      <c r="AV743" s="24"/>
      <c r="AW743" s="24"/>
      <c r="AX743" s="24"/>
      <c r="AY743" s="24"/>
      <c r="AZ743" s="24"/>
      <c r="BA743" s="24"/>
      <c r="BB743" s="24"/>
      <c r="BC743" s="24"/>
      <c r="BD743" s="24"/>
      <c r="BE743" s="24"/>
      <c r="BF743" s="24"/>
      <c r="BG743" s="24"/>
      <c r="BH743" s="24"/>
      <c r="BI743" s="24"/>
      <c r="BJ743" s="24"/>
      <c r="BK743" s="24"/>
      <c r="BL743" s="24"/>
      <c r="BM743" s="24"/>
      <c r="BN743" s="24"/>
      <c r="BO743" s="24"/>
      <c r="BP743" s="24"/>
      <c r="BQ743" s="24"/>
      <c r="BR743" s="24"/>
    </row>
    <row r="744" ht="17.25" customHeight="1">
      <c r="A744" s="24"/>
      <c r="B744" s="24"/>
      <c r="C744" s="24"/>
      <c r="D744" s="24"/>
      <c r="E744" s="24"/>
      <c r="F744" s="24"/>
      <c r="G744" s="24"/>
      <c r="H744" s="24"/>
      <c r="I744" s="24"/>
      <c r="J744" s="24"/>
      <c r="K744" s="24"/>
      <c r="L744" s="24"/>
      <c r="M744" s="24"/>
      <c r="N744" s="24"/>
      <c r="O744" s="24"/>
      <c r="P744" s="24"/>
      <c r="Q744" s="24"/>
      <c r="R744" s="24"/>
      <c r="S744" s="24"/>
      <c r="T744" s="24"/>
      <c r="U744" s="24"/>
      <c r="V744" s="24"/>
      <c r="W744" s="24"/>
      <c r="X744" s="24"/>
      <c r="Y744" s="24"/>
      <c r="Z744" s="24"/>
      <c r="AA744" s="24"/>
      <c r="AB744" s="24"/>
      <c r="AC744" s="24"/>
      <c r="AD744" s="24"/>
      <c r="AE744" s="24"/>
      <c r="AF744" s="24"/>
      <c r="AG744" s="24"/>
      <c r="AH744" s="24"/>
      <c r="AI744" s="24"/>
      <c r="AJ744" s="24"/>
      <c r="AK744" s="24"/>
      <c r="AL744" s="24"/>
      <c r="AM744" s="24"/>
      <c r="AN744" s="24"/>
      <c r="AO744" s="24"/>
      <c r="AP744" s="24"/>
      <c r="AQ744" s="24"/>
      <c r="AR744" s="24"/>
      <c r="AS744" s="24"/>
      <c r="AT744" s="24"/>
      <c r="AU744" s="24"/>
      <c r="AV744" s="24"/>
      <c r="AW744" s="24"/>
      <c r="AX744" s="24"/>
      <c r="AY744" s="24"/>
      <c r="AZ744" s="24"/>
      <c r="BA744" s="24"/>
      <c r="BB744" s="24"/>
      <c r="BC744" s="24"/>
      <c r="BD744" s="24"/>
      <c r="BE744" s="24"/>
      <c r="BF744" s="24"/>
      <c r="BG744" s="24"/>
      <c r="BH744" s="24"/>
      <c r="BI744" s="24"/>
      <c r="BJ744" s="24"/>
      <c r="BK744" s="24"/>
      <c r="BL744" s="24"/>
      <c r="BM744" s="24"/>
      <c r="BN744" s="24"/>
      <c r="BO744" s="24"/>
      <c r="BP744" s="24"/>
      <c r="BQ744" s="24"/>
      <c r="BR744" s="24"/>
    </row>
    <row r="745" ht="17.25" customHeight="1">
      <c r="A745" s="24"/>
      <c r="B745" s="24"/>
      <c r="C745" s="24"/>
      <c r="D745" s="24"/>
      <c r="E745" s="24"/>
      <c r="F745" s="24"/>
      <c r="G745" s="24"/>
      <c r="H745" s="24"/>
      <c r="I745" s="24"/>
      <c r="J745" s="24"/>
      <c r="K745" s="24"/>
      <c r="L745" s="24"/>
      <c r="M745" s="24"/>
      <c r="N745" s="24"/>
      <c r="O745" s="24"/>
      <c r="P745" s="24"/>
      <c r="Q745" s="24"/>
      <c r="R745" s="24"/>
      <c r="S745" s="24"/>
      <c r="T745" s="24"/>
      <c r="U745" s="24"/>
      <c r="V745" s="24"/>
      <c r="W745" s="24"/>
      <c r="X745" s="24"/>
      <c r="Y745" s="24"/>
      <c r="Z745" s="24"/>
      <c r="AA745" s="24"/>
      <c r="AB745" s="24"/>
      <c r="AC745" s="24"/>
      <c r="AD745" s="24"/>
      <c r="AE745" s="24"/>
      <c r="AF745" s="24"/>
      <c r="AG745" s="24"/>
      <c r="AH745" s="24"/>
      <c r="AI745" s="24"/>
      <c r="AJ745" s="24"/>
      <c r="AK745" s="24"/>
      <c r="AL745" s="24"/>
      <c r="AM745" s="24"/>
      <c r="AN745" s="24"/>
      <c r="AO745" s="24"/>
      <c r="AP745" s="24"/>
      <c r="AQ745" s="24"/>
      <c r="AR745" s="24"/>
      <c r="AS745" s="24"/>
      <c r="AT745" s="24"/>
      <c r="AU745" s="24"/>
      <c r="AV745" s="24"/>
      <c r="AW745" s="24"/>
      <c r="AX745" s="24"/>
      <c r="AY745" s="24"/>
      <c r="AZ745" s="24"/>
      <c r="BA745" s="24"/>
      <c r="BB745" s="24"/>
      <c r="BC745" s="24"/>
      <c r="BD745" s="24"/>
      <c r="BE745" s="24"/>
      <c r="BF745" s="24"/>
      <c r="BG745" s="24"/>
      <c r="BH745" s="24"/>
      <c r="BI745" s="24"/>
      <c r="BJ745" s="24"/>
      <c r="BK745" s="24"/>
      <c r="BL745" s="24"/>
      <c r="BM745" s="24"/>
      <c r="BN745" s="24"/>
      <c r="BO745" s="24"/>
      <c r="BP745" s="24"/>
      <c r="BQ745" s="24"/>
      <c r="BR745" s="24"/>
    </row>
    <row r="746" ht="17.25" customHeight="1">
      <c r="A746" s="24"/>
      <c r="B746" s="24"/>
      <c r="C746" s="24"/>
      <c r="D746" s="24"/>
      <c r="E746" s="24"/>
      <c r="F746" s="24"/>
      <c r="G746" s="24"/>
      <c r="H746" s="24"/>
      <c r="I746" s="24"/>
      <c r="J746" s="24"/>
      <c r="K746" s="24"/>
      <c r="L746" s="24"/>
      <c r="M746" s="24"/>
      <c r="N746" s="24"/>
      <c r="O746" s="24"/>
      <c r="P746" s="24"/>
      <c r="Q746" s="24"/>
      <c r="R746" s="24"/>
      <c r="S746" s="24"/>
      <c r="T746" s="24"/>
      <c r="U746" s="24"/>
      <c r="V746" s="24"/>
      <c r="W746" s="24"/>
      <c r="X746" s="24"/>
      <c r="Y746" s="24"/>
      <c r="Z746" s="24"/>
      <c r="AA746" s="24"/>
      <c r="AB746" s="24"/>
      <c r="AC746" s="24"/>
      <c r="AD746" s="24"/>
      <c r="AE746" s="24"/>
      <c r="AF746" s="24"/>
      <c r="AG746" s="24"/>
      <c r="AH746" s="24"/>
      <c r="AI746" s="24"/>
      <c r="AJ746" s="24"/>
      <c r="AK746" s="24"/>
      <c r="AL746" s="24"/>
      <c r="AM746" s="24"/>
      <c r="AN746" s="24"/>
      <c r="AO746" s="24"/>
      <c r="AP746" s="24"/>
      <c r="AQ746" s="24"/>
      <c r="AR746" s="24"/>
      <c r="AS746" s="24"/>
      <c r="AT746" s="24"/>
      <c r="AU746" s="24"/>
      <c r="AV746" s="24"/>
      <c r="AW746" s="24"/>
      <c r="AX746" s="24"/>
      <c r="AY746" s="24"/>
      <c r="AZ746" s="24"/>
      <c r="BA746" s="24"/>
      <c r="BB746" s="24"/>
      <c r="BC746" s="24"/>
      <c r="BD746" s="24"/>
      <c r="BE746" s="24"/>
      <c r="BF746" s="24"/>
      <c r="BG746" s="24"/>
      <c r="BH746" s="24"/>
      <c r="BI746" s="24"/>
      <c r="BJ746" s="24"/>
      <c r="BK746" s="24"/>
      <c r="BL746" s="24"/>
      <c r="BM746" s="24"/>
      <c r="BN746" s="24"/>
      <c r="BO746" s="24"/>
      <c r="BP746" s="24"/>
      <c r="BQ746" s="24"/>
      <c r="BR746" s="24"/>
    </row>
    <row r="747" ht="17.25" customHeight="1">
      <c r="A747" s="24"/>
      <c r="B747" s="24"/>
      <c r="C747" s="24"/>
      <c r="D747" s="24"/>
      <c r="E747" s="24"/>
      <c r="F747" s="24"/>
      <c r="G747" s="24"/>
      <c r="H747" s="24"/>
      <c r="I747" s="24"/>
      <c r="J747" s="24"/>
      <c r="K747" s="24"/>
      <c r="L747" s="24"/>
      <c r="M747" s="24"/>
      <c r="N747" s="24"/>
      <c r="O747" s="24"/>
      <c r="P747" s="24"/>
      <c r="Q747" s="24"/>
      <c r="R747" s="24"/>
      <c r="S747" s="24"/>
      <c r="T747" s="24"/>
      <c r="U747" s="24"/>
      <c r="V747" s="24"/>
      <c r="W747" s="24"/>
      <c r="X747" s="24"/>
      <c r="Y747" s="24"/>
      <c r="Z747" s="24"/>
      <c r="AA747" s="24"/>
      <c r="AB747" s="24"/>
      <c r="AC747" s="24"/>
      <c r="AD747" s="24"/>
      <c r="AE747" s="24"/>
      <c r="AF747" s="24"/>
      <c r="AG747" s="24"/>
      <c r="AH747" s="24"/>
      <c r="AI747" s="24"/>
      <c r="AJ747" s="24"/>
      <c r="AK747" s="24"/>
      <c r="AL747" s="24"/>
      <c r="AM747" s="24"/>
      <c r="AN747" s="24"/>
      <c r="AO747" s="24"/>
      <c r="AP747" s="24"/>
      <c r="AQ747" s="24"/>
      <c r="AR747" s="24"/>
      <c r="AS747" s="24"/>
      <c r="AT747" s="24"/>
      <c r="AU747" s="24"/>
      <c r="AV747" s="24"/>
      <c r="AW747" s="24"/>
      <c r="AX747" s="24"/>
      <c r="AY747" s="24"/>
      <c r="AZ747" s="24"/>
      <c r="BA747" s="24"/>
      <c r="BB747" s="24"/>
      <c r="BC747" s="24"/>
      <c r="BD747" s="24"/>
      <c r="BE747" s="24"/>
      <c r="BF747" s="24"/>
      <c r="BG747" s="24"/>
      <c r="BH747" s="24"/>
      <c r="BI747" s="24"/>
      <c r="BJ747" s="24"/>
      <c r="BK747" s="24"/>
      <c r="BL747" s="24"/>
      <c r="BM747" s="24"/>
      <c r="BN747" s="24"/>
      <c r="BO747" s="24"/>
      <c r="BP747" s="24"/>
      <c r="BQ747" s="24"/>
      <c r="BR747" s="24"/>
    </row>
    <row r="748" ht="17.25" customHeight="1">
      <c r="A748" s="24"/>
      <c r="B748" s="24"/>
      <c r="C748" s="24"/>
      <c r="D748" s="24"/>
      <c r="E748" s="24"/>
      <c r="F748" s="24"/>
      <c r="G748" s="24"/>
      <c r="H748" s="24"/>
      <c r="I748" s="24"/>
      <c r="J748" s="24"/>
      <c r="K748" s="24"/>
      <c r="L748" s="24"/>
      <c r="M748" s="24"/>
      <c r="N748" s="24"/>
      <c r="O748" s="24"/>
      <c r="P748" s="24"/>
      <c r="Q748" s="24"/>
      <c r="R748" s="24"/>
      <c r="S748" s="24"/>
      <c r="T748" s="24"/>
      <c r="U748" s="24"/>
      <c r="V748" s="24"/>
      <c r="W748" s="24"/>
      <c r="X748" s="24"/>
      <c r="Y748" s="24"/>
      <c r="Z748" s="24"/>
      <c r="AA748" s="24"/>
      <c r="AB748" s="24"/>
      <c r="AC748" s="24"/>
      <c r="AD748" s="24"/>
      <c r="AE748" s="24"/>
      <c r="AF748" s="24"/>
      <c r="AG748" s="24"/>
      <c r="AH748" s="24"/>
      <c r="AI748" s="24"/>
      <c r="AJ748" s="24"/>
      <c r="AK748" s="24"/>
      <c r="AL748" s="24"/>
      <c r="AM748" s="24"/>
      <c r="AN748" s="24"/>
      <c r="AO748" s="24"/>
      <c r="AP748" s="24"/>
      <c r="AQ748" s="24"/>
      <c r="AR748" s="24"/>
      <c r="AS748" s="24"/>
      <c r="AT748" s="24"/>
      <c r="AU748" s="24"/>
      <c r="AV748" s="24"/>
      <c r="AW748" s="24"/>
      <c r="AX748" s="24"/>
      <c r="AY748" s="24"/>
      <c r="AZ748" s="24"/>
      <c r="BA748" s="24"/>
      <c r="BB748" s="24"/>
      <c r="BC748" s="24"/>
      <c r="BD748" s="24"/>
      <c r="BE748" s="24"/>
      <c r="BF748" s="24"/>
      <c r="BG748" s="24"/>
      <c r="BH748" s="24"/>
      <c r="BI748" s="24"/>
      <c r="BJ748" s="24"/>
      <c r="BK748" s="24"/>
      <c r="BL748" s="24"/>
      <c r="BM748" s="24"/>
      <c r="BN748" s="24"/>
      <c r="BO748" s="24"/>
      <c r="BP748" s="24"/>
      <c r="BQ748" s="24"/>
      <c r="BR748" s="24"/>
    </row>
    <row r="749" ht="17.25" customHeight="1">
      <c r="A749" s="24"/>
      <c r="B749" s="24"/>
      <c r="C749" s="24"/>
      <c r="D749" s="24"/>
      <c r="E749" s="24"/>
      <c r="F749" s="24"/>
      <c r="G749" s="24"/>
      <c r="H749" s="24"/>
      <c r="I749" s="24"/>
      <c r="J749" s="24"/>
      <c r="K749" s="24"/>
      <c r="L749" s="24"/>
      <c r="M749" s="24"/>
      <c r="N749" s="24"/>
      <c r="O749" s="24"/>
      <c r="P749" s="24"/>
      <c r="Q749" s="24"/>
      <c r="R749" s="24"/>
      <c r="S749" s="24"/>
      <c r="T749" s="24"/>
      <c r="U749" s="24"/>
      <c r="V749" s="24"/>
      <c r="W749" s="24"/>
      <c r="X749" s="24"/>
      <c r="Y749" s="24"/>
      <c r="Z749" s="24"/>
      <c r="AA749" s="24"/>
      <c r="AB749" s="24"/>
      <c r="AC749" s="24"/>
      <c r="AD749" s="24"/>
      <c r="AE749" s="24"/>
      <c r="AF749" s="24"/>
      <c r="AG749" s="24"/>
      <c r="AH749" s="24"/>
      <c r="AI749" s="24"/>
      <c r="AJ749" s="24"/>
      <c r="AK749" s="24"/>
      <c r="AL749" s="24"/>
      <c r="AM749" s="24"/>
      <c r="AN749" s="24"/>
      <c r="AO749" s="24"/>
      <c r="AP749" s="24"/>
      <c r="AQ749" s="24"/>
      <c r="AR749" s="24"/>
      <c r="AS749" s="24"/>
      <c r="AT749" s="24"/>
      <c r="AU749" s="24"/>
      <c r="AV749" s="24"/>
      <c r="AW749" s="24"/>
      <c r="AX749" s="24"/>
      <c r="AY749" s="24"/>
      <c r="AZ749" s="24"/>
      <c r="BA749" s="24"/>
      <c r="BB749" s="24"/>
      <c r="BC749" s="24"/>
      <c r="BD749" s="24"/>
      <c r="BE749" s="24"/>
      <c r="BF749" s="24"/>
      <c r="BG749" s="24"/>
      <c r="BH749" s="24"/>
      <c r="BI749" s="24"/>
      <c r="BJ749" s="24"/>
      <c r="BK749" s="24"/>
      <c r="BL749" s="24"/>
      <c r="BM749" s="24"/>
      <c r="BN749" s="24"/>
      <c r="BO749" s="24"/>
      <c r="BP749" s="24"/>
      <c r="BQ749" s="24"/>
      <c r="BR749" s="24"/>
    </row>
    <row r="750" ht="17.25" customHeight="1">
      <c r="A750" s="24"/>
      <c r="B750" s="24"/>
      <c r="C750" s="24"/>
      <c r="D750" s="24"/>
      <c r="E750" s="24"/>
      <c r="F750" s="24"/>
      <c r="G750" s="24"/>
      <c r="H750" s="24"/>
      <c r="I750" s="24"/>
      <c r="J750" s="24"/>
      <c r="K750" s="24"/>
      <c r="L750" s="24"/>
      <c r="M750" s="24"/>
      <c r="N750" s="24"/>
      <c r="O750" s="24"/>
      <c r="P750" s="24"/>
      <c r="Q750" s="24"/>
      <c r="R750" s="24"/>
      <c r="S750" s="24"/>
      <c r="T750" s="24"/>
      <c r="U750" s="24"/>
      <c r="V750" s="24"/>
      <c r="W750" s="24"/>
      <c r="X750" s="24"/>
      <c r="Y750" s="24"/>
      <c r="Z750" s="24"/>
      <c r="AA750" s="24"/>
      <c r="AB750" s="24"/>
      <c r="AC750" s="24"/>
      <c r="AD750" s="24"/>
      <c r="AE750" s="24"/>
      <c r="AF750" s="24"/>
      <c r="AG750" s="24"/>
      <c r="AH750" s="24"/>
      <c r="AI750" s="24"/>
      <c r="AJ750" s="24"/>
      <c r="AK750" s="24"/>
      <c r="AL750" s="24"/>
      <c r="AM750" s="24"/>
      <c r="AN750" s="24"/>
      <c r="AO750" s="24"/>
      <c r="AP750" s="24"/>
      <c r="AQ750" s="24"/>
      <c r="AR750" s="24"/>
      <c r="AS750" s="24"/>
      <c r="AT750" s="24"/>
      <c r="AU750" s="24"/>
      <c r="AV750" s="24"/>
      <c r="AW750" s="24"/>
      <c r="AX750" s="24"/>
      <c r="AY750" s="24"/>
      <c r="AZ750" s="24"/>
      <c r="BA750" s="24"/>
      <c r="BB750" s="24"/>
      <c r="BC750" s="24"/>
      <c r="BD750" s="24"/>
      <c r="BE750" s="24"/>
      <c r="BF750" s="24"/>
      <c r="BG750" s="24"/>
      <c r="BH750" s="24"/>
      <c r="BI750" s="24"/>
      <c r="BJ750" s="24"/>
      <c r="BK750" s="24"/>
      <c r="BL750" s="24"/>
      <c r="BM750" s="24"/>
      <c r="BN750" s="24"/>
      <c r="BO750" s="24"/>
      <c r="BP750" s="24"/>
      <c r="BQ750" s="24"/>
      <c r="BR750" s="24"/>
    </row>
    <row r="751" ht="17.25" customHeight="1">
      <c r="A751" s="24"/>
      <c r="B751" s="24"/>
      <c r="C751" s="24"/>
      <c r="D751" s="24"/>
      <c r="E751" s="24"/>
      <c r="F751" s="24"/>
      <c r="G751" s="24"/>
      <c r="H751" s="24"/>
      <c r="I751" s="24"/>
      <c r="J751" s="24"/>
      <c r="K751" s="24"/>
      <c r="L751" s="24"/>
      <c r="M751" s="24"/>
      <c r="N751" s="24"/>
      <c r="O751" s="24"/>
      <c r="P751" s="24"/>
      <c r="Q751" s="24"/>
      <c r="R751" s="24"/>
      <c r="S751" s="24"/>
      <c r="T751" s="24"/>
      <c r="U751" s="24"/>
      <c r="V751" s="24"/>
      <c r="W751" s="24"/>
      <c r="X751" s="24"/>
      <c r="Y751" s="24"/>
      <c r="Z751" s="24"/>
      <c r="AA751" s="24"/>
      <c r="AB751" s="24"/>
      <c r="AC751" s="24"/>
      <c r="AD751" s="24"/>
      <c r="AE751" s="24"/>
      <c r="AF751" s="24"/>
      <c r="AG751" s="24"/>
      <c r="AH751" s="24"/>
      <c r="AI751" s="24"/>
      <c r="AJ751" s="24"/>
      <c r="AK751" s="24"/>
      <c r="AL751" s="24"/>
      <c r="AM751" s="24"/>
      <c r="AN751" s="24"/>
      <c r="AO751" s="24"/>
      <c r="AP751" s="24"/>
      <c r="AQ751" s="24"/>
      <c r="AR751" s="24"/>
      <c r="AS751" s="24"/>
      <c r="AT751" s="24"/>
      <c r="AU751" s="24"/>
      <c r="AV751" s="24"/>
      <c r="AW751" s="24"/>
      <c r="AX751" s="24"/>
      <c r="AY751" s="24"/>
      <c r="AZ751" s="24"/>
      <c r="BA751" s="24"/>
      <c r="BB751" s="24"/>
      <c r="BC751" s="24"/>
      <c r="BD751" s="24"/>
      <c r="BE751" s="24"/>
      <c r="BF751" s="24"/>
      <c r="BG751" s="24"/>
      <c r="BH751" s="24"/>
      <c r="BI751" s="24"/>
      <c r="BJ751" s="24"/>
      <c r="BK751" s="24"/>
      <c r="BL751" s="24"/>
      <c r="BM751" s="24"/>
      <c r="BN751" s="24"/>
      <c r="BO751" s="24"/>
      <c r="BP751" s="24"/>
      <c r="BQ751" s="24"/>
      <c r="BR751" s="24"/>
    </row>
    <row r="752" ht="17.25" customHeight="1">
      <c r="A752" s="24"/>
      <c r="B752" s="24"/>
      <c r="C752" s="24"/>
      <c r="D752" s="24"/>
      <c r="E752" s="24"/>
      <c r="F752" s="24"/>
      <c r="G752" s="24"/>
      <c r="H752" s="24"/>
      <c r="I752" s="24"/>
      <c r="J752" s="24"/>
      <c r="K752" s="24"/>
      <c r="L752" s="24"/>
      <c r="M752" s="24"/>
      <c r="N752" s="24"/>
      <c r="O752" s="24"/>
      <c r="P752" s="24"/>
      <c r="Q752" s="24"/>
      <c r="R752" s="24"/>
      <c r="S752" s="24"/>
      <c r="T752" s="24"/>
      <c r="U752" s="24"/>
      <c r="V752" s="24"/>
      <c r="W752" s="24"/>
      <c r="X752" s="24"/>
      <c r="Y752" s="24"/>
      <c r="Z752" s="24"/>
      <c r="AA752" s="24"/>
      <c r="AB752" s="24"/>
      <c r="AC752" s="24"/>
      <c r="AD752" s="24"/>
      <c r="AE752" s="24"/>
      <c r="AF752" s="24"/>
      <c r="AG752" s="24"/>
      <c r="AH752" s="24"/>
      <c r="AI752" s="24"/>
      <c r="AJ752" s="24"/>
      <c r="AK752" s="24"/>
      <c r="AL752" s="24"/>
      <c r="AM752" s="24"/>
      <c r="AN752" s="24"/>
      <c r="AO752" s="24"/>
      <c r="AP752" s="24"/>
      <c r="AQ752" s="24"/>
      <c r="AR752" s="24"/>
      <c r="AS752" s="24"/>
      <c r="AT752" s="24"/>
      <c r="AU752" s="24"/>
      <c r="AV752" s="24"/>
      <c r="AW752" s="24"/>
      <c r="AX752" s="24"/>
      <c r="AY752" s="24"/>
      <c r="AZ752" s="24"/>
      <c r="BA752" s="24"/>
      <c r="BB752" s="24"/>
      <c r="BC752" s="24"/>
      <c r="BD752" s="24"/>
      <c r="BE752" s="24"/>
      <c r="BF752" s="24"/>
      <c r="BG752" s="24"/>
      <c r="BH752" s="24"/>
      <c r="BI752" s="24"/>
      <c r="BJ752" s="24"/>
      <c r="BK752" s="24"/>
      <c r="BL752" s="24"/>
      <c r="BM752" s="24"/>
      <c r="BN752" s="24"/>
      <c r="BO752" s="24"/>
      <c r="BP752" s="24"/>
      <c r="BQ752" s="24"/>
      <c r="BR752" s="24"/>
    </row>
    <row r="753" ht="17.25" customHeight="1">
      <c r="A753" s="24"/>
      <c r="B753" s="24"/>
      <c r="C753" s="24"/>
      <c r="D753" s="24"/>
      <c r="E753" s="24"/>
      <c r="F753" s="24"/>
      <c r="G753" s="24"/>
      <c r="H753" s="24"/>
      <c r="I753" s="24"/>
      <c r="J753" s="24"/>
      <c r="K753" s="24"/>
      <c r="L753" s="24"/>
      <c r="M753" s="24"/>
      <c r="N753" s="24"/>
      <c r="O753" s="24"/>
      <c r="P753" s="24"/>
      <c r="Q753" s="24"/>
      <c r="R753" s="24"/>
      <c r="S753" s="24"/>
      <c r="T753" s="24"/>
      <c r="U753" s="24"/>
      <c r="V753" s="24"/>
      <c r="W753" s="24"/>
      <c r="X753" s="24"/>
      <c r="Y753" s="24"/>
      <c r="Z753" s="24"/>
      <c r="AA753" s="24"/>
      <c r="AB753" s="24"/>
      <c r="AC753" s="24"/>
      <c r="AD753" s="24"/>
      <c r="AE753" s="24"/>
      <c r="AF753" s="24"/>
      <c r="AG753" s="24"/>
      <c r="AH753" s="24"/>
      <c r="AI753" s="24"/>
      <c r="AJ753" s="24"/>
      <c r="AK753" s="24"/>
      <c r="AL753" s="24"/>
      <c r="AM753" s="24"/>
      <c r="AN753" s="24"/>
      <c r="AO753" s="24"/>
      <c r="AP753" s="24"/>
      <c r="AQ753" s="24"/>
      <c r="AR753" s="24"/>
      <c r="AS753" s="24"/>
      <c r="AT753" s="24"/>
      <c r="AU753" s="24"/>
      <c r="AV753" s="24"/>
      <c r="AW753" s="24"/>
      <c r="AX753" s="24"/>
      <c r="AY753" s="24"/>
      <c r="AZ753" s="24"/>
      <c r="BA753" s="24"/>
      <c r="BB753" s="24"/>
      <c r="BC753" s="24"/>
      <c r="BD753" s="24"/>
      <c r="BE753" s="24"/>
      <c r="BF753" s="24"/>
      <c r="BG753" s="24"/>
      <c r="BH753" s="24"/>
      <c r="BI753" s="24"/>
      <c r="BJ753" s="24"/>
      <c r="BK753" s="24"/>
      <c r="BL753" s="24"/>
      <c r="BM753" s="24"/>
      <c r="BN753" s="24"/>
      <c r="BO753" s="24"/>
      <c r="BP753" s="24"/>
      <c r="BQ753" s="24"/>
      <c r="BR753" s="24"/>
    </row>
    <row r="754" ht="17.25" customHeight="1">
      <c r="A754" s="24"/>
      <c r="B754" s="24"/>
      <c r="C754" s="24"/>
      <c r="D754" s="24"/>
      <c r="E754" s="24"/>
      <c r="F754" s="24"/>
      <c r="G754" s="24"/>
      <c r="H754" s="24"/>
      <c r="I754" s="24"/>
      <c r="J754" s="24"/>
      <c r="K754" s="24"/>
      <c r="L754" s="24"/>
      <c r="M754" s="24"/>
      <c r="N754" s="24"/>
      <c r="O754" s="24"/>
      <c r="P754" s="24"/>
      <c r="Q754" s="24"/>
      <c r="R754" s="24"/>
      <c r="S754" s="24"/>
      <c r="T754" s="24"/>
      <c r="U754" s="24"/>
      <c r="V754" s="24"/>
      <c r="W754" s="24"/>
      <c r="X754" s="24"/>
      <c r="Y754" s="24"/>
      <c r="Z754" s="24"/>
      <c r="AA754" s="24"/>
      <c r="AB754" s="24"/>
      <c r="AC754" s="24"/>
      <c r="AD754" s="24"/>
      <c r="AE754" s="24"/>
      <c r="AF754" s="24"/>
      <c r="AG754" s="24"/>
      <c r="AH754" s="24"/>
      <c r="AI754" s="24"/>
      <c r="AJ754" s="24"/>
      <c r="AK754" s="24"/>
      <c r="AL754" s="24"/>
      <c r="AM754" s="24"/>
      <c r="AN754" s="24"/>
      <c r="AO754" s="24"/>
      <c r="AP754" s="24"/>
      <c r="AQ754" s="24"/>
      <c r="AR754" s="24"/>
      <c r="AS754" s="24"/>
      <c r="AT754" s="24"/>
      <c r="AU754" s="24"/>
      <c r="AV754" s="24"/>
      <c r="AW754" s="24"/>
      <c r="AX754" s="24"/>
      <c r="AY754" s="24"/>
      <c r="AZ754" s="24"/>
      <c r="BA754" s="24"/>
      <c r="BB754" s="24"/>
      <c r="BC754" s="24"/>
      <c r="BD754" s="24"/>
      <c r="BE754" s="24"/>
      <c r="BF754" s="24"/>
      <c r="BG754" s="24"/>
      <c r="BH754" s="24"/>
      <c r="BI754" s="24"/>
      <c r="BJ754" s="24"/>
      <c r="BK754" s="24"/>
      <c r="BL754" s="24"/>
      <c r="BM754" s="24"/>
      <c r="BN754" s="24"/>
      <c r="BO754" s="24"/>
      <c r="BP754" s="24"/>
      <c r="BQ754" s="24"/>
      <c r="BR754" s="24"/>
    </row>
    <row r="755" ht="17.25" customHeight="1">
      <c r="A755" s="24"/>
      <c r="B755" s="24"/>
      <c r="C755" s="24"/>
      <c r="D755" s="24"/>
      <c r="E755" s="24"/>
      <c r="F755" s="24"/>
      <c r="G755" s="24"/>
      <c r="H755" s="24"/>
      <c r="I755" s="24"/>
      <c r="J755" s="24"/>
      <c r="K755" s="24"/>
      <c r="L755" s="24"/>
      <c r="M755" s="24"/>
      <c r="N755" s="24"/>
      <c r="O755" s="24"/>
      <c r="P755" s="24"/>
      <c r="Q755" s="24"/>
      <c r="R755" s="24"/>
      <c r="S755" s="24"/>
      <c r="T755" s="24"/>
      <c r="U755" s="24"/>
      <c r="V755" s="24"/>
      <c r="W755" s="24"/>
      <c r="X755" s="24"/>
      <c r="Y755" s="24"/>
      <c r="Z755" s="24"/>
      <c r="AA755" s="24"/>
      <c r="AB755" s="24"/>
      <c r="AC755" s="24"/>
      <c r="AD755" s="24"/>
      <c r="AE755" s="24"/>
      <c r="AF755" s="24"/>
      <c r="AG755" s="24"/>
      <c r="AH755" s="24"/>
      <c r="AI755" s="24"/>
      <c r="AJ755" s="24"/>
      <c r="AK755" s="24"/>
      <c r="AL755" s="24"/>
      <c r="AM755" s="24"/>
      <c r="AN755" s="24"/>
      <c r="AO755" s="24"/>
      <c r="AP755" s="24"/>
      <c r="AQ755" s="24"/>
      <c r="AR755" s="24"/>
      <c r="AS755" s="24"/>
      <c r="AT755" s="24"/>
      <c r="AU755" s="24"/>
      <c r="AV755" s="24"/>
      <c r="AW755" s="24"/>
      <c r="AX755" s="24"/>
      <c r="AY755" s="24"/>
      <c r="AZ755" s="24"/>
      <c r="BA755" s="24"/>
      <c r="BB755" s="24"/>
      <c r="BC755" s="24"/>
      <c r="BD755" s="24"/>
      <c r="BE755" s="24"/>
      <c r="BF755" s="24"/>
      <c r="BG755" s="24"/>
      <c r="BH755" s="24"/>
      <c r="BI755" s="24"/>
      <c r="BJ755" s="24"/>
      <c r="BK755" s="24"/>
      <c r="BL755" s="24"/>
      <c r="BM755" s="24"/>
      <c r="BN755" s="24"/>
      <c r="BO755" s="24"/>
      <c r="BP755" s="24"/>
      <c r="BQ755" s="24"/>
      <c r="BR755" s="24"/>
    </row>
    <row r="756" ht="17.25" customHeight="1">
      <c r="A756" s="24"/>
      <c r="B756" s="24"/>
      <c r="C756" s="24"/>
      <c r="D756" s="24"/>
      <c r="E756" s="24"/>
      <c r="F756" s="24"/>
      <c r="G756" s="24"/>
      <c r="H756" s="24"/>
      <c r="I756" s="24"/>
      <c r="J756" s="24"/>
      <c r="K756" s="24"/>
      <c r="L756" s="24"/>
      <c r="M756" s="24"/>
      <c r="N756" s="24"/>
      <c r="O756" s="24"/>
      <c r="P756" s="24"/>
      <c r="Q756" s="24"/>
      <c r="R756" s="24"/>
      <c r="S756" s="24"/>
      <c r="T756" s="24"/>
      <c r="U756" s="24"/>
      <c r="V756" s="24"/>
      <c r="W756" s="24"/>
      <c r="X756" s="24"/>
      <c r="Y756" s="24"/>
      <c r="Z756" s="24"/>
      <c r="AA756" s="24"/>
      <c r="AB756" s="24"/>
      <c r="AC756" s="24"/>
      <c r="AD756" s="24"/>
      <c r="AE756" s="24"/>
      <c r="AF756" s="24"/>
      <c r="AG756" s="24"/>
      <c r="AH756" s="24"/>
      <c r="AI756" s="24"/>
      <c r="AJ756" s="24"/>
      <c r="AK756" s="24"/>
      <c r="AL756" s="24"/>
      <c r="AM756" s="24"/>
      <c r="AN756" s="24"/>
      <c r="AO756" s="24"/>
      <c r="AP756" s="24"/>
      <c r="AQ756" s="24"/>
      <c r="AR756" s="24"/>
      <c r="AS756" s="24"/>
      <c r="AT756" s="24"/>
      <c r="AU756" s="24"/>
      <c r="AV756" s="24"/>
      <c r="AW756" s="24"/>
      <c r="AX756" s="24"/>
      <c r="AY756" s="24"/>
      <c r="AZ756" s="24"/>
      <c r="BA756" s="24"/>
      <c r="BB756" s="24"/>
      <c r="BC756" s="24"/>
      <c r="BD756" s="24"/>
      <c r="BE756" s="24"/>
      <c r="BF756" s="24"/>
      <c r="BG756" s="24"/>
      <c r="BH756" s="24"/>
      <c r="BI756" s="24"/>
      <c r="BJ756" s="24"/>
      <c r="BK756" s="24"/>
      <c r="BL756" s="24"/>
      <c r="BM756" s="24"/>
      <c r="BN756" s="24"/>
      <c r="BO756" s="24"/>
      <c r="BP756" s="24"/>
      <c r="BQ756" s="24"/>
      <c r="BR756" s="24"/>
    </row>
    <row r="757" ht="17.25" customHeight="1">
      <c r="A757" s="24"/>
      <c r="B757" s="24"/>
      <c r="C757" s="24"/>
      <c r="D757" s="24"/>
      <c r="E757" s="24"/>
      <c r="F757" s="24"/>
      <c r="G757" s="24"/>
      <c r="H757" s="24"/>
      <c r="I757" s="24"/>
      <c r="J757" s="24"/>
      <c r="K757" s="24"/>
      <c r="L757" s="24"/>
      <c r="M757" s="24"/>
      <c r="N757" s="24"/>
      <c r="O757" s="24"/>
      <c r="P757" s="24"/>
      <c r="Q757" s="24"/>
      <c r="R757" s="24"/>
      <c r="S757" s="24"/>
      <c r="T757" s="24"/>
      <c r="U757" s="24"/>
      <c r="V757" s="24"/>
      <c r="W757" s="24"/>
      <c r="X757" s="24"/>
      <c r="Y757" s="24"/>
      <c r="Z757" s="24"/>
      <c r="AA757" s="24"/>
      <c r="AB757" s="24"/>
      <c r="AC757" s="24"/>
      <c r="AD757" s="24"/>
      <c r="AE757" s="24"/>
      <c r="AF757" s="24"/>
      <c r="AG757" s="24"/>
      <c r="AH757" s="24"/>
      <c r="AI757" s="24"/>
      <c r="AJ757" s="24"/>
      <c r="AK757" s="24"/>
      <c r="AL757" s="24"/>
      <c r="AM757" s="24"/>
      <c r="AN757" s="24"/>
      <c r="AO757" s="24"/>
      <c r="AP757" s="24"/>
      <c r="AQ757" s="24"/>
      <c r="AR757" s="24"/>
      <c r="AS757" s="24"/>
      <c r="AT757" s="24"/>
      <c r="AU757" s="24"/>
      <c r="AV757" s="24"/>
      <c r="AW757" s="24"/>
      <c r="AX757" s="24"/>
      <c r="AY757" s="24"/>
      <c r="AZ757" s="24"/>
      <c r="BA757" s="24"/>
      <c r="BB757" s="24"/>
      <c r="BC757" s="24"/>
      <c r="BD757" s="24"/>
      <c r="BE757" s="24"/>
      <c r="BF757" s="24"/>
      <c r="BG757" s="24"/>
      <c r="BH757" s="24"/>
      <c r="BI757" s="24"/>
      <c r="BJ757" s="24"/>
      <c r="BK757" s="24"/>
      <c r="BL757" s="24"/>
      <c r="BM757" s="24"/>
      <c r="BN757" s="24"/>
      <c r="BO757" s="24"/>
      <c r="BP757" s="24"/>
      <c r="BQ757" s="24"/>
      <c r="BR757" s="24"/>
    </row>
    <row r="758" ht="17.25" customHeight="1">
      <c r="A758" s="24"/>
      <c r="B758" s="24"/>
      <c r="C758" s="24"/>
      <c r="D758" s="24"/>
      <c r="E758" s="24"/>
      <c r="F758" s="24"/>
      <c r="G758" s="24"/>
      <c r="H758" s="24"/>
      <c r="I758" s="24"/>
      <c r="J758" s="24"/>
      <c r="K758" s="24"/>
      <c r="L758" s="24"/>
      <c r="M758" s="24"/>
      <c r="N758" s="24"/>
      <c r="O758" s="24"/>
      <c r="P758" s="24"/>
      <c r="Q758" s="24"/>
      <c r="R758" s="24"/>
      <c r="S758" s="24"/>
      <c r="T758" s="24"/>
      <c r="U758" s="24"/>
      <c r="V758" s="24"/>
      <c r="W758" s="24"/>
      <c r="X758" s="24"/>
      <c r="Y758" s="24"/>
      <c r="Z758" s="24"/>
      <c r="AA758" s="24"/>
      <c r="AB758" s="24"/>
      <c r="AC758" s="24"/>
      <c r="AD758" s="24"/>
      <c r="AE758" s="24"/>
      <c r="AF758" s="24"/>
      <c r="AG758" s="24"/>
      <c r="AH758" s="24"/>
      <c r="AI758" s="24"/>
      <c r="AJ758" s="24"/>
      <c r="AK758" s="24"/>
      <c r="AL758" s="24"/>
      <c r="AM758" s="24"/>
      <c r="AN758" s="24"/>
      <c r="AO758" s="24"/>
      <c r="AP758" s="24"/>
      <c r="AQ758" s="24"/>
      <c r="AR758" s="24"/>
      <c r="AS758" s="24"/>
      <c r="AT758" s="24"/>
      <c r="AU758" s="24"/>
      <c r="AV758" s="24"/>
      <c r="AW758" s="24"/>
      <c r="AX758" s="24"/>
      <c r="AY758" s="24"/>
      <c r="AZ758" s="24"/>
      <c r="BA758" s="24"/>
      <c r="BB758" s="24"/>
      <c r="BC758" s="24"/>
      <c r="BD758" s="24"/>
      <c r="BE758" s="24"/>
      <c r="BF758" s="24"/>
      <c r="BG758" s="24"/>
      <c r="BH758" s="24"/>
      <c r="BI758" s="24"/>
      <c r="BJ758" s="24"/>
      <c r="BK758" s="24"/>
      <c r="BL758" s="24"/>
      <c r="BM758" s="24"/>
      <c r="BN758" s="24"/>
      <c r="BO758" s="24"/>
      <c r="BP758" s="24"/>
      <c r="BQ758" s="24"/>
      <c r="BR758" s="24"/>
    </row>
    <row r="759" ht="17.25" customHeight="1">
      <c r="A759" s="24"/>
      <c r="B759" s="24"/>
      <c r="C759" s="24"/>
      <c r="D759" s="24"/>
      <c r="E759" s="24"/>
      <c r="F759" s="24"/>
      <c r="G759" s="24"/>
      <c r="H759" s="24"/>
      <c r="I759" s="24"/>
      <c r="J759" s="24"/>
      <c r="K759" s="24"/>
      <c r="L759" s="24"/>
      <c r="M759" s="24"/>
      <c r="N759" s="24"/>
      <c r="O759" s="24"/>
      <c r="P759" s="24"/>
      <c r="Q759" s="24"/>
      <c r="R759" s="24"/>
      <c r="S759" s="24"/>
      <c r="T759" s="24"/>
      <c r="U759" s="24"/>
      <c r="V759" s="24"/>
      <c r="W759" s="24"/>
      <c r="X759" s="24"/>
      <c r="Y759" s="24"/>
      <c r="Z759" s="24"/>
      <c r="AA759" s="24"/>
      <c r="AB759" s="24"/>
      <c r="AC759" s="24"/>
      <c r="AD759" s="24"/>
      <c r="AE759" s="24"/>
      <c r="AF759" s="24"/>
      <c r="AG759" s="24"/>
      <c r="AH759" s="24"/>
      <c r="AI759" s="24"/>
      <c r="AJ759" s="24"/>
      <c r="AK759" s="24"/>
      <c r="AL759" s="24"/>
      <c r="AM759" s="24"/>
      <c r="AN759" s="24"/>
      <c r="AO759" s="24"/>
      <c r="AP759" s="24"/>
      <c r="AQ759" s="24"/>
      <c r="AR759" s="24"/>
      <c r="AS759" s="24"/>
      <c r="AT759" s="24"/>
      <c r="AU759" s="24"/>
      <c r="AV759" s="24"/>
      <c r="AW759" s="24"/>
      <c r="AX759" s="24"/>
      <c r="AY759" s="24"/>
      <c r="AZ759" s="24"/>
      <c r="BA759" s="24"/>
      <c r="BB759" s="24"/>
      <c r="BC759" s="24"/>
      <c r="BD759" s="24"/>
      <c r="BE759" s="24"/>
      <c r="BF759" s="24"/>
      <c r="BG759" s="24"/>
      <c r="BH759" s="24"/>
      <c r="BI759" s="24"/>
      <c r="BJ759" s="24"/>
      <c r="BK759" s="24"/>
      <c r="BL759" s="24"/>
      <c r="BM759" s="24"/>
      <c r="BN759" s="24"/>
      <c r="BO759" s="24"/>
      <c r="BP759" s="24"/>
      <c r="BQ759" s="24"/>
      <c r="BR759" s="24"/>
    </row>
    <row r="760" ht="17.25" customHeight="1">
      <c r="A760" s="24"/>
      <c r="B760" s="24"/>
      <c r="C760" s="24"/>
      <c r="D760" s="24"/>
      <c r="E760" s="24"/>
      <c r="F760" s="24"/>
      <c r="G760" s="24"/>
      <c r="H760" s="24"/>
      <c r="I760" s="24"/>
      <c r="J760" s="24"/>
      <c r="K760" s="24"/>
      <c r="L760" s="24"/>
      <c r="M760" s="24"/>
      <c r="N760" s="24"/>
      <c r="O760" s="24"/>
      <c r="P760" s="24"/>
      <c r="Q760" s="24"/>
      <c r="R760" s="24"/>
      <c r="S760" s="24"/>
      <c r="T760" s="24"/>
      <c r="U760" s="24"/>
      <c r="V760" s="24"/>
      <c r="W760" s="24"/>
      <c r="X760" s="24"/>
      <c r="Y760" s="24"/>
      <c r="Z760" s="24"/>
      <c r="AA760" s="24"/>
      <c r="AB760" s="24"/>
      <c r="AC760" s="24"/>
      <c r="AD760" s="24"/>
      <c r="AE760" s="24"/>
      <c r="AF760" s="24"/>
      <c r="AG760" s="24"/>
      <c r="AH760" s="24"/>
      <c r="AI760" s="24"/>
      <c r="AJ760" s="24"/>
      <c r="AK760" s="24"/>
      <c r="AL760" s="24"/>
      <c r="AM760" s="24"/>
      <c r="AN760" s="24"/>
      <c r="AO760" s="24"/>
      <c r="AP760" s="24"/>
      <c r="AQ760" s="24"/>
      <c r="AR760" s="24"/>
      <c r="AS760" s="24"/>
      <c r="AT760" s="24"/>
      <c r="AU760" s="24"/>
      <c r="AV760" s="24"/>
      <c r="AW760" s="24"/>
      <c r="AX760" s="24"/>
      <c r="AY760" s="24"/>
      <c r="AZ760" s="24"/>
      <c r="BA760" s="24"/>
      <c r="BB760" s="24"/>
      <c r="BC760" s="24"/>
      <c r="BD760" s="24"/>
      <c r="BE760" s="24"/>
      <c r="BF760" s="24"/>
      <c r="BG760" s="24"/>
      <c r="BH760" s="24"/>
      <c r="BI760" s="24"/>
      <c r="BJ760" s="24"/>
      <c r="BK760" s="24"/>
      <c r="BL760" s="24"/>
      <c r="BM760" s="24"/>
      <c r="BN760" s="24"/>
      <c r="BO760" s="24"/>
      <c r="BP760" s="24"/>
      <c r="BQ760" s="24"/>
      <c r="BR760" s="24"/>
    </row>
    <row r="761" ht="17.25" customHeight="1">
      <c r="A761" s="24"/>
      <c r="B761" s="24"/>
      <c r="C761" s="24"/>
      <c r="D761" s="24"/>
      <c r="E761" s="24"/>
      <c r="F761" s="24"/>
      <c r="G761" s="24"/>
      <c r="H761" s="24"/>
      <c r="I761" s="24"/>
      <c r="J761" s="24"/>
      <c r="K761" s="24"/>
      <c r="L761" s="24"/>
      <c r="M761" s="24"/>
      <c r="N761" s="24"/>
      <c r="O761" s="24"/>
      <c r="P761" s="24"/>
      <c r="Q761" s="24"/>
      <c r="R761" s="24"/>
      <c r="S761" s="24"/>
      <c r="T761" s="24"/>
      <c r="U761" s="24"/>
      <c r="V761" s="24"/>
      <c r="W761" s="24"/>
      <c r="X761" s="24"/>
      <c r="Y761" s="24"/>
      <c r="Z761" s="24"/>
      <c r="AA761" s="24"/>
      <c r="AB761" s="24"/>
      <c r="AC761" s="24"/>
      <c r="AD761" s="24"/>
      <c r="AE761" s="24"/>
      <c r="AF761" s="24"/>
      <c r="AG761" s="24"/>
      <c r="AH761" s="24"/>
      <c r="AI761" s="24"/>
      <c r="AJ761" s="24"/>
      <c r="AK761" s="24"/>
      <c r="AL761" s="24"/>
      <c r="AM761" s="24"/>
      <c r="AN761" s="24"/>
      <c r="AO761" s="24"/>
      <c r="AP761" s="24"/>
      <c r="AQ761" s="24"/>
      <c r="AR761" s="24"/>
      <c r="AS761" s="24"/>
      <c r="AT761" s="24"/>
      <c r="AU761" s="24"/>
      <c r="AV761" s="24"/>
      <c r="AW761" s="24"/>
      <c r="AX761" s="24"/>
      <c r="AY761" s="24"/>
      <c r="AZ761" s="24"/>
      <c r="BA761" s="24"/>
      <c r="BB761" s="24"/>
      <c r="BC761" s="24"/>
      <c r="BD761" s="24"/>
      <c r="BE761" s="24"/>
      <c r="BF761" s="24"/>
      <c r="BG761" s="24"/>
      <c r="BH761" s="24"/>
      <c r="BI761" s="24"/>
      <c r="BJ761" s="24"/>
      <c r="BK761" s="24"/>
      <c r="BL761" s="24"/>
      <c r="BM761" s="24"/>
      <c r="BN761" s="24"/>
      <c r="BO761" s="24"/>
      <c r="BP761" s="24"/>
      <c r="BQ761" s="24"/>
      <c r="BR761" s="24"/>
    </row>
    <row r="762" ht="17.25" customHeight="1">
      <c r="A762" s="24"/>
      <c r="B762" s="24"/>
      <c r="C762" s="24"/>
      <c r="D762" s="24"/>
      <c r="E762" s="24"/>
      <c r="F762" s="24"/>
      <c r="G762" s="24"/>
      <c r="H762" s="24"/>
      <c r="I762" s="24"/>
      <c r="J762" s="24"/>
      <c r="K762" s="24"/>
      <c r="L762" s="24"/>
      <c r="M762" s="24"/>
      <c r="N762" s="24"/>
      <c r="O762" s="24"/>
      <c r="P762" s="24"/>
      <c r="Q762" s="24"/>
      <c r="R762" s="24"/>
      <c r="S762" s="24"/>
      <c r="T762" s="24"/>
      <c r="U762" s="24"/>
      <c r="V762" s="24"/>
      <c r="W762" s="24"/>
      <c r="X762" s="24"/>
      <c r="Y762" s="24"/>
      <c r="Z762" s="24"/>
      <c r="AA762" s="24"/>
      <c r="AB762" s="24"/>
      <c r="AC762" s="24"/>
      <c r="AD762" s="24"/>
      <c r="AE762" s="24"/>
      <c r="AF762" s="24"/>
      <c r="AG762" s="24"/>
      <c r="AH762" s="24"/>
      <c r="AI762" s="24"/>
      <c r="AJ762" s="24"/>
      <c r="AK762" s="24"/>
      <c r="AL762" s="24"/>
      <c r="AM762" s="24"/>
      <c r="AN762" s="24"/>
      <c r="AO762" s="24"/>
      <c r="AP762" s="24"/>
      <c r="AQ762" s="24"/>
      <c r="AR762" s="24"/>
      <c r="AS762" s="24"/>
      <c r="AT762" s="24"/>
      <c r="AU762" s="24"/>
      <c r="AV762" s="24"/>
      <c r="AW762" s="24"/>
      <c r="AX762" s="24"/>
      <c r="AY762" s="24"/>
      <c r="AZ762" s="24"/>
      <c r="BA762" s="24"/>
      <c r="BB762" s="24"/>
      <c r="BC762" s="24"/>
      <c r="BD762" s="24"/>
      <c r="BE762" s="24"/>
      <c r="BF762" s="24"/>
      <c r="BG762" s="24"/>
      <c r="BH762" s="24"/>
      <c r="BI762" s="24"/>
      <c r="BJ762" s="24"/>
      <c r="BK762" s="24"/>
      <c r="BL762" s="24"/>
      <c r="BM762" s="24"/>
      <c r="BN762" s="24"/>
      <c r="BO762" s="24"/>
      <c r="BP762" s="24"/>
      <c r="BQ762" s="24"/>
      <c r="BR762" s="24"/>
    </row>
    <row r="763" ht="17.25" customHeight="1">
      <c r="A763" s="24"/>
      <c r="B763" s="24"/>
      <c r="C763" s="24"/>
      <c r="D763" s="24"/>
      <c r="E763" s="24"/>
      <c r="F763" s="24"/>
      <c r="G763" s="24"/>
      <c r="H763" s="24"/>
      <c r="I763" s="24"/>
      <c r="J763" s="24"/>
      <c r="K763" s="24"/>
      <c r="L763" s="24"/>
      <c r="M763" s="24"/>
      <c r="N763" s="24"/>
      <c r="O763" s="24"/>
      <c r="P763" s="24"/>
      <c r="Q763" s="24"/>
      <c r="R763" s="24"/>
      <c r="S763" s="24"/>
      <c r="T763" s="24"/>
      <c r="U763" s="24"/>
      <c r="V763" s="24"/>
      <c r="W763" s="24"/>
      <c r="X763" s="24"/>
      <c r="Y763" s="24"/>
      <c r="Z763" s="24"/>
      <c r="AA763" s="24"/>
      <c r="AB763" s="24"/>
      <c r="AC763" s="24"/>
      <c r="AD763" s="24"/>
      <c r="AE763" s="24"/>
      <c r="AF763" s="24"/>
      <c r="AG763" s="24"/>
      <c r="AH763" s="24"/>
      <c r="AI763" s="24"/>
      <c r="AJ763" s="24"/>
      <c r="AK763" s="24"/>
      <c r="AL763" s="24"/>
      <c r="AM763" s="24"/>
      <c r="AN763" s="24"/>
      <c r="AO763" s="24"/>
      <c r="AP763" s="24"/>
      <c r="AQ763" s="24"/>
      <c r="AR763" s="24"/>
      <c r="AS763" s="24"/>
      <c r="AT763" s="24"/>
      <c r="AU763" s="24"/>
      <c r="AV763" s="24"/>
      <c r="AW763" s="24"/>
      <c r="AX763" s="24"/>
      <c r="AY763" s="24"/>
      <c r="AZ763" s="24"/>
      <c r="BA763" s="24"/>
      <c r="BB763" s="24"/>
      <c r="BC763" s="24"/>
      <c r="BD763" s="24"/>
      <c r="BE763" s="24"/>
      <c r="BF763" s="24"/>
      <c r="BG763" s="24"/>
      <c r="BH763" s="24"/>
      <c r="BI763" s="24"/>
      <c r="BJ763" s="24"/>
      <c r="BK763" s="24"/>
      <c r="BL763" s="24"/>
      <c r="BM763" s="24"/>
      <c r="BN763" s="24"/>
      <c r="BO763" s="24"/>
      <c r="BP763" s="24"/>
      <c r="BQ763" s="24"/>
      <c r="BR763" s="24"/>
    </row>
    <row r="764" ht="17.25" customHeight="1">
      <c r="A764" s="24"/>
      <c r="B764" s="24"/>
      <c r="C764" s="24"/>
      <c r="D764" s="24"/>
      <c r="E764" s="24"/>
      <c r="F764" s="24"/>
      <c r="G764" s="24"/>
      <c r="H764" s="24"/>
      <c r="I764" s="24"/>
      <c r="J764" s="24"/>
      <c r="K764" s="24"/>
      <c r="L764" s="24"/>
      <c r="M764" s="24"/>
      <c r="N764" s="24"/>
      <c r="O764" s="24"/>
      <c r="P764" s="24"/>
      <c r="Q764" s="24"/>
      <c r="R764" s="24"/>
      <c r="S764" s="24"/>
      <c r="T764" s="24"/>
      <c r="U764" s="24"/>
      <c r="V764" s="24"/>
      <c r="W764" s="24"/>
      <c r="X764" s="24"/>
      <c r="Y764" s="24"/>
      <c r="Z764" s="24"/>
      <c r="AA764" s="24"/>
      <c r="AB764" s="24"/>
      <c r="AC764" s="24"/>
      <c r="AD764" s="24"/>
      <c r="AE764" s="24"/>
      <c r="AF764" s="24"/>
      <c r="AG764" s="24"/>
      <c r="AH764" s="24"/>
      <c r="AI764" s="24"/>
      <c r="AJ764" s="24"/>
      <c r="AK764" s="24"/>
      <c r="AL764" s="24"/>
      <c r="AM764" s="24"/>
      <c r="AN764" s="24"/>
      <c r="AO764" s="24"/>
      <c r="AP764" s="24"/>
      <c r="AQ764" s="24"/>
      <c r="AR764" s="24"/>
      <c r="AS764" s="24"/>
      <c r="AT764" s="24"/>
      <c r="AU764" s="24"/>
      <c r="AV764" s="24"/>
      <c r="AW764" s="24"/>
      <c r="AX764" s="24"/>
      <c r="AY764" s="24"/>
      <c r="AZ764" s="24"/>
      <c r="BA764" s="24"/>
      <c r="BB764" s="24"/>
      <c r="BC764" s="24"/>
      <c r="BD764" s="24"/>
      <c r="BE764" s="24"/>
      <c r="BF764" s="24"/>
      <c r="BG764" s="24"/>
      <c r="BH764" s="24"/>
      <c r="BI764" s="24"/>
      <c r="BJ764" s="24"/>
      <c r="BK764" s="24"/>
      <c r="BL764" s="24"/>
      <c r="BM764" s="24"/>
      <c r="BN764" s="24"/>
      <c r="BO764" s="24"/>
      <c r="BP764" s="24"/>
      <c r="BQ764" s="24"/>
      <c r="BR764" s="24"/>
    </row>
    <row r="765" ht="17.25" customHeight="1">
      <c r="A765" s="24"/>
      <c r="B765" s="24"/>
      <c r="C765" s="24"/>
      <c r="D765" s="24"/>
      <c r="E765" s="24"/>
      <c r="F765" s="24"/>
      <c r="G765" s="24"/>
      <c r="H765" s="24"/>
      <c r="I765" s="24"/>
      <c r="J765" s="24"/>
      <c r="K765" s="24"/>
      <c r="L765" s="24"/>
      <c r="M765" s="24"/>
      <c r="N765" s="24"/>
      <c r="O765" s="24"/>
      <c r="P765" s="24"/>
      <c r="Q765" s="24"/>
      <c r="R765" s="24"/>
      <c r="S765" s="24"/>
      <c r="T765" s="24"/>
      <c r="U765" s="24"/>
      <c r="V765" s="24"/>
      <c r="W765" s="24"/>
      <c r="X765" s="24"/>
      <c r="Y765" s="24"/>
      <c r="Z765" s="24"/>
      <c r="AA765" s="24"/>
      <c r="AB765" s="24"/>
      <c r="AC765" s="24"/>
      <c r="AD765" s="24"/>
      <c r="AE765" s="24"/>
      <c r="AF765" s="24"/>
      <c r="AG765" s="24"/>
      <c r="AH765" s="24"/>
      <c r="AI765" s="24"/>
      <c r="AJ765" s="24"/>
      <c r="AK765" s="24"/>
      <c r="AL765" s="24"/>
      <c r="AM765" s="24"/>
      <c r="AN765" s="24"/>
      <c r="AO765" s="24"/>
      <c r="AP765" s="24"/>
      <c r="AQ765" s="24"/>
      <c r="AR765" s="24"/>
      <c r="AS765" s="24"/>
      <c r="AT765" s="24"/>
      <c r="AU765" s="24"/>
      <c r="AV765" s="24"/>
      <c r="AW765" s="24"/>
      <c r="AX765" s="24"/>
      <c r="AY765" s="24"/>
      <c r="AZ765" s="24"/>
      <c r="BA765" s="24"/>
      <c r="BB765" s="24"/>
      <c r="BC765" s="24"/>
      <c r="BD765" s="24"/>
      <c r="BE765" s="24"/>
      <c r="BF765" s="24"/>
      <c r="BG765" s="24"/>
      <c r="BH765" s="24"/>
      <c r="BI765" s="24"/>
      <c r="BJ765" s="24"/>
      <c r="BK765" s="24"/>
      <c r="BL765" s="24"/>
      <c r="BM765" s="24"/>
      <c r="BN765" s="24"/>
      <c r="BO765" s="24"/>
      <c r="BP765" s="24"/>
      <c r="BQ765" s="24"/>
      <c r="BR765" s="24"/>
    </row>
    <row r="766" ht="17.25" customHeight="1">
      <c r="A766" s="24"/>
      <c r="B766" s="24"/>
      <c r="C766" s="24"/>
      <c r="D766" s="24"/>
      <c r="E766" s="24"/>
      <c r="F766" s="24"/>
      <c r="G766" s="24"/>
      <c r="H766" s="24"/>
      <c r="I766" s="24"/>
      <c r="J766" s="24"/>
      <c r="K766" s="24"/>
      <c r="L766" s="24"/>
      <c r="M766" s="24"/>
      <c r="N766" s="24"/>
      <c r="O766" s="24"/>
      <c r="P766" s="24"/>
      <c r="Q766" s="24"/>
      <c r="R766" s="24"/>
      <c r="S766" s="24"/>
      <c r="T766" s="24"/>
      <c r="U766" s="24"/>
      <c r="V766" s="24"/>
      <c r="W766" s="24"/>
      <c r="X766" s="24"/>
      <c r="Y766" s="24"/>
      <c r="Z766" s="24"/>
      <c r="AA766" s="24"/>
      <c r="AB766" s="24"/>
      <c r="AC766" s="24"/>
      <c r="AD766" s="24"/>
      <c r="AE766" s="24"/>
      <c r="AF766" s="24"/>
      <c r="AG766" s="24"/>
      <c r="AH766" s="24"/>
      <c r="AI766" s="24"/>
      <c r="AJ766" s="24"/>
      <c r="AK766" s="24"/>
      <c r="AL766" s="24"/>
      <c r="AM766" s="24"/>
      <c r="AN766" s="24"/>
      <c r="AO766" s="24"/>
      <c r="AP766" s="24"/>
      <c r="AQ766" s="24"/>
      <c r="AR766" s="24"/>
      <c r="AS766" s="24"/>
      <c r="AT766" s="24"/>
      <c r="AU766" s="24"/>
      <c r="AV766" s="24"/>
      <c r="AW766" s="24"/>
      <c r="AX766" s="24"/>
      <c r="AY766" s="24"/>
      <c r="AZ766" s="24"/>
      <c r="BA766" s="24"/>
      <c r="BB766" s="24"/>
      <c r="BC766" s="24"/>
      <c r="BD766" s="24"/>
      <c r="BE766" s="24"/>
      <c r="BF766" s="24"/>
      <c r="BG766" s="24"/>
      <c r="BH766" s="24"/>
      <c r="BI766" s="24"/>
      <c r="BJ766" s="24"/>
      <c r="BK766" s="24"/>
      <c r="BL766" s="24"/>
      <c r="BM766" s="24"/>
      <c r="BN766" s="24"/>
      <c r="BO766" s="24"/>
      <c r="BP766" s="24"/>
      <c r="BQ766" s="24"/>
      <c r="BR766" s="24"/>
    </row>
    <row r="767" ht="17.25" customHeight="1">
      <c r="A767" s="24"/>
      <c r="B767" s="24"/>
      <c r="C767" s="24"/>
      <c r="D767" s="24"/>
      <c r="E767" s="24"/>
      <c r="F767" s="24"/>
      <c r="G767" s="24"/>
      <c r="H767" s="24"/>
      <c r="I767" s="24"/>
      <c r="J767" s="24"/>
      <c r="K767" s="24"/>
      <c r="L767" s="24"/>
      <c r="M767" s="24"/>
      <c r="N767" s="24"/>
      <c r="O767" s="24"/>
      <c r="P767" s="24"/>
      <c r="Q767" s="24"/>
      <c r="R767" s="24"/>
      <c r="S767" s="24"/>
      <c r="T767" s="24"/>
      <c r="U767" s="24"/>
      <c r="V767" s="24"/>
      <c r="W767" s="24"/>
      <c r="X767" s="24"/>
      <c r="Y767" s="24"/>
      <c r="Z767" s="24"/>
      <c r="AA767" s="24"/>
      <c r="AB767" s="24"/>
      <c r="AC767" s="24"/>
      <c r="AD767" s="24"/>
      <c r="AE767" s="24"/>
      <c r="AF767" s="24"/>
      <c r="AG767" s="24"/>
      <c r="AH767" s="24"/>
      <c r="AI767" s="24"/>
      <c r="AJ767" s="24"/>
      <c r="AK767" s="24"/>
      <c r="AL767" s="24"/>
      <c r="AM767" s="24"/>
      <c r="AN767" s="24"/>
      <c r="AO767" s="24"/>
      <c r="AP767" s="24"/>
      <c r="AQ767" s="24"/>
      <c r="AR767" s="24"/>
      <c r="AS767" s="24"/>
      <c r="AT767" s="24"/>
      <c r="AU767" s="24"/>
      <c r="AV767" s="24"/>
      <c r="AW767" s="24"/>
      <c r="AX767" s="24"/>
      <c r="AY767" s="24"/>
      <c r="AZ767" s="24"/>
      <c r="BA767" s="24"/>
      <c r="BB767" s="24"/>
      <c r="BC767" s="24"/>
      <c r="BD767" s="24"/>
      <c r="BE767" s="24"/>
      <c r="BF767" s="24"/>
      <c r="BG767" s="24"/>
      <c r="BH767" s="24"/>
      <c r="BI767" s="24"/>
      <c r="BJ767" s="24"/>
      <c r="BK767" s="24"/>
      <c r="BL767" s="24"/>
      <c r="BM767" s="24"/>
      <c r="BN767" s="24"/>
      <c r="BO767" s="24"/>
      <c r="BP767" s="24"/>
      <c r="BQ767" s="24"/>
      <c r="BR767" s="24"/>
    </row>
    <row r="768" ht="17.25" customHeight="1">
      <c r="A768" s="24"/>
      <c r="B768" s="24"/>
      <c r="C768" s="24"/>
      <c r="D768" s="24"/>
      <c r="E768" s="24"/>
      <c r="F768" s="24"/>
      <c r="G768" s="24"/>
      <c r="H768" s="24"/>
      <c r="I768" s="24"/>
      <c r="J768" s="24"/>
      <c r="K768" s="24"/>
      <c r="L768" s="24"/>
      <c r="M768" s="24"/>
      <c r="N768" s="24"/>
      <c r="O768" s="24"/>
      <c r="P768" s="24"/>
      <c r="Q768" s="24"/>
      <c r="R768" s="24"/>
      <c r="S768" s="24"/>
      <c r="T768" s="24"/>
      <c r="U768" s="24"/>
      <c r="V768" s="24"/>
      <c r="W768" s="24"/>
      <c r="X768" s="24"/>
      <c r="Y768" s="24"/>
      <c r="Z768" s="24"/>
      <c r="AA768" s="24"/>
      <c r="AB768" s="24"/>
      <c r="AC768" s="24"/>
      <c r="AD768" s="24"/>
      <c r="AE768" s="24"/>
      <c r="AF768" s="24"/>
      <c r="AG768" s="24"/>
      <c r="AH768" s="24"/>
      <c r="AI768" s="24"/>
      <c r="AJ768" s="24"/>
      <c r="AK768" s="24"/>
      <c r="AL768" s="24"/>
      <c r="AM768" s="24"/>
      <c r="AN768" s="24"/>
      <c r="AO768" s="24"/>
      <c r="AP768" s="24"/>
      <c r="AQ768" s="24"/>
      <c r="AR768" s="24"/>
      <c r="AS768" s="24"/>
      <c r="AT768" s="24"/>
      <c r="AU768" s="24"/>
      <c r="AV768" s="24"/>
      <c r="AW768" s="24"/>
      <c r="AX768" s="24"/>
      <c r="AY768" s="24"/>
      <c r="AZ768" s="24"/>
      <c r="BA768" s="24"/>
      <c r="BB768" s="24"/>
      <c r="BC768" s="24"/>
      <c r="BD768" s="24"/>
      <c r="BE768" s="24"/>
      <c r="BF768" s="24"/>
      <c r="BG768" s="24"/>
      <c r="BH768" s="24"/>
      <c r="BI768" s="24"/>
      <c r="BJ768" s="24"/>
      <c r="BK768" s="24"/>
      <c r="BL768" s="24"/>
      <c r="BM768" s="24"/>
      <c r="BN768" s="24"/>
      <c r="BO768" s="24"/>
      <c r="BP768" s="24"/>
      <c r="BQ768" s="24"/>
      <c r="BR768" s="24"/>
    </row>
    <row r="769" ht="17.25" customHeight="1">
      <c r="A769" s="24"/>
      <c r="B769" s="24"/>
      <c r="C769" s="24"/>
      <c r="D769" s="24"/>
      <c r="E769" s="24"/>
      <c r="F769" s="24"/>
      <c r="G769" s="24"/>
      <c r="H769" s="24"/>
      <c r="I769" s="24"/>
      <c r="J769" s="24"/>
      <c r="K769" s="24"/>
      <c r="L769" s="24"/>
      <c r="M769" s="24"/>
      <c r="N769" s="24"/>
      <c r="O769" s="24"/>
      <c r="P769" s="24"/>
      <c r="Q769" s="24"/>
      <c r="R769" s="24"/>
      <c r="S769" s="24"/>
      <c r="T769" s="24"/>
      <c r="U769" s="24"/>
      <c r="V769" s="24"/>
      <c r="W769" s="24"/>
      <c r="X769" s="24"/>
      <c r="Y769" s="24"/>
      <c r="Z769" s="24"/>
      <c r="AA769" s="24"/>
      <c r="AB769" s="24"/>
      <c r="AC769" s="24"/>
      <c r="AD769" s="24"/>
      <c r="AE769" s="24"/>
      <c r="AF769" s="24"/>
      <c r="AG769" s="24"/>
      <c r="AH769" s="24"/>
      <c r="AI769" s="24"/>
      <c r="AJ769" s="24"/>
      <c r="AK769" s="24"/>
      <c r="AL769" s="24"/>
      <c r="AM769" s="24"/>
      <c r="AN769" s="24"/>
      <c r="AO769" s="24"/>
      <c r="AP769" s="24"/>
      <c r="AQ769" s="24"/>
      <c r="AR769" s="24"/>
      <c r="AS769" s="24"/>
      <c r="AT769" s="24"/>
      <c r="AU769" s="24"/>
      <c r="AV769" s="24"/>
      <c r="AW769" s="24"/>
      <c r="AX769" s="24"/>
      <c r="AY769" s="24"/>
      <c r="AZ769" s="24"/>
      <c r="BA769" s="24"/>
      <c r="BB769" s="24"/>
      <c r="BC769" s="24"/>
      <c r="BD769" s="24"/>
      <c r="BE769" s="24"/>
      <c r="BF769" s="24"/>
      <c r="BG769" s="24"/>
      <c r="BH769" s="24"/>
      <c r="BI769" s="24"/>
      <c r="BJ769" s="24"/>
      <c r="BK769" s="24"/>
      <c r="BL769" s="24"/>
      <c r="BM769" s="24"/>
      <c r="BN769" s="24"/>
      <c r="BO769" s="24"/>
      <c r="BP769" s="24"/>
      <c r="BQ769" s="24"/>
      <c r="BR769" s="24"/>
    </row>
    <row r="770" ht="17.25" customHeight="1">
      <c r="A770" s="24"/>
      <c r="B770" s="24"/>
      <c r="C770" s="24"/>
      <c r="D770" s="24"/>
      <c r="E770" s="24"/>
      <c r="F770" s="24"/>
      <c r="G770" s="24"/>
      <c r="H770" s="24"/>
      <c r="I770" s="24"/>
      <c r="J770" s="24"/>
      <c r="K770" s="24"/>
      <c r="L770" s="24"/>
      <c r="M770" s="24"/>
      <c r="N770" s="24"/>
      <c r="O770" s="24"/>
      <c r="P770" s="24"/>
      <c r="Q770" s="24"/>
      <c r="R770" s="24"/>
      <c r="S770" s="24"/>
      <c r="T770" s="24"/>
      <c r="U770" s="24"/>
      <c r="V770" s="24"/>
      <c r="W770" s="24"/>
      <c r="X770" s="24"/>
      <c r="Y770" s="24"/>
      <c r="Z770" s="24"/>
      <c r="AA770" s="24"/>
      <c r="AB770" s="24"/>
      <c r="AC770" s="24"/>
      <c r="AD770" s="24"/>
      <c r="AE770" s="24"/>
      <c r="AF770" s="24"/>
      <c r="AG770" s="24"/>
      <c r="AH770" s="24"/>
      <c r="AI770" s="24"/>
      <c r="AJ770" s="24"/>
      <c r="AK770" s="24"/>
      <c r="AL770" s="24"/>
      <c r="AM770" s="24"/>
      <c r="AN770" s="24"/>
      <c r="AO770" s="24"/>
      <c r="AP770" s="24"/>
      <c r="AQ770" s="24"/>
      <c r="AR770" s="24"/>
      <c r="AS770" s="24"/>
      <c r="AT770" s="24"/>
      <c r="AU770" s="24"/>
      <c r="AV770" s="24"/>
      <c r="AW770" s="24"/>
      <c r="AX770" s="24"/>
      <c r="AY770" s="24"/>
      <c r="AZ770" s="24"/>
      <c r="BA770" s="24"/>
      <c r="BB770" s="24"/>
      <c r="BC770" s="24"/>
      <c r="BD770" s="24"/>
      <c r="BE770" s="24"/>
      <c r="BF770" s="24"/>
      <c r="BG770" s="24"/>
      <c r="BH770" s="24"/>
      <c r="BI770" s="24"/>
      <c r="BJ770" s="24"/>
      <c r="BK770" s="24"/>
      <c r="BL770" s="24"/>
      <c r="BM770" s="24"/>
      <c r="BN770" s="24"/>
      <c r="BO770" s="24"/>
      <c r="BP770" s="24"/>
      <c r="BQ770" s="24"/>
      <c r="BR770" s="24"/>
    </row>
    <row r="771" ht="17.25" customHeight="1">
      <c r="A771" s="24"/>
      <c r="B771" s="24"/>
      <c r="C771" s="24"/>
      <c r="D771" s="24"/>
      <c r="E771" s="24"/>
      <c r="F771" s="24"/>
      <c r="G771" s="24"/>
      <c r="H771" s="24"/>
      <c r="I771" s="24"/>
      <c r="J771" s="24"/>
      <c r="K771" s="24"/>
      <c r="L771" s="24"/>
      <c r="M771" s="24"/>
      <c r="N771" s="24"/>
      <c r="O771" s="24"/>
      <c r="P771" s="24"/>
      <c r="Q771" s="24"/>
      <c r="R771" s="24"/>
      <c r="S771" s="24"/>
      <c r="T771" s="24"/>
      <c r="U771" s="24"/>
      <c r="V771" s="24"/>
      <c r="W771" s="24"/>
      <c r="X771" s="24"/>
      <c r="Y771" s="24"/>
      <c r="Z771" s="24"/>
      <c r="AA771" s="24"/>
      <c r="AB771" s="24"/>
      <c r="AC771" s="24"/>
      <c r="AD771" s="24"/>
      <c r="AE771" s="24"/>
      <c r="AF771" s="24"/>
      <c r="AG771" s="24"/>
      <c r="AH771" s="24"/>
      <c r="AI771" s="24"/>
      <c r="AJ771" s="24"/>
      <c r="AK771" s="24"/>
      <c r="AL771" s="24"/>
      <c r="AM771" s="24"/>
      <c r="AN771" s="24"/>
      <c r="AO771" s="24"/>
      <c r="AP771" s="24"/>
      <c r="AQ771" s="24"/>
      <c r="AR771" s="24"/>
      <c r="AS771" s="24"/>
      <c r="AT771" s="24"/>
      <c r="AU771" s="24"/>
      <c r="AV771" s="24"/>
      <c r="AW771" s="24"/>
      <c r="AX771" s="24"/>
      <c r="AY771" s="24"/>
      <c r="AZ771" s="24"/>
      <c r="BA771" s="24"/>
      <c r="BB771" s="24"/>
      <c r="BC771" s="24"/>
      <c r="BD771" s="24"/>
      <c r="BE771" s="24"/>
      <c r="BF771" s="24"/>
      <c r="BG771" s="24"/>
      <c r="BH771" s="24"/>
      <c r="BI771" s="24"/>
      <c r="BJ771" s="24"/>
      <c r="BK771" s="24"/>
      <c r="BL771" s="24"/>
      <c r="BM771" s="24"/>
      <c r="BN771" s="24"/>
      <c r="BO771" s="24"/>
      <c r="BP771" s="24"/>
      <c r="BQ771" s="24"/>
      <c r="BR771" s="24"/>
    </row>
    <row r="772" ht="17.25" customHeight="1">
      <c r="A772" s="24"/>
      <c r="B772" s="24"/>
      <c r="C772" s="24"/>
      <c r="D772" s="24"/>
      <c r="E772" s="24"/>
      <c r="F772" s="24"/>
      <c r="G772" s="24"/>
      <c r="H772" s="24"/>
      <c r="I772" s="24"/>
      <c r="J772" s="24"/>
      <c r="K772" s="24"/>
      <c r="L772" s="24"/>
      <c r="M772" s="24"/>
      <c r="N772" s="24"/>
      <c r="O772" s="24"/>
      <c r="P772" s="24"/>
      <c r="Q772" s="24"/>
      <c r="R772" s="24"/>
      <c r="S772" s="24"/>
      <c r="T772" s="24"/>
      <c r="U772" s="24"/>
      <c r="V772" s="24"/>
      <c r="W772" s="24"/>
      <c r="X772" s="24"/>
      <c r="Y772" s="24"/>
      <c r="Z772" s="24"/>
      <c r="AA772" s="24"/>
      <c r="AB772" s="24"/>
      <c r="AC772" s="24"/>
      <c r="AD772" s="24"/>
      <c r="AE772" s="24"/>
      <c r="AF772" s="24"/>
      <c r="AG772" s="24"/>
      <c r="AH772" s="24"/>
      <c r="AI772" s="24"/>
      <c r="AJ772" s="24"/>
      <c r="AK772" s="24"/>
      <c r="AL772" s="24"/>
      <c r="AM772" s="24"/>
      <c r="AN772" s="24"/>
      <c r="AO772" s="24"/>
      <c r="AP772" s="24"/>
      <c r="AQ772" s="24"/>
      <c r="AR772" s="24"/>
      <c r="AS772" s="24"/>
      <c r="AT772" s="24"/>
      <c r="AU772" s="24"/>
      <c r="AV772" s="24"/>
      <c r="AW772" s="24"/>
      <c r="AX772" s="24"/>
      <c r="AY772" s="24"/>
      <c r="AZ772" s="24"/>
      <c r="BA772" s="24"/>
      <c r="BB772" s="24"/>
      <c r="BC772" s="24"/>
      <c r="BD772" s="24"/>
      <c r="BE772" s="24"/>
      <c r="BF772" s="24"/>
      <c r="BG772" s="24"/>
      <c r="BH772" s="24"/>
      <c r="BI772" s="24"/>
      <c r="BJ772" s="24"/>
      <c r="BK772" s="24"/>
      <c r="BL772" s="24"/>
      <c r="BM772" s="24"/>
      <c r="BN772" s="24"/>
      <c r="BO772" s="24"/>
      <c r="BP772" s="24"/>
      <c r="BQ772" s="24"/>
      <c r="BR772" s="24"/>
    </row>
    <row r="773" ht="17.25" customHeight="1">
      <c r="A773" s="24"/>
      <c r="B773" s="24"/>
      <c r="C773" s="24"/>
      <c r="D773" s="24"/>
      <c r="E773" s="24"/>
      <c r="F773" s="24"/>
      <c r="G773" s="24"/>
      <c r="H773" s="24"/>
      <c r="I773" s="24"/>
      <c r="J773" s="24"/>
      <c r="K773" s="24"/>
      <c r="L773" s="24"/>
      <c r="M773" s="24"/>
      <c r="N773" s="24"/>
      <c r="O773" s="24"/>
      <c r="P773" s="24"/>
      <c r="Q773" s="24"/>
      <c r="R773" s="24"/>
      <c r="S773" s="24"/>
      <c r="T773" s="24"/>
      <c r="U773" s="24"/>
      <c r="V773" s="24"/>
      <c r="W773" s="24"/>
      <c r="X773" s="24"/>
      <c r="Y773" s="24"/>
      <c r="Z773" s="24"/>
      <c r="AA773" s="24"/>
      <c r="AB773" s="24"/>
      <c r="AC773" s="24"/>
      <c r="AD773" s="24"/>
      <c r="AE773" s="24"/>
      <c r="AF773" s="24"/>
      <c r="AG773" s="24"/>
      <c r="AH773" s="24"/>
      <c r="AI773" s="24"/>
      <c r="AJ773" s="24"/>
      <c r="AK773" s="24"/>
      <c r="AL773" s="24"/>
      <c r="AM773" s="24"/>
      <c r="AN773" s="24"/>
      <c r="AO773" s="24"/>
      <c r="AP773" s="24"/>
      <c r="AQ773" s="24"/>
      <c r="AR773" s="24"/>
      <c r="AS773" s="24"/>
      <c r="AT773" s="24"/>
      <c r="AU773" s="24"/>
      <c r="AV773" s="24"/>
      <c r="AW773" s="24"/>
      <c r="AX773" s="24"/>
      <c r="AY773" s="24"/>
      <c r="AZ773" s="24"/>
      <c r="BA773" s="24"/>
      <c r="BB773" s="24"/>
      <c r="BC773" s="24"/>
      <c r="BD773" s="24"/>
      <c r="BE773" s="24"/>
      <c r="BF773" s="24"/>
      <c r="BG773" s="24"/>
      <c r="BH773" s="24"/>
      <c r="BI773" s="24"/>
      <c r="BJ773" s="24"/>
      <c r="BK773" s="24"/>
      <c r="BL773" s="24"/>
      <c r="BM773" s="24"/>
      <c r="BN773" s="24"/>
      <c r="BO773" s="24"/>
      <c r="BP773" s="24"/>
      <c r="BQ773" s="24"/>
      <c r="BR773" s="24"/>
    </row>
    <row r="774" ht="17.25" customHeight="1">
      <c r="A774" s="24"/>
      <c r="B774" s="24"/>
      <c r="C774" s="24"/>
      <c r="D774" s="24"/>
      <c r="E774" s="24"/>
      <c r="F774" s="24"/>
      <c r="G774" s="24"/>
      <c r="H774" s="24"/>
      <c r="I774" s="24"/>
      <c r="J774" s="24"/>
      <c r="K774" s="24"/>
      <c r="L774" s="24"/>
      <c r="M774" s="24"/>
      <c r="N774" s="24"/>
      <c r="O774" s="24"/>
      <c r="P774" s="24"/>
      <c r="Q774" s="24"/>
      <c r="R774" s="24"/>
      <c r="S774" s="24"/>
      <c r="T774" s="24"/>
      <c r="U774" s="24"/>
      <c r="V774" s="24"/>
      <c r="W774" s="24"/>
      <c r="X774" s="24"/>
      <c r="Y774" s="24"/>
      <c r="Z774" s="24"/>
      <c r="AA774" s="24"/>
      <c r="AB774" s="24"/>
      <c r="AC774" s="24"/>
      <c r="AD774" s="24"/>
      <c r="AE774" s="24"/>
      <c r="AF774" s="24"/>
      <c r="AG774" s="24"/>
      <c r="AH774" s="24"/>
      <c r="AI774" s="24"/>
      <c r="AJ774" s="24"/>
      <c r="AK774" s="24"/>
      <c r="AL774" s="24"/>
      <c r="AM774" s="24"/>
      <c r="AN774" s="24"/>
      <c r="AO774" s="24"/>
      <c r="AP774" s="24"/>
      <c r="AQ774" s="24"/>
      <c r="AR774" s="24"/>
      <c r="AS774" s="24"/>
      <c r="AT774" s="24"/>
      <c r="AU774" s="24"/>
      <c r="AV774" s="24"/>
      <c r="AW774" s="24"/>
      <c r="AX774" s="24"/>
      <c r="AY774" s="24"/>
      <c r="AZ774" s="24"/>
      <c r="BA774" s="24"/>
      <c r="BB774" s="24"/>
      <c r="BC774" s="24"/>
      <c r="BD774" s="24"/>
      <c r="BE774" s="24"/>
      <c r="BF774" s="24"/>
      <c r="BG774" s="24"/>
      <c r="BH774" s="24"/>
      <c r="BI774" s="24"/>
      <c r="BJ774" s="24"/>
      <c r="BK774" s="24"/>
      <c r="BL774" s="24"/>
      <c r="BM774" s="24"/>
      <c r="BN774" s="24"/>
      <c r="BO774" s="24"/>
      <c r="BP774" s="24"/>
      <c r="BQ774" s="24"/>
      <c r="BR774" s="24"/>
    </row>
    <row r="775" ht="17.25" customHeight="1">
      <c r="A775" s="24"/>
      <c r="B775" s="24"/>
      <c r="C775" s="24"/>
      <c r="D775" s="24"/>
      <c r="E775" s="24"/>
      <c r="F775" s="24"/>
      <c r="G775" s="24"/>
      <c r="H775" s="24"/>
      <c r="I775" s="24"/>
      <c r="J775" s="24"/>
      <c r="K775" s="24"/>
      <c r="L775" s="24"/>
      <c r="M775" s="24"/>
      <c r="N775" s="24"/>
      <c r="O775" s="24"/>
      <c r="P775" s="24"/>
      <c r="Q775" s="24"/>
      <c r="R775" s="24"/>
      <c r="S775" s="24"/>
      <c r="T775" s="24"/>
      <c r="U775" s="24"/>
      <c r="V775" s="24"/>
      <c r="W775" s="24"/>
      <c r="X775" s="24"/>
      <c r="Y775" s="24"/>
      <c r="Z775" s="24"/>
      <c r="AA775" s="24"/>
      <c r="AB775" s="24"/>
      <c r="AC775" s="24"/>
      <c r="AD775" s="24"/>
      <c r="AE775" s="24"/>
      <c r="AF775" s="24"/>
      <c r="AG775" s="24"/>
      <c r="AH775" s="24"/>
      <c r="AI775" s="24"/>
      <c r="AJ775" s="24"/>
      <c r="AK775" s="24"/>
      <c r="AL775" s="24"/>
      <c r="AM775" s="24"/>
      <c r="AN775" s="24"/>
      <c r="AO775" s="24"/>
      <c r="AP775" s="24"/>
      <c r="AQ775" s="24"/>
      <c r="AR775" s="24"/>
      <c r="AS775" s="24"/>
      <c r="AT775" s="24"/>
      <c r="AU775" s="24"/>
      <c r="AV775" s="24"/>
      <c r="AW775" s="24"/>
      <c r="AX775" s="24"/>
      <c r="AY775" s="24"/>
      <c r="AZ775" s="24"/>
      <c r="BA775" s="24"/>
      <c r="BB775" s="24"/>
      <c r="BC775" s="24"/>
      <c r="BD775" s="24"/>
      <c r="BE775" s="24"/>
      <c r="BF775" s="24"/>
      <c r="BG775" s="24"/>
      <c r="BH775" s="24"/>
      <c r="BI775" s="24"/>
      <c r="BJ775" s="24"/>
      <c r="BK775" s="24"/>
      <c r="BL775" s="24"/>
      <c r="BM775" s="24"/>
      <c r="BN775" s="24"/>
      <c r="BO775" s="24"/>
      <c r="BP775" s="24"/>
      <c r="BQ775" s="24"/>
      <c r="BR775" s="24"/>
    </row>
    <row r="776" ht="17.25" customHeight="1">
      <c r="A776" s="24"/>
      <c r="B776" s="24"/>
      <c r="C776" s="24"/>
      <c r="D776" s="24"/>
      <c r="E776" s="24"/>
      <c r="F776" s="24"/>
      <c r="G776" s="24"/>
      <c r="H776" s="24"/>
      <c r="I776" s="24"/>
      <c r="J776" s="24"/>
      <c r="K776" s="24"/>
      <c r="L776" s="24"/>
      <c r="M776" s="24"/>
      <c r="N776" s="24"/>
      <c r="O776" s="24"/>
      <c r="P776" s="24"/>
      <c r="Q776" s="24"/>
      <c r="R776" s="24"/>
      <c r="S776" s="24"/>
      <c r="T776" s="24"/>
      <c r="U776" s="24"/>
      <c r="V776" s="24"/>
      <c r="W776" s="24"/>
      <c r="X776" s="24"/>
      <c r="Y776" s="24"/>
      <c r="Z776" s="24"/>
      <c r="AA776" s="24"/>
      <c r="AB776" s="24"/>
      <c r="AC776" s="24"/>
      <c r="AD776" s="24"/>
      <c r="AE776" s="24"/>
      <c r="AF776" s="24"/>
      <c r="AG776" s="24"/>
      <c r="AH776" s="24"/>
      <c r="AI776" s="24"/>
      <c r="AJ776" s="24"/>
      <c r="AK776" s="24"/>
      <c r="AL776" s="24"/>
      <c r="AM776" s="24"/>
      <c r="AN776" s="24"/>
      <c r="AO776" s="24"/>
      <c r="AP776" s="24"/>
      <c r="AQ776" s="24"/>
      <c r="AR776" s="24"/>
      <c r="AS776" s="24"/>
      <c r="AT776" s="24"/>
      <c r="AU776" s="24"/>
      <c r="AV776" s="24"/>
      <c r="AW776" s="24"/>
      <c r="AX776" s="24"/>
      <c r="AY776" s="24"/>
      <c r="AZ776" s="24"/>
      <c r="BA776" s="24"/>
      <c r="BB776" s="24"/>
      <c r="BC776" s="24"/>
      <c r="BD776" s="24"/>
      <c r="BE776" s="24"/>
      <c r="BF776" s="24"/>
      <c r="BG776" s="24"/>
      <c r="BH776" s="24"/>
      <c r="BI776" s="24"/>
      <c r="BJ776" s="24"/>
      <c r="BK776" s="24"/>
      <c r="BL776" s="24"/>
      <c r="BM776" s="24"/>
      <c r="BN776" s="24"/>
      <c r="BO776" s="24"/>
      <c r="BP776" s="24"/>
      <c r="BQ776" s="24"/>
      <c r="BR776" s="24"/>
    </row>
    <row r="777" ht="17.25" customHeight="1">
      <c r="A777" s="24"/>
      <c r="B777" s="24"/>
      <c r="C777" s="24"/>
      <c r="D777" s="24"/>
      <c r="E777" s="24"/>
      <c r="F777" s="24"/>
      <c r="G777" s="24"/>
      <c r="H777" s="24"/>
      <c r="I777" s="24"/>
      <c r="J777" s="24"/>
      <c r="K777" s="24"/>
      <c r="L777" s="24"/>
      <c r="M777" s="24"/>
      <c r="N777" s="24"/>
      <c r="O777" s="24"/>
      <c r="P777" s="24"/>
      <c r="Q777" s="24"/>
      <c r="R777" s="24"/>
      <c r="S777" s="24"/>
      <c r="T777" s="24"/>
      <c r="U777" s="24"/>
      <c r="V777" s="24"/>
      <c r="W777" s="24"/>
      <c r="X777" s="24"/>
      <c r="Y777" s="24"/>
      <c r="Z777" s="24"/>
      <c r="AA777" s="24"/>
      <c r="AB777" s="24"/>
      <c r="AC777" s="24"/>
      <c r="AD777" s="24"/>
      <c r="AE777" s="24"/>
      <c r="AF777" s="24"/>
      <c r="AG777" s="24"/>
      <c r="AH777" s="24"/>
      <c r="AI777" s="24"/>
      <c r="AJ777" s="24"/>
      <c r="AK777" s="24"/>
      <c r="AL777" s="24"/>
      <c r="AM777" s="24"/>
      <c r="AN777" s="24"/>
      <c r="AO777" s="24"/>
      <c r="AP777" s="24"/>
      <c r="AQ777" s="24"/>
      <c r="AR777" s="24"/>
      <c r="AS777" s="24"/>
      <c r="AT777" s="24"/>
      <c r="AU777" s="24"/>
      <c r="AV777" s="24"/>
      <c r="AW777" s="24"/>
      <c r="AX777" s="24"/>
      <c r="AY777" s="24"/>
      <c r="AZ777" s="24"/>
      <c r="BA777" s="24"/>
      <c r="BB777" s="24"/>
      <c r="BC777" s="24"/>
      <c r="BD777" s="24"/>
      <c r="BE777" s="24"/>
      <c r="BF777" s="24"/>
      <c r="BG777" s="24"/>
      <c r="BH777" s="24"/>
      <c r="BI777" s="24"/>
      <c r="BJ777" s="24"/>
      <c r="BK777" s="24"/>
      <c r="BL777" s="24"/>
      <c r="BM777" s="24"/>
      <c r="BN777" s="24"/>
      <c r="BO777" s="24"/>
      <c r="BP777" s="24"/>
      <c r="BQ777" s="24"/>
      <c r="BR777" s="24"/>
    </row>
    <row r="778" ht="17.25" customHeight="1">
      <c r="A778" s="24"/>
      <c r="B778" s="24"/>
      <c r="C778" s="24"/>
      <c r="D778" s="24"/>
      <c r="E778" s="24"/>
      <c r="F778" s="24"/>
      <c r="G778" s="24"/>
      <c r="H778" s="24"/>
      <c r="I778" s="24"/>
      <c r="J778" s="24"/>
      <c r="K778" s="24"/>
      <c r="L778" s="24"/>
      <c r="M778" s="24"/>
      <c r="N778" s="24"/>
      <c r="O778" s="24"/>
      <c r="P778" s="24"/>
      <c r="Q778" s="24"/>
      <c r="R778" s="24"/>
      <c r="S778" s="24"/>
      <c r="T778" s="24"/>
      <c r="U778" s="24"/>
      <c r="V778" s="24"/>
      <c r="W778" s="24"/>
      <c r="X778" s="24"/>
      <c r="Y778" s="24"/>
      <c r="Z778" s="24"/>
      <c r="AA778" s="24"/>
      <c r="AB778" s="24"/>
      <c r="AC778" s="24"/>
      <c r="AD778" s="24"/>
      <c r="AE778" s="24"/>
      <c r="AF778" s="24"/>
      <c r="AG778" s="24"/>
      <c r="AH778" s="24"/>
      <c r="AI778" s="24"/>
      <c r="AJ778" s="24"/>
      <c r="AK778" s="24"/>
      <c r="AL778" s="24"/>
      <c r="AM778" s="24"/>
      <c r="AN778" s="24"/>
      <c r="AO778" s="24"/>
      <c r="AP778" s="24"/>
      <c r="AQ778" s="24"/>
      <c r="AR778" s="24"/>
      <c r="AS778" s="24"/>
      <c r="AT778" s="24"/>
      <c r="AU778" s="24"/>
      <c r="AV778" s="24"/>
      <c r="AW778" s="24"/>
      <c r="AX778" s="24"/>
      <c r="AY778" s="24"/>
      <c r="AZ778" s="24"/>
      <c r="BA778" s="24"/>
      <c r="BB778" s="24"/>
      <c r="BC778" s="24"/>
      <c r="BD778" s="24"/>
      <c r="BE778" s="24"/>
      <c r="BF778" s="24"/>
      <c r="BG778" s="24"/>
      <c r="BH778" s="24"/>
      <c r="BI778" s="24"/>
      <c r="BJ778" s="24"/>
      <c r="BK778" s="24"/>
      <c r="BL778" s="24"/>
      <c r="BM778" s="24"/>
      <c r="BN778" s="24"/>
      <c r="BO778" s="24"/>
      <c r="BP778" s="24"/>
      <c r="BQ778" s="24"/>
      <c r="BR778" s="24"/>
    </row>
    <row r="779" ht="17.25" customHeight="1">
      <c r="A779" s="24"/>
      <c r="B779" s="24"/>
      <c r="C779" s="24"/>
      <c r="D779" s="24"/>
      <c r="E779" s="24"/>
      <c r="F779" s="24"/>
      <c r="G779" s="24"/>
      <c r="H779" s="24"/>
      <c r="I779" s="24"/>
      <c r="J779" s="24"/>
      <c r="K779" s="24"/>
      <c r="L779" s="24"/>
      <c r="M779" s="24"/>
      <c r="N779" s="24"/>
      <c r="O779" s="24"/>
      <c r="P779" s="24"/>
      <c r="Q779" s="24"/>
      <c r="R779" s="24"/>
      <c r="S779" s="24"/>
      <c r="T779" s="24"/>
      <c r="U779" s="24"/>
      <c r="V779" s="24"/>
      <c r="W779" s="24"/>
      <c r="X779" s="24"/>
      <c r="Y779" s="24"/>
      <c r="Z779" s="24"/>
      <c r="AA779" s="24"/>
      <c r="AB779" s="24"/>
      <c r="AC779" s="24"/>
      <c r="AD779" s="24"/>
      <c r="AE779" s="24"/>
      <c r="AF779" s="24"/>
      <c r="AG779" s="24"/>
      <c r="AH779" s="24"/>
      <c r="AI779" s="24"/>
      <c r="AJ779" s="24"/>
      <c r="AK779" s="24"/>
      <c r="AL779" s="24"/>
      <c r="AM779" s="24"/>
      <c r="AN779" s="24"/>
      <c r="AO779" s="24"/>
      <c r="AP779" s="24"/>
      <c r="AQ779" s="24"/>
      <c r="AR779" s="24"/>
      <c r="AS779" s="24"/>
      <c r="AT779" s="24"/>
      <c r="AU779" s="24"/>
      <c r="AV779" s="24"/>
      <c r="AW779" s="24"/>
      <c r="AX779" s="24"/>
      <c r="AY779" s="24"/>
      <c r="AZ779" s="24"/>
      <c r="BA779" s="24"/>
      <c r="BB779" s="24"/>
      <c r="BC779" s="24"/>
      <c r="BD779" s="24"/>
      <c r="BE779" s="24"/>
      <c r="BF779" s="24"/>
      <c r="BG779" s="24"/>
      <c r="BH779" s="24"/>
      <c r="BI779" s="24"/>
      <c r="BJ779" s="24"/>
      <c r="BK779" s="24"/>
      <c r="BL779" s="24"/>
      <c r="BM779" s="24"/>
      <c r="BN779" s="24"/>
      <c r="BO779" s="24"/>
      <c r="BP779" s="24"/>
      <c r="BQ779" s="24"/>
      <c r="BR779" s="24"/>
    </row>
    <row r="780" ht="17.25" customHeight="1">
      <c r="A780" s="24"/>
      <c r="B780" s="24"/>
      <c r="C780" s="24"/>
      <c r="D780" s="24"/>
      <c r="E780" s="24"/>
      <c r="F780" s="24"/>
      <c r="G780" s="24"/>
      <c r="H780" s="24"/>
      <c r="I780" s="24"/>
      <c r="J780" s="24"/>
      <c r="K780" s="24"/>
      <c r="L780" s="24"/>
      <c r="M780" s="24"/>
      <c r="N780" s="24"/>
      <c r="O780" s="24"/>
      <c r="P780" s="24"/>
      <c r="Q780" s="24"/>
      <c r="R780" s="24"/>
      <c r="S780" s="24"/>
      <c r="T780" s="24"/>
      <c r="U780" s="24"/>
      <c r="V780" s="24"/>
      <c r="W780" s="24"/>
      <c r="X780" s="24"/>
      <c r="Y780" s="24"/>
      <c r="Z780" s="24"/>
      <c r="AA780" s="24"/>
      <c r="AB780" s="24"/>
      <c r="AC780" s="24"/>
      <c r="AD780" s="24"/>
      <c r="AE780" s="24"/>
      <c r="AF780" s="24"/>
      <c r="AG780" s="24"/>
      <c r="AH780" s="24"/>
      <c r="AI780" s="24"/>
      <c r="AJ780" s="24"/>
      <c r="AK780" s="24"/>
      <c r="AL780" s="24"/>
      <c r="AM780" s="24"/>
      <c r="AN780" s="24"/>
      <c r="AO780" s="24"/>
      <c r="AP780" s="24"/>
      <c r="AQ780" s="24"/>
      <c r="AR780" s="24"/>
      <c r="AS780" s="24"/>
      <c r="AT780" s="24"/>
      <c r="AU780" s="24"/>
      <c r="AV780" s="24"/>
      <c r="AW780" s="24"/>
      <c r="AX780" s="24"/>
      <c r="AY780" s="24"/>
      <c r="AZ780" s="24"/>
      <c r="BA780" s="24"/>
      <c r="BB780" s="24"/>
      <c r="BC780" s="24"/>
      <c r="BD780" s="24"/>
      <c r="BE780" s="24"/>
      <c r="BF780" s="24"/>
      <c r="BG780" s="24"/>
      <c r="BH780" s="24"/>
      <c r="BI780" s="24"/>
      <c r="BJ780" s="24"/>
      <c r="BK780" s="24"/>
      <c r="BL780" s="24"/>
      <c r="BM780" s="24"/>
      <c r="BN780" s="24"/>
      <c r="BO780" s="24"/>
      <c r="BP780" s="24"/>
      <c r="BQ780" s="24"/>
      <c r="BR780" s="24"/>
    </row>
    <row r="781" ht="17.25" customHeight="1">
      <c r="A781" s="24"/>
      <c r="B781" s="24"/>
      <c r="C781" s="24"/>
      <c r="D781" s="24"/>
      <c r="E781" s="24"/>
      <c r="F781" s="24"/>
      <c r="G781" s="24"/>
      <c r="H781" s="24"/>
      <c r="I781" s="24"/>
      <c r="J781" s="24"/>
      <c r="K781" s="24"/>
      <c r="L781" s="24"/>
      <c r="M781" s="24"/>
      <c r="N781" s="24"/>
      <c r="O781" s="24"/>
      <c r="P781" s="24"/>
      <c r="Q781" s="24"/>
      <c r="R781" s="24"/>
      <c r="S781" s="24"/>
      <c r="T781" s="24"/>
      <c r="U781" s="24"/>
      <c r="V781" s="24"/>
      <c r="W781" s="24"/>
      <c r="X781" s="24"/>
      <c r="Y781" s="24"/>
      <c r="Z781" s="24"/>
      <c r="AA781" s="24"/>
      <c r="AB781" s="24"/>
      <c r="AC781" s="24"/>
      <c r="AD781" s="24"/>
      <c r="AE781" s="24"/>
      <c r="AF781" s="24"/>
      <c r="AG781" s="24"/>
      <c r="AH781" s="24"/>
      <c r="AI781" s="24"/>
      <c r="AJ781" s="24"/>
      <c r="AK781" s="24"/>
      <c r="AL781" s="24"/>
      <c r="AM781" s="24"/>
      <c r="AN781" s="24"/>
      <c r="AO781" s="24"/>
      <c r="AP781" s="24"/>
      <c r="AQ781" s="24"/>
      <c r="AR781" s="24"/>
      <c r="AS781" s="24"/>
      <c r="AT781" s="24"/>
      <c r="AU781" s="24"/>
      <c r="AV781" s="24"/>
      <c r="AW781" s="24"/>
      <c r="AX781" s="24"/>
      <c r="AY781" s="24"/>
      <c r="AZ781" s="24"/>
      <c r="BA781" s="24"/>
      <c r="BB781" s="24"/>
      <c r="BC781" s="24"/>
      <c r="BD781" s="24"/>
      <c r="BE781" s="24"/>
      <c r="BF781" s="24"/>
      <c r="BG781" s="24"/>
      <c r="BH781" s="24"/>
      <c r="BI781" s="24"/>
      <c r="BJ781" s="24"/>
      <c r="BK781" s="24"/>
      <c r="BL781" s="24"/>
      <c r="BM781" s="24"/>
      <c r="BN781" s="24"/>
      <c r="BO781" s="24"/>
      <c r="BP781" s="24"/>
      <c r="BQ781" s="24"/>
      <c r="BR781" s="24"/>
    </row>
    <row r="782" ht="17.25" customHeight="1">
      <c r="A782" s="24"/>
      <c r="B782" s="24"/>
      <c r="C782" s="24"/>
      <c r="D782" s="24"/>
      <c r="E782" s="24"/>
      <c r="F782" s="24"/>
      <c r="G782" s="24"/>
      <c r="H782" s="24"/>
      <c r="I782" s="24"/>
      <c r="J782" s="24"/>
      <c r="K782" s="24"/>
      <c r="L782" s="24"/>
      <c r="M782" s="24"/>
      <c r="N782" s="24"/>
      <c r="O782" s="24"/>
      <c r="P782" s="24"/>
      <c r="Q782" s="24"/>
      <c r="R782" s="24"/>
      <c r="S782" s="24"/>
      <c r="T782" s="24"/>
      <c r="U782" s="24"/>
      <c r="V782" s="24"/>
      <c r="W782" s="24"/>
      <c r="X782" s="24"/>
      <c r="Y782" s="24"/>
      <c r="Z782" s="24"/>
      <c r="AA782" s="24"/>
      <c r="AB782" s="24"/>
      <c r="AC782" s="24"/>
      <c r="AD782" s="24"/>
      <c r="AE782" s="24"/>
      <c r="AF782" s="24"/>
      <c r="AG782" s="24"/>
      <c r="AH782" s="24"/>
      <c r="AI782" s="24"/>
      <c r="AJ782" s="24"/>
      <c r="AK782" s="24"/>
      <c r="AL782" s="24"/>
      <c r="AM782" s="24"/>
      <c r="AN782" s="24"/>
      <c r="AO782" s="24"/>
      <c r="AP782" s="24"/>
      <c r="AQ782" s="24"/>
      <c r="AR782" s="24"/>
      <c r="AS782" s="24"/>
      <c r="AT782" s="24"/>
      <c r="AU782" s="24"/>
      <c r="AV782" s="24"/>
      <c r="AW782" s="24"/>
      <c r="AX782" s="24"/>
      <c r="AY782" s="24"/>
      <c r="AZ782" s="24"/>
      <c r="BA782" s="24"/>
      <c r="BB782" s="24"/>
      <c r="BC782" s="24"/>
      <c r="BD782" s="24"/>
      <c r="BE782" s="24"/>
      <c r="BF782" s="24"/>
      <c r="BG782" s="24"/>
      <c r="BH782" s="24"/>
      <c r="BI782" s="24"/>
      <c r="BJ782" s="24"/>
      <c r="BK782" s="24"/>
      <c r="BL782" s="24"/>
      <c r="BM782" s="24"/>
      <c r="BN782" s="24"/>
      <c r="BO782" s="24"/>
      <c r="BP782" s="24"/>
      <c r="BQ782" s="24"/>
      <c r="BR782" s="24"/>
    </row>
    <row r="783" ht="17.25" customHeight="1">
      <c r="A783" s="24"/>
      <c r="B783" s="24"/>
      <c r="C783" s="24"/>
      <c r="D783" s="24"/>
      <c r="E783" s="24"/>
      <c r="F783" s="24"/>
      <c r="G783" s="24"/>
      <c r="H783" s="24"/>
      <c r="I783" s="24"/>
      <c r="J783" s="24"/>
      <c r="K783" s="24"/>
      <c r="L783" s="24"/>
      <c r="M783" s="24"/>
      <c r="N783" s="24"/>
      <c r="O783" s="24"/>
      <c r="P783" s="24"/>
      <c r="Q783" s="24"/>
      <c r="R783" s="24"/>
      <c r="S783" s="24"/>
      <c r="T783" s="24"/>
      <c r="U783" s="24"/>
      <c r="V783" s="24"/>
      <c r="W783" s="24"/>
      <c r="X783" s="24"/>
      <c r="Y783" s="24"/>
      <c r="Z783" s="24"/>
      <c r="AA783" s="24"/>
      <c r="AB783" s="24"/>
      <c r="AC783" s="24"/>
      <c r="AD783" s="24"/>
      <c r="AE783" s="24"/>
      <c r="AF783" s="24"/>
      <c r="AG783" s="24"/>
      <c r="AH783" s="24"/>
      <c r="AI783" s="24"/>
      <c r="AJ783" s="24"/>
      <c r="AK783" s="24"/>
      <c r="AL783" s="24"/>
      <c r="AM783" s="24"/>
      <c r="AN783" s="24"/>
      <c r="AO783" s="24"/>
      <c r="AP783" s="24"/>
      <c r="AQ783" s="24"/>
      <c r="AR783" s="24"/>
      <c r="AS783" s="24"/>
      <c r="AT783" s="24"/>
      <c r="AU783" s="24"/>
      <c r="AV783" s="24"/>
      <c r="AW783" s="24"/>
      <c r="AX783" s="24"/>
      <c r="AY783" s="24"/>
      <c r="AZ783" s="24"/>
      <c r="BA783" s="24"/>
      <c r="BB783" s="24"/>
      <c r="BC783" s="24"/>
      <c r="BD783" s="24"/>
      <c r="BE783" s="24"/>
      <c r="BF783" s="24"/>
      <c r="BG783" s="24"/>
      <c r="BH783" s="24"/>
      <c r="BI783" s="24"/>
      <c r="BJ783" s="24"/>
      <c r="BK783" s="24"/>
      <c r="BL783" s="24"/>
      <c r="BM783" s="24"/>
      <c r="BN783" s="24"/>
      <c r="BO783" s="24"/>
      <c r="BP783" s="24"/>
      <c r="BQ783" s="24"/>
      <c r="BR783" s="24"/>
    </row>
    <row r="784" ht="17.25" customHeight="1">
      <c r="A784" s="24"/>
      <c r="B784" s="24"/>
      <c r="C784" s="24"/>
      <c r="D784" s="24"/>
      <c r="E784" s="24"/>
      <c r="F784" s="24"/>
      <c r="G784" s="24"/>
      <c r="H784" s="24"/>
      <c r="I784" s="24"/>
      <c r="J784" s="24"/>
      <c r="K784" s="24"/>
      <c r="L784" s="24"/>
      <c r="M784" s="24"/>
      <c r="N784" s="24"/>
      <c r="O784" s="24"/>
      <c r="P784" s="24"/>
      <c r="Q784" s="24"/>
      <c r="R784" s="24"/>
      <c r="S784" s="24"/>
      <c r="T784" s="24"/>
      <c r="U784" s="24"/>
      <c r="V784" s="24"/>
      <c r="W784" s="24"/>
      <c r="X784" s="24"/>
      <c r="Y784" s="24"/>
      <c r="Z784" s="24"/>
      <c r="AA784" s="24"/>
      <c r="AB784" s="24"/>
      <c r="AC784" s="24"/>
      <c r="AD784" s="24"/>
      <c r="AE784" s="24"/>
      <c r="AF784" s="24"/>
      <c r="AG784" s="24"/>
      <c r="AH784" s="24"/>
      <c r="AI784" s="24"/>
      <c r="AJ784" s="24"/>
      <c r="AK784" s="24"/>
      <c r="AL784" s="24"/>
      <c r="AM784" s="24"/>
      <c r="AN784" s="24"/>
      <c r="AO784" s="24"/>
      <c r="AP784" s="24"/>
      <c r="AQ784" s="24"/>
      <c r="AR784" s="24"/>
      <c r="AS784" s="24"/>
      <c r="AT784" s="24"/>
      <c r="AU784" s="24"/>
      <c r="AV784" s="24"/>
      <c r="AW784" s="24"/>
      <c r="AX784" s="24"/>
      <c r="AY784" s="24"/>
      <c r="AZ784" s="24"/>
      <c r="BA784" s="24"/>
      <c r="BB784" s="24"/>
      <c r="BC784" s="24"/>
      <c r="BD784" s="24"/>
      <c r="BE784" s="24"/>
      <c r="BF784" s="24"/>
      <c r="BG784" s="24"/>
      <c r="BH784" s="24"/>
      <c r="BI784" s="24"/>
      <c r="BJ784" s="24"/>
      <c r="BK784" s="24"/>
      <c r="BL784" s="24"/>
      <c r="BM784" s="24"/>
      <c r="BN784" s="24"/>
      <c r="BO784" s="24"/>
      <c r="BP784" s="24"/>
      <c r="BQ784" s="24"/>
      <c r="BR784" s="24"/>
    </row>
    <row r="785" ht="17.25" customHeight="1">
      <c r="A785" s="24"/>
      <c r="B785" s="24"/>
      <c r="C785" s="24"/>
      <c r="D785" s="24"/>
      <c r="E785" s="24"/>
      <c r="F785" s="24"/>
      <c r="G785" s="24"/>
      <c r="H785" s="24"/>
      <c r="I785" s="24"/>
      <c r="J785" s="24"/>
      <c r="K785" s="24"/>
      <c r="L785" s="24"/>
      <c r="M785" s="24"/>
      <c r="N785" s="24"/>
      <c r="O785" s="24"/>
      <c r="P785" s="24"/>
      <c r="Q785" s="24"/>
      <c r="R785" s="24"/>
      <c r="S785" s="24"/>
      <c r="T785" s="24"/>
      <c r="U785" s="24"/>
      <c r="V785" s="24"/>
      <c r="W785" s="24"/>
      <c r="X785" s="24"/>
      <c r="Y785" s="24"/>
      <c r="Z785" s="24"/>
      <c r="AA785" s="24"/>
      <c r="AB785" s="24"/>
      <c r="AC785" s="24"/>
      <c r="AD785" s="24"/>
      <c r="AE785" s="24"/>
      <c r="AF785" s="24"/>
      <c r="AG785" s="24"/>
      <c r="AH785" s="24"/>
      <c r="AI785" s="24"/>
      <c r="AJ785" s="24"/>
      <c r="AK785" s="24"/>
      <c r="AL785" s="24"/>
      <c r="AM785" s="24"/>
      <c r="AN785" s="24"/>
      <c r="AO785" s="24"/>
      <c r="AP785" s="24"/>
      <c r="AQ785" s="24"/>
      <c r="AR785" s="24"/>
      <c r="AS785" s="24"/>
      <c r="AT785" s="24"/>
      <c r="AU785" s="24"/>
      <c r="AV785" s="24"/>
      <c r="AW785" s="24"/>
      <c r="AX785" s="24"/>
      <c r="AY785" s="24"/>
      <c r="AZ785" s="24"/>
      <c r="BA785" s="24"/>
      <c r="BB785" s="24"/>
      <c r="BC785" s="24"/>
      <c r="BD785" s="24"/>
      <c r="BE785" s="24"/>
      <c r="BF785" s="24"/>
      <c r="BG785" s="24"/>
      <c r="BH785" s="24"/>
      <c r="BI785" s="24"/>
      <c r="BJ785" s="24"/>
      <c r="BK785" s="24"/>
      <c r="BL785" s="24"/>
      <c r="BM785" s="24"/>
      <c r="BN785" s="24"/>
      <c r="BO785" s="24"/>
      <c r="BP785" s="24"/>
      <c r="BQ785" s="24"/>
      <c r="BR785" s="24"/>
    </row>
    <row r="786" ht="17.25" customHeight="1">
      <c r="A786" s="24"/>
      <c r="B786" s="24"/>
      <c r="C786" s="24"/>
      <c r="D786" s="24"/>
      <c r="E786" s="24"/>
      <c r="F786" s="24"/>
      <c r="G786" s="24"/>
      <c r="H786" s="24"/>
      <c r="I786" s="24"/>
      <c r="J786" s="24"/>
      <c r="K786" s="24"/>
      <c r="L786" s="24"/>
      <c r="M786" s="24"/>
      <c r="N786" s="24"/>
      <c r="O786" s="24"/>
      <c r="P786" s="24"/>
      <c r="Q786" s="24"/>
      <c r="R786" s="24"/>
      <c r="S786" s="24"/>
      <c r="T786" s="24"/>
      <c r="U786" s="24"/>
      <c r="V786" s="24"/>
      <c r="W786" s="24"/>
      <c r="X786" s="24"/>
      <c r="Y786" s="24"/>
      <c r="Z786" s="24"/>
      <c r="AA786" s="24"/>
      <c r="AB786" s="24"/>
      <c r="AC786" s="24"/>
      <c r="AD786" s="24"/>
      <c r="AE786" s="24"/>
      <c r="AF786" s="24"/>
      <c r="AG786" s="24"/>
      <c r="AH786" s="24"/>
      <c r="AI786" s="24"/>
      <c r="AJ786" s="24"/>
      <c r="AK786" s="24"/>
      <c r="AL786" s="24"/>
      <c r="AM786" s="24"/>
      <c r="AN786" s="24"/>
      <c r="AO786" s="24"/>
      <c r="AP786" s="24"/>
      <c r="AQ786" s="24"/>
      <c r="AR786" s="24"/>
      <c r="AS786" s="24"/>
      <c r="AT786" s="24"/>
      <c r="AU786" s="24"/>
      <c r="AV786" s="24"/>
      <c r="AW786" s="24"/>
      <c r="AX786" s="24"/>
      <c r="AY786" s="24"/>
      <c r="AZ786" s="24"/>
      <c r="BA786" s="24"/>
      <c r="BB786" s="24"/>
      <c r="BC786" s="24"/>
      <c r="BD786" s="24"/>
      <c r="BE786" s="24"/>
      <c r="BF786" s="24"/>
      <c r="BG786" s="24"/>
      <c r="BH786" s="24"/>
      <c r="BI786" s="24"/>
      <c r="BJ786" s="24"/>
      <c r="BK786" s="24"/>
      <c r="BL786" s="24"/>
      <c r="BM786" s="24"/>
      <c r="BN786" s="24"/>
      <c r="BO786" s="24"/>
      <c r="BP786" s="24"/>
      <c r="BQ786" s="24"/>
      <c r="BR786" s="24"/>
    </row>
    <row r="787" ht="17.25" customHeight="1">
      <c r="A787" s="24"/>
      <c r="B787" s="24"/>
      <c r="C787" s="24"/>
      <c r="D787" s="24"/>
      <c r="E787" s="24"/>
      <c r="F787" s="24"/>
      <c r="G787" s="24"/>
      <c r="H787" s="24"/>
      <c r="I787" s="24"/>
      <c r="J787" s="24"/>
      <c r="K787" s="24"/>
      <c r="L787" s="24"/>
      <c r="M787" s="24"/>
      <c r="N787" s="24"/>
      <c r="O787" s="24"/>
      <c r="P787" s="24"/>
      <c r="Q787" s="24"/>
      <c r="R787" s="24"/>
      <c r="S787" s="24"/>
      <c r="T787" s="24"/>
      <c r="U787" s="24"/>
      <c r="V787" s="24"/>
      <c r="W787" s="24"/>
      <c r="X787" s="24"/>
      <c r="Y787" s="24"/>
      <c r="Z787" s="24"/>
      <c r="AA787" s="24"/>
      <c r="AB787" s="24"/>
      <c r="AC787" s="24"/>
      <c r="AD787" s="24"/>
      <c r="AE787" s="24"/>
      <c r="AF787" s="24"/>
      <c r="AG787" s="24"/>
      <c r="AH787" s="24"/>
      <c r="AI787" s="24"/>
      <c r="AJ787" s="24"/>
      <c r="AK787" s="24"/>
      <c r="AL787" s="24"/>
      <c r="AM787" s="24"/>
      <c r="AN787" s="24"/>
      <c r="AO787" s="24"/>
      <c r="AP787" s="24"/>
      <c r="AQ787" s="24"/>
      <c r="AR787" s="24"/>
      <c r="AS787" s="24"/>
      <c r="AT787" s="24"/>
      <c r="AU787" s="24"/>
      <c r="AV787" s="24"/>
      <c r="AW787" s="24"/>
      <c r="AX787" s="24"/>
      <c r="AY787" s="24"/>
      <c r="AZ787" s="24"/>
      <c r="BA787" s="24"/>
      <c r="BB787" s="24"/>
      <c r="BC787" s="24"/>
      <c r="BD787" s="24"/>
      <c r="BE787" s="24"/>
      <c r="BF787" s="24"/>
      <c r="BG787" s="24"/>
      <c r="BH787" s="24"/>
      <c r="BI787" s="24"/>
      <c r="BJ787" s="24"/>
      <c r="BK787" s="24"/>
      <c r="BL787" s="24"/>
      <c r="BM787" s="24"/>
      <c r="BN787" s="24"/>
      <c r="BO787" s="24"/>
      <c r="BP787" s="24"/>
      <c r="BQ787" s="24"/>
      <c r="BR787" s="24"/>
    </row>
    <row r="788" ht="17.25" customHeight="1">
      <c r="A788" s="24"/>
      <c r="B788" s="24"/>
      <c r="C788" s="24"/>
      <c r="D788" s="24"/>
      <c r="E788" s="24"/>
      <c r="F788" s="24"/>
      <c r="G788" s="24"/>
      <c r="H788" s="24"/>
      <c r="I788" s="24"/>
      <c r="J788" s="24"/>
      <c r="K788" s="24"/>
      <c r="L788" s="24"/>
      <c r="M788" s="24"/>
      <c r="N788" s="24"/>
      <c r="O788" s="24"/>
      <c r="P788" s="24"/>
      <c r="Q788" s="24"/>
      <c r="R788" s="24"/>
      <c r="S788" s="24"/>
      <c r="T788" s="24"/>
      <c r="U788" s="24"/>
      <c r="V788" s="24"/>
      <c r="W788" s="24"/>
      <c r="X788" s="24"/>
      <c r="Y788" s="24"/>
      <c r="Z788" s="24"/>
      <c r="AA788" s="24"/>
      <c r="AB788" s="24"/>
      <c r="AC788" s="24"/>
      <c r="AD788" s="24"/>
      <c r="AE788" s="24"/>
      <c r="AF788" s="24"/>
      <c r="AG788" s="24"/>
      <c r="AH788" s="24"/>
      <c r="AI788" s="24"/>
      <c r="AJ788" s="24"/>
      <c r="AK788" s="24"/>
      <c r="AL788" s="24"/>
      <c r="AM788" s="24"/>
      <c r="AN788" s="24"/>
      <c r="AO788" s="24"/>
      <c r="AP788" s="24"/>
      <c r="AQ788" s="24"/>
      <c r="AR788" s="24"/>
      <c r="AS788" s="24"/>
      <c r="AT788" s="24"/>
      <c r="AU788" s="24"/>
      <c r="AV788" s="24"/>
      <c r="AW788" s="24"/>
      <c r="AX788" s="24"/>
      <c r="AY788" s="24"/>
      <c r="AZ788" s="24"/>
      <c r="BA788" s="24"/>
      <c r="BB788" s="24"/>
      <c r="BC788" s="24"/>
      <c r="BD788" s="24"/>
      <c r="BE788" s="24"/>
      <c r="BF788" s="24"/>
      <c r="BG788" s="24"/>
      <c r="BH788" s="24"/>
      <c r="BI788" s="24"/>
      <c r="BJ788" s="24"/>
      <c r="BK788" s="24"/>
      <c r="BL788" s="24"/>
      <c r="BM788" s="24"/>
      <c r="BN788" s="24"/>
      <c r="BO788" s="24"/>
      <c r="BP788" s="24"/>
      <c r="BQ788" s="24"/>
      <c r="BR788" s="24"/>
    </row>
    <row r="789" ht="17.25" customHeight="1">
      <c r="A789" s="24"/>
      <c r="B789" s="24"/>
      <c r="C789" s="24"/>
      <c r="D789" s="24"/>
      <c r="E789" s="24"/>
      <c r="F789" s="24"/>
      <c r="G789" s="24"/>
      <c r="H789" s="24"/>
      <c r="I789" s="24"/>
      <c r="J789" s="24"/>
      <c r="K789" s="24"/>
      <c r="L789" s="24"/>
      <c r="M789" s="24"/>
      <c r="N789" s="24"/>
      <c r="O789" s="24"/>
      <c r="P789" s="24"/>
      <c r="Q789" s="24"/>
      <c r="R789" s="24"/>
      <c r="S789" s="24"/>
      <c r="T789" s="24"/>
      <c r="U789" s="24"/>
      <c r="V789" s="24"/>
      <c r="W789" s="24"/>
      <c r="X789" s="24"/>
      <c r="Y789" s="24"/>
      <c r="Z789" s="24"/>
      <c r="AA789" s="24"/>
      <c r="AB789" s="24"/>
      <c r="AC789" s="24"/>
      <c r="AD789" s="24"/>
      <c r="AE789" s="24"/>
      <c r="AF789" s="24"/>
      <c r="AG789" s="24"/>
      <c r="AH789" s="24"/>
      <c r="AI789" s="24"/>
      <c r="AJ789" s="24"/>
      <c r="AK789" s="24"/>
      <c r="AL789" s="24"/>
      <c r="AM789" s="24"/>
      <c r="AN789" s="24"/>
      <c r="AO789" s="24"/>
      <c r="AP789" s="24"/>
      <c r="AQ789" s="24"/>
      <c r="AR789" s="24"/>
      <c r="AS789" s="24"/>
      <c r="AT789" s="24"/>
      <c r="AU789" s="24"/>
      <c r="AV789" s="24"/>
      <c r="AW789" s="24"/>
      <c r="AX789" s="24"/>
      <c r="AY789" s="24"/>
      <c r="AZ789" s="24"/>
      <c r="BA789" s="24"/>
      <c r="BB789" s="24"/>
      <c r="BC789" s="24"/>
      <c r="BD789" s="24"/>
      <c r="BE789" s="24"/>
      <c r="BF789" s="24"/>
      <c r="BG789" s="24"/>
      <c r="BH789" s="24"/>
      <c r="BI789" s="24"/>
      <c r="BJ789" s="24"/>
      <c r="BK789" s="24"/>
      <c r="BL789" s="24"/>
      <c r="BM789" s="24"/>
      <c r="BN789" s="24"/>
      <c r="BO789" s="24"/>
      <c r="BP789" s="24"/>
      <c r="BQ789" s="24"/>
      <c r="BR789" s="24"/>
    </row>
    <row r="790" ht="17.25" customHeight="1">
      <c r="A790" s="24"/>
      <c r="B790" s="24"/>
      <c r="C790" s="24"/>
      <c r="D790" s="24"/>
      <c r="E790" s="24"/>
      <c r="F790" s="24"/>
      <c r="G790" s="24"/>
      <c r="H790" s="24"/>
      <c r="I790" s="24"/>
      <c r="J790" s="24"/>
      <c r="K790" s="24"/>
      <c r="L790" s="24"/>
      <c r="M790" s="24"/>
      <c r="N790" s="24"/>
      <c r="O790" s="24"/>
      <c r="P790" s="24"/>
      <c r="Q790" s="24"/>
      <c r="R790" s="24"/>
      <c r="S790" s="24"/>
      <c r="T790" s="24"/>
      <c r="U790" s="24"/>
      <c r="V790" s="24"/>
      <c r="W790" s="24"/>
      <c r="X790" s="24"/>
      <c r="Y790" s="24"/>
      <c r="Z790" s="24"/>
      <c r="AA790" s="24"/>
      <c r="AB790" s="24"/>
      <c r="AC790" s="24"/>
      <c r="AD790" s="24"/>
      <c r="AE790" s="24"/>
      <c r="AF790" s="24"/>
      <c r="AG790" s="24"/>
      <c r="AH790" s="24"/>
      <c r="AI790" s="24"/>
      <c r="AJ790" s="24"/>
      <c r="AK790" s="24"/>
      <c r="AL790" s="24"/>
      <c r="AM790" s="24"/>
      <c r="AN790" s="24"/>
      <c r="AO790" s="24"/>
      <c r="AP790" s="24"/>
      <c r="AQ790" s="24"/>
      <c r="AR790" s="24"/>
      <c r="AS790" s="24"/>
      <c r="AT790" s="24"/>
      <c r="AU790" s="24"/>
      <c r="AV790" s="24"/>
      <c r="AW790" s="24"/>
      <c r="AX790" s="24"/>
      <c r="AY790" s="24"/>
      <c r="AZ790" s="24"/>
      <c r="BA790" s="24"/>
      <c r="BB790" s="24"/>
      <c r="BC790" s="24"/>
      <c r="BD790" s="24"/>
      <c r="BE790" s="24"/>
      <c r="BF790" s="24"/>
      <c r="BG790" s="24"/>
      <c r="BH790" s="24"/>
      <c r="BI790" s="24"/>
      <c r="BJ790" s="24"/>
      <c r="BK790" s="24"/>
      <c r="BL790" s="24"/>
      <c r="BM790" s="24"/>
      <c r="BN790" s="24"/>
      <c r="BO790" s="24"/>
      <c r="BP790" s="24"/>
      <c r="BQ790" s="24"/>
      <c r="BR790" s="24"/>
    </row>
    <row r="791" ht="17.25" customHeight="1">
      <c r="A791" s="24"/>
      <c r="B791" s="24"/>
      <c r="C791" s="24"/>
      <c r="D791" s="24"/>
      <c r="E791" s="24"/>
      <c r="F791" s="24"/>
      <c r="G791" s="24"/>
      <c r="H791" s="24"/>
      <c r="I791" s="24"/>
      <c r="J791" s="24"/>
      <c r="K791" s="24"/>
      <c r="L791" s="24"/>
      <c r="M791" s="24"/>
      <c r="N791" s="24"/>
      <c r="O791" s="24"/>
      <c r="P791" s="24"/>
      <c r="Q791" s="24"/>
      <c r="R791" s="24"/>
      <c r="S791" s="24"/>
      <c r="T791" s="24"/>
      <c r="U791" s="24"/>
      <c r="V791" s="24"/>
      <c r="W791" s="24"/>
      <c r="X791" s="24"/>
      <c r="Y791" s="24"/>
      <c r="Z791" s="24"/>
      <c r="AA791" s="24"/>
      <c r="AB791" s="24"/>
      <c r="AC791" s="24"/>
      <c r="AD791" s="24"/>
      <c r="AE791" s="24"/>
      <c r="AF791" s="24"/>
      <c r="AG791" s="24"/>
      <c r="AH791" s="24"/>
      <c r="AI791" s="24"/>
      <c r="AJ791" s="24"/>
      <c r="AK791" s="24"/>
      <c r="AL791" s="24"/>
      <c r="AM791" s="24"/>
      <c r="AN791" s="24"/>
      <c r="AO791" s="24"/>
      <c r="AP791" s="24"/>
      <c r="AQ791" s="24"/>
      <c r="AR791" s="24"/>
      <c r="AS791" s="24"/>
      <c r="AT791" s="24"/>
      <c r="AU791" s="24"/>
      <c r="AV791" s="24"/>
      <c r="AW791" s="24"/>
      <c r="AX791" s="24"/>
      <c r="AY791" s="24"/>
      <c r="AZ791" s="24"/>
      <c r="BA791" s="24"/>
      <c r="BB791" s="24"/>
      <c r="BC791" s="24"/>
      <c r="BD791" s="24"/>
      <c r="BE791" s="24"/>
      <c r="BF791" s="24"/>
      <c r="BG791" s="24"/>
      <c r="BH791" s="24"/>
      <c r="BI791" s="24"/>
      <c r="BJ791" s="24"/>
      <c r="BK791" s="24"/>
      <c r="BL791" s="24"/>
      <c r="BM791" s="24"/>
      <c r="BN791" s="24"/>
      <c r="BO791" s="24"/>
      <c r="BP791" s="24"/>
      <c r="BQ791" s="24"/>
      <c r="BR791" s="24"/>
    </row>
    <row r="792" ht="17.25" customHeight="1">
      <c r="A792" s="24"/>
      <c r="B792" s="24"/>
      <c r="C792" s="24"/>
      <c r="D792" s="24"/>
      <c r="E792" s="24"/>
      <c r="F792" s="24"/>
      <c r="G792" s="24"/>
      <c r="H792" s="24"/>
      <c r="I792" s="24"/>
      <c r="J792" s="24"/>
      <c r="K792" s="24"/>
      <c r="L792" s="24"/>
      <c r="M792" s="24"/>
      <c r="N792" s="24"/>
      <c r="O792" s="24"/>
      <c r="P792" s="24"/>
      <c r="Q792" s="24"/>
      <c r="R792" s="24"/>
      <c r="S792" s="24"/>
      <c r="T792" s="24"/>
      <c r="U792" s="24"/>
      <c r="V792" s="24"/>
      <c r="W792" s="24"/>
      <c r="X792" s="24"/>
      <c r="Y792" s="24"/>
      <c r="Z792" s="24"/>
      <c r="AA792" s="24"/>
      <c r="AB792" s="24"/>
      <c r="AC792" s="24"/>
      <c r="AD792" s="24"/>
      <c r="AE792" s="24"/>
      <c r="AF792" s="24"/>
      <c r="AG792" s="24"/>
      <c r="AH792" s="24"/>
      <c r="AI792" s="24"/>
      <c r="AJ792" s="24"/>
      <c r="AK792" s="24"/>
      <c r="AL792" s="24"/>
      <c r="AM792" s="24"/>
      <c r="AN792" s="24"/>
      <c r="AO792" s="24"/>
      <c r="AP792" s="24"/>
      <c r="AQ792" s="24"/>
      <c r="AR792" s="24"/>
      <c r="AS792" s="24"/>
      <c r="AT792" s="24"/>
      <c r="AU792" s="24"/>
      <c r="AV792" s="24"/>
      <c r="AW792" s="24"/>
      <c r="AX792" s="24"/>
      <c r="AY792" s="24"/>
      <c r="AZ792" s="24"/>
      <c r="BA792" s="24"/>
      <c r="BB792" s="24"/>
      <c r="BC792" s="24"/>
      <c r="BD792" s="24"/>
      <c r="BE792" s="24"/>
      <c r="BF792" s="24"/>
      <c r="BG792" s="24"/>
      <c r="BH792" s="24"/>
      <c r="BI792" s="24"/>
      <c r="BJ792" s="24"/>
      <c r="BK792" s="24"/>
      <c r="BL792" s="24"/>
      <c r="BM792" s="24"/>
      <c r="BN792" s="24"/>
      <c r="BO792" s="24"/>
      <c r="BP792" s="24"/>
      <c r="BQ792" s="24"/>
      <c r="BR792" s="24"/>
    </row>
    <row r="793" ht="17.25" customHeight="1">
      <c r="A793" s="24"/>
      <c r="B793" s="24"/>
      <c r="C793" s="24"/>
      <c r="D793" s="24"/>
      <c r="E793" s="24"/>
      <c r="F793" s="24"/>
      <c r="G793" s="24"/>
      <c r="H793" s="24"/>
      <c r="I793" s="24"/>
      <c r="J793" s="24"/>
      <c r="K793" s="24"/>
      <c r="L793" s="24"/>
      <c r="M793" s="24"/>
      <c r="N793" s="24"/>
      <c r="O793" s="24"/>
      <c r="P793" s="24"/>
      <c r="Q793" s="24"/>
      <c r="R793" s="24"/>
      <c r="S793" s="24"/>
      <c r="T793" s="24"/>
      <c r="U793" s="24"/>
      <c r="V793" s="24"/>
      <c r="W793" s="24"/>
      <c r="X793" s="24"/>
      <c r="Y793" s="24"/>
      <c r="Z793" s="24"/>
      <c r="AA793" s="24"/>
      <c r="AB793" s="24"/>
      <c r="AC793" s="24"/>
      <c r="AD793" s="24"/>
      <c r="AE793" s="24"/>
      <c r="AF793" s="24"/>
      <c r="AG793" s="24"/>
      <c r="AH793" s="24"/>
      <c r="AI793" s="24"/>
      <c r="AJ793" s="24"/>
      <c r="AK793" s="24"/>
      <c r="AL793" s="24"/>
      <c r="AM793" s="24"/>
      <c r="AN793" s="24"/>
      <c r="AO793" s="24"/>
      <c r="AP793" s="24"/>
      <c r="AQ793" s="24"/>
      <c r="AR793" s="24"/>
      <c r="AS793" s="24"/>
      <c r="AT793" s="24"/>
      <c r="AU793" s="24"/>
      <c r="AV793" s="24"/>
      <c r="AW793" s="24"/>
      <c r="AX793" s="24"/>
      <c r="AY793" s="24"/>
      <c r="AZ793" s="24"/>
      <c r="BA793" s="24"/>
      <c r="BB793" s="24"/>
      <c r="BC793" s="24"/>
      <c r="BD793" s="24"/>
      <c r="BE793" s="24"/>
      <c r="BF793" s="24"/>
      <c r="BG793" s="24"/>
      <c r="BH793" s="24"/>
      <c r="BI793" s="24"/>
      <c r="BJ793" s="24"/>
      <c r="BK793" s="24"/>
      <c r="BL793" s="24"/>
      <c r="BM793" s="24"/>
      <c r="BN793" s="24"/>
      <c r="BO793" s="24"/>
      <c r="BP793" s="24"/>
      <c r="BQ793" s="24"/>
      <c r="BR793" s="24"/>
    </row>
    <row r="794" ht="17.25" customHeight="1">
      <c r="A794" s="24"/>
      <c r="B794" s="24"/>
      <c r="C794" s="24"/>
      <c r="D794" s="24"/>
      <c r="E794" s="24"/>
      <c r="F794" s="24"/>
      <c r="G794" s="24"/>
      <c r="H794" s="24"/>
      <c r="I794" s="24"/>
      <c r="J794" s="24"/>
      <c r="K794" s="24"/>
      <c r="L794" s="24"/>
      <c r="M794" s="24"/>
      <c r="N794" s="24"/>
      <c r="O794" s="24"/>
      <c r="P794" s="24"/>
      <c r="Q794" s="24"/>
      <c r="R794" s="24"/>
      <c r="S794" s="24"/>
      <c r="T794" s="24"/>
      <c r="U794" s="24"/>
      <c r="V794" s="24"/>
      <c r="W794" s="24"/>
      <c r="X794" s="24"/>
      <c r="Y794" s="24"/>
      <c r="Z794" s="24"/>
      <c r="AA794" s="24"/>
      <c r="AB794" s="24"/>
      <c r="AC794" s="24"/>
      <c r="AD794" s="24"/>
      <c r="AE794" s="24"/>
      <c r="AF794" s="24"/>
      <c r="AG794" s="24"/>
      <c r="AH794" s="24"/>
      <c r="AI794" s="24"/>
      <c r="AJ794" s="24"/>
      <c r="AK794" s="24"/>
      <c r="AL794" s="24"/>
      <c r="AM794" s="24"/>
      <c r="AN794" s="24"/>
      <c r="AO794" s="24"/>
      <c r="AP794" s="24"/>
      <c r="AQ794" s="24"/>
      <c r="AR794" s="24"/>
      <c r="AS794" s="24"/>
      <c r="AT794" s="24"/>
      <c r="AU794" s="24"/>
      <c r="AV794" s="24"/>
      <c r="AW794" s="24"/>
      <c r="AX794" s="24"/>
      <c r="AY794" s="24"/>
      <c r="AZ794" s="24"/>
      <c r="BA794" s="24"/>
      <c r="BB794" s="24"/>
      <c r="BC794" s="24"/>
      <c r="BD794" s="24"/>
      <c r="BE794" s="24"/>
      <c r="BF794" s="24"/>
      <c r="BG794" s="24"/>
      <c r="BH794" s="24"/>
      <c r="BI794" s="24"/>
      <c r="BJ794" s="24"/>
      <c r="BK794" s="24"/>
      <c r="BL794" s="24"/>
      <c r="BM794" s="24"/>
      <c r="BN794" s="24"/>
      <c r="BO794" s="24"/>
      <c r="BP794" s="24"/>
      <c r="BQ794" s="24"/>
      <c r="BR794" s="24"/>
    </row>
    <row r="795" ht="17.25" customHeight="1">
      <c r="A795" s="24"/>
      <c r="B795" s="24"/>
      <c r="C795" s="24"/>
      <c r="D795" s="24"/>
      <c r="E795" s="24"/>
      <c r="F795" s="24"/>
      <c r="G795" s="24"/>
      <c r="H795" s="24"/>
      <c r="I795" s="24"/>
      <c r="J795" s="24"/>
      <c r="K795" s="24"/>
      <c r="L795" s="24"/>
      <c r="M795" s="24"/>
      <c r="N795" s="24"/>
      <c r="O795" s="24"/>
      <c r="P795" s="24"/>
      <c r="Q795" s="24"/>
      <c r="R795" s="24"/>
      <c r="S795" s="24"/>
      <c r="T795" s="24"/>
      <c r="U795" s="24"/>
      <c r="V795" s="24"/>
      <c r="W795" s="24"/>
      <c r="X795" s="24"/>
      <c r="Y795" s="24"/>
      <c r="Z795" s="24"/>
      <c r="AA795" s="24"/>
      <c r="AB795" s="24"/>
      <c r="AC795" s="24"/>
      <c r="AD795" s="24"/>
      <c r="AE795" s="24"/>
      <c r="AF795" s="24"/>
      <c r="AG795" s="24"/>
      <c r="AH795" s="24"/>
      <c r="AI795" s="24"/>
      <c r="AJ795" s="24"/>
      <c r="AK795" s="24"/>
      <c r="AL795" s="24"/>
      <c r="AM795" s="24"/>
      <c r="AN795" s="24"/>
      <c r="AO795" s="24"/>
      <c r="AP795" s="24"/>
      <c r="AQ795" s="24"/>
      <c r="AR795" s="24"/>
      <c r="AS795" s="24"/>
      <c r="AT795" s="24"/>
      <c r="AU795" s="24"/>
      <c r="AV795" s="24"/>
      <c r="AW795" s="24"/>
      <c r="AX795" s="24"/>
      <c r="AY795" s="24"/>
      <c r="AZ795" s="24"/>
      <c r="BA795" s="24"/>
      <c r="BB795" s="24"/>
      <c r="BC795" s="24"/>
      <c r="BD795" s="24"/>
      <c r="BE795" s="24"/>
      <c r="BF795" s="24"/>
      <c r="BG795" s="24"/>
      <c r="BH795" s="24"/>
      <c r="BI795" s="24"/>
      <c r="BJ795" s="24"/>
      <c r="BK795" s="24"/>
      <c r="BL795" s="24"/>
      <c r="BM795" s="24"/>
      <c r="BN795" s="24"/>
      <c r="BO795" s="24"/>
      <c r="BP795" s="24"/>
      <c r="BQ795" s="24"/>
      <c r="BR795" s="24"/>
    </row>
    <row r="796" ht="17.25" customHeight="1">
      <c r="A796" s="24"/>
      <c r="B796" s="24"/>
      <c r="C796" s="24"/>
      <c r="D796" s="24"/>
      <c r="E796" s="24"/>
      <c r="F796" s="24"/>
      <c r="G796" s="24"/>
      <c r="H796" s="24"/>
      <c r="I796" s="24"/>
      <c r="J796" s="24"/>
      <c r="K796" s="24"/>
      <c r="L796" s="24"/>
      <c r="M796" s="24"/>
      <c r="N796" s="24"/>
      <c r="O796" s="24"/>
      <c r="P796" s="24"/>
      <c r="Q796" s="24"/>
      <c r="R796" s="24"/>
      <c r="S796" s="24"/>
      <c r="T796" s="24"/>
      <c r="U796" s="24"/>
      <c r="V796" s="24"/>
      <c r="W796" s="24"/>
      <c r="X796" s="24"/>
      <c r="Y796" s="24"/>
      <c r="Z796" s="24"/>
      <c r="AA796" s="24"/>
      <c r="AB796" s="24"/>
      <c r="AC796" s="24"/>
      <c r="AD796" s="24"/>
      <c r="AE796" s="24"/>
      <c r="AF796" s="24"/>
      <c r="AG796" s="24"/>
      <c r="AH796" s="24"/>
      <c r="AI796" s="24"/>
      <c r="AJ796" s="24"/>
      <c r="AK796" s="24"/>
      <c r="AL796" s="24"/>
      <c r="AM796" s="24"/>
      <c r="AN796" s="24"/>
      <c r="AO796" s="24"/>
      <c r="AP796" s="24"/>
      <c r="AQ796" s="24"/>
      <c r="AR796" s="24"/>
      <c r="AS796" s="24"/>
      <c r="AT796" s="24"/>
      <c r="AU796" s="24"/>
      <c r="AV796" s="24"/>
      <c r="AW796" s="24"/>
      <c r="AX796" s="24"/>
      <c r="AY796" s="24"/>
      <c r="AZ796" s="24"/>
      <c r="BA796" s="24"/>
      <c r="BB796" s="24"/>
      <c r="BC796" s="24"/>
      <c r="BD796" s="24"/>
      <c r="BE796" s="24"/>
      <c r="BF796" s="24"/>
      <c r="BG796" s="24"/>
      <c r="BH796" s="24"/>
      <c r="BI796" s="24"/>
      <c r="BJ796" s="24"/>
      <c r="BK796" s="24"/>
      <c r="BL796" s="24"/>
      <c r="BM796" s="24"/>
      <c r="BN796" s="24"/>
      <c r="BO796" s="24"/>
      <c r="BP796" s="24"/>
      <c r="BQ796" s="24"/>
      <c r="BR796" s="24"/>
    </row>
    <row r="797" ht="17.25" customHeight="1">
      <c r="A797" s="24"/>
      <c r="B797" s="24"/>
      <c r="C797" s="24"/>
      <c r="D797" s="24"/>
      <c r="E797" s="24"/>
      <c r="F797" s="24"/>
      <c r="G797" s="24"/>
      <c r="H797" s="24"/>
      <c r="I797" s="24"/>
      <c r="J797" s="24"/>
      <c r="K797" s="24"/>
      <c r="L797" s="24"/>
      <c r="M797" s="24"/>
      <c r="N797" s="24"/>
      <c r="O797" s="24"/>
      <c r="P797" s="24"/>
      <c r="Q797" s="24"/>
      <c r="R797" s="24"/>
      <c r="S797" s="24"/>
      <c r="T797" s="24"/>
      <c r="U797" s="24"/>
      <c r="V797" s="24"/>
      <c r="W797" s="24"/>
      <c r="X797" s="24"/>
      <c r="Y797" s="24"/>
      <c r="Z797" s="24"/>
      <c r="AA797" s="24"/>
      <c r="AB797" s="24"/>
      <c r="AC797" s="24"/>
      <c r="AD797" s="24"/>
      <c r="AE797" s="24"/>
      <c r="AF797" s="24"/>
      <c r="AG797" s="24"/>
      <c r="AH797" s="24"/>
      <c r="AI797" s="24"/>
      <c r="AJ797" s="24"/>
      <c r="AK797" s="24"/>
      <c r="AL797" s="24"/>
      <c r="AM797" s="24"/>
      <c r="AN797" s="24"/>
      <c r="AO797" s="24"/>
      <c r="AP797" s="24"/>
      <c r="AQ797" s="24"/>
      <c r="AR797" s="24"/>
      <c r="AS797" s="24"/>
      <c r="AT797" s="24"/>
      <c r="AU797" s="24"/>
      <c r="AV797" s="24"/>
      <c r="AW797" s="24"/>
      <c r="AX797" s="24"/>
      <c r="AY797" s="24"/>
      <c r="AZ797" s="24"/>
      <c r="BA797" s="24"/>
      <c r="BB797" s="24"/>
      <c r="BC797" s="24"/>
      <c r="BD797" s="24"/>
      <c r="BE797" s="24"/>
      <c r="BF797" s="24"/>
      <c r="BG797" s="24"/>
      <c r="BH797" s="24"/>
      <c r="BI797" s="24"/>
      <c r="BJ797" s="24"/>
      <c r="BK797" s="24"/>
      <c r="BL797" s="24"/>
      <c r="BM797" s="24"/>
      <c r="BN797" s="24"/>
      <c r="BO797" s="24"/>
      <c r="BP797" s="24"/>
      <c r="BQ797" s="24"/>
      <c r="BR797" s="24"/>
    </row>
    <row r="798" ht="17.25" customHeight="1">
      <c r="A798" s="24"/>
      <c r="B798" s="24"/>
      <c r="C798" s="24"/>
      <c r="D798" s="24"/>
      <c r="E798" s="24"/>
      <c r="F798" s="24"/>
      <c r="G798" s="24"/>
      <c r="H798" s="24"/>
      <c r="I798" s="24"/>
      <c r="J798" s="24"/>
      <c r="K798" s="24"/>
      <c r="L798" s="24"/>
      <c r="M798" s="24"/>
      <c r="N798" s="24"/>
      <c r="O798" s="24"/>
      <c r="P798" s="24"/>
      <c r="Q798" s="24"/>
      <c r="R798" s="24"/>
      <c r="S798" s="24"/>
      <c r="T798" s="24"/>
      <c r="U798" s="24"/>
      <c r="V798" s="24"/>
      <c r="W798" s="24"/>
      <c r="X798" s="24"/>
      <c r="Y798" s="24"/>
      <c r="Z798" s="24"/>
      <c r="AA798" s="24"/>
      <c r="AB798" s="24"/>
      <c r="AC798" s="24"/>
      <c r="AD798" s="24"/>
      <c r="AE798" s="24"/>
      <c r="AF798" s="24"/>
      <c r="AG798" s="24"/>
      <c r="AH798" s="24"/>
      <c r="AI798" s="24"/>
      <c r="AJ798" s="24"/>
      <c r="AK798" s="24"/>
      <c r="AL798" s="24"/>
      <c r="AM798" s="24"/>
      <c r="AN798" s="24"/>
      <c r="AO798" s="24"/>
      <c r="AP798" s="24"/>
      <c r="AQ798" s="24"/>
      <c r="AR798" s="24"/>
      <c r="AS798" s="24"/>
      <c r="AT798" s="24"/>
      <c r="AU798" s="24"/>
      <c r="AV798" s="24"/>
      <c r="AW798" s="24"/>
      <c r="AX798" s="24"/>
      <c r="AY798" s="24"/>
      <c r="AZ798" s="24"/>
      <c r="BA798" s="24"/>
      <c r="BB798" s="24"/>
      <c r="BC798" s="24"/>
      <c r="BD798" s="24"/>
      <c r="BE798" s="24"/>
      <c r="BF798" s="24"/>
      <c r="BG798" s="24"/>
      <c r="BH798" s="24"/>
      <c r="BI798" s="24"/>
      <c r="BJ798" s="24"/>
      <c r="BK798" s="24"/>
      <c r="BL798" s="24"/>
      <c r="BM798" s="24"/>
      <c r="BN798" s="24"/>
      <c r="BO798" s="24"/>
      <c r="BP798" s="24"/>
      <c r="BQ798" s="24"/>
      <c r="BR798" s="24"/>
    </row>
    <row r="799" ht="17.25" customHeight="1">
      <c r="A799" s="24"/>
      <c r="B799" s="24"/>
      <c r="C799" s="24"/>
      <c r="D799" s="24"/>
      <c r="E799" s="24"/>
      <c r="F799" s="24"/>
      <c r="G799" s="24"/>
      <c r="H799" s="24"/>
      <c r="I799" s="24"/>
      <c r="J799" s="24"/>
      <c r="K799" s="24"/>
      <c r="L799" s="24"/>
      <c r="M799" s="24"/>
      <c r="N799" s="24"/>
      <c r="O799" s="24"/>
      <c r="P799" s="24"/>
      <c r="Q799" s="24"/>
      <c r="R799" s="24"/>
      <c r="S799" s="24"/>
      <c r="T799" s="24"/>
      <c r="U799" s="24"/>
      <c r="V799" s="24"/>
      <c r="W799" s="24"/>
      <c r="X799" s="24"/>
      <c r="Y799" s="24"/>
      <c r="Z799" s="24"/>
      <c r="AA799" s="24"/>
      <c r="AB799" s="24"/>
      <c r="AC799" s="24"/>
      <c r="AD799" s="24"/>
      <c r="AE799" s="24"/>
      <c r="AF799" s="24"/>
      <c r="AG799" s="24"/>
      <c r="AH799" s="24"/>
      <c r="AI799" s="24"/>
      <c r="AJ799" s="24"/>
      <c r="AK799" s="24"/>
      <c r="AL799" s="24"/>
      <c r="AM799" s="24"/>
      <c r="AN799" s="24"/>
      <c r="AO799" s="24"/>
      <c r="AP799" s="24"/>
      <c r="AQ799" s="24"/>
      <c r="AR799" s="24"/>
      <c r="AS799" s="24"/>
      <c r="AT799" s="24"/>
      <c r="AU799" s="24"/>
      <c r="AV799" s="24"/>
      <c r="AW799" s="24"/>
      <c r="AX799" s="24"/>
      <c r="AY799" s="24"/>
      <c r="AZ799" s="24"/>
      <c r="BA799" s="24"/>
      <c r="BB799" s="24"/>
      <c r="BC799" s="24"/>
      <c r="BD799" s="24"/>
      <c r="BE799" s="24"/>
      <c r="BF799" s="24"/>
      <c r="BG799" s="24"/>
      <c r="BH799" s="24"/>
      <c r="BI799" s="24"/>
      <c r="BJ799" s="24"/>
      <c r="BK799" s="24"/>
      <c r="BL799" s="24"/>
      <c r="BM799" s="24"/>
      <c r="BN799" s="24"/>
      <c r="BO799" s="24"/>
      <c r="BP799" s="24"/>
      <c r="BQ799" s="24"/>
      <c r="BR799" s="24"/>
    </row>
    <row r="800" ht="17.25" customHeight="1">
      <c r="A800" s="24"/>
      <c r="B800" s="24"/>
      <c r="C800" s="24"/>
      <c r="D800" s="24"/>
      <c r="E800" s="24"/>
      <c r="F800" s="24"/>
      <c r="G800" s="24"/>
      <c r="H800" s="24"/>
      <c r="I800" s="24"/>
      <c r="J800" s="24"/>
      <c r="K800" s="24"/>
      <c r="L800" s="24"/>
      <c r="M800" s="24"/>
      <c r="N800" s="24"/>
      <c r="O800" s="24"/>
      <c r="P800" s="24"/>
      <c r="Q800" s="24"/>
      <c r="R800" s="24"/>
      <c r="S800" s="24"/>
      <c r="T800" s="24"/>
      <c r="U800" s="24"/>
      <c r="V800" s="24"/>
      <c r="W800" s="24"/>
      <c r="X800" s="24"/>
      <c r="Y800" s="24"/>
      <c r="Z800" s="24"/>
      <c r="AA800" s="24"/>
      <c r="AB800" s="24"/>
      <c r="AC800" s="24"/>
      <c r="AD800" s="24"/>
      <c r="AE800" s="24"/>
      <c r="AF800" s="24"/>
      <c r="AG800" s="24"/>
      <c r="AH800" s="24"/>
      <c r="AI800" s="24"/>
      <c r="AJ800" s="24"/>
      <c r="AK800" s="24"/>
      <c r="AL800" s="24"/>
      <c r="AM800" s="24"/>
      <c r="AN800" s="24"/>
      <c r="AO800" s="24"/>
      <c r="AP800" s="24"/>
      <c r="AQ800" s="24"/>
      <c r="AR800" s="24"/>
      <c r="AS800" s="24"/>
      <c r="AT800" s="24"/>
      <c r="AU800" s="24"/>
      <c r="AV800" s="24"/>
      <c r="AW800" s="24"/>
      <c r="AX800" s="24"/>
      <c r="AY800" s="24"/>
      <c r="AZ800" s="24"/>
      <c r="BA800" s="24"/>
      <c r="BB800" s="24"/>
      <c r="BC800" s="24"/>
      <c r="BD800" s="24"/>
      <c r="BE800" s="24"/>
      <c r="BF800" s="24"/>
      <c r="BG800" s="24"/>
      <c r="BH800" s="24"/>
      <c r="BI800" s="24"/>
      <c r="BJ800" s="24"/>
      <c r="BK800" s="24"/>
      <c r="BL800" s="24"/>
      <c r="BM800" s="24"/>
      <c r="BN800" s="24"/>
      <c r="BO800" s="24"/>
      <c r="BP800" s="24"/>
      <c r="BQ800" s="24"/>
      <c r="BR800" s="24"/>
    </row>
    <row r="801" ht="17.25" customHeight="1">
      <c r="A801" s="24"/>
      <c r="B801" s="24"/>
      <c r="C801" s="24"/>
      <c r="D801" s="24"/>
      <c r="E801" s="24"/>
      <c r="F801" s="24"/>
      <c r="G801" s="24"/>
      <c r="H801" s="24"/>
      <c r="I801" s="24"/>
      <c r="J801" s="24"/>
      <c r="K801" s="24"/>
      <c r="L801" s="24"/>
      <c r="M801" s="24"/>
      <c r="N801" s="24"/>
      <c r="O801" s="24"/>
      <c r="P801" s="24"/>
      <c r="Q801" s="24"/>
      <c r="R801" s="24"/>
      <c r="S801" s="24"/>
      <c r="T801" s="24"/>
      <c r="U801" s="24"/>
      <c r="V801" s="24"/>
      <c r="W801" s="24"/>
      <c r="X801" s="24"/>
      <c r="Y801" s="24"/>
      <c r="Z801" s="24"/>
      <c r="AA801" s="24"/>
      <c r="AB801" s="24"/>
      <c r="AC801" s="24"/>
      <c r="AD801" s="24"/>
      <c r="AE801" s="24"/>
      <c r="AF801" s="24"/>
      <c r="AG801" s="24"/>
      <c r="AH801" s="24"/>
      <c r="AI801" s="24"/>
      <c r="AJ801" s="24"/>
      <c r="AK801" s="24"/>
      <c r="AL801" s="24"/>
      <c r="AM801" s="24"/>
      <c r="AN801" s="24"/>
      <c r="AO801" s="24"/>
      <c r="AP801" s="24"/>
      <c r="AQ801" s="24"/>
      <c r="AR801" s="24"/>
      <c r="AS801" s="24"/>
      <c r="AT801" s="24"/>
      <c r="AU801" s="24"/>
      <c r="AV801" s="24"/>
      <c r="AW801" s="24"/>
      <c r="AX801" s="24"/>
      <c r="AY801" s="24"/>
      <c r="AZ801" s="24"/>
      <c r="BA801" s="24"/>
      <c r="BB801" s="24"/>
      <c r="BC801" s="24"/>
      <c r="BD801" s="24"/>
      <c r="BE801" s="24"/>
      <c r="BF801" s="24"/>
      <c r="BG801" s="24"/>
      <c r="BH801" s="24"/>
      <c r="BI801" s="24"/>
      <c r="BJ801" s="24"/>
      <c r="BK801" s="24"/>
      <c r="BL801" s="24"/>
      <c r="BM801" s="24"/>
      <c r="BN801" s="24"/>
      <c r="BO801" s="24"/>
      <c r="BP801" s="24"/>
      <c r="BQ801" s="24"/>
      <c r="BR801" s="24"/>
    </row>
    <row r="802" ht="17.25" customHeight="1">
      <c r="A802" s="24"/>
      <c r="B802" s="24"/>
      <c r="C802" s="24"/>
      <c r="D802" s="24"/>
      <c r="E802" s="24"/>
      <c r="F802" s="24"/>
      <c r="G802" s="24"/>
      <c r="H802" s="24"/>
      <c r="I802" s="24"/>
      <c r="J802" s="24"/>
      <c r="K802" s="24"/>
      <c r="L802" s="24"/>
      <c r="M802" s="24"/>
      <c r="N802" s="24"/>
      <c r="O802" s="24"/>
      <c r="P802" s="24"/>
      <c r="Q802" s="24"/>
      <c r="R802" s="24"/>
      <c r="S802" s="24"/>
      <c r="T802" s="24"/>
      <c r="U802" s="24"/>
      <c r="V802" s="24"/>
      <c r="W802" s="24"/>
      <c r="X802" s="24"/>
      <c r="Y802" s="24"/>
      <c r="Z802" s="24"/>
      <c r="AA802" s="24"/>
      <c r="AB802" s="24"/>
      <c r="AC802" s="24"/>
      <c r="AD802" s="24"/>
      <c r="AE802" s="24"/>
      <c r="AF802" s="24"/>
      <c r="AG802" s="24"/>
      <c r="AH802" s="24"/>
      <c r="AI802" s="24"/>
      <c r="AJ802" s="24"/>
      <c r="AK802" s="24"/>
      <c r="AL802" s="24"/>
      <c r="AM802" s="24"/>
      <c r="AN802" s="24"/>
      <c r="AO802" s="24"/>
      <c r="AP802" s="24"/>
      <c r="AQ802" s="24"/>
      <c r="AR802" s="24"/>
      <c r="AS802" s="24"/>
      <c r="AT802" s="24"/>
      <c r="AU802" s="24"/>
      <c r="AV802" s="24"/>
      <c r="AW802" s="24"/>
      <c r="AX802" s="24"/>
      <c r="AY802" s="24"/>
      <c r="AZ802" s="24"/>
      <c r="BA802" s="24"/>
      <c r="BB802" s="24"/>
      <c r="BC802" s="24"/>
      <c r="BD802" s="24"/>
      <c r="BE802" s="24"/>
      <c r="BF802" s="24"/>
      <c r="BG802" s="24"/>
      <c r="BH802" s="24"/>
      <c r="BI802" s="24"/>
      <c r="BJ802" s="24"/>
      <c r="BK802" s="24"/>
      <c r="BL802" s="24"/>
      <c r="BM802" s="24"/>
      <c r="BN802" s="24"/>
      <c r="BO802" s="24"/>
      <c r="BP802" s="24"/>
      <c r="BQ802" s="24"/>
      <c r="BR802" s="24"/>
    </row>
    <row r="803" ht="17.25" customHeight="1">
      <c r="A803" s="24"/>
      <c r="B803" s="24"/>
      <c r="C803" s="24"/>
      <c r="D803" s="24"/>
      <c r="E803" s="24"/>
      <c r="F803" s="24"/>
      <c r="G803" s="24"/>
      <c r="H803" s="24"/>
      <c r="I803" s="24"/>
      <c r="J803" s="24"/>
      <c r="K803" s="24"/>
      <c r="L803" s="24"/>
      <c r="M803" s="24"/>
      <c r="N803" s="24"/>
      <c r="O803" s="24"/>
      <c r="P803" s="24"/>
      <c r="Q803" s="24"/>
      <c r="R803" s="24"/>
      <c r="S803" s="24"/>
      <c r="T803" s="24"/>
      <c r="U803" s="24"/>
      <c r="V803" s="24"/>
      <c r="W803" s="24"/>
      <c r="X803" s="24"/>
      <c r="Y803" s="24"/>
      <c r="Z803" s="24"/>
      <c r="AA803" s="24"/>
      <c r="AB803" s="24"/>
      <c r="AC803" s="24"/>
      <c r="AD803" s="24"/>
      <c r="AE803" s="24"/>
      <c r="AF803" s="24"/>
      <c r="AG803" s="24"/>
      <c r="AH803" s="24"/>
      <c r="AI803" s="24"/>
      <c r="AJ803" s="24"/>
      <c r="AK803" s="24"/>
      <c r="AL803" s="24"/>
      <c r="AM803" s="24"/>
      <c r="AN803" s="24"/>
      <c r="AO803" s="24"/>
      <c r="AP803" s="24"/>
      <c r="AQ803" s="24"/>
      <c r="AR803" s="24"/>
      <c r="AS803" s="24"/>
      <c r="AT803" s="24"/>
      <c r="AU803" s="24"/>
      <c r="AV803" s="24"/>
      <c r="AW803" s="24"/>
      <c r="AX803" s="24"/>
      <c r="AY803" s="24"/>
      <c r="AZ803" s="24"/>
      <c r="BA803" s="24"/>
      <c r="BB803" s="24"/>
      <c r="BC803" s="24"/>
      <c r="BD803" s="24"/>
      <c r="BE803" s="24"/>
      <c r="BF803" s="24"/>
      <c r="BG803" s="24"/>
      <c r="BH803" s="24"/>
      <c r="BI803" s="24"/>
      <c r="BJ803" s="24"/>
      <c r="BK803" s="24"/>
      <c r="BL803" s="24"/>
      <c r="BM803" s="24"/>
      <c r="BN803" s="24"/>
      <c r="BO803" s="24"/>
      <c r="BP803" s="24"/>
      <c r="BQ803" s="24"/>
      <c r="BR803" s="24"/>
    </row>
    <row r="804" ht="17.25" customHeight="1">
      <c r="A804" s="24"/>
      <c r="B804" s="24"/>
      <c r="C804" s="24"/>
      <c r="D804" s="24"/>
      <c r="E804" s="24"/>
      <c r="F804" s="24"/>
      <c r="G804" s="24"/>
      <c r="H804" s="24"/>
      <c r="I804" s="24"/>
      <c r="J804" s="24"/>
      <c r="K804" s="24"/>
      <c r="L804" s="24"/>
      <c r="M804" s="24"/>
      <c r="N804" s="24"/>
      <c r="O804" s="24"/>
      <c r="P804" s="24"/>
      <c r="Q804" s="24"/>
      <c r="R804" s="24"/>
      <c r="S804" s="24"/>
      <c r="T804" s="24"/>
      <c r="U804" s="24"/>
      <c r="V804" s="24"/>
      <c r="W804" s="24"/>
      <c r="X804" s="24"/>
      <c r="Y804" s="24"/>
      <c r="Z804" s="24"/>
      <c r="AA804" s="24"/>
      <c r="AB804" s="24"/>
      <c r="AC804" s="24"/>
      <c r="AD804" s="24"/>
      <c r="AE804" s="24"/>
      <c r="AF804" s="24"/>
      <c r="AG804" s="24"/>
      <c r="AH804" s="24"/>
      <c r="AI804" s="24"/>
      <c r="AJ804" s="24"/>
      <c r="AK804" s="24"/>
      <c r="AL804" s="24"/>
      <c r="AM804" s="24"/>
      <c r="AN804" s="24"/>
      <c r="AO804" s="24"/>
      <c r="AP804" s="24"/>
      <c r="AQ804" s="24"/>
      <c r="AR804" s="24"/>
      <c r="AS804" s="24"/>
      <c r="AT804" s="24"/>
      <c r="AU804" s="24"/>
      <c r="AV804" s="24"/>
      <c r="AW804" s="24"/>
      <c r="AX804" s="24"/>
      <c r="AY804" s="24"/>
      <c r="AZ804" s="24"/>
      <c r="BA804" s="24"/>
      <c r="BB804" s="24"/>
      <c r="BC804" s="24"/>
      <c r="BD804" s="24"/>
      <c r="BE804" s="24"/>
      <c r="BF804" s="24"/>
      <c r="BG804" s="24"/>
      <c r="BH804" s="24"/>
      <c r="BI804" s="24"/>
      <c r="BJ804" s="24"/>
      <c r="BK804" s="24"/>
      <c r="BL804" s="24"/>
      <c r="BM804" s="24"/>
      <c r="BN804" s="24"/>
      <c r="BO804" s="24"/>
      <c r="BP804" s="24"/>
      <c r="BQ804" s="24"/>
      <c r="BR804" s="24"/>
    </row>
    <row r="805" ht="17.25" customHeight="1">
      <c r="A805" s="24"/>
      <c r="B805" s="24"/>
      <c r="C805" s="24"/>
      <c r="D805" s="24"/>
      <c r="E805" s="24"/>
      <c r="F805" s="24"/>
      <c r="G805" s="24"/>
      <c r="H805" s="24"/>
      <c r="I805" s="24"/>
      <c r="J805" s="24"/>
      <c r="K805" s="24"/>
      <c r="L805" s="24"/>
      <c r="M805" s="24"/>
      <c r="N805" s="24"/>
      <c r="O805" s="24"/>
      <c r="P805" s="24"/>
      <c r="Q805" s="24"/>
      <c r="R805" s="24"/>
      <c r="S805" s="24"/>
      <c r="T805" s="24"/>
      <c r="U805" s="24"/>
      <c r="V805" s="24"/>
      <c r="W805" s="24"/>
      <c r="X805" s="24"/>
      <c r="Y805" s="24"/>
      <c r="Z805" s="24"/>
      <c r="AA805" s="24"/>
      <c r="AB805" s="24"/>
      <c r="AC805" s="24"/>
      <c r="AD805" s="24"/>
      <c r="AE805" s="24"/>
      <c r="AF805" s="24"/>
      <c r="AG805" s="24"/>
      <c r="AH805" s="24"/>
      <c r="AI805" s="24"/>
      <c r="AJ805" s="24"/>
      <c r="AK805" s="24"/>
      <c r="AL805" s="24"/>
      <c r="AM805" s="24"/>
      <c r="AN805" s="24"/>
      <c r="AO805" s="24"/>
      <c r="AP805" s="24"/>
      <c r="AQ805" s="24"/>
      <c r="AR805" s="24"/>
      <c r="AS805" s="24"/>
      <c r="AT805" s="24"/>
      <c r="AU805" s="24"/>
      <c r="AV805" s="24"/>
      <c r="AW805" s="24"/>
      <c r="AX805" s="24"/>
      <c r="AY805" s="24"/>
      <c r="AZ805" s="24"/>
      <c r="BA805" s="24"/>
      <c r="BB805" s="24"/>
      <c r="BC805" s="24"/>
      <c r="BD805" s="24"/>
      <c r="BE805" s="24"/>
      <c r="BF805" s="24"/>
      <c r="BG805" s="24"/>
      <c r="BH805" s="24"/>
      <c r="BI805" s="24"/>
      <c r="BJ805" s="24"/>
      <c r="BK805" s="24"/>
      <c r="BL805" s="24"/>
      <c r="BM805" s="24"/>
      <c r="BN805" s="24"/>
      <c r="BO805" s="24"/>
      <c r="BP805" s="24"/>
      <c r="BQ805" s="24"/>
      <c r="BR805" s="24"/>
    </row>
    <row r="806" ht="17.25" customHeight="1">
      <c r="A806" s="24"/>
      <c r="B806" s="24"/>
      <c r="C806" s="24"/>
      <c r="D806" s="24"/>
      <c r="E806" s="24"/>
      <c r="F806" s="24"/>
      <c r="G806" s="24"/>
      <c r="H806" s="24"/>
      <c r="I806" s="24"/>
      <c r="J806" s="24"/>
      <c r="K806" s="24"/>
      <c r="L806" s="24"/>
      <c r="M806" s="24"/>
      <c r="N806" s="24"/>
      <c r="O806" s="24"/>
      <c r="P806" s="24"/>
      <c r="Q806" s="24"/>
      <c r="R806" s="24"/>
      <c r="S806" s="24"/>
      <c r="T806" s="24"/>
      <c r="U806" s="24"/>
      <c r="V806" s="24"/>
      <c r="W806" s="24"/>
      <c r="X806" s="24"/>
      <c r="Y806" s="24"/>
      <c r="Z806" s="24"/>
      <c r="AA806" s="24"/>
      <c r="AB806" s="24"/>
      <c r="AC806" s="24"/>
      <c r="AD806" s="24"/>
      <c r="AE806" s="24"/>
      <c r="AF806" s="24"/>
      <c r="AG806" s="24"/>
      <c r="AH806" s="24"/>
      <c r="AI806" s="24"/>
      <c r="AJ806" s="24"/>
      <c r="AK806" s="24"/>
      <c r="AL806" s="24"/>
      <c r="AM806" s="24"/>
      <c r="AN806" s="24"/>
      <c r="AO806" s="24"/>
      <c r="AP806" s="24"/>
      <c r="AQ806" s="24"/>
      <c r="AR806" s="24"/>
      <c r="AS806" s="24"/>
      <c r="AT806" s="24"/>
      <c r="AU806" s="24"/>
      <c r="AV806" s="24"/>
      <c r="AW806" s="24"/>
      <c r="AX806" s="24"/>
      <c r="AY806" s="24"/>
      <c r="AZ806" s="24"/>
      <c r="BA806" s="24"/>
      <c r="BB806" s="24"/>
      <c r="BC806" s="24"/>
      <c r="BD806" s="24"/>
      <c r="BE806" s="24"/>
      <c r="BF806" s="24"/>
      <c r="BG806" s="24"/>
      <c r="BH806" s="24"/>
      <c r="BI806" s="24"/>
      <c r="BJ806" s="24"/>
      <c r="BK806" s="24"/>
      <c r="BL806" s="24"/>
      <c r="BM806" s="24"/>
      <c r="BN806" s="24"/>
      <c r="BO806" s="24"/>
      <c r="BP806" s="24"/>
      <c r="BQ806" s="24"/>
      <c r="BR806" s="24"/>
    </row>
    <row r="807" ht="17.25" customHeight="1">
      <c r="A807" s="24"/>
      <c r="B807" s="24"/>
      <c r="C807" s="24"/>
      <c r="D807" s="24"/>
      <c r="E807" s="24"/>
      <c r="F807" s="24"/>
      <c r="G807" s="24"/>
      <c r="H807" s="24"/>
      <c r="I807" s="24"/>
      <c r="J807" s="24"/>
      <c r="K807" s="24"/>
      <c r="L807" s="24"/>
      <c r="M807" s="24"/>
      <c r="N807" s="24"/>
      <c r="O807" s="24"/>
      <c r="P807" s="24"/>
      <c r="Q807" s="24"/>
      <c r="R807" s="24"/>
      <c r="S807" s="24"/>
      <c r="T807" s="24"/>
      <c r="U807" s="24"/>
      <c r="V807" s="24"/>
      <c r="W807" s="24"/>
      <c r="X807" s="24"/>
      <c r="Y807" s="24"/>
      <c r="Z807" s="24"/>
      <c r="AA807" s="24"/>
      <c r="AB807" s="24"/>
      <c r="AC807" s="24"/>
      <c r="AD807" s="24"/>
      <c r="AE807" s="24"/>
      <c r="AF807" s="24"/>
      <c r="AG807" s="24"/>
      <c r="AH807" s="24"/>
      <c r="AI807" s="24"/>
      <c r="AJ807" s="24"/>
      <c r="AK807" s="24"/>
      <c r="AL807" s="24"/>
      <c r="AM807" s="24"/>
      <c r="AN807" s="24"/>
      <c r="AO807" s="24"/>
      <c r="AP807" s="24"/>
      <c r="AQ807" s="24"/>
      <c r="AR807" s="24"/>
      <c r="AS807" s="24"/>
      <c r="AT807" s="24"/>
      <c r="AU807" s="24"/>
      <c r="AV807" s="24"/>
      <c r="AW807" s="24"/>
      <c r="AX807" s="24"/>
      <c r="AY807" s="24"/>
      <c r="AZ807" s="24"/>
      <c r="BA807" s="24"/>
      <c r="BB807" s="24"/>
      <c r="BC807" s="24"/>
      <c r="BD807" s="24"/>
      <c r="BE807" s="24"/>
      <c r="BF807" s="24"/>
      <c r="BG807" s="24"/>
      <c r="BH807" s="24"/>
      <c r="BI807" s="24"/>
      <c r="BJ807" s="24"/>
      <c r="BK807" s="24"/>
      <c r="BL807" s="24"/>
      <c r="BM807" s="24"/>
      <c r="BN807" s="24"/>
      <c r="BO807" s="24"/>
      <c r="BP807" s="24"/>
      <c r="BQ807" s="24"/>
      <c r="BR807" s="24"/>
    </row>
    <row r="808" ht="17.25" customHeight="1">
      <c r="A808" s="24"/>
      <c r="B808" s="24"/>
      <c r="C808" s="24"/>
      <c r="D808" s="24"/>
      <c r="E808" s="24"/>
      <c r="F808" s="24"/>
      <c r="G808" s="24"/>
      <c r="H808" s="24"/>
      <c r="I808" s="24"/>
      <c r="J808" s="24"/>
      <c r="K808" s="24"/>
      <c r="L808" s="24"/>
      <c r="M808" s="24"/>
      <c r="N808" s="24"/>
      <c r="O808" s="24"/>
      <c r="P808" s="24"/>
      <c r="Q808" s="24"/>
      <c r="R808" s="24"/>
      <c r="S808" s="24"/>
      <c r="T808" s="24"/>
      <c r="U808" s="24"/>
      <c r="V808" s="24"/>
      <c r="W808" s="24"/>
      <c r="X808" s="24"/>
      <c r="Y808" s="24"/>
      <c r="Z808" s="24"/>
      <c r="AA808" s="24"/>
      <c r="AB808" s="24"/>
      <c r="AC808" s="24"/>
      <c r="AD808" s="24"/>
      <c r="AE808" s="24"/>
      <c r="AF808" s="24"/>
      <c r="AG808" s="24"/>
      <c r="AH808" s="24"/>
      <c r="AI808" s="24"/>
      <c r="AJ808" s="24"/>
      <c r="AK808" s="24"/>
      <c r="AL808" s="24"/>
      <c r="AM808" s="24"/>
      <c r="AN808" s="24"/>
      <c r="AO808" s="24"/>
      <c r="AP808" s="24"/>
      <c r="AQ808" s="24"/>
      <c r="AR808" s="24"/>
      <c r="AS808" s="24"/>
      <c r="AT808" s="24"/>
      <c r="AU808" s="24"/>
      <c r="AV808" s="24"/>
      <c r="AW808" s="24"/>
      <c r="AX808" s="24"/>
      <c r="AY808" s="24"/>
      <c r="AZ808" s="24"/>
      <c r="BA808" s="24"/>
      <c r="BB808" s="24"/>
      <c r="BC808" s="24"/>
      <c r="BD808" s="24"/>
      <c r="BE808" s="24"/>
      <c r="BF808" s="24"/>
      <c r="BG808" s="24"/>
      <c r="BH808" s="24"/>
      <c r="BI808" s="24"/>
      <c r="BJ808" s="24"/>
      <c r="BK808" s="24"/>
      <c r="BL808" s="24"/>
      <c r="BM808" s="24"/>
      <c r="BN808" s="24"/>
      <c r="BO808" s="24"/>
      <c r="BP808" s="24"/>
      <c r="BQ808" s="24"/>
      <c r="BR808" s="24"/>
    </row>
    <row r="809" ht="17.25" customHeight="1">
      <c r="A809" s="24"/>
      <c r="B809" s="24"/>
      <c r="C809" s="24"/>
      <c r="D809" s="24"/>
      <c r="E809" s="24"/>
      <c r="F809" s="24"/>
      <c r="G809" s="24"/>
      <c r="H809" s="24"/>
      <c r="I809" s="24"/>
      <c r="J809" s="24"/>
      <c r="K809" s="24"/>
      <c r="L809" s="24"/>
      <c r="M809" s="24"/>
      <c r="N809" s="24"/>
      <c r="O809" s="24"/>
      <c r="P809" s="24"/>
      <c r="Q809" s="24"/>
      <c r="R809" s="24"/>
      <c r="S809" s="24"/>
      <c r="T809" s="24"/>
      <c r="U809" s="24"/>
      <c r="V809" s="24"/>
      <c r="W809" s="24"/>
      <c r="X809" s="24"/>
      <c r="Y809" s="24"/>
      <c r="Z809" s="24"/>
      <c r="AA809" s="24"/>
      <c r="AB809" s="24"/>
      <c r="AC809" s="24"/>
      <c r="AD809" s="24"/>
      <c r="AE809" s="24"/>
      <c r="AF809" s="24"/>
      <c r="AG809" s="24"/>
      <c r="AH809" s="24"/>
      <c r="AI809" s="24"/>
      <c r="AJ809" s="24"/>
      <c r="AK809" s="24"/>
      <c r="AL809" s="24"/>
      <c r="AM809" s="24"/>
      <c r="AN809" s="24"/>
      <c r="AO809" s="24"/>
      <c r="AP809" s="24"/>
      <c r="AQ809" s="24"/>
      <c r="AR809" s="24"/>
      <c r="AS809" s="24"/>
      <c r="AT809" s="24"/>
      <c r="AU809" s="24"/>
      <c r="AV809" s="24"/>
      <c r="AW809" s="24"/>
      <c r="AX809" s="24"/>
      <c r="AY809" s="24"/>
      <c r="AZ809" s="24"/>
      <c r="BA809" s="24"/>
      <c r="BB809" s="24"/>
      <c r="BC809" s="24"/>
      <c r="BD809" s="24"/>
      <c r="BE809" s="24"/>
      <c r="BF809" s="24"/>
      <c r="BG809" s="24"/>
      <c r="BH809" s="24"/>
      <c r="BI809" s="24"/>
      <c r="BJ809" s="24"/>
      <c r="BK809" s="24"/>
      <c r="BL809" s="24"/>
      <c r="BM809" s="24"/>
      <c r="BN809" s="24"/>
      <c r="BO809" s="24"/>
      <c r="BP809" s="24"/>
      <c r="BQ809" s="24"/>
      <c r="BR809" s="24"/>
    </row>
    <row r="810" ht="17.25" customHeight="1">
      <c r="A810" s="24"/>
      <c r="B810" s="24"/>
      <c r="C810" s="24"/>
      <c r="D810" s="24"/>
      <c r="E810" s="24"/>
      <c r="F810" s="24"/>
      <c r="G810" s="24"/>
      <c r="H810" s="24"/>
      <c r="I810" s="24"/>
      <c r="J810" s="24"/>
      <c r="K810" s="24"/>
      <c r="L810" s="24"/>
      <c r="M810" s="24"/>
      <c r="N810" s="24"/>
      <c r="O810" s="24"/>
      <c r="P810" s="24"/>
      <c r="Q810" s="24"/>
      <c r="R810" s="24"/>
      <c r="S810" s="24"/>
      <c r="T810" s="24"/>
      <c r="U810" s="24"/>
      <c r="V810" s="24"/>
      <c r="W810" s="24"/>
      <c r="X810" s="24"/>
      <c r="Y810" s="24"/>
      <c r="Z810" s="24"/>
      <c r="AA810" s="24"/>
      <c r="AB810" s="24"/>
      <c r="AC810" s="24"/>
      <c r="AD810" s="24"/>
      <c r="AE810" s="24"/>
      <c r="AF810" s="24"/>
      <c r="AG810" s="24"/>
      <c r="AH810" s="24"/>
      <c r="AI810" s="24"/>
      <c r="AJ810" s="24"/>
      <c r="AK810" s="24"/>
      <c r="AL810" s="24"/>
      <c r="AM810" s="24"/>
      <c r="AN810" s="24"/>
      <c r="AO810" s="24"/>
      <c r="AP810" s="24"/>
      <c r="AQ810" s="24"/>
      <c r="AR810" s="24"/>
      <c r="AS810" s="24"/>
      <c r="AT810" s="24"/>
      <c r="AU810" s="24"/>
      <c r="AV810" s="24"/>
      <c r="AW810" s="24"/>
      <c r="AX810" s="24"/>
      <c r="AY810" s="24"/>
      <c r="AZ810" s="24"/>
      <c r="BA810" s="24"/>
      <c r="BB810" s="24"/>
      <c r="BC810" s="24"/>
      <c r="BD810" s="24"/>
      <c r="BE810" s="24"/>
      <c r="BF810" s="24"/>
      <c r="BG810" s="24"/>
      <c r="BH810" s="24"/>
      <c r="BI810" s="24"/>
      <c r="BJ810" s="24"/>
      <c r="BK810" s="24"/>
      <c r="BL810" s="24"/>
      <c r="BM810" s="24"/>
      <c r="BN810" s="24"/>
      <c r="BO810" s="24"/>
      <c r="BP810" s="24"/>
      <c r="BQ810" s="24"/>
      <c r="BR810" s="24"/>
    </row>
    <row r="811" ht="17.25" customHeight="1">
      <c r="A811" s="24"/>
      <c r="B811" s="24"/>
      <c r="C811" s="24"/>
      <c r="D811" s="24"/>
      <c r="E811" s="24"/>
      <c r="F811" s="24"/>
      <c r="G811" s="24"/>
      <c r="H811" s="24"/>
      <c r="I811" s="24"/>
      <c r="J811" s="24"/>
      <c r="K811" s="24"/>
      <c r="L811" s="24"/>
      <c r="M811" s="24"/>
      <c r="N811" s="24"/>
      <c r="O811" s="24"/>
      <c r="P811" s="24"/>
      <c r="Q811" s="24"/>
      <c r="R811" s="24"/>
      <c r="S811" s="24"/>
      <c r="T811" s="24"/>
      <c r="U811" s="24"/>
      <c r="V811" s="24"/>
      <c r="W811" s="24"/>
      <c r="X811" s="24"/>
      <c r="Y811" s="24"/>
      <c r="Z811" s="24"/>
      <c r="AA811" s="24"/>
      <c r="AB811" s="24"/>
      <c r="AC811" s="24"/>
      <c r="AD811" s="24"/>
      <c r="AE811" s="24"/>
      <c r="AF811" s="24"/>
      <c r="AG811" s="24"/>
      <c r="AH811" s="24"/>
      <c r="AI811" s="24"/>
      <c r="AJ811" s="24"/>
      <c r="AK811" s="24"/>
      <c r="AL811" s="24"/>
      <c r="AM811" s="24"/>
      <c r="AN811" s="24"/>
      <c r="AO811" s="24"/>
      <c r="AP811" s="24"/>
      <c r="AQ811" s="24"/>
      <c r="AR811" s="24"/>
      <c r="AS811" s="24"/>
      <c r="AT811" s="24"/>
      <c r="AU811" s="24"/>
      <c r="AV811" s="24"/>
      <c r="AW811" s="24"/>
      <c r="AX811" s="24"/>
      <c r="AY811" s="24"/>
      <c r="AZ811" s="24"/>
      <c r="BA811" s="24"/>
      <c r="BB811" s="24"/>
      <c r="BC811" s="24"/>
      <c r="BD811" s="24"/>
      <c r="BE811" s="24"/>
      <c r="BF811" s="24"/>
      <c r="BG811" s="24"/>
      <c r="BH811" s="24"/>
      <c r="BI811" s="24"/>
      <c r="BJ811" s="24"/>
      <c r="BK811" s="24"/>
      <c r="BL811" s="24"/>
      <c r="BM811" s="24"/>
      <c r="BN811" s="24"/>
      <c r="BO811" s="24"/>
      <c r="BP811" s="24"/>
      <c r="BQ811" s="24"/>
      <c r="BR811" s="24"/>
    </row>
    <row r="812" ht="17.25" customHeight="1">
      <c r="A812" s="24"/>
      <c r="B812" s="24"/>
      <c r="C812" s="24"/>
      <c r="D812" s="24"/>
      <c r="E812" s="24"/>
      <c r="F812" s="24"/>
      <c r="G812" s="24"/>
      <c r="H812" s="24"/>
      <c r="I812" s="24"/>
      <c r="J812" s="24"/>
      <c r="K812" s="24"/>
      <c r="L812" s="24"/>
      <c r="M812" s="24"/>
      <c r="N812" s="24"/>
      <c r="O812" s="24"/>
      <c r="P812" s="24"/>
      <c r="Q812" s="24"/>
      <c r="R812" s="24"/>
      <c r="S812" s="24"/>
      <c r="T812" s="24"/>
      <c r="U812" s="24"/>
      <c r="V812" s="24"/>
      <c r="W812" s="24"/>
      <c r="X812" s="24"/>
      <c r="Y812" s="24"/>
      <c r="Z812" s="24"/>
      <c r="AA812" s="24"/>
      <c r="AB812" s="24"/>
      <c r="AC812" s="24"/>
      <c r="AD812" s="24"/>
      <c r="AE812" s="24"/>
      <c r="AF812" s="24"/>
      <c r="AG812" s="24"/>
      <c r="AH812" s="24"/>
      <c r="AI812" s="24"/>
      <c r="AJ812" s="24"/>
      <c r="AK812" s="24"/>
      <c r="AL812" s="24"/>
      <c r="AM812" s="24"/>
      <c r="AN812" s="24"/>
      <c r="AO812" s="24"/>
      <c r="AP812" s="24"/>
      <c r="AQ812" s="24"/>
      <c r="AR812" s="24"/>
      <c r="AS812" s="24"/>
      <c r="AT812" s="24"/>
      <c r="AU812" s="24"/>
      <c r="AV812" s="24"/>
      <c r="AW812" s="24"/>
      <c r="AX812" s="24"/>
      <c r="AY812" s="24"/>
      <c r="AZ812" s="24"/>
      <c r="BA812" s="24"/>
      <c r="BB812" s="24"/>
      <c r="BC812" s="24"/>
      <c r="BD812" s="24"/>
      <c r="BE812" s="24"/>
      <c r="BF812" s="24"/>
      <c r="BG812" s="24"/>
      <c r="BH812" s="24"/>
      <c r="BI812" s="24"/>
      <c r="BJ812" s="24"/>
      <c r="BK812" s="24"/>
      <c r="BL812" s="24"/>
      <c r="BM812" s="24"/>
      <c r="BN812" s="24"/>
      <c r="BO812" s="24"/>
      <c r="BP812" s="24"/>
      <c r="BQ812" s="24"/>
      <c r="BR812" s="24"/>
    </row>
    <row r="813" ht="17.25" customHeight="1">
      <c r="A813" s="24"/>
      <c r="B813" s="24"/>
      <c r="C813" s="24"/>
      <c r="D813" s="24"/>
      <c r="E813" s="24"/>
      <c r="F813" s="24"/>
      <c r="G813" s="24"/>
      <c r="H813" s="24"/>
      <c r="I813" s="24"/>
      <c r="J813" s="24"/>
      <c r="K813" s="24"/>
      <c r="L813" s="24"/>
      <c r="M813" s="24"/>
      <c r="N813" s="24"/>
      <c r="O813" s="24"/>
      <c r="P813" s="24"/>
      <c r="Q813" s="24"/>
      <c r="R813" s="24"/>
      <c r="S813" s="24"/>
      <c r="T813" s="24"/>
      <c r="U813" s="24"/>
      <c r="V813" s="24"/>
      <c r="W813" s="24"/>
      <c r="X813" s="24"/>
      <c r="Y813" s="24"/>
      <c r="Z813" s="24"/>
      <c r="AA813" s="24"/>
      <c r="AB813" s="24"/>
      <c r="AC813" s="24"/>
      <c r="AD813" s="24"/>
      <c r="AE813" s="24"/>
      <c r="AF813" s="24"/>
      <c r="AG813" s="24"/>
      <c r="AH813" s="24"/>
      <c r="AI813" s="24"/>
      <c r="AJ813" s="24"/>
      <c r="AK813" s="24"/>
      <c r="AL813" s="24"/>
      <c r="AM813" s="24"/>
      <c r="AN813" s="24"/>
      <c r="AO813" s="24"/>
      <c r="AP813" s="24"/>
      <c r="AQ813" s="24"/>
      <c r="AR813" s="24"/>
      <c r="AS813" s="24"/>
      <c r="AT813" s="24"/>
      <c r="AU813" s="24"/>
      <c r="AV813" s="24"/>
      <c r="AW813" s="24"/>
      <c r="AX813" s="24"/>
      <c r="AY813" s="24"/>
      <c r="AZ813" s="24"/>
      <c r="BA813" s="24"/>
      <c r="BB813" s="24"/>
      <c r="BC813" s="24"/>
      <c r="BD813" s="24"/>
      <c r="BE813" s="24"/>
      <c r="BF813" s="24"/>
      <c r="BG813" s="24"/>
      <c r="BH813" s="24"/>
      <c r="BI813" s="24"/>
      <c r="BJ813" s="24"/>
      <c r="BK813" s="24"/>
      <c r="BL813" s="24"/>
      <c r="BM813" s="24"/>
      <c r="BN813" s="24"/>
      <c r="BO813" s="24"/>
      <c r="BP813" s="24"/>
      <c r="BQ813" s="24"/>
      <c r="BR813" s="24"/>
    </row>
    <row r="814" ht="17.25" customHeight="1">
      <c r="A814" s="24"/>
      <c r="B814" s="24"/>
      <c r="C814" s="24"/>
      <c r="D814" s="24"/>
      <c r="E814" s="24"/>
      <c r="F814" s="24"/>
      <c r="G814" s="24"/>
      <c r="H814" s="24"/>
      <c r="I814" s="24"/>
      <c r="J814" s="24"/>
      <c r="K814" s="24"/>
      <c r="L814" s="24"/>
      <c r="M814" s="24"/>
      <c r="N814" s="24"/>
      <c r="O814" s="24"/>
      <c r="P814" s="24"/>
      <c r="Q814" s="24"/>
      <c r="R814" s="24"/>
      <c r="S814" s="24"/>
      <c r="T814" s="24"/>
      <c r="U814" s="24"/>
      <c r="V814" s="24"/>
      <c r="W814" s="24"/>
      <c r="X814" s="24"/>
      <c r="Y814" s="24"/>
      <c r="Z814" s="24"/>
      <c r="AA814" s="24"/>
      <c r="AB814" s="24"/>
      <c r="AC814" s="24"/>
      <c r="AD814" s="24"/>
      <c r="AE814" s="24"/>
      <c r="AF814" s="24"/>
      <c r="AG814" s="24"/>
      <c r="AH814" s="24"/>
      <c r="AI814" s="24"/>
      <c r="AJ814" s="24"/>
      <c r="AK814" s="24"/>
      <c r="AL814" s="24"/>
      <c r="AM814" s="24"/>
      <c r="AN814" s="24"/>
      <c r="AO814" s="24"/>
      <c r="AP814" s="24"/>
      <c r="AQ814" s="24"/>
      <c r="AR814" s="24"/>
      <c r="AS814" s="24"/>
      <c r="AT814" s="24"/>
      <c r="AU814" s="24"/>
      <c r="AV814" s="24"/>
      <c r="AW814" s="24"/>
      <c r="AX814" s="24"/>
      <c r="AY814" s="24"/>
      <c r="AZ814" s="24"/>
      <c r="BA814" s="24"/>
      <c r="BB814" s="24"/>
      <c r="BC814" s="24"/>
      <c r="BD814" s="24"/>
      <c r="BE814" s="24"/>
      <c r="BF814" s="24"/>
      <c r="BG814" s="24"/>
      <c r="BH814" s="24"/>
      <c r="BI814" s="24"/>
      <c r="BJ814" s="24"/>
      <c r="BK814" s="24"/>
      <c r="BL814" s="24"/>
      <c r="BM814" s="24"/>
      <c r="BN814" s="24"/>
      <c r="BO814" s="24"/>
      <c r="BP814" s="24"/>
      <c r="BQ814" s="24"/>
      <c r="BR814" s="24"/>
    </row>
    <row r="815" ht="17.25" customHeight="1">
      <c r="A815" s="24"/>
      <c r="B815" s="24"/>
      <c r="C815" s="24"/>
      <c r="D815" s="24"/>
      <c r="E815" s="24"/>
      <c r="F815" s="24"/>
      <c r="G815" s="24"/>
      <c r="H815" s="24"/>
      <c r="I815" s="24"/>
      <c r="J815" s="24"/>
      <c r="K815" s="24"/>
      <c r="L815" s="24"/>
      <c r="M815" s="24"/>
      <c r="N815" s="24"/>
      <c r="O815" s="24"/>
      <c r="P815" s="24"/>
      <c r="Q815" s="24"/>
      <c r="R815" s="24"/>
      <c r="S815" s="24"/>
      <c r="T815" s="24"/>
      <c r="U815" s="24"/>
      <c r="V815" s="24"/>
      <c r="W815" s="24"/>
      <c r="X815" s="24"/>
      <c r="Y815" s="24"/>
      <c r="Z815" s="24"/>
      <c r="AA815" s="24"/>
      <c r="AB815" s="24"/>
      <c r="AC815" s="24"/>
      <c r="AD815" s="24"/>
      <c r="AE815" s="24"/>
      <c r="AF815" s="24"/>
      <c r="AG815" s="24"/>
      <c r="AH815" s="24"/>
      <c r="AI815" s="24"/>
      <c r="AJ815" s="24"/>
      <c r="AK815" s="24"/>
      <c r="AL815" s="24"/>
      <c r="AM815" s="24"/>
      <c r="AN815" s="24"/>
      <c r="AO815" s="24"/>
      <c r="AP815" s="24"/>
      <c r="AQ815" s="24"/>
      <c r="AR815" s="24"/>
      <c r="AS815" s="24"/>
      <c r="AT815" s="24"/>
      <c r="AU815" s="24"/>
      <c r="AV815" s="24"/>
      <c r="AW815" s="24"/>
      <c r="AX815" s="24"/>
      <c r="AY815" s="24"/>
      <c r="AZ815" s="24"/>
      <c r="BA815" s="24"/>
      <c r="BB815" s="24"/>
      <c r="BC815" s="24"/>
      <c r="BD815" s="24"/>
      <c r="BE815" s="24"/>
      <c r="BF815" s="24"/>
      <c r="BG815" s="24"/>
      <c r="BH815" s="24"/>
      <c r="BI815" s="24"/>
      <c r="BJ815" s="24"/>
      <c r="BK815" s="24"/>
      <c r="BL815" s="24"/>
      <c r="BM815" s="24"/>
      <c r="BN815" s="24"/>
      <c r="BO815" s="24"/>
      <c r="BP815" s="24"/>
      <c r="BQ815" s="24"/>
      <c r="BR815" s="24"/>
    </row>
    <row r="816" ht="17.25" customHeight="1">
      <c r="A816" s="24"/>
      <c r="B816" s="24"/>
      <c r="C816" s="24"/>
      <c r="D816" s="24"/>
      <c r="E816" s="24"/>
      <c r="F816" s="24"/>
      <c r="G816" s="24"/>
      <c r="H816" s="24"/>
      <c r="I816" s="24"/>
      <c r="J816" s="24"/>
      <c r="K816" s="24"/>
      <c r="L816" s="24"/>
      <c r="M816" s="24"/>
      <c r="N816" s="24"/>
      <c r="O816" s="24"/>
      <c r="P816" s="24"/>
      <c r="Q816" s="24"/>
      <c r="R816" s="24"/>
      <c r="S816" s="24"/>
      <c r="T816" s="24"/>
      <c r="U816" s="24"/>
      <c r="V816" s="24"/>
      <c r="W816" s="24"/>
      <c r="X816" s="24"/>
      <c r="Y816" s="24"/>
      <c r="Z816" s="24"/>
      <c r="AA816" s="24"/>
      <c r="AB816" s="24"/>
      <c r="AC816" s="24"/>
      <c r="AD816" s="24"/>
      <c r="AE816" s="24"/>
      <c r="AF816" s="24"/>
      <c r="AG816" s="24"/>
      <c r="AH816" s="24"/>
      <c r="AI816" s="24"/>
      <c r="AJ816" s="24"/>
      <c r="AK816" s="24"/>
      <c r="AL816" s="24"/>
      <c r="AM816" s="24"/>
      <c r="AN816" s="24"/>
      <c r="AO816" s="24"/>
      <c r="AP816" s="24"/>
      <c r="AQ816" s="24"/>
      <c r="AR816" s="24"/>
      <c r="AS816" s="24"/>
      <c r="AT816" s="24"/>
      <c r="AU816" s="24"/>
      <c r="AV816" s="24"/>
      <c r="AW816" s="24"/>
      <c r="AX816" s="24"/>
      <c r="AY816" s="24"/>
      <c r="AZ816" s="24"/>
      <c r="BA816" s="24"/>
      <c r="BB816" s="24"/>
      <c r="BC816" s="24"/>
      <c r="BD816" s="24"/>
      <c r="BE816" s="24"/>
      <c r="BF816" s="24"/>
      <c r="BG816" s="24"/>
      <c r="BH816" s="24"/>
      <c r="BI816" s="24"/>
      <c r="BJ816" s="24"/>
      <c r="BK816" s="24"/>
      <c r="BL816" s="24"/>
      <c r="BM816" s="24"/>
      <c r="BN816" s="24"/>
      <c r="BO816" s="24"/>
      <c r="BP816" s="24"/>
      <c r="BQ816" s="24"/>
      <c r="BR816" s="24"/>
    </row>
    <row r="817" ht="17.25" customHeight="1">
      <c r="A817" s="24"/>
      <c r="B817" s="24"/>
      <c r="C817" s="24"/>
      <c r="D817" s="24"/>
      <c r="E817" s="24"/>
      <c r="F817" s="24"/>
      <c r="G817" s="24"/>
      <c r="H817" s="24"/>
      <c r="I817" s="24"/>
      <c r="J817" s="24"/>
      <c r="K817" s="24"/>
      <c r="L817" s="24"/>
      <c r="M817" s="24"/>
      <c r="N817" s="24"/>
      <c r="O817" s="24"/>
      <c r="P817" s="24"/>
      <c r="Q817" s="24"/>
      <c r="R817" s="24"/>
      <c r="S817" s="24"/>
      <c r="T817" s="24"/>
      <c r="U817" s="24"/>
      <c r="V817" s="24"/>
      <c r="W817" s="24"/>
      <c r="X817" s="24"/>
      <c r="Y817" s="24"/>
      <c r="Z817" s="24"/>
      <c r="AA817" s="24"/>
      <c r="AB817" s="24"/>
      <c r="AC817" s="24"/>
      <c r="AD817" s="24"/>
      <c r="AE817" s="24"/>
      <c r="AF817" s="24"/>
      <c r="AG817" s="24"/>
      <c r="AH817" s="24"/>
      <c r="AI817" s="24"/>
      <c r="AJ817" s="24"/>
      <c r="AK817" s="24"/>
      <c r="AL817" s="24"/>
      <c r="AM817" s="24"/>
      <c r="AN817" s="24"/>
      <c r="AO817" s="24"/>
      <c r="AP817" s="24"/>
      <c r="AQ817" s="24"/>
      <c r="AR817" s="24"/>
      <c r="AS817" s="24"/>
      <c r="AT817" s="24"/>
      <c r="AU817" s="24"/>
      <c r="AV817" s="24"/>
      <c r="AW817" s="24"/>
      <c r="AX817" s="24"/>
      <c r="AY817" s="24"/>
      <c r="AZ817" s="24"/>
      <c r="BA817" s="24"/>
      <c r="BB817" s="24"/>
      <c r="BC817" s="24"/>
      <c r="BD817" s="24"/>
      <c r="BE817" s="24"/>
      <c r="BF817" s="24"/>
      <c r="BG817" s="24"/>
      <c r="BH817" s="24"/>
      <c r="BI817" s="24"/>
      <c r="BJ817" s="24"/>
      <c r="BK817" s="24"/>
      <c r="BL817" s="24"/>
      <c r="BM817" s="24"/>
      <c r="BN817" s="24"/>
      <c r="BO817" s="24"/>
      <c r="BP817" s="24"/>
      <c r="BQ817" s="24"/>
      <c r="BR817" s="24"/>
    </row>
    <row r="818" ht="17.25" customHeight="1">
      <c r="A818" s="24"/>
      <c r="B818" s="24"/>
      <c r="C818" s="24"/>
      <c r="D818" s="24"/>
      <c r="E818" s="24"/>
      <c r="F818" s="24"/>
      <c r="G818" s="24"/>
      <c r="H818" s="24"/>
      <c r="I818" s="24"/>
      <c r="J818" s="24"/>
      <c r="K818" s="24"/>
      <c r="L818" s="24"/>
      <c r="M818" s="24"/>
      <c r="N818" s="24"/>
      <c r="O818" s="24"/>
      <c r="P818" s="24"/>
      <c r="Q818" s="24"/>
      <c r="R818" s="24"/>
      <c r="S818" s="24"/>
      <c r="T818" s="24"/>
      <c r="U818" s="24"/>
      <c r="V818" s="24"/>
      <c r="W818" s="24"/>
      <c r="X818" s="24"/>
      <c r="Y818" s="24"/>
      <c r="Z818" s="24"/>
      <c r="AA818" s="24"/>
      <c r="AB818" s="24"/>
      <c r="AC818" s="24"/>
      <c r="AD818" s="24"/>
      <c r="AE818" s="24"/>
      <c r="AF818" s="24"/>
      <c r="AG818" s="24"/>
      <c r="AH818" s="24"/>
      <c r="AI818" s="24"/>
      <c r="AJ818" s="24"/>
      <c r="AK818" s="24"/>
      <c r="AL818" s="24"/>
      <c r="AM818" s="24"/>
      <c r="AN818" s="24"/>
      <c r="AO818" s="24"/>
      <c r="AP818" s="24"/>
      <c r="AQ818" s="24"/>
      <c r="AR818" s="24"/>
      <c r="AS818" s="24"/>
      <c r="AT818" s="24"/>
      <c r="AU818" s="24"/>
      <c r="AV818" s="24"/>
      <c r="AW818" s="24"/>
      <c r="AX818" s="24"/>
      <c r="AY818" s="24"/>
      <c r="AZ818" s="24"/>
      <c r="BA818" s="24"/>
      <c r="BB818" s="24"/>
      <c r="BC818" s="24"/>
      <c r="BD818" s="24"/>
      <c r="BE818" s="24"/>
      <c r="BF818" s="24"/>
      <c r="BG818" s="24"/>
      <c r="BH818" s="24"/>
      <c r="BI818" s="24"/>
      <c r="BJ818" s="24"/>
      <c r="BK818" s="24"/>
      <c r="BL818" s="24"/>
      <c r="BM818" s="24"/>
      <c r="BN818" s="24"/>
      <c r="BO818" s="24"/>
      <c r="BP818" s="24"/>
      <c r="BQ818" s="24"/>
      <c r="BR818" s="24"/>
    </row>
    <row r="819" ht="17.25" customHeight="1">
      <c r="A819" s="24"/>
      <c r="B819" s="24"/>
      <c r="C819" s="24"/>
      <c r="D819" s="24"/>
      <c r="E819" s="24"/>
      <c r="F819" s="24"/>
      <c r="G819" s="24"/>
      <c r="H819" s="24"/>
      <c r="I819" s="24"/>
      <c r="J819" s="24"/>
      <c r="K819" s="24"/>
      <c r="L819" s="24"/>
      <c r="M819" s="24"/>
      <c r="N819" s="24"/>
      <c r="O819" s="24"/>
      <c r="P819" s="24"/>
      <c r="Q819" s="24"/>
      <c r="R819" s="24"/>
      <c r="S819" s="24"/>
      <c r="T819" s="24"/>
      <c r="U819" s="24"/>
      <c r="V819" s="24"/>
      <c r="W819" s="24"/>
      <c r="X819" s="24"/>
      <c r="Y819" s="24"/>
      <c r="Z819" s="24"/>
      <c r="AA819" s="24"/>
      <c r="AB819" s="24"/>
      <c r="AC819" s="24"/>
      <c r="AD819" s="24"/>
      <c r="AE819" s="24"/>
      <c r="AF819" s="24"/>
      <c r="AG819" s="24"/>
      <c r="AH819" s="24"/>
      <c r="AI819" s="24"/>
      <c r="AJ819" s="24"/>
      <c r="AK819" s="24"/>
      <c r="AL819" s="24"/>
      <c r="AM819" s="24"/>
      <c r="AN819" s="24"/>
      <c r="AO819" s="24"/>
      <c r="AP819" s="24"/>
      <c r="AQ819" s="24"/>
      <c r="AR819" s="24"/>
      <c r="AS819" s="24"/>
      <c r="AT819" s="24"/>
      <c r="AU819" s="24"/>
      <c r="AV819" s="24"/>
      <c r="AW819" s="24"/>
      <c r="AX819" s="24"/>
      <c r="AY819" s="24"/>
      <c r="AZ819" s="24"/>
      <c r="BA819" s="24"/>
      <c r="BB819" s="24"/>
      <c r="BC819" s="24"/>
      <c r="BD819" s="24"/>
      <c r="BE819" s="24"/>
      <c r="BF819" s="24"/>
      <c r="BG819" s="24"/>
      <c r="BH819" s="24"/>
      <c r="BI819" s="24"/>
      <c r="BJ819" s="24"/>
      <c r="BK819" s="24"/>
      <c r="BL819" s="24"/>
      <c r="BM819" s="24"/>
      <c r="BN819" s="24"/>
      <c r="BO819" s="24"/>
      <c r="BP819" s="24"/>
      <c r="BQ819" s="24"/>
      <c r="BR819" s="24"/>
    </row>
    <row r="820" ht="17.25" customHeight="1">
      <c r="A820" s="24"/>
      <c r="B820" s="24"/>
      <c r="C820" s="24"/>
      <c r="D820" s="24"/>
      <c r="E820" s="24"/>
      <c r="F820" s="24"/>
      <c r="G820" s="24"/>
      <c r="H820" s="24"/>
      <c r="I820" s="24"/>
      <c r="J820" s="24"/>
      <c r="K820" s="24"/>
      <c r="L820" s="24"/>
      <c r="M820" s="24"/>
      <c r="N820" s="24"/>
      <c r="O820" s="24"/>
      <c r="P820" s="24"/>
      <c r="Q820" s="24"/>
      <c r="R820" s="24"/>
      <c r="S820" s="24"/>
      <c r="T820" s="24"/>
      <c r="U820" s="24"/>
      <c r="V820" s="24"/>
      <c r="W820" s="24"/>
      <c r="X820" s="24"/>
      <c r="Y820" s="24"/>
      <c r="Z820" s="24"/>
      <c r="AA820" s="24"/>
      <c r="AB820" s="24"/>
      <c r="AC820" s="24"/>
      <c r="AD820" s="24"/>
      <c r="AE820" s="24"/>
      <c r="AF820" s="24"/>
      <c r="AG820" s="24"/>
      <c r="AH820" s="24"/>
      <c r="AI820" s="24"/>
      <c r="AJ820" s="24"/>
      <c r="AK820" s="24"/>
      <c r="AL820" s="24"/>
      <c r="AM820" s="24"/>
      <c r="AN820" s="24"/>
      <c r="AO820" s="24"/>
      <c r="AP820" s="24"/>
      <c r="AQ820" s="24"/>
      <c r="AR820" s="24"/>
      <c r="AS820" s="24"/>
      <c r="AT820" s="24"/>
      <c r="AU820" s="24"/>
      <c r="AV820" s="24"/>
      <c r="AW820" s="24"/>
      <c r="AX820" s="24"/>
      <c r="AY820" s="24"/>
      <c r="AZ820" s="24"/>
      <c r="BA820" s="24"/>
      <c r="BB820" s="24"/>
      <c r="BC820" s="24"/>
      <c r="BD820" s="24"/>
      <c r="BE820" s="24"/>
      <c r="BF820" s="24"/>
      <c r="BG820" s="24"/>
      <c r="BH820" s="24"/>
      <c r="BI820" s="24"/>
      <c r="BJ820" s="24"/>
      <c r="BK820" s="24"/>
      <c r="BL820" s="24"/>
      <c r="BM820" s="24"/>
      <c r="BN820" s="24"/>
      <c r="BO820" s="24"/>
      <c r="BP820" s="24"/>
      <c r="BQ820" s="24"/>
      <c r="BR820" s="24"/>
    </row>
    <row r="821" ht="17.25" customHeight="1">
      <c r="A821" s="24"/>
      <c r="B821" s="24"/>
      <c r="C821" s="24"/>
      <c r="D821" s="24"/>
      <c r="E821" s="24"/>
      <c r="F821" s="24"/>
      <c r="G821" s="24"/>
      <c r="H821" s="24"/>
      <c r="I821" s="24"/>
      <c r="J821" s="24"/>
      <c r="K821" s="24"/>
      <c r="L821" s="24"/>
      <c r="M821" s="24"/>
      <c r="N821" s="24"/>
      <c r="O821" s="24"/>
      <c r="P821" s="24"/>
      <c r="Q821" s="24"/>
      <c r="R821" s="24"/>
      <c r="S821" s="24"/>
      <c r="T821" s="24"/>
      <c r="U821" s="24"/>
      <c r="V821" s="24"/>
      <c r="W821" s="24"/>
      <c r="X821" s="24"/>
      <c r="Y821" s="24"/>
      <c r="Z821" s="24"/>
      <c r="AA821" s="24"/>
      <c r="AB821" s="24"/>
      <c r="AC821" s="24"/>
      <c r="AD821" s="24"/>
      <c r="AE821" s="24"/>
      <c r="AF821" s="24"/>
      <c r="AG821" s="24"/>
      <c r="AH821" s="24"/>
      <c r="AI821" s="24"/>
      <c r="AJ821" s="24"/>
      <c r="AK821" s="24"/>
      <c r="AL821" s="24"/>
      <c r="AM821" s="24"/>
      <c r="AN821" s="24"/>
      <c r="AO821" s="24"/>
      <c r="AP821" s="24"/>
      <c r="AQ821" s="24"/>
      <c r="AR821" s="24"/>
      <c r="AS821" s="24"/>
      <c r="AT821" s="24"/>
      <c r="AU821" s="24"/>
      <c r="AV821" s="24"/>
      <c r="AW821" s="24"/>
      <c r="AX821" s="24"/>
      <c r="AY821" s="24"/>
      <c r="AZ821" s="24"/>
      <c r="BA821" s="24"/>
      <c r="BB821" s="24"/>
      <c r="BC821" s="24"/>
      <c r="BD821" s="24"/>
      <c r="BE821" s="24"/>
      <c r="BF821" s="24"/>
      <c r="BG821" s="24"/>
      <c r="BH821" s="24"/>
      <c r="BI821" s="24"/>
      <c r="BJ821" s="24"/>
      <c r="BK821" s="24"/>
      <c r="BL821" s="24"/>
      <c r="BM821" s="24"/>
      <c r="BN821" s="24"/>
      <c r="BO821" s="24"/>
      <c r="BP821" s="24"/>
      <c r="BQ821" s="24"/>
      <c r="BR821" s="24"/>
    </row>
    <row r="822" ht="17.25" customHeight="1">
      <c r="A822" s="24"/>
      <c r="B822" s="24"/>
      <c r="C822" s="24"/>
      <c r="D822" s="24"/>
      <c r="E822" s="24"/>
      <c r="F822" s="24"/>
      <c r="G822" s="24"/>
      <c r="H822" s="24"/>
      <c r="I822" s="24"/>
      <c r="J822" s="24"/>
      <c r="K822" s="24"/>
      <c r="L822" s="24"/>
      <c r="M822" s="24"/>
      <c r="N822" s="24"/>
      <c r="O822" s="24"/>
      <c r="P822" s="24"/>
      <c r="Q822" s="24"/>
      <c r="R822" s="24"/>
      <c r="S822" s="24"/>
      <c r="T822" s="24"/>
      <c r="U822" s="24"/>
      <c r="V822" s="24"/>
      <c r="W822" s="24"/>
      <c r="X822" s="24"/>
      <c r="Y822" s="24"/>
      <c r="Z822" s="24"/>
      <c r="AA822" s="24"/>
      <c r="AB822" s="24"/>
      <c r="AC822" s="24"/>
      <c r="AD822" s="24"/>
      <c r="AE822" s="24"/>
      <c r="AF822" s="24"/>
      <c r="AG822" s="24"/>
      <c r="AH822" s="24"/>
      <c r="AI822" s="24"/>
      <c r="AJ822" s="24"/>
      <c r="AK822" s="24"/>
      <c r="AL822" s="24"/>
      <c r="AM822" s="24"/>
      <c r="AN822" s="24"/>
      <c r="AO822" s="24"/>
      <c r="AP822" s="24"/>
      <c r="AQ822" s="24"/>
      <c r="AR822" s="24"/>
      <c r="AS822" s="24"/>
      <c r="AT822" s="24"/>
      <c r="AU822" s="24"/>
      <c r="AV822" s="24"/>
      <c r="AW822" s="24"/>
      <c r="AX822" s="24"/>
      <c r="AY822" s="24"/>
      <c r="AZ822" s="24"/>
      <c r="BA822" s="24"/>
      <c r="BB822" s="24"/>
      <c r="BC822" s="24"/>
      <c r="BD822" s="24"/>
      <c r="BE822" s="24"/>
      <c r="BF822" s="24"/>
      <c r="BG822" s="24"/>
      <c r="BH822" s="24"/>
      <c r="BI822" s="24"/>
      <c r="BJ822" s="24"/>
      <c r="BK822" s="24"/>
      <c r="BL822" s="24"/>
      <c r="BM822" s="24"/>
      <c r="BN822" s="24"/>
      <c r="BO822" s="24"/>
      <c r="BP822" s="24"/>
      <c r="BQ822" s="24"/>
      <c r="BR822" s="24"/>
    </row>
    <row r="823" ht="17.25" customHeight="1">
      <c r="A823" s="24"/>
      <c r="B823" s="24"/>
      <c r="C823" s="24"/>
      <c r="D823" s="24"/>
      <c r="E823" s="24"/>
      <c r="F823" s="24"/>
      <c r="G823" s="24"/>
      <c r="H823" s="24"/>
      <c r="I823" s="24"/>
      <c r="J823" s="24"/>
      <c r="K823" s="24"/>
      <c r="L823" s="24"/>
      <c r="M823" s="24"/>
      <c r="N823" s="24"/>
      <c r="O823" s="24"/>
      <c r="P823" s="24"/>
      <c r="Q823" s="24"/>
      <c r="R823" s="24"/>
      <c r="S823" s="24"/>
      <c r="T823" s="24"/>
      <c r="U823" s="24"/>
      <c r="V823" s="24"/>
      <c r="W823" s="24"/>
      <c r="X823" s="24"/>
      <c r="Y823" s="24"/>
      <c r="Z823" s="24"/>
      <c r="AA823" s="24"/>
      <c r="AB823" s="24"/>
      <c r="AC823" s="24"/>
      <c r="AD823" s="24"/>
      <c r="AE823" s="24"/>
      <c r="AF823" s="24"/>
      <c r="AG823" s="24"/>
      <c r="AH823" s="24"/>
      <c r="AI823" s="24"/>
      <c r="AJ823" s="24"/>
      <c r="AK823" s="24"/>
      <c r="AL823" s="24"/>
      <c r="AM823" s="24"/>
      <c r="AN823" s="24"/>
      <c r="AO823" s="24"/>
      <c r="AP823" s="24"/>
      <c r="AQ823" s="24"/>
      <c r="AR823" s="24"/>
      <c r="AS823" s="24"/>
      <c r="AT823" s="24"/>
      <c r="AU823" s="24"/>
      <c r="AV823" s="24"/>
      <c r="AW823" s="24"/>
      <c r="AX823" s="24"/>
      <c r="AY823" s="24"/>
      <c r="AZ823" s="24"/>
      <c r="BA823" s="24"/>
      <c r="BB823" s="24"/>
      <c r="BC823" s="24"/>
      <c r="BD823" s="24"/>
      <c r="BE823" s="24"/>
      <c r="BF823" s="24"/>
      <c r="BG823" s="24"/>
      <c r="BH823" s="24"/>
      <c r="BI823" s="24"/>
      <c r="BJ823" s="24"/>
      <c r="BK823" s="24"/>
      <c r="BL823" s="24"/>
      <c r="BM823" s="24"/>
      <c r="BN823" s="24"/>
      <c r="BO823" s="24"/>
      <c r="BP823" s="24"/>
      <c r="BQ823" s="24"/>
      <c r="BR823" s="24"/>
    </row>
    <row r="824" ht="17.25" customHeight="1">
      <c r="A824" s="24"/>
      <c r="B824" s="24"/>
      <c r="C824" s="24"/>
      <c r="D824" s="24"/>
      <c r="E824" s="24"/>
      <c r="F824" s="24"/>
      <c r="G824" s="24"/>
      <c r="H824" s="24"/>
      <c r="I824" s="24"/>
      <c r="J824" s="24"/>
      <c r="K824" s="24"/>
      <c r="L824" s="24"/>
      <c r="M824" s="24"/>
      <c r="N824" s="24"/>
      <c r="O824" s="24"/>
      <c r="P824" s="24"/>
      <c r="Q824" s="24"/>
      <c r="R824" s="24"/>
      <c r="S824" s="24"/>
      <c r="T824" s="24"/>
      <c r="U824" s="24"/>
      <c r="V824" s="24"/>
      <c r="W824" s="24"/>
      <c r="X824" s="24"/>
      <c r="Y824" s="24"/>
      <c r="Z824" s="24"/>
      <c r="AA824" s="24"/>
      <c r="AB824" s="24"/>
      <c r="AC824" s="24"/>
      <c r="AD824" s="24"/>
      <c r="AE824" s="24"/>
      <c r="AF824" s="24"/>
      <c r="AG824" s="24"/>
      <c r="AH824" s="24"/>
      <c r="AI824" s="24"/>
      <c r="AJ824" s="24"/>
      <c r="AK824" s="24"/>
      <c r="AL824" s="24"/>
      <c r="AM824" s="24"/>
      <c r="AN824" s="24"/>
      <c r="AO824" s="24"/>
      <c r="AP824" s="24"/>
      <c r="AQ824" s="24"/>
      <c r="AR824" s="24"/>
      <c r="AS824" s="24"/>
      <c r="AT824" s="24"/>
      <c r="AU824" s="24"/>
      <c r="AV824" s="24"/>
      <c r="AW824" s="24"/>
      <c r="AX824" s="24"/>
      <c r="AY824" s="24"/>
      <c r="AZ824" s="24"/>
      <c r="BA824" s="24"/>
      <c r="BB824" s="24"/>
      <c r="BC824" s="24"/>
      <c r="BD824" s="24"/>
      <c r="BE824" s="24"/>
      <c r="BF824" s="24"/>
      <c r="BG824" s="24"/>
      <c r="BH824" s="24"/>
      <c r="BI824" s="24"/>
      <c r="BJ824" s="24"/>
      <c r="BK824" s="24"/>
      <c r="BL824" s="24"/>
      <c r="BM824" s="24"/>
      <c r="BN824" s="24"/>
      <c r="BO824" s="24"/>
      <c r="BP824" s="24"/>
      <c r="BQ824" s="24"/>
      <c r="BR824" s="24"/>
    </row>
    <row r="825" ht="17.25" customHeight="1">
      <c r="A825" s="24"/>
      <c r="B825" s="24"/>
      <c r="C825" s="24"/>
      <c r="D825" s="24"/>
      <c r="E825" s="24"/>
      <c r="F825" s="24"/>
      <c r="G825" s="24"/>
      <c r="H825" s="24"/>
      <c r="I825" s="24"/>
      <c r="J825" s="24"/>
      <c r="K825" s="24"/>
      <c r="L825" s="24"/>
      <c r="M825" s="24"/>
      <c r="N825" s="24"/>
      <c r="O825" s="24"/>
      <c r="P825" s="24"/>
      <c r="Q825" s="24"/>
      <c r="R825" s="24"/>
      <c r="S825" s="24"/>
      <c r="T825" s="24"/>
      <c r="U825" s="24"/>
      <c r="V825" s="24"/>
      <c r="W825" s="24"/>
      <c r="X825" s="24"/>
      <c r="Y825" s="24"/>
      <c r="Z825" s="24"/>
      <c r="AA825" s="24"/>
      <c r="AB825" s="24"/>
      <c r="AC825" s="24"/>
      <c r="AD825" s="24"/>
      <c r="AE825" s="24"/>
      <c r="AF825" s="24"/>
      <c r="AG825" s="24"/>
      <c r="AH825" s="24"/>
      <c r="AI825" s="24"/>
      <c r="AJ825" s="24"/>
      <c r="AK825" s="24"/>
      <c r="AL825" s="24"/>
      <c r="AM825" s="24"/>
      <c r="AN825" s="24"/>
      <c r="AO825" s="24"/>
      <c r="AP825" s="24"/>
      <c r="AQ825" s="24"/>
      <c r="AR825" s="24"/>
      <c r="AS825" s="24"/>
      <c r="AT825" s="24"/>
      <c r="AU825" s="24"/>
      <c r="AV825" s="24"/>
      <c r="AW825" s="24"/>
      <c r="AX825" s="24"/>
      <c r="AY825" s="24"/>
      <c r="AZ825" s="24"/>
      <c r="BA825" s="24"/>
      <c r="BB825" s="24"/>
      <c r="BC825" s="24"/>
      <c r="BD825" s="24"/>
      <c r="BE825" s="24"/>
      <c r="BF825" s="24"/>
      <c r="BG825" s="24"/>
      <c r="BH825" s="24"/>
      <c r="BI825" s="24"/>
      <c r="BJ825" s="24"/>
      <c r="BK825" s="24"/>
      <c r="BL825" s="24"/>
      <c r="BM825" s="24"/>
      <c r="BN825" s="24"/>
      <c r="BO825" s="24"/>
      <c r="BP825" s="24"/>
      <c r="BQ825" s="24"/>
      <c r="BR825" s="24"/>
    </row>
    <row r="826" ht="17.25" customHeight="1">
      <c r="A826" s="24"/>
      <c r="B826" s="24"/>
      <c r="C826" s="24"/>
      <c r="D826" s="24"/>
      <c r="E826" s="24"/>
      <c r="F826" s="24"/>
      <c r="G826" s="24"/>
      <c r="H826" s="24"/>
      <c r="I826" s="24"/>
      <c r="J826" s="24"/>
      <c r="K826" s="24"/>
      <c r="L826" s="24"/>
      <c r="M826" s="24"/>
      <c r="N826" s="24"/>
      <c r="O826" s="24"/>
      <c r="P826" s="24"/>
      <c r="Q826" s="24"/>
      <c r="R826" s="24"/>
      <c r="S826" s="24"/>
      <c r="T826" s="24"/>
      <c r="U826" s="24"/>
      <c r="V826" s="24"/>
      <c r="W826" s="24"/>
      <c r="X826" s="24"/>
      <c r="Y826" s="24"/>
      <c r="Z826" s="24"/>
      <c r="AA826" s="24"/>
      <c r="AB826" s="24"/>
      <c r="AC826" s="24"/>
      <c r="AD826" s="24"/>
      <c r="AE826" s="24"/>
      <c r="AF826" s="24"/>
      <c r="AG826" s="24"/>
      <c r="AH826" s="24"/>
      <c r="AI826" s="24"/>
      <c r="AJ826" s="24"/>
      <c r="AK826" s="24"/>
      <c r="AL826" s="24"/>
      <c r="AM826" s="24"/>
      <c r="AN826" s="24"/>
      <c r="AO826" s="24"/>
      <c r="AP826" s="24"/>
      <c r="AQ826" s="24"/>
      <c r="AR826" s="24"/>
      <c r="AS826" s="24"/>
      <c r="AT826" s="24"/>
      <c r="AU826" s="24"/>
      <c r="AV826" s="24"/>
      <c r="AW826" s="24"/>
      <c r="AX826" s="24"/>
      <c r="AY826" s="24"/>
      <c r="AZ826" s="24"/>
      <c r="BA826" s="24"/>
      <c r="BB826" s="24"/>
      <c r="BC826" s="24"/>
      <c r="BD826" s="24"/>
      <c r="BE826" s="24"/>
      <c r="BF826" s="24"/>
      <c r="BG826" s="24"/>
      <c r="BH826" s="24"/>
      <c r="BI826" s="24"/>
      <c r="BJ826" s="24"/>
      <c r="BK826" s="24"/>
      <c r="BL826" s="24"/>
      <c r="BM826" s="24"/>
      <c r="BN826" s="24"/>
      <c r="BO826" s="24"/>
      <c r="BP826" s="24"/>
      <c r="BQ826" s="24"/>
      <c r="BR826" s="24"/>
    </row>
    <row r="827" ht="17.25" customHeight="1">
      <c r="A827" s="24"/>
      <c r="B827" s="24"/>
      <c r="C827" s="24"/>
      <c r="D827" s="24"/>
      <c r="E827" s="24"/>
      <c r="F827" s="24"/>
      <c r="G827" s="24"/>
      <c r="H827" s="24"/>
      <c r="I827" s="24"/>
      <c r="J827" s="24"/>
      <c r="K827" s="24"/>
      <c r="L827" s="24"/>
      <c r="M827" s="24"/>
      <c r="N827" s="24"/>
      <c r="O827" s="24"/>
      <c r="P827" s="24"/>
      <c r="Q827" s="24"/>
      <c r="R827" s="24"/>
      <c r="S827" s="24"/>
      <c r="T827" s="24"/>
      <c r="U827" s="24"/>
      <c r="V827" s="24"/>
      <c r="W827" s="24"/>
      <c r="X827" s="24"/>
      <c r="Y827" s="24"/>
      <c r="Z827" s="24"/>
      <c r="AA827" s="24"/>
      <c r="AB827" s="24"/>
      <c r="AC827" s="24"/>
      <c r="AD827" s="24"/>
      <c r="AE827" s="24"/>
      <c r="AF827" s="24"/>
      <c r="AG827" s="24"/>
      <c r="AH827" s="24"/>
      <c r="AI827" s="24"/>
      <c r="AJ827" s="24"/>
      <c r="AK827" s="24"/>
      <c r="AL827" s="24"/>
      <c r="AM827" s="24"/>
      <c r="AN827" s="24"/>
      <c r="AO827" s="24"/>
      <c r="AP827" s="24"/>
      <c r="AQ827" s="24"/>
      <c r="AR827" s="24"/>
      <c r="AS827" s="24"/>
      <c r="AT827" s="24"/>
      <c r="AU827" s="24"/>
      <c r="AV827" s="24"/>
      <c r="AW827" s="24"/>
      <c r="AX827" s="24"/>
      <c r="AY827" s="24"/>
      <c r="AZ827" s="24"/>
      <c r="BA827" s="24"/>
      <c r="BB827" s="24"/>
      <c r="BC827" s="24"/>
      <c r="BD827" s="24"/>
      <c r="BE827" s="24"/>
      <c r="BF827" s="24"/>
      <c r="BG827" s="24"/>
      <c r="BH827" s="24"/>
      <c r="BI827" s="24"/>
      <c r="BJ827" s="24"/>
      <c r="BK827" s="24"/>
      <c r="BL827" s="24"/>
      <c r="BM827" s="24"/>
      <c r="BN827" s="24"/>
      <c r="BO827" s="24"/>
      <c r="BP827" s="24"/>
      <c r="BQ827" s="24"/>
      <c r="BR827" s="24"/>
    </row>
    <row r="828" ht="17.25" customHeight="1">
      <c r="A828" s="24"/>
      <c r="B828" s="24"/>
      <c r="C828" s="24"/>
      <c r="D828" s="24"/>
      <c r="E828" s="24"/>
      <c r="F828" s="24"/>
      <c r="G828" s="24"/>
      <c r="H828" s="24"/>
      <c r="I828" s="24"/>
      <c r="J828" s="24"/>
      <c r="K828" s="24"/>
      <c r="L828" s="24"/>
      <c r="M828" s="24"/>
      <c r="N828" s="24"/>
      <c r="O828" s="24"/>
      <c r="P828" s="24"/>
      <c r="Q828" s="24"/>
      <c r="R828" s="24"/>
      <c r="S828" s="24"/>
      <c r="T828" s="24"/>
      <c r="U828" s="24"/>
      <c r="V828" s="24"/>
      <c r="W828" s="24"/>
      <c r="X828" s="24"/>
      <c r="Y828" s="24"/>
      <c r="Z828" s="24"/>
      <c r="AA828" s="24"/>
      <c r="AB828" s="24"/>
      <c r="AC828" s="24"/>
      <c r="AD828" s="24"/>
      <c r="AE828" s="24"/>
      <c r="AF828" s="24"/>
      <c r="AG828" s="24"/>
      <c r="AH828" s="24"/>
      <c r="AI828" s="24"/>
      <c r="AJ828" s="24"/>
      <c r="AK828" s="24"/>
      <c r="AL828" s="24"/>
      <c r="AM828" s="24"/>
      <c r="AN828" s="24"/>
      <c r="AO828" s="24"/>
      <c r="AP828" s="24"/>
      <c r="AQ828" s="24"/>
      <c r="AR828" s="24"/>
      <c r="AS828" s="24"/>
      <c r="AT828" s="24"/>
      <c r="AU828" s="24"/>
      <c r="AV828" s="24"/>
      <c r="AW828" s="24"/>
      <c r="AX828" s="24"/>
      <c r="AY828" s="24"/>
      <c r="AZ828" s="24"/>
      <c r="BA828" s="24"/>
      <c r="BB828" s="24"/>
      <c r="BC828" s="24"/>
      <c r="BD828" s="24"/>
      <c r="BE828" s="24"/>
      <c r="BF828" s="24"/>
      <c r="BG828" s="24"/>
      <c r="BH828" s="24"/>
      <c r="BI828" s="24"/>
      <c r="BJ828" s="24"/>
      <c r="BK828" s="24"/>
      <c r="BL828" s="24"/>
      <c r="BM828" s="24"/>
      <c r="BN828" s="24"/>
      <c r="BO828" s="24"/>
      <c r="BP828" s="24"/>
      <c r="BQ828" s="24"/>
      <c r="BR828" s="24"/>
    </row>
    <row r="829" ht="17.25" customHeight="1">
      <c r="A829" s="24"/>
      <c r="B829" s="24"/>
      <c r="C829" s="24"/>
      <c r="D829" s="24"/>
      <c r="E829" s="24"/>
      <c r="F829" s="24"/>
      <c r="G829" s="24"/>
      <c r="H829" s="24"/>
      <c r="I829" s="24"/>
      <c r="J829" s="24"/>
      <c r="K829" s="24"/>
      <c r="L829" s="24"/>
      <c r="M829" s="24"/>
      <c r="N829" s="24"/>
      <c r="O829" s="24"/>
      <c r="P829" s="24"/>
      <c r="Q829" s="24"/>
      <c r="R829" s="24"/>
      <c r="S829" s="24"/>
      <c r="T829" s="24"/>
      <c r="U829" s="24"/>
      <c r="V829" s="24"/>
      <c r="W829" s="24"/>
      <c r="X829" s="24"/>
      <c r="Y829" s="24"/>
      <c r="Z829" s="24"/>
      <c r="AA829" s="24"/>
      <c r="AB829" s="24"/>
      <c r="AC829" s="24"/>
      <c r="AD829" s="24"/>
      <c r="AE829" s="24"/>
      <c r="AF829" s="24"/>
      <c r="AG829" s="24"/>
      <c r="AH829" s="24"/>
      <c r="AI829" s="24"/>
      <c r="AJ829" s="24"/>
      <c r="AK829" s="24"/>
      <c r="AL829" s="24"/>
      <c r="AM829" s="24"/>
      <c r="AN829" s="24"/>
      <c r="AO829" s="24"/>
      <c r="AP829" s="24"/>
      <c r="AQ829" s="24"/>
      <c r="AR829" s="24"/>
      <c r="AS829" s="24"/>
      <c r="AT829" s="24"/>
      <c r="AU829" s="24"/>
      <c r="AV829" s="24"/>
      <c r="AW829" s="24"/>
      <c r="AX829" s="24"/>
      <c r="AY829" s="24"/>
      <c r="AZ829" s="24"/>
      <c r="BA829" s="24"/>
      <c r="BB829" s="24"/>
      <c r="BC829" s="24"/>
      <c r="BD829" s="24"/>
      <c r="BE829" s="24"/>
      <c r="BF829" s="24"/>
      <c r="BG829" s="24"/>
      <c r="BH829" s="24"/>
      <c r="BI829" s="24"/>
      <c r="BJ829" s="24"/>
      <c r="BK829" s="24"/>
      <c r="BL829" s="24"/>
      <c r="BM829" s="24"/>
      <c r="BN829" s="24"/>
      <c r="BO829" s="24"/>
      <c r="BP829" s="24"/>
      <c r="BQ829" s="24"/>
      <c r="BR829" s="24"/>
    </row>
    <row r="830" ht="17.25" customHeight="1">
      <c r="A830" s="24"/>
      <c r="B830" s="24"/>
      <c r="C830" s="24"/>
      <c r="D830" s="24"/>
      <c r="E830" s="24"/>
      <c r="F830" s="24"/>
      <c r="G830" s="24"/>
      <c r="H830" s="24"/>
      <c r="I830" s="24"/>
      <c r="J830" s="24"/>
      <c r="K830" s="24"/>
      <c r="L830" s="24"/>
      <c r="M830" s="24"/>
      <c r="N830" s="24"/>
      <c r="O830" s="24"/>
      <c r="P830" s="24"/>
      <c r="Q830" s="24"/>
      <c r="R830" s="24"/>
      <c r="S830" s="24"/>
      <c r="T830" s="24"/>
      <c r="U830" s="24"/>
      <c r="V830" s="24"/>
      <c r="W830" s="24"/>
      <c r="X830" s="24"/>
      <c r="Y830" s="24"/>
      <c r="Z830" s="24"/>
      <c r="AA830" s="24"/>
      <c r="AB830" s="24"/>
      <c r="AC830" s="24"/>
      <c r="AD830" s="24"/>
      <c r="AE830" s="24"/>
      <c r="AF830" s="24"/>
      <c r="AG830" s="24"/>
      <c r="AH830" s="24"/>
      <c r="AI830" s="24"/>
      <c r="AJ830" s="24"/>
      <c r="AK830" s="24"/>
      <c r="AL830" s="24"/>
      <c r="AM830" s="24"/>
      <c r="AN830" s="24"/>
      <c r="AO830" s="24"/>
      <c r="AP830" s="24"/>
      <c r="AQ830" s="24"/>
      <c r="AR830" s="24"/>
      <c r="AS830" s="24"/>
      <c r="AT830" s="24"/>
      <c r="AU830" s="24"/>
      <c r="AV830" s="24"/>
      <c r="AW830" s="24"/>
      <c r="AX830" s="24"/>
      <c r="AY830" s="24"/>
      <c r="AZ830" s="24"/>
      <c r="BA830" s="24"/>
      <c r="BB830" s="24"/>
      <c r="BC830" s="24"/>
      <c r="BD830" s="24"/>
      <c r="BE830" s="24"/>
      <c r="BF830" s="24"/>
      <c r="BG830" s="24"/>
      <c r="BH830" s="24"/>
      <c r="BI830" s="24"/>
      <c r="BJ830" s="24"/>
      <c r="BK830" s="24"/>
      <c r="BL830" s="24"/>
      <c r="BM830" s="24"/>
      <c r="BN830" s="24"/>
      <c r="BO830" s="24"/>
      <c r="BP830" s="24"/>
      <c r="BQ830" s="24"/>
      <c r="BR830" s="24"/>
    </row>
    <row r="831" ht="17.25" customHeight="1">
      <c r="A831" s="24"/>
      <c r="B831" s="24"/>
      <c r="C831" s="24"/>
      <c r="D831" s="24"/>
      <c r="E831" s="24"/>
      <c r="F831" s="24"/>
      <c r="G831" s="24"/>
      <c r="H831" s="24"/>
      <c r="I831" s="24"/>
      <c r="J831" s="24"/>
      <c r="K831" s="24"/>
      <c r="L831" s="24"/>
      <c r="M831" s="24"/>
      <c r="N831" s="24"/>
      <c r="O831" s="24"/>
      <c r="P831" s="24"/>
      <c r="Q831" s="24"/>
      <c r="R831" s="24"/>
      <c r="S831" s="24"/>
      <c r="T831" s="24"/>
      <c r="U831" s="24"/>
      <c r="V831" s="24"/>
      <c r="W831" s="24"/>
      <c r="X831" s="24"/>
      <c r="Y831" s="24"/>
      <c r="Z831" s="24"/>
      <c r="AA831" s="24"/>
      <c r="AB831" s="24"/>
      <c r="AC831" s="24"/>
      <c r="AD831" s="24"/>
      <c r="AE831" s="24"/>
      <c r="AF831" s="24"/>
      <c r="AG831" s="24"/>
      <c r="AH831" s="24"/>
      <c r="AI831" s="24"/>
      <c r="AJ831" s="24"/>
      <c r="AK831" s="24"/>
      <c r="AL831" s="24"/>
      <c r="AM831" s="24"/>
      <c r="AN831" s="24"/>
      <c r="AO831" s="24"/>
      <c r="AP831" s="24"/>
      <c r="AQ831" s="24"/>
      <c r="AR831" s="24"/>
      <c r="AS831" s="24"/>
      <c r="AT831" s="24"/>
      <c r="AU831" s="24"/>
      <c r="AV831" s="24"/>
      <c r="AW831" s="24"/>
      <c r="AX831" s="24"/>
      <c r="AY831" s="24"/>
      <c r="AZ831" s="24"/>
      <c r="BA831" s="24"/>
      <c r="BB831" s="24"/>
      <c r="BC831" s="24"/>
      <c r="BD831" s="24"/>
      <c r="BE831" s="24"/>
      <c r="BF831" s="24"/>
      <c r="BG831" s="24"/>
      <c r="BH831" s="24"/>
      <c r="BI831" s="24"/>
      <c r="BJ831" s="24"/>
      <c r="BK831" s="24"/>
      <c r="BL831" s="24"/>
      <c r="BM831" s="24"/>
      <c r="BN831" s="24"/>
      <c r="BO831" s="24"/>
      <c r="BP831" s="24"/>
      <c r="BQ831" s="24"/>
      <c r="BR831" s="24"/>
    </row>
    <row r="832" ht="17.25" customHeight="1">
      <c r="A832" s="24"/>
      <c r="B832" s="24"/>
      <c r="C832" s="24"/>
      <c r="D832" s="24"/>
      <c r="E832" s="24"/>
      <c r="F832" s="24"/>
      <c r="G832" s="24"/>
      <c r="H832" s="24"/>
      <c r="I832" s="24"/>
      <c r="J832" s="24"/>
      <c r="K832" s="24"/>
      <c r="L832" s="24"/>
      <c r="M832" s="24"/>
      <c r="N832" s="24"/>
      <c r="O832" s="24"/>
      <c r="P832" s="24"/>
      <c r="Q832" s="24"/>
      <c r="R832" s="24"/>
      <c r="S832" s="24"/>
      <c r="T832" s="24"/>
      <c r="U832" s="24"/>
      <c r="V832" s="24"/>
      <c r="W832" s="24"/>
      <c r="X832" s="24"/>
      <c r="Y832" s="24"/>
      <c r="Z832" s="24"/>
      <c r="AA832" s="24"/>
      <c r="AB832" s="24"/>
      <c r="AC832" s="24"/>
      <c r="AD832" s="24"/>
      <c r="AE832" s="24"/>
      <c r="AF832" s="24"/>
      <c r="AG832" s="24"/>
      <c r="AH832" s="24"/>
      <c r="AI832" s="24"/>
      <c r="AJ832" s="24"/>
      <c r="AK832" s="24"/>
      <c r="AL832" s="24"/>
      <c r="AM832" s="24"/>
      <c r="AN832" s="24"/>
      <c r="AO832" s="24"/>
      <c r="AP832" s="24"/>
      <c r="AQ832" s="24"/>
      <c r="AR832" s="24"/>
      <c r="AS832" s="24"/>
      <c r="AT832" s="24"/>
      <c r="AU832" s="24"/>
      <c r="AV832" s="24"/>
      <c r="AW832" s="24"/>
      <c r="AX832" s="24"/>
      <c r="AY832" s="24"/>
      <c r="AZ832" s="24"/>
      <c r="BA832" s="24"/>
      <c r="BB832" s="24"/>
      <c r="BC832" s="24"/>
      <c r="BD832" s="24"/>
      <c r="BE832" s="24"/>
      <c r="BF832" s="24"/>
      <c r="BG832" s="24"/>
      <c r="BH832" s="24"/>
      <c r="BI832" s="24"/>
      <c r="BJ832" s="24"/>
      <c r="BK832" s="24"/>
      <c r="BL832" s="24"/>
      <c r="BM832" s="24"/>
      <c r="BN832" s="24"/>
      <c r="BO832" s="24"/>
      <c r="BP832" s="24"/>
      <c r="BQ832" s="24"/>
      <c r="BR832" s="24"/>
    </row>
    <row r="833" ht="17.25" customHeight="1">
      <c r="A833" s="24"/>
      <c r="B833" s="24"/>
      <c r="C833" s="24"/>
      <c r="D833" s="24"/>
      <c r="E833" s="24"/>
      <c r="F833" s="24"/>
      <c r="G833" s="24"/>
      <c r="H833" s="24"/>
      <c r="I833" s="24"/>
      <c r="J833" s="24"/>
      <c r="K833" s="24"/>
      <c r="L833" s="24"/>
      <c r="M833" s="24"/>
      <c r="N833" s="24"/>
      <c r="O833" s="24"/>
      <c r="P833" s="24"/>
      <c r="Q833" s="24"/>
      <c r="R833" s="24"/>
      <c r="S833" s="24"/>
      <c r="T833" s="24"/>
      <c r="U833" s="24"/>
      <c r="V833" s="24"/>
      <c r="W833" s="24"/>
      <c r="X833" s="24"/>
      <c r="Y833" s="24"/>
      <c r="Z833" s="24"/>
      <c r="AA833" s="24"/>
      <c r="AB833" s="24"/>
      <c r="AC833" s="24"/>
      <c r="AD833" s="24"/>
      <c r="AE833" s="24"/>
      <c r="AF833" s="24"/>
      <c r="AG833" s="24"/>
      <c r="AH833" s="24"/>
      <c r="AI833" s="24"/>
      <c r="AJ833" s="24"/>
      <c r="AK833" s="24"/>
      <c r="AL833" s="24"/>
      <c r="AM833" s="24"/>
      <c r="AN833" s="24"/>
      <c r="AO833" s="24"/>
      <c r="AP833" s="24"/>
      <c r="AQ833" s="24"/>
      <c r="AR833" s="24"/>
      <c r="AS833" s="24"/>
      <c r="AT833" s="24"/>
      <c r="AU833" s="24"/>
      <c r="AV833" s="24"/>
      <c r="AW833" s="24"/>
      <c r="AX833" s="24"/>
      <c r="AY833" s="24"/>
      <c r="AZ833" s="24"/>
      <c r="BA833" s="24"/>
      <c r="BB833" s="24"/>
      <c r="BC833" s="24"/>
      <c r="BD833" s="24"/>
      <c r="BE833" s="24"/>
      <c r="BF833" s="24"/>
      <c r="BG833" s="24"/>
      <c r="BH833" s="24"/>
      <c r="BI833" s="24"/>
      <c r="BJ833" s="24"/>
      <c r="BK833" s="24"/>
      <c r="BL833" s="24"/>
      <c r="BM833" s="24"/>
      <c r="BN833" s="24"/>
      <c r="BO833" s="24"/>
      <c r="BP833" s="24"/>
      <c r="BQ833" s="24"/>
      <c r="BR833" s="24"/>
    </row>
    <row r="834" ht="17.25" customHeight="1">
      <c r="A834" s="24"/>
      <c r="B834" s="24"/>
      <c r="C834" s="24"/>
      <c r="D834" s="24"/>
      <c r="E834" s="24"/>
      <c r="F834" s="24"/>
      <c r="G834" s="24"/>
      <c r="H834" s="24"/>
      <c r="I834" s="24"/>
      <c r="J834" s="24"/>
      <c r="K834" s="24"/>
      <c r="L834" s="24"/>
      <c r="M834" s="24"/>
      <c r="N834" s="24"/>
      <c r="O834" s="24"/>
      <c r="P834" s="24"/>
      <c r="Q834" s="24"/>
      <c r="R834" s="24"/>
      <c r="S834" s="24"/>
      <c r="T834" s="24"/>
      <c r="U834" s="24"/>
      <c r="V834" s="24"/>
      <c r="W834" s="24"/>
      <c r="X834" s="24"/>
      <c r="Y834" s="24"/>
      <c r="Z834" s="24"/>
      <c r="AA834" s="24"/>
      <c r="AB834" s="24"/>
      <c r="AC834" s="24"/>
      <c r="AD834" s="24"/>
      <c r="AE834" s="24"/>
      <c r="AF834" s="24"/>
      <c r="AG834" s="24"/>
      <c r="AH834" s="24"/>
      <c r="AI834" s="24"/>
      <c r="AJ834" s="24"/>
      <c r="AK834" s="24"/>
      <c r="AL834" s="24"/>
      <c r="AM834" s="24"/>
      <c r="AN834" s="24"/>
      <c r="AO834" s="24"/>
      <c r="AP834" s="24"/>
      <c r="AQ834" s="24"/>
      <c r="AR834" s="24"/>
      <c r="AS834" s="24"/>
      <c r="AT834" s="24"/>
      <c r="AU834" s="24"/>
      <c r="AV834" s="24"/>
      <c r="AW834" s="24"/>
      <c r="AX834" s="24"/>
      <c r="AY834" s="24"/>
      <c r="AZ834" s="24"/>
      <c r="BA834" s="24"/>
      <c r="BB834" s="24"/>
      <c r="BC834" s="24"/>
      <c r="BD834" s="24"/>
      <c r="BE834" s="24"/>
      <c r="BF834" s="24"/>
      <c r="BG834" s="24"/>
      <c r="BH834" s="24"/>
      <c r="BI834" s="24"/>
      <c r="BJ834" s="24"/>
      <c r="BK834" s="24"/>
      <c r="BL834" s="24"/>
      <c r="BM834" s="24"/>
      <c r="BN834" s="24"/>
      <c r="BO834" s="24"/>
      <c r="BP834" s="24"/>
      <c r="BQ834" s="24"/>
      <c r="BR834" s="24"/>
    </row>
    <row r="835" ht="17.25" customHeight="1">
      <c r="A835" s="24"/>
      <c r="B835" s="24"/>
      <c r="C835" s="24"/>
      <c r="D835" s="24"/>
      <c r="E835" s="24"/>
      <c r="F835" s="24"/>
      <c r="G835" s="24"/>
      <c r="H835" s="24"/>
      <c r="I835" s="24"/>
      <c r="J835" s="24"/>
      <c r="K835" s="24"/>
      <c r="L835" s="24"/>
      <c r="M835" s="24"/>
      <c r="N835" s="24"/>
      <c r="O835" s="24"/>
      <c r="P835" s="24"/>
      <c r="Q835" s="24"/>
      <c r="R835" s="24"/>
      <c r="S835" s="24"/>
      <c r="T835" s="24"/>
      <c r="U835" s="24"/>
      <c r="V835" s="24"/>
      <c r="W835" s="24"/>
      <c r="X835" s="24"/>
      <c r="Y835" s="24"/>
      <c r="Z835" s="24"/>
      <c r="AA835" s="24"/>
      <c r="AB835" s="24"/>
      <c r="AC835" s="24"/>
      <c r="AD835" s="24"/>
      <c r="AE835" s="24"/>
      <c r="AF835" s="24"/>
      <c r="AG835" s="24"/>
      <c r="AH835" s="24"/>
      <c r="AI835" s="24"/>
      <c r="AJ835" s="24"/>
      <c r="AK835" s="24"/>
      <c r="AL835" s="24"/>
      <c r="AM835" s="24"/>
      <c r="AN835" s="24"/>
      <c r="AO835" s="24"/>
      <c r="AP835" s="24"/>
      <c r="AQ835" s="24"/>
      <c r="AR835" s="24"/>
      <c r="AS835" s="24"/>
      <c r="AT835" s="24"/>
      <c r="AU835" s="24"/>
      <c r="AV835" s="24"/>
      <c r="AW835" s="24"/>
      <c r="AX835" s="24"/>
      <c r="AY835" s="24"/>
      <c r="AZ835" s="24"/>
      <c r="BA835" s="24"/>
      <c r="BB835" s="24"/>
      <c r="BC835" s="24"/>
      <c r="BD835" s="24"/>
      <c r="BE835" s="24"/>
      <c r="BF835" s="24"/>
      <c r="BG835" s="24"/>
      <c r="BH835" s="24"/>
      <c r="BI835" s="24"/>
      <c r="BJ835" s="24"/>
      <c r="BK835" s="24"/>
      <c r="BL835" s="24"/>
      <c r="BM835" s="24"/>
      <c r="BN835" s="24"/>
      <c r="BO835" s="24"/>
      <c r="BP835" s="24"/>
      <c r="BQ835" s="24"/>
      <c r="BR835" s="24"/>
    </row>
    <row r="836" ht="17.25" customHeight="1">
      <c r="A836" s="24"/>
      <c r="B836" s="24"/>
      <c r="C836" s="24"/>
      <c r="D836" s="24"/>
      <c r="E836" s="24"/>
      <c r="F836" s="24"/>
      <c r="G836" s="24"/>
      <c r="H836" s="24"/>
      <c r="I836" s="24"/>
      <c r="J836" s="24"/>
      <c r="K836" s="24"/>
      <c r="L836" s="24"/>
      <c r="M836" s="24"/>
      <c r="N836" s="24"/>
      <c r="O836" s="24"/>
      <c r="P836" s="24"/>
      <c r="Q836" s="24"/>
      <c r="R836" s="24"/>
      <c r="S836" s="24"/>
      <c r="T836" s="24"/>
      <c r="U836" s="24"/>
      <c r="V836" s="24"/>
      <c r="W836" s="24"/>
      <c r="X836" s="24"/>
      <c r="Y836" s="24"/>
      <c r="Z836" s="24"/>
      <c r="AA836" s="24"/>
      <c r="AB836" s="24"/>
      <c r="AC836" s="24"/>
      <c r="AD836" s="24"/>
      <c r="AE836" s="24"/>
      <c r="AF836" s="24"/>
      <c r="AG836" s="24"/>
      <c r="AH836" s="24"/>
      <c r="AI836" s="24"/>
      <c r="AJ836" s="24"/>
      <c r="AK836" s="24"/>
      <c r="AL836" s="24"/>
      <c r="AM836" s="24"/>
      <c r="AN836" s="24"/>
      <c r="AO836" s="24"/>
      <c r="AP836" s="24"/>
      <c r="AQ836" s="24"/>
      <c r="AR836" s="24"/>
      <c r="AS836" s="24"/>
      <c r="AT836" s="24"/>
      <c r="AU836" s="24"/>
      <c r="AV836" s="24"/>
      <c r="AW836" s="24"/>
      <c r="AX836" s="24"/>
      <c r="AY836" s="24"/>
      <c r="AZ836" s="24"/>
      <c r="BA836" s="24"/>
      <c r="BB836" s="24"/>
      <c r="BC836" s="24"/>
      <c r="BD836" s="24"/>
      <c r="BE836" s="24"/>
      <c r="BF836" s="24"/>
      <c r="BG836" s="24"/>
      <c r="BH836" s="24"/>
      <c r="BI836" s="24"/>
      <c r="BJ836" s="24"/>
      <c r="BK836" s="24"/>
      <c r="BL836" s="24"/>
      <c r="BM836" s="24"/>
      <c r="BN836" s="24"/>
      <c r="BO836" s="24"/>
      <c r="BP836" s="24"/>
      <c r="BQ836" s="24"/>
      <c r="BR836" s="24"/>
    </row>
    <row r="837" ht="17.25" customHeight="1">
      <c r="A837" s="24"/>
      <c r="B837" s="24"/>
      <c r="C837" s="24"/>
      <c r="D837" s="24"/>
      <c r="E837" s="24"/>
      <c r="F837" s="24"/>
      <c r="G837" s="24"/>
      <c r="H837" s="24"/>
      <c r="I837" s="24"/>
      <c r="J837" s="24"/>
      <c r="K837" s="24"/>
      <c r="L837" s="24"/>
      <c r="M837" s="24"/>
      <c r="N837" s="24"/>
      <c r="O837" s="24"/>
      <c r="P837" s="24"/>
      <c r="Q837" s="24"/>
      <c r="R837" s="24"/>
      <c r="S837" s="24"/>
      <c r="T837" s="24"/>
      <c r="U837" s="24"/>
      <c r="V837" s="24"/>
      <c r="W837" s="24"/>
      <c r="X837" s="24"/>
      <c r="Y837" s="24"/>
      <c r="Z837" s="24"/>
      <c r="AA837" s="24"/>
      <c r="AB837" s="24"/>
      <c r="AC837" s="24"/>
      <c r="AD837" s="24"/>
      <c r="AE837" s="24"/>
      <c r="AF837" s="24"/>
      <c r="AG837" s="24"/>
      <c r="AH837" s="24"/>
      <c r="AI837" s="24"/>
      <c r="AJ837" s="24"/>
      <c r="AK837" s="24"/>
      <c r="AL837" s="24"/>
      <c r="AM837" s="24"/>
      <c r="AN837" s="24"/>
      <c r="AO837" s="24"/>
      <c r="AP837" s="24"/>
      <c r="AQ837" s="24"/>
      <c r="AR837" s="24"/>
      <c r="AS837" s="24"/>
      <c r="AT837" s="24"/>
      <c r="AU837" s="24"/>
      <c r="AV837" s="24"/>
      <c r="AW837" s="24"/>
      <c r="AX837" s="24"/>
      <c r="AY837" s="24"/>
      <c r="AZ837" s="24"/>
      <c r="BA837" s="24"/>
      <c r="BB837" s="24"/>
      <c r="BC837" s="24"/>
      <c r="BD837" s="24"/>
      <c r="BE837" s="24"/>
      <c r="BF837" s="24"/>
      <c r="BG837" s="24"/>
      <c r="BH837" s="24"/>
      <c r="BI837" s="24"/>
      <c r="BJ837" s="24"/>
      <c r="BK837" s="24"/>
      <c r="BL837" s="24"/>
      <c r="BM837" s="24"/>
      <c r="BN837" s="24"/>
      <c r="BO837" s="24"/>
      <c r="BP837" s="24"/>
      <c r="BQ837" s="24"/>
      <c r="BR837" s="24"/>
    </row>
    <row r="838" ht="17.25" customHeight="1">
      <c r="A838" s="24"/>
      <c r="B838" s="24"/>
      <c r="C838" s="24"/>
      <c r="D838" s="24"/>
      <c r="E838" s="24"/>
      <c r="F838" s="24"/>
      <c r="G838" s="24"/>
      <c r="H838" s="24"/>
      <c r="I838" s="24"/>
      <c r="J838" s="24"/>
      <c r="K838" s="24"/>
      <c r="L838" s="24"/>
      <c r="M838" s="24"/>
      <c r="N838" s="24"/>
      <c r="O838" s="24"/>
      <c r="P838" s="24"/>
      <c r="Q838" s="24"/>
      <c r="R838" s="24"/>
      <c r="S838" s="24"/>
      <c r="T838" s="24"/>
      <c r="U838" s="24"/>
      <c r="V838" s="24"/>
      <c r="W838" s="24"/>
      <c r="X838" s="24"/>
      <c r="Y838" s="24"/>
      <c r="Z838" s="24"/>
      <c r="AA838" s="24"/>
      <c r="AB838" s="24"/>
      <c r="AC838" s="24"/>
      <c r="AD838" s="24"/>
      <c r="AE838" s="24"/>
      <c r="AF838" s="24"/>
      <c r="AG838" s="24"/>
      <c r="AH838" s="24"/>
      <c r="AI838" s="24"/>
      <c r="AJ838" s="24"/>
      <c r="AK838" s="24"/>
      <c r="AL838" s="24"/>
      <c r="AM838" s="24"/>
      <c r="AN838" s="24"/>
      <c r="AO838" s="24"/>
      <c r="AP838" s="24"/>
      <c r="AQ838" s="24"/>
      <c r="AR838" s="24"/>
      <c r="AS838" s="24"/>
      <c r="AT838" s="24"/>
      <c r="AU838" s="24"/>
      <c r="AV838" s="24"/>
      <c r="AW838" s="24"/>
      <c r="AX838" s="24"/>
      <c r="AY838" s="24"/>
      <c r="AZ838" s="24"/>
      <c r="BA838" s="24"/>
      <c r="BB838" s="24"/>
      <c r="BC838" s="24"/>
      <c r="BD838" s="24"/>
      <c r="BE838" s="24"/>
      <c r="BF838" s="24"/>
      <c r="BG838" s="24"/>
      <c r="BH838" s="24"/>
      <c r="BI838" s="24"/>
      <c r="BJ838" s="24"/>
      <c r="BK838" s="24"/>
      <c r="BL838" s="24"/>
      <c r="BM838" s="24"/>
      <c r="BN838" s="24"/>
      <c r="BO838" s="24"/>
      <c r="BP838" s="24"/>
      <c r="BQ838" s="24"/>
      <c r="BR838" s="24"/>
    </row>
    <row r="839" ht="17.25" customHeight="1">
      <c r="A839" s="24"/>
      <c r="B839" s="24"/>
      <c r="C839" s="24"/>
      <c r="D839" s="24"/>
      <c r="E839" s="24"/>
      <c r="F839" s="24"/>
      <c r="G839" s="24"/>
      <c r="H839" s="24"/>
      <c r="I839" s="24"/>
      <c r="J839" s="24"/>
      <c r="K839" s="24"/>
      <c r="L839" s="24"/>
      <c r="M839" s="24"/>
      <c r="N839" s="24"/>
      <c r="O839" s="24"/>
      <c r="P839" s="24"/>
      <c r="Q839" s="24"/>
      <c r="R839" s="24"/>
      <c r="S839" s="24"/>
      <c r="T839" s="24"/>
      <c r="U839" s="24"/>
      <c r="V839" s="24"/>
      <c r="W839" s="24"/>
      <c r="X839" s="24"/>
      <c r="Y839" s="24"/>
      <c r="Z839" s="24"/>
      <c r="AA839" s="24"/>
      <c r="AB839" s="24"/>
      <c r="AC839" s="24"/>
      <c r="AD839" s="24"/>
      <c r="AE839" s="24"/>
      <c r="AF839" s="24"/>
      <c r="AG839" s="24"/>
      <c r="AH839" s="24"/>
      <c r="AI839" s="24"/>
      <c r="AJ839" s="24"/>
      <c r="AK839" s="24"/>
      <c r="AL839" s="24"/>
      <c r="AM839" s="24"/>
      <c r="AN839" s="24"/>
      <c r="AO839" s="24"/>
      <c r="AP839" s="24"/>
      <c r="AQ839" s="24"/>
      <c r="AR839" s="24"/>
      <c r="AS839" s="24"/>
      <c r="AT839" s="24"/>
      <c r="AU839" s="24"/>
      <c r="AV839" s="24"/>
      <c r="AW839" s="24"/>
      <c r="AX839" s="24"/>
      <c r="AY839" s="24"/>
      <c r="AZ839" s="24"/>
      <c r="BA839" s="24"/>
      <c r="BB839" s="24"/>
      <c r="BC839" s="24"/>
      <c r="BD839" s="24"/>
      <c r="BE839" s="24"/>
      <c r="BF839" s="24"/>
      <c r="BG839" s="24"/>
      <c r="BH839" s="24"/>
      <c r="BI839" s="24"/>
      <c r="BJ839" s="24"/>
      <c r="BK839" s="24"/>
      <c r="BL839" s="24"/>
      <c r="BM839" s="24"/>
      <c r="BN839" s="24"/>
      <c r="BO839" s="24"/>
      <c r="BP839" s="24"/>
      <c r="BQ839" s="24"/>
      <c r="BR839" s="24"/>
    </row>
    <row r="840" ht="17.25" customHeight="1">
      <c r="A840" s="24"/>
      <c r="B840" s="24"/>
      <c r="C840" s="24"/>
      <c r="D840" s="24"/>
      <c r="E840" s="24"/>
      <c r="F840" s="24"/>
      <c r="G840" s="24"/>
      <c r="H840" s="24"/>
      <c r="I840" s="24"/>
      <c r="J840" s="24"/>
      <c r="K840" s="24"/>
      <c r="L840" s="24"/>
      <c r="M840" s="24"/>
      <c r="N840" s="24"/>
      <c r="O840" s="24"/>
      <c r="P840" s="24"/>
      <c r="Q840" s="24"/>
      <c r="R840" s="24"/>
      <c r="S840" s="24"/>
      <c r="T840" s="24"/>
      <c r="U840" s="24"/>
      <c r="V840" s="24"/>
      <c r="W840" s="24"/>
      <c r="X840" s="24"/>
      <c r="Y840" s="24"/>
      <c r="Z840" s="24"/>
      <c r="AA840" s="24"/>
      <c r="AB840" s="24"/>
      <c r="AC840" s="24"/>
      <c r="AD840" s="24"/>
      <c r="AE840" s="24"/>
      <c r="AF840" s="24"/>
      <c r="AG840" s="24"/>
      <c r="AH840" s="24"/>
      <c r="AI840" s="24"/>
      <c r="AJ840" s="24"/>
      <c r="AK840" s="24"/>
      <c r="AL840" s="24"/>
      <c r="AM840" s="24"/>
      <c r="AN840" s="24"/>
      <c r="AO840" s="24"/>
      <c r="AP840" s="24"/>
      <c r="AQ840" s="24"/>
      <c r="AR840" s="24"/>
      <c r="AS840" s="24"/>
      <c r="AT840" s="24"/>
      <c r="AU840" s="24"/>
      <c r="AV840" s="24"/>
      <c r="AW840" s="24"/>
      <c r="AX840" s="24"/>
      <c r="AY840" s="24"/>
      <c r="AZ840" s="24"/>
      <c r="BA840" s="24"/>
      <c r="BB840" s="24"/>
      <c r="BC840" s="24"/>
      <c r="BD840" s="24"/>
      <c r="BE840" s="24"/>
      <c r="BF840" s="24"/>
      <c r="BG840" s="24"/>
      <c r="BH840" s="24"/>
      <c r="BI840" s="24"/>
      <c r="BJ840" s="24"/>
      <c r="BK840" s="24"/>
      <c r="BL840" s="24"/>
      <c r="BM840" s="24"/>
      <c r="BN840" s="24"/>
      <c r="BO840" s="24"/>
      <c r="BP840" s="24"/>
      <c r="BQ840" s="24"/>
      <c r="BR840" s="24"/>
    </row>
    <row r="841" ht="17.25" customHeight="1">
      <c r="A841" s="24"/>
      <c r="B841" s="24"/>
      <c r="C841" s="24"/>
      <c r="D841" s="24"/>
      <c r="E841" s="24"/>
      <c r="F841" s="24"/>
      <c r="G841" s="24"/>
      <c r="H841" s="24"/>
      <c r="I841" s="24"/>
      <c r="J841" s="24"/>
      <c r="K841" s="24"/>
      <c r="L841" s="24"/>
      <c r="M841" s="24"/>
      <c r="N841" s="24"/>
      <c r="O841" s="24"/>
      <c r="P841" s="24"/>
      <c r="Q841" s="24"/>
      <c r="R841" s="24"/>
      <c r="S841" s="24"/>
      <c r="T841" s="24"/>
      <c r="U841" s="24"/>
      <c r="V841" s="24"/>
      <c r="W841" s="24"/>
      <c r="X841" s="24"/>
      <c r="Y841" s="24"/>
      <c r="Z841" s="24"/>
      <c r="AA841" s="24"/>
      <c r="AB841" s="24"/>
      <c r="AC841" s="24"/>
      <c r="AD841" s="24"/>
      <c r="AE841" s="24"/>
      <c r="AF841" s="24"/>
      <c r="AG841" s="24"/>
      <c r="AH841" s="24"/>
      <c r="AI841" s="24"/>
      <c r="AJ841" s="24"/>
      <c r="AK841" s="24"/>
      <c r="AL841" s="24"/>
      <c r="AM841" s="24"/>
      <c r="AN841" s="24"/>
      <c r="AO841" s="24"/>
      <c r="AP841" s="24"/>
      <c r="AQ841" s="24"/>
      <c r="AR841" s="24"/>
      <c r="AS841" s="24"/>
      <c r="AT841" s="24"/>
      <c r="AU841" s="24"/>
      <c r="AV841" s="24"/>
      <c r="AW841" s="24"/>
      <c r="AX841" s="24"/>
      <c r="AY841" s="24"/>
      <c r="AZ841" s="24"/>
      <c r="BA841" s="24"/>
      <c r="BB841" s="24"/>
      <c r="BC841" s="24"/>
      <c r="BD841" s="24"/>
      <c r="BE841" s="24"/>
      <c r="BF841" s="24"/>
      <c r="BG841" s="24"/>
      <c r="BH841" s="24"/>
      <c r="BI841" s="24"/>
      <c r="BJ841" s="24"/>
      <c r="BK841" s="24"/>
      <c r="BL841" s="24"/>
      <c r="BM841" s="24"/>
      <c r="BN841" s="24"/>
      <c r="BO841" s="24"/>
      <c r="BP841" s="24"/>
      <c r="BQ841" s="24"/>
      <c r="BR841" s="24"/>
    </row>
    <row r="842" ht="17.25" customHeight="1">
      <c r="A842" s="24"/>
      <c r="B842" s="24"/>
      <c r="C842" s="24"/>
      <c r="D842" s="24"/>
      <c r="E842" s="24"/>
      <c r="F842" s="24"/>
      <c r="G842" s="24"/>
      <c r="H842" s="24"/>
      <c r="I842" s="24"/>
      <c r="J842" s="24"/>
      <c r="K842" s="24"/>
      <c r="L842" s="24"/>
      <c r="M842" s="24"/>
      <c r="N842" s="24"/>
      <c r="O842" s="24"/>
      <c r="P842" s="24"/>
      <c r="Q842" s="24"/>
      <c r="R842" s="24"/>
      <c r="S842" s="24"/>
      <c r="T842" s="24"/>
      <c r="U842" s="24"/>
      <c r="V842" s="24"/>
      <c r="W842" s="24"/>
      <c r="X842" s="24"/>
      <c r="Y842" s="24"/>
      <c r="Z842" s="24"/>
      <c r="AA842" s="24"/>
      <c r="AB842" s="24"/>
      <c r="AC842" s="24"/>
      <c r="AD842" s="24"/>
      <c r="AE842" s="24"/>
      <c r="AF842" s="24"/>
      <c r="AG842" s="24"/>
      <c r="AH842" s="24"/>
      <c r="AI842" s="24"/>
      <c r="AJ842" s="24"/>
      <c r="AK842" s="24"/>
      <c r="AL842" s="24"/>
      <c r="AM842" s="24"/>
      <c r="AN842" s="24"/>
      <c r="AO842" s="24"/>
      <c r="AP842" s="24"/>
      <c r="AQ842" s="24"/>
      <c r="AR842" s="24"/>
      <c r="AS842" s="24"/>
      <c r="AT842" s="24"/>
      <c r="AU842" s="24"/>
      <c r="AV842" s="24"/>
      <c r="AW842" s="24"/>
      <c r="AX842" s="24"/>
      <c r="AY842" s="24"/>
      <c r="AZ842" s="24"/>
      <c r="BA842" s="24"/>
      <c r="BB842" s="24"/>
      <c r="BC842" s="24"/>
      <c r="BD842" s="24"/>
      <c r="BE842" s="24"/>
      <c r="BF842" s="24"/>
      <c r="BG842" s="24"/>
      <c r="BH842" s="24"/>
      <c r="BI842" s="24"/>
      <c r="BJ842" s="24"/>
      <c r="BK842" s="24"/>
      <c r="BL842" s="24"/>
      <c r="BM842" s="24"/>
      <c r="BN842" s="24"/>
      <c r="BO842" s="24"/>
      <c r="BP842" s="24"/>
      <c r="BQ842" s="24"/>
      <c r="BR842" s="24"/>
    </row>
    <row r="843" ht="17.25" customHeight="1">
      <c r="A843" s="24"/>
      <c r="B843" s="24"/>
      <c r="C843" s="24"/>
      <c r="D843" s="24"/>
      <c r="E843" s="24"/>
      <c r="F843" s="24"/>
      <c r="G843" s="24"/>
      <c r="H843" s="24"/>
      <c r="I843" s="24"/>
      <c r="J843" s="24"/>
      <c r="K843" s="24"/>
      <c r="L843" s="24"/>
      <c r="M843" s="24"/>
      <c r="N843" s="24"/>
      <c r="O843" s="24"/>
      <c r="P843" s="24"/>
      <c r="Q843" s="24"/>
      <c r="R843" s="24"/>
      <c r="S843" s="24"/>
      <c r="T843" s="24"/>
      <c r="U843" s="24"/>
      <c r="V843" s="24"/>
      <c r="W843" s="24"/>
      <c r="X843" s="24"/>
      <c r="Y843" s="24"/>
      <c r="Z843" s="24"/>
      <c r="AA843" s="24"/>
      <c r="AB843" s="24"/>
      <c r="AC843" s="24"/>
      <c r="AD843" s="24"/>
      <c r="AE843" s="24"/>
      <c r="AF843" s="24"/>
      <c r="AG843" s="24"/>
      <c r="AH843" s="24"/>
      <c r="AI843" s="24"/>
      <c r="AJ843" s="24"/>
      <c r="AK843" s="24"/>
      <c r="AL843" s="24"/>
      <c r="AM843" s="24"/>
      <c r="AN843" s="24"/>
      <c r="AO843" s="24"/>
      <c r="AP843" s="24"/>
      <c r="AQ843" s="24"/>
      <c r="AR843" s="24"/>
      <c r="AS843" s="24"/>
      <c r="AT843" s="24"/>
      <c r="AU843" s="24"/>
      <c r="AV843" s="24"/>
      <c r="AW843" s="24"/>
      <c r="AX843" s="24"/>
      <c r="AY843" s="24"/>
      <c r="AZ843" s="24"/>
      <c r="BA843" s="24"/>
      <c r="BB843" s="24"/>
      <c r="BC843" s="24"/>
      <c r="BD843" s="24"/>
      <c r="BE843" s="24"/>
      <c r="BF843" s="24"/>
      <c r="BG843" s="24"/>
      <c r="BH843" s="24"/>
      <c r="BI843" s="24"/>
      <c r="BJ843" s="24"/>
      <c r="BK843" s="24"/>
      <c r="BL843" s="24"/>
      <c r="BM843" s="24"/>
      <c r="BN843" s="24"/>
      <c r="BO843" s="24"/>
      <c r="BP843" s="24"/>
      <c r="BQ843" s="24"/>
      <c r="BR843" s="24"/>
    </row>
    <row r="844" ht="17.25" customHeight="1">
      <c r="A844" s="24"/>
      <c r="B844" s="24"/>
      <c r="C844" s="24"/>
      <c r="D844" s="24"/>
      <c r="E844" s="24"/>
      <c r="F844" s="24"/>
      <c r="G844" s="24"/>
      <c r="H844" s="24"/>
      <c r="I844" s="24"/>
      <c r="J844" s="24"/>
      <c r="K844" s="24"/>
      <c r="L844" s="24"/>
      <c r="M844" s="24"/>
      <c r="N844" s="24"/>
      <c r="O844" s="24"/>
      <c r="P844" s="24"/>
      <c r="Q844" s="24"/>
      <c r="R844" s="24"/>
      <c r="S844" s="24"/>
      <c r="T844" s="24"/>
      <c r="U844" s="24"/>
      <c r="V844" s="24"/>
      <c r="W844" s="24"/>
      <c r="X844" s="24"/>
      <c r="Y844" s="24"/>
      <c r="Z844" s="24"/>
      <c r="AA844" s="24"/>
      <c r="AB844" s="24"/>
      <c r="AC844" s="24"/>
      <c r="AD844" s="24"/>
      <c r="AE844" s="24"/>
      <c r="AF844" s="24"/>
      <c r="AG844" s="24"/>
      <c r="AH844" s="24"/>
      <c r="AI844" s="24"/>
      <c r="AJ844" s="24"/>
      <c r="AK844" s="24"/>
      <c r="AL844" s="24"/>
      <c r="AM844" s="24"/>
      <c r="AN844" s="24"/>
      <c r="AO844" s="24"/>
      <c r="AP844" s="24"/>
      <c r="AQ844" s="24"/>
      <c r="AR844" s="24"/>
      <c r="AS844" s="24"/>
      <c r="AT844" s="24"/>
      <c r="AU844" s="24"/>
      <c r="AV844" s="24"/>
      <c r="AW844" s="24"/>
      <c r="AX844" s="24"/>
      <c r="AY844" s="24"/>
      <c r="AZ844" s="24"/>
      <c r="BA844" s="24"/>
      <c r="BB844" s="24"/>
      <c r="BC844" s="24"/>
      <c r="BD844" s="24"/>
      <c r="BE844" s="24"/>
      <c r="BF844" s="24"/>
      <c r="BG844" s="24"/>
      <c r="BH844" s="24"/>
      <c r="BI844" s="24"/>
      <c r="BJ844" s="24"/>
      <c r="BK844" s="24"/>
      <c r="BL844" s="24"/>
      <c r="BM844" s="24"/>
      <c r="BN844" s="24"/>
      <c r="BO844" s="24"/>
      <c r="BP844" s="24"/>
      <c r="BQ844" s="24"/>
      <c r="BR844" s="24"/>
    </row>
    <row r="845" ht="17.25" customHeight="1">
      <c r="A845" s="24"/>
      <c r="B845" s="24"/>
      <c r="C845" s="24"/>
      <c r="D845" s="24"/>
      <c r="E845" s="24"/>
      <c r="F845" s="24"/>
      <c r="G845" s="24"/>
      <c r="H845" s="24"/>
      <c r="I845" s="24"/>
      <c r="J845" s="24"/>
      <c r="K845" s="24"/>
      <c r="L845" s="24"/>
      <c r="M845" s="24"/>
      <c r="N845" s="24"/>
      <c r="O845" s="24"/>
      <c r="P845" s="24"/>
      <c r="Q845" s="24"/>
      <c r="R845" s="24"/>
      <c r="S845" s="24"/>
      <c r="T845" s="24"/>
      <c r="U845" s="24"/>
      <c r="V845" s="24"/>
      <c r="W845" s="24"/>
      <c r="X845" s="24"/>
      <c r="Y845" s="24"/>
      <c r="Z845" s="24"/>
      <c r="AA845" s="24"/>
      <c r="AB845" s="24"/>
      <c r="AC845" s="24"/>
      <c r="AD845" s="24"/>
      <c r="AE845" s="24"/>
      <c r="AF845" s="24"/>
      <c r="AG845" s="24"/>
      <c r="AH845" s="24"/>
      <c r="AI845" s="24"/>
      <c r="AJ845" s="24"/>
      <c r="AK845" s="24"/>
      <c r="AL845" s="24"/>
      <c r="AM845" s="24"/>
      <c r="AN845" s="24"/>
      <c r="AO845" s="24"/>
      <c r="AP845" s="24"/>
      <c r="AQ845" s="24"/>
      <c r="AR845" s="24"/>
      <c r="AS845" s="24"/>
      <c r="AT845" s="24"/>
      <c r="AU845" s="24"/>
      <c r="AV845" s="24"/>
      <c r="AW845" s="24"/>
      <c r="AX845" s="24"/>
      <c r="AY845" s="24"/>
      <c r="AZ845" s="24"/>
      <c r="BA845" s="24"/>
      <c r="BB845" s="24"/>
      <c r="BC845" s="24"/>
      <c r="BD845" s="24"/>
      <c r="BE845" s="24"/>
      <c r="BF845" s="24"/>
      <c r="BG845" s="24"/>
      <c r="BH845" s="24"/>
      <c r="BI845" s="24"/>
      <c r="BJ845" s="24"/>
      <c r="BK845" s="24"/>
      <c r="BL845" s="24"/>
      <c r="BM845" s="24"/>
      <c r="BN845" s="24"/>
      <c r="BO845" s="24"/>
      <c r="BP845" s="24"/>
      <c r="BQ845" s="24"/>
      <c r="BR845" s="24"/>
    </row>
    <row r="846" ht="17.25" customHeight="1">
      <c r="A846" s="24"/>
      <c r="B846" s="24"/>
      <c r="C846" s="24"/>
      <c r="D846" s="24"/>
      <c r="E846" s="24"/>
      <c r="F846" s="24"/>
      <c r="G846" s="24"/>
      <c r="H846" s="24"/>
      <c r="I846" s="24"/>
      <c r="J846" s="24"/>
      <c r="K846" s="24"/>
      <c r="L846" s="24"/>
      <c r="M846" s="24"/>
      <c r="N846" s="24"/>
      <c r="O846" s="24"/>
      <c r="P846" s="24"/>
      <c r="Q846" s="24"/>
      <c r="R846" s="24"/>
      <c r="S846" s="24"/>
      <c r="T846" s="24"/>
      <c r="U846" s="24"/>
      <c r="V846" s="24"/>
      <c r="W846" s="24"/>
      <c r="X846" s="24"/>
      <c r="Y846" s="24"/>
      <c r="Z846" s="24"/>
      <c r="AA846" s="24"/>
      <c r="AB846" s="24"/>
      <c r="AC846" s="24"/>
      <c r="AD846" s="24"/>
      <c r="AE846" s="24"/>
      <c r="AF846" s="24"/>
      <c r="AG846" s="24"/>
      <c r="AH846" s="24"/>
      <c r="AI846" s="24"/>
      <c r="AJ846" s="24"/>
      <c r="AK846" s="24"/>
      <c r="AL846" s="24"/>
      <c r="AM846" s="24"/>
      <c r="AN846" s="24"/>
      <c r="AO846" s="24"/>
      <c r="AP846" s="24"/>
      <c r="AQ846" s="24"/>
      <c r="AR846" s="24"/>
      <c r="AS846" s="24"/>
      <c r="AT846" s="24"/>
      <c r="AU846" s="24"/>
      <c r="AV846" s="24"/>
      <c r="AW846" s="24"/>
      <c r="AX846" s="24"/>
      <c r="AY846" s="24"/>
      <c r="AZ846" s="24"/>
      <c r="BA846" s="24"/>
      <c r="BB846" s="24"/>
      <c r="BC846" s="24"/>
      <c r="BD846" s="24"/>
      <c r="BE846" s="24"/>
      <c r="BF846" s="24"/>
      <c r="BG846" s="24"/>
      <c r="BH846" s="24"/>
      <c r="BI846" s="24"/>
      <c r="BJ846" s="24"/>
      <c r="BK846" s="24"/>
      <c r="BL846" s="24"/>
      <c r="BM846" s="24"/>
      <c r="BN846" s="24"/>
      <c r="BO846" s="24"/>
      <c r="BP846" s="24"/>
      <c r="BQ846" s="24"/>
      <c r="BR846" s="24"/>
    </row>
    <row r="847" ht="17.25" customHeight="1">
      <c r="A847" s="24"/>
      <c r="B847" s="24"/>
      <c r="C847" s="24"/>
      <c r="D847" s="24"/>
      <c r="E847" s="24"/>
      <c r="F847" s="24"/>
      <c r="G847" s="24"/>
      <c r="H847" s="24"/>
      <c r="I847" s="24"/>
      <c r="J847" s="24"/>
      <c r="K847" s="24"/>
      <c r="L847" s="24"/>
      <c r="M847" s="24"/>
      <c r="N847" s="24"/>
      <c r="O847" s="24"/>
      <c r="P847" s="24"/>
      <c r="Q847" s="24"/>
      <c r="R847" s="24"/>
      <c r="S847" s="24"/>
      <c r="T847" s="24"/>
      <c r="U847" s="24"/>
      <c r="V847" s="24"/>
      <c r="W847" s="24"/>
      <c r="X847" s="24"/>
      <c r="Y847" s="24"/>
      <c r="Z847" s="24"/>
      <c r="AA847" s="24"/>
      <c r="AB847" s="24"/>
      <c r="AC847" s="24"/>
      <c r="AD847" s="24"/>
      <c r="AE847" s="24"/>
      <c r="AF847" s="24"/>
      <c r="AG847" s="24"/>
      <c r="AH847" s="24"/>
      <c r="AI847" s="24"/>
      <c r="AJ847" s="24"/>
      <c r="AK847" s="24"/>
      <c r="AL847" s="24"/>
      <c r="AM847" s="24"/>
      <c r="AN847" s="24"/>
      <c r="AO847" s="24"/>
      <c r="AP847" s="24"/>
      <c r="AQ847" s="24"/>
      <c r="AR847" s="24"/>
      <c r="AS847" s="24"/>
      <c r="AT847" s="24"/>
      <c r="AU847" s="24"/>
      <c r="AV847" s="24"/>
      <c r="AW847" s="24"/>
      <c r="AX847" s="24"/>
      <c r="AY847" s="24"/>
      <c r="AZ847" s="24"/>
      <c r="BA847" s="24"/>
      <c r="BB847" s="24"/>
      <c r="BC847" s="24"/>
      <c r="BD847" s="24"/>
      <c r="BE847" s="24"/>
      <c r="BF847" s="24"/>
      <c r="BG847" s="24"/>
      <c r="BH847" s="24"/>
      <c r="BI847" s="24"/>
      <c r="BJ847" s="24"/>
      <c r="BK847" s="24"/>
      <c r="BL847" s="24"/>
      <c r="BM847" s="24"/>
      <c r="BN847" s="24"/>
      <c r="BO847" s="24"/>
      <c r="BP847" s="24"/>
      <c r="BQ847" s="24"/>
      <c r="BR847" s="24"/>
    </row>
    <row r="848" ht="17.25" customHeight="1">
      <c r="A848" s="24"/>
      <c r="B848" s="24"/>
      <c r="C848" s="24"/>
      <c r="D848" s="24"/>
      <c r="E848" s="24"/>
      <c r="F848" s="24"/>
      <c r="G848" s="24"/>
      <c r="H848" s="24"/>
      <c r="I848" s="24"/>
      <c r="J848" s="24"/>
      <c r="K848" s="24"/>
      <c r="L848" s="24"/>
      <c r="M848" s="24"/>
      <c r="N848" s="24"/>
      <c r="O848" s="24"/>
      <c r="P848" s="24"/>
      <c r="Q848" s="24"/>
      <c r="R848" s="24"/>
      <c r="S848" s="24"/>
      <c r="T848" s="24"/>
      <c r="U848" s="24"/>
      <c r="V848" s="24"/>
      <c r="W848" s="24"/>
      <c r="X848" s="24"/>
      <c r="Y848" s="24"/>
      <c r="Z848" s="24"/>
      <c r="AA848" s="24"/>
      <c r="AB848" s="24"/>
      <c r="AC848" s="24"/>
      <c r="AD848" s="24"/>
      <c r="AE848" s="24"/>
      <c r="AF848" s="24"/>
      <c r="AG848" s="24"/>
      <c r="AH848" s="24"/>
      <c r="AI848" s="24"/>
      <c r="AJ848" s="24"/>
      <c r="AK848" s="24"/>
      <c r="AL848" s="24"/>
      <c r="AM848" s="24"/>
      <c r="AN848" s="24"/>
      <c r="AO848" s="24"/>
      <c r="AP848" s="24"/>
      <c r="AQ848" s="24"/>
      <c r="AR848" s="24"/>
      <c r="AS848" s="24"/>
      <c r="AT848" s="24"/>
      <c r="AU848" s="24"/>
      <c r="AV848" s="24"/>
      <c r="AW848" s="24"/>
      <c r="AX848" s="24"/>
      <c r="AY848" s="24"/>
      <c r="AZ848" s="24"/>
      <c r="BA848" s="24"/>
      <c r="BB848" s="24"/>
      <c r="BC848" s="24"/>
      <c r="BD848" s="24"/>
      <c r="BE848" s="24"/>
      <c r="BF848" s="24"/>
      <c r="BG848" s="24"/>
      <c r="BH848" s="24"/>
      <c r="BI848" s="24"/>
      <c r="BJ848" s="24"/>
      <c r="BK848" s="24"/>
      <c r="BL848" s="24"/>
      <c r="BM848" s="24"/>
      <c r="BN848" s="24"/>
      <c r="BO848" s="24"/>
      <c r="BP848" s="24"/>
      <c r="BQ848" s="24"/>
      <c r="BR848" s="24"/>
    </row>
    <row r="849" ht="17.25" customHeight="1">
      <c r="A849" s="24"/>
      <c r="B849" s="24"/>
      <c r="C849" s="24"/>
      <c r="D849" s="24"/>
      <c r="E849" s="24"/>
      <c r="F849" s="24"/>
      <c r="G849" s="24"/>
      <c r="H849" s="24"/>
      <c r="I849" s="24"/>
      <c r="J849" s="24"/>
      <c r="K849" s="24"/>
      <c r="L849" s="24"/>
      <c r="M849" s="24"/>
      <c r="N849" s="24"/>
      <c r="O849" s="24"/>
      <c r="P849" s="24"/>
      <c r="Q849" s="24"/>
      <c r="R849" s="24"/>
      <c r="S849" s="24"/>
      <c r="T849" s="24"/>
      <c r="U849" s="24"/>
      <c r="V849" s="24"/>
      <c r="W849" s="24"/>
      <c r="X849" s="24"/>
      <c r="Y849" s="24"/>
      <c r="Z849" s="24"/>
      <c r="AA849" s="24"/>
      <c r="AB849" s="24"/>
      <c r="AC849" s="24"/>
      <c r="AD849" s="24"/>
      <c r="AE849" s="24"/>
      <c r="AF849" s="24"/>
      <c r="AG849" s="24"/>
      <c r="AH849" s="24"/>
      <c r="AI849" s="24"/>
      <c r="AJ849" s="24"/>
      <c r="AK849" s="24"/>
      <c r="AL849" s="24"/>
      <c r="AM849" s="24"/>
      <c r="AN849" s="24"/>
      <c r="AO849" s="24"/>
      <c r="AP849" s="24"/>
      <c r="AQ849" s="24"/>
      <c r="AR849" s="24"/>
      <c r="AS849" s="24"/>
      <c r="AT849" s="24"/>
      <c r="AU849" s="24"/>
      <c r="AV849" s="24"/>
      <c r="AW849" s="24"/>
      <c r="AX849" s="24"/>
      <c r="AY849" s="24"/>
      <c r="AZ849" s="24"/>
      <c r="BA849" s="24"/>
      <c r="BB849" s="24"/>
      <c r="BC849" s="24"/>
      <c r="BD849" s="24"/>
      <c r="BE849" s="24"/>
      <c r="BF849" s="24"/>
      <c r="BG849" s="24"/>
      <c r="BH849" s="24"/>
      <c r="BI849" s="24"/>
      <c r="BJ849" s="24"/>
      <c r="BK849" s="24"/>
      <c r="BL849" s="24"/>
      <c r="BM849" s="24"/>
      <c r="BN849" s="24"/>
      <c r="BO849" s="24"/>
      <c r="BP849" s="24"/>
      <c r="BQ849" s="24"/>
      <c r="BR849" s="24"/>
    </row>
    <row r="850" ht="17.25" customHeight="1">
      <c r="A850" s="24"/>
      <c r="B850" s="24"/>
      <c r="C850" s="24"/>
      <c r="D850" s="24"/>
      <c r="E850" s="24"/>
      <c r="F850" s="24"/>
      <c r="G850" s="24"/>
      <c r="H850" s="24"/>
      <c r="I850" s="24"/>
      <c r="J850" s="24"/>
      <c r="K850" s="24"/>
      <c r="L850" s="24"/>
      <c r="M850" s="24"/>
      <c r="N850" s="24"/>
      <c r="O850" s="24"/>
      <c r="P850" s="24"/>
      <c r="Q850" s="24"/>
      <c r="R850" s="24"/>
      <c r="S850" s="24"/>
      <c r="T850" s="24"/>
      <c r="U850" s="24"/>
      <c r="V850" s="24"/>
      <c r="W850" s="24"/>
      <c r="X850" s="24"/>
      <c r="Y850" s="24"/>
      <c r="Z850" s="24"/>
      <c r="AA850" s="24"/>
      <c r="AB850" s="24"/>
      <c r="AC850" s="24"/>
      <c r="AD850" s="24"/>
      <c r="AE850" s="24"/>
      <c r="AF850" s="24"/>
      <c r="AG850" s="24"/>
      <c r="AH850" s="24"/>
      <c r="AI850" s="24"/>
      <c r="AJ850" s="24"/>
      <c r="AK850" s="24"/>
      <c r="AL850" s="24"/>
      <c r="AM850" s="24"/>
      <c r="AN850" s="24"/>
      <c r="AO850" s="24"/>
      <c r="AP850" s="24"/>
      <c r="AQ850" s="24"/>
      <c r="AR850" s="24"/>
      <c r="AS850" s="24"/>
      <c r="AT850" s="24"/>
      <c r="AU850" s="24"/>
      <c r="AV850" s="24"/>
      <c r="AW850" s="24"/>
      <c r="AX850" s="24"/>
      <c r="AY850" s="24"/>
      <c r="AZ850" s="24"/>
      <c r="BA850" s="24"/>
      <c r="BB850" s="24"/>
      <c r="BC850" s="24"/>
      <c r="BD850" s="24"/>
      <c r="BE850" s="24"/>
      <c r="BF850" s="24"/>
      <c r="BG850" s="24"/>
      <c r="BH850" s="24"/>
      <c r="BI850" s="24"/>
      <c r="BJ850" s="24"/>
      <c r="BK850" s="24"/>
      <c r="BL850" s="24"/>
      <c r="BM850" s="24"/>
      <c r="BN850" s="24"/>
      <c r="BO850" s="24"/>
      <c r="BP850" s="24"/>
      <c r="BQ850" s="24"/>
      <c r="BR850" s="24"/>
    </row>
    <row r="851" ht="17.25" customHeight="1">
      <c r="A851" s="24"/>
      <c r="B851" s="24"/>
      <c r="C851" s="24"/>
      <c r="D851" s="24"/>
      <c r="E851" s="24"/>
      <c r="F851" s="24"/>
      <c r="G851" s="24"/>
      <c r="H851" s="24"/>
      <c r="I851" s="24"/>
      <c r="J851" s="24"/>
      <c r="K851" s="24"/>
      <c r="L851" s="24"/>
      <c r="M851" s="24"/>
      <c r="N851" s="24"/>
      <c r="O851" s="24"/>
      <c r="P851" s="24"/>
      <c r="Q851" s="24"/>
      <c r="R851" s="24"/>
      <c r="S851" s="24"/>
      <c r="T851" s="24"/>
      <c r="U851" s="24"/>
      <c r="V851" s="24"/>
      <c r="W851" s="24"/>
      <c r="X851" s="24"/>
      <c r="Y851" s="24"/>
      <c r="Z851" s="24"/>
      <c r="AA851" s="24"/>
      <c r="AB851" s="24"/>
      <c r="AC851" s="24"/>
      <c r="AD851" s="24"/>
      <c r="AE851" s="24"/>
      <c r="AF851" s="24"/>
      <c r="AG851" s="24"/>
      <c r="AH851" s="24"/>
      <c r="AI851" s="24"/>
      <c r="AJ851" s="24"/>
      <c r="AK851" s="24"/>
      <c r="AL851" s="24"/>
      <c r="AM851" s="24"/>
      <c r="AN851" s="24"/>
      <c r="AO851" s="24"/>
      <c r="AP851" s="24"/>
      <c r="AQ851" s="24"/>
      <c r="AR851" s="24"/>
      <c r="AS851" s="24"/>
      <c r="AT851" s="24"/>
      <c r="AU851" s="24"/>
      <c r="AV851" s="24"/>
      <c r="AW851" s="24"/>
      <c r="AX851" s="24"/>
      <c r="AY851" s="24"/>
      <c r="AZ851" s="24"/>
      <c r="BA851" s="24"/>
      <c r="BB851" s="24"/>
      <c r="BC851" s="24"/>
      <c r="BD851" s="24"/>
      <c r="BE851" s="24"/>
      <c r="BF851" s="24"/>
      <c r="BG851" s="24"/>
      <c r="BH851" s="24"/>
      <c r="BI851" s="24"/>
      <c r="BJ851" s="24"/>
      <c r="BK851" s="24"/>
      <c r="BL851" s="24"/>
      <c r="BM851" s="24"/>
      <c r="BN851" s="24"/>
      <c r="BO851" s="24"/>
      <c r="BP851" s="24"/>
      <c r="BQ851" s="24"/>
      <c r="BR851" s="24"/>
    </row>
    <row r="852" ht="17.25" customHeight="1">
      <c r="A852" s="24"/>
      <c r="B852" s="24"/>
      <c r="C852" s="24"/>
      <c r="D852" s="24"/>
      <c r="E852" s="24"/>
      <c r="F852" s="24"/>
      <c r="G852" s="24"/>
      <c r="H852" s="24"/>
      <c r="I852" s="24"/>
      <c r="J852" s="24"/>
      <c r="K852" s="24"/>
      <c r="L852" s="24"/>
      <c r="M852" s="24"/>
      <c r="N852" s="24"/>
      <c r="O852" s="24"/>
      <c r="P852" s="24"/>
      <c r="Q852" s="24"/>
      <c r="R852" s="24"/>
      <c r="S852" s="24"/>
      <c r="T852" s="24"/>
      <c r="U852" s="24"/>
      <c r="V852" s="24"/>
      <c r="W852" s="24"/>
      <c r="X852" s="24"/>
      <c r="Y852" s="24"/>
      <c r="Z852" s="24"/>
      <c r="AA852" s="24"/>
      <c r="AB852" s="24"/>
      <c r="AC852" s="24"/>
      <c r="AD852" s="24"/>
      <c r="AE852" s="24"/>
      <c r="AF852" s="24"/>
      <c r="AG852" s="24"/>
      <c r="AH852" s="24"/>
      <c r="AI852" s="24"/>
      <c r="AJ852" s="24"/>
      <c r="AK852" s="24"/>
      <c r="AL852" s="24"/>
      <c r="AM852" s="24"/>
      <c r="AN852" s="24"/>
      <c r="AO852" s="24"/>
      <c r="AP852" s="24"/>
      <c r="AQ852" s="24"/>
      <c r="AR852" s="24"/>
      <c r="AS852" s="24"/>
      <c r="AT852" s="24"/>
      <c r="AU852" s="24"/>
      <c r="AV852" s="24"/>
      <c r="AW852" s="24"/>
      <c r="AX852" s="24"/>
      <c r="AY852" s="24"/>
      <c r="AZ852" s="24"/>
      <c r="BA852" s="24"/>
      <c r="BB852" s="24"/>
      <c r="BC852" s="24"/>
      <c r="BD852" s="24"/>
      <c r="BE852" s="24"/>
      <c r="BF852" s="24"/>
      <c r="BG852" s="24"/>
      <c r="BH852" s="24"/>
      <c r="BI852" s="24"/>
      <c r="BJ852" s="24"/>
      <c r="BK852" s="24"/>
      <c r="BL852" s="24"/>
      <c r="BM852" s="24"/>
      <c r="BN852" s="24"/>
      <c r="BO852" s="24"/>
      <c r="BP852" s="24"/>
      <c r="BQ852" s="24"/>
      <c r="BR852" s="24"/>
    </row>
    <row r="853" ht="17.25" customHeight="1">
      <c r="A853" s="24"/>
      <c r="B853" s="24"/>
      <c r="C853" s="24"/>
      <c r="D853" s="24"/>
      <c r="E853" s="24"/>
      <c r="F853" s="24"/>
      <c r="G853" s="24"/>
      <c r="H853" s="24"/>
      <c r="I853" s="24"/>
      <c r="J853" s="24"/>
      <c r="K853" s="24"/>
      <c r="L853" s="24"/>
      <c r="M853" s="24"/>
      <c r="N853" s="24"/>
      <c r="O853" s="24"/>
      <c r="P853" s="24"/>
      <c r="Q853" s="24"/>
      <c r="R853" s="24"/>
      <c r="S853" s="24"/>
      <c r="T853" s="24"/>
      <c r="U853" s="24"/>
      <c r="V853" s="24"/>
      <c r="W853" s="24"/>
      <c r="X853" s="24"/>
      <c r="Y853" s="24"/>
      <c r="Z853" s="24"/>
      <c r="AA853" s="24"/>
      <c r="AB853" s="24"/>
      <c r="AC853" s="24"/>
      <c r="AD853" s="24"/>
      <c r="AE853" s="24"/>
      <c r="AF853" s="24"/>
      <c r="AG853" s="24"/>
      <c r="AH853" s="24"/>
      <c r="AI853" s="24"/>
      <c r="AJ853" s="24"/>
      <c r="AK853" s="24"/>
      <c r="AL853" s="24"/>
      <c r="AM853" s="24"/>
      <c r="AN853" s="24"/>
      <c r="AO853" s="24"/>
      <c r="AP853" s="24"/>
      <c r="AQ853" s="24"/>
      <c r="AR853" s="24"/>
      <c r="AS853" s="24"/>
      <c r="AT853" s="24"/>
      <c r="AU853" s="24"/>
      <c r="AV853" s="24"/>
      <c r="AW853" s="24"/>
      <c r="AX853" s="24"/>
      <c r="AY853" s="24"/>
      <c r="AZ853" s="24"/>
      <c r="BA853" s="24"/>
      <c r="BB853" s="24"/>
      <c r="BC853" s="24"/>
      <c r="BD853" s="24"/>
      <c r="BE853" s="24"/>
      <c r="BF853" s="24"/>
      <c r="BG853" s="24"/>
      <c r="BH853" s="24"/>
      <c r="BI853" s="24"/>
      <c r="BJ853" s="24"/>
      <c r="BK853" s="24"/>
      <c r="BL853" s="24"/>
      <c r="BM853" s="24"/>
      <c r="BN853" s="24"/>
      <c r="BO853" s="24"/>
      <c r="BP853" s="24"/>
      <c r="BQ853" s="24"/>
      <c r="BR853" s="24"/>
    </row>
    <row r="854" ht="17.25" customHeight="1">
      <c r="A854" s="24"/>
      <c r="B854" s="24"/>
      <c r="C854" s="24"/>
      <c r="D854" s="24"/>
      <c r="E854" s="24"/>
      <c r="F854" s="24"/>
      <c r="G854" s="24"/>
      <c r="H854" s="24"/>
      <c r="I854" s="24"/>
      <c r="J854" s="24"/>
      <c r="K854" s="24"/>
      <c r="L854" s="24"/>
      <c r="M854" s="24"/>
      <c r="N854" s="24"/>
      <c r="O854" s="24"/>
      <c r="P854" s="24"/>
      <c r="Q854" s="24"/>
      <c r="R854" s="24"/>
      <c r="S854" s="24"/>
      <c r="T854" s="24"/>
      <c r="U854" s="24"/>
      <c r="V854" s="24"/>
      <c r="W854" s="24"/>
      <c r="X854" s="24"/>
      <c r="Y854" s="24"/>
      <c r="Z854" s="24"/>
      <c r="AA854" s="24"/>
      <c r="AB854" s="24"/>
      <c r="AC854" s="24"/>
      <c r="AD854" s="24"/>
      <c r="AE854" s="24"/>
      <c r="AF854" s="24"/>
      <c r="AG854" s="24"/>
      <c r="AH854" s="24"/>
      <c r="AI854" s="24"/>
      <c r="AJ854" s="24"/>
      <c r="AK854" s="24"/>
      <c r="AL854" s="24"/>
      <c r="AM854" s="24"/>
      <c r="AN854" s="24"/>
      <c r="AO854" s="24"/>
      <c r="AP854" s="24"/>
      <c r="AQ854" s="24"/>
      <c r="AR854" s="24"/>
      <c r="AS854" s="24"/>
      <c r="AT854" s="24"/>
      <c r="AU854" s="24"/>
      <c r="AV854" s="24"/>
      <c r="AW854" s="24"/>
      <c r="AX854" s="24"/>
      <c r="AY854" s="24"/>
      <c r="AZ854" s="24"/>
      <c r="BA854" s="24"/>
      <c r="BB854" s="24"/>
      <c r="BC854" s="24"/>
      <c r="BD854" s="24"/>
      <c r="BE854" s="24"/>
      <c r="BF854" s="24"/>
      <c r="BG854" s="24"/>
      <c r="BH854" s="24"/>
      <c r="BI854" s="24"/>
      <c r="BJ854" s="24"/>
      <c r="BK854" s="24"/>
      <c r="BL854" s="24"/>
      <c r="BM854" s="24"/>
      <c r="BN854" s="24"/>
      <c r="BO854" s="24"/>
      <c r="BP854" s="24"/>
      <c r="BQ854" s="24"/>
      <c r="BR854" s="24"/>
    </row>
    <row r="855" ht="17.25" customHeight="1">
      <c r="A855" s="24"/>
      <c r="B855" s="24"/>
      <c r="C855" s="24"/>
      <c r="D855" s="24"/>
      <c r="E855" s="24"/>
      <c r="F855" s="24"/>
      <c r="G855" s="24"/>
      <c r="H855" s="24"/>
      <c r="I855" s="24"/>
      <c r="J855" s="24"/>
      <c r="K855" s="24"/>
      <c r="L855" s="24"/>
      <c r="M855" s="24"/>
      <c r="N855" s="24"/>
      <c r="O855" s="24"/>
      <c r="P855" s="24"/>
      <c r="Q855" s="24"/>
      <c r="R855" s="24"/>
      <c r="S855" s="24"/>
      <c r="T855" s="24"/>
      <c r="U855" s="24"/>
      <c r="V855" s="24"/>
      <c r="W855" s="24"/>
      <c r="X855" s="24"/>
      <c r="Y855" s="24"/>
      <c r="Z855" s="24"/>
      <c r="AA855" s="24"/>
      <c r="AB855" s="24"/>
      <c r="AC855" s="24"/>
      <c r="AD855" s="24"/>
      <c r="AE855" s="24"/>
      <c r="AF855" s="24"/>
      <c r="AG855" s="24"/>
      <c r="AH855" s="24"/>
      <c r="AI855" s="24"/>
      <c r="AJ855" s="24"/>
      <c r="AK855" s="24"/>
      <c r="AL855" s="24"/>
      <c r="AM855" s="24"/>
      <c r="AN855" s="24"/>
      <c r="AO855" s="24"/>
      <c r="AP855" s="24"/>
      <c r="AQ855" s="24"/>
      <c r="AR855" s="24"/>
      <c r="AS855" s="24"/>
      <c r="AT855" s="24"/>
      <c r="AU855" s="24"/>
      <c r="AV855" s="24"/>
      <c r="AW855" s="24"/>
      <c r="AX855" s="24"/>
      <c r="AY855" s="24"/>
      <c r="AZ855" s="24"/>
      <c r="BA855" s="24"/>
      <c r="BB855" s="24"/>
      <c r="BC855" s="24"/>
      <c r="BD855" s="24"/>
      <c r="BE855" s="24"/>
      <c r="BF855" s="24"/>
      <c r="BG855" s="24"/>
      <c r="BH855" s="24"/>
      <c r="BI855" s="24"/>
      <c r="BJ855" s="24"/>
      <c r="BK855" s="24"/>
      <c r="BL855" s="24"/>
      <c r="BM855" s="24"/>
      <c r="BN855" s="24"/>
      <c r="BO855" s="24"/>
      <c r="BP855" s="24"/>
      <c r="BQ855" s="24"/>
      <c r="BR855" s="24"/>
    </row>
    <row r="856" ht="17.25" customHeight="1">
      <c r="A856" s="24"/>
      <c r="B856" s="24"/>
      <c r="C856" s="24"/>
      <c r="D856" s="24"/>
      <c r="E856" s="24"/>
      <c r="F856" s="24"/>
      <c r="G856" s="24"/>
      <c r="H856" s="24"/>
      <c r="I856" s="24"/>
      <c r="J856" s="24"/>
      <c r="K856" s="24"/>
      <c r="L856" s="24"/>
      <c r="M856" s="24"/>
      <c r="N856" s="24"/>
      <c r="O856" s="24"/>
      <c r="P856" s="24"/>
      <c r="Q856" s="24"/>
      <c r="R856" s="24"/>
      <c r="S856" s="24"/>
      <c r="T856" s="24"/>
      <c r="U856" s="24"/>
      <c r="V856" s="24"/>
      <c r="W856" s="24"/>
      <c r="X856" s="24"/>
      <c r="Y856" s="24"/>
      <c r="Z856" s="24"/>
      <c r="AA856" s="24"/>
      <c r="AB856" s="24"/>
      <c r="AC856" s="24"/>
      <c r="AD856" s="24"/>
      <c r="AE856" s="24"/>
      <c r="AF856" s="24"/>
      <c r="AG856" s="24"/>
      <c r="AH856" s="24"/>
      <c r="AI856" s="24"/>
      <c r="AJ856" s="24"/>
      <c r="AK856" s="24"/>
      <c r="AL856" s="24"/>
      <c r="AM856" s="24"/>
      <c r="AN856" s="24"/>
      <c r="AO856" s="24"/>
      <c r="AP856" s="24"/>
      <c r="AQ856" s="24"/>
      <c r="AR856" s="24"/>
      <c r="AS856" s="24"/>
      <c r="AT856" s="24"/>
      <c r="AU856" s="24"/>
      <c r="AV856" s="24"/>
      <c r="AW856" s="24"/>
      <c r="AX856" s="24"/>
      <c r="AY856" s="24"/>
      <c r="AZ856" s="24"/>
      <c r="BA856" s="24"/>
      <c r="BB856" s="24"/>
      <c r="BC856" s="24"/>
      <c r="BD856" s="24"/>
      <c r="BE856" s="24"/>
      <c r="BF856" s="24"/>
      <c r="BG856" s="24"/>
      <c r="BH856" s="24"/>
      <c r="BI856" s="24"/>
      <c r="BJ856" s="24"/>
      <c r="BK856" s="24"/>
      <c r="BL856" s="24"/>
      <c r="BM856" s="24"/>
      <c r="BN856" s="24"/>
      <c r="BO856" s="24"/>
      <c r="BP856" s="24"/>
      <c r="BQ856" s="24"/>
      <c r="BR856" s="24"/>
    </row>
    <row r="857" ht="17.25" customHeight="1">
      <c r="A857" s="24"/>
      <c r="B857" s="24"/>
      <c r="C857" s="24"/>
      <c r="D857" s="24"/>
      <c r="E857" s="24"/>
      <c r="F857" s="24"/>
      <c r="G857" s="24"/>
      <c r="H857" s="24"/>
      <c r="I857" s="24"/>
      <c r="J857" s="24"/>
      <c r="K857" s="24"/>
      <c r="L857" s="24"/>
      <c r="M857" s="24"/>
      <c r="N857" s="24"/>
      <c r="O857" s="24"/>
      <c r="P857" s="24"/>
      <c r="Q857" s="24"/>
      <c r="R857" s="24"/>
      <c r="S857" s="24"/>
      <c r="T857" s="24"/>
      <c r="U857" s="24"/>
      <c r="V857" s="24"/>
      <c r="W857" s="24"/>
      <c r="X857" s="24"/>
      <c r="Y857" s="24"/>
      <c r="Z857" s="24"/>
      <c r="AA857" s="24"/>
      <c r="AB857" s="24"/>
      <c r="AC857" s="24"/>
      <c r="AD857" s="24"/>
      <c r="AE857" s="24"/>
      <c r="AF857" s="24"/>
      <c r="AG857" s="24"/>
      <c r="AH857" s="24"/>
      <c r="AI857" s="24"/>
      <c r="AJ857" s="24"/>
      <c r="AK857" s="24"/>
      <c r="AL857" s="24"/>
      <c r="AM857" s="24"/>
      <c r="AN857" s="24"/>
      <c r="AO857" s="24"/>
      <c r="AP857" s="24"/>
      <c r="AQ857" s="24"/>
      <c r="AR857" s="24"/>
      <c r="AS857" s="24"/>
      <c r="AT857" s="24"/>
      <c r="AU857" s="24"/>
      <c r="AV857" s="24"/>
      <c r="AW857" s="24"/>
      <c r="AX857" s="24"/>
      <c r="AY857" s="24"/>
      <c r="AZ857" s="24"/>
      <c r="BA857" s="24"/>
      <c r="BB857" s="24"/>
      <c r="BC857" s="24"/>
      <c r="BD857" s="24"/>
      <c r="BE857" s="24"/>
      <c r="BF857" s="24"/>
      <c r="BG857" s="24"/>
      <c r="BH857" s="24"/>
      <c r="BI857" s="24"/>
      <c r="BJ857" s="24"/>
      <c r="BK857" s="24"/>
      <c r="BL857" s="24"/>
      <c r="BM857" s="24"/>
      <c r="BN857" s="24"/>
      <c r="BO857" s="24"/>
      <c r="BP857" s="24"/>
      <c r="BQ857" s="24"/>
      <c r="BR857" s="24"/>
    </row>
    <row r="858" ht="17.25" customHeight="1">
      <c r="A858" s="24"/>
      <c r="B858" s="24"/>
      <c r="C858" s="24"/>
      <c r="D858" s="24"/>
      <c r="E858" s="24"/>
      <c r="F858" s="24"/>
      <c r="G858" s="24"/>
      <c r="H858" s="24"/>
      <c r="I858" s="24"/>
      <c r="J858" s="24"/>
      <c r="K858" s="24"/>
      <c r="L858" s="24"/>
      <c r="M858" s="24"/>
      <c r="N858" s="24"/>
      <c r="O858" s="24"/>
      <c r="P858" s="24"/>
      <c r="Q858" s="24"/>
      <c r="R858" s="24"/>
      <c r="S858" s="24"/>
      <c r="T858" s="24"/>
      <c r="U858" s="24"/>
      <c r="V858" s="24"/>
      <c r="W858" s="24"/>
      <c r="X858" s="24"/>
      <c r="Y858" s="24"/>
      <c r="Z858" s="24"/>
      <c r="AA858" s="24"/>
      <c r="AB858" s="24"/>
      <c r="AC858" s="24"/>
      <c r="AD858" s="24"/>
      <c r="AE858" s="24"/>
      <c r="AF858" s="24"/>
      <c r="AG858" s="24"/>
      <c r="AH858" s="24"/>
      <c r="AI858" s="24"/>
      <c r="AJ858" s="24"/>
      <c r="AK858" s="24"/>
      <c r="AL858" s="24"/>
      <c r="AM858" s="24"/>
      <c r="AN858" s="24"/>
      <c r="AO858" s="24"/>
      <c r="AP858" s="24"/>
      <c r="AQ858" s="24"/>
      <c r="AR858" s="24"/>
      <c r="AS858" s="24"/>
      <c r="AT858" s="24"/>
      <c r="AU858" s="24"/>
      <c r="AV858" s="24"/>
      <c r="AW858" s="24"/>
      <c r="AX858" s="24"/>
      <c r="AY858" s="24"/>
      <c r="AZ858" s="24"/>
      <c r="BA858" s="24"/>
      <c r="BB858" s="24"/>
      <c r="BC858" s="24"/>
      <c r="BD858" s="24"/>
      <c r="BE858" s="24"/>
      <c r="BF858" s="24"/>
      <c r="BG858" s="24"/>
      <c r="BH858" s="24"/>
      <c r="BI858" s="24"/>
      <c r="BJ858" s="24"/>
      <c r="BK858" s="24"/>
      <c r="BL858" s="24"/>
      <c r="BM858" s="24"/>
      <c r="BN858" s="24"/>
      <c r="BO858" s="24"/>
      <c r="BP858" s="24"/>
      <c r="BQ858" s="24"/>
      <c r="BR858" s="24"/>
    </row>
    <row r="859" ht="17.25" customHeight="1">
      <c r="A859" s="24"/>
      <c r="B859" s="24"/>
      <c r="C859" s="24"/>
      <c r="D859" s="24"/>
      <c r="E859" s="24"/>
      <c r="F859" s="24"/>
      <c r="G859" s="24"/>
      <c r="H859" s="24"/>
      <c r="I859" s="24"/>
      <c r="J859" s="24"/>
      <c r="K859" s="24"/>
      <c r="L859" s="24"/>
      <c r="M859" s="24"/>
      <c r="N859" s="24"/>
      <c r="O859" s="24"/>
      <c r="P859" s="24"/>
      <c r="Q859" s="24"/>
      <c r="R859" s="24"/>
      <c r="S859" s="24"/>
      <c r="T859" s="24"/>
      <c r="U859" s="24"/>
      <c r="V859" s="24"/>
      <c r="W859" s="24"/>
      <c r="X859" s="24"/>
      <c r="Y859" s="24"/>
      <c r="Z859" s="24"/>
      <c r="AA859" s="24"/>
      <c r="AB859" s="24"/>
      <c r="AC859" s="24"/>
      <c r="AD859" s="24"/>
      <c r="AE859" s="24"/>
      <c r="AF859" s="24"/>
      <c r="AG859" s="24"/>
      <c r="AH859" s="24"/>
      <c r="AI859" s="24"/>
      <c r="AJ859" s="24"/>
      <c r="AK859" s="24"/>
      <c r="AL859" s="24"/>
      <c r="AM859" s="24"/>
      <c r="AN859" s="24"/>
      <c r="AO859" s="24"/>
      <c r="AP859" s="24"/>
      <c r="AQ859" s="24"/>
      <c r="AR859" s="24"/>
      <c r="AS859" s="24"/>
      <c r="AT859" s="24"/>
      <c r="AU859" s="24"/>
      <c r="AV859" s="24"/>
      <c r="AW859" s="24"/>
      <c r="AX859" s="24"/>
      <c r="AY859" s="24"/>
      <c r="AZ859" s="24"/>
      <c r="BA859" s="24"/>
      <c r="BB859" s="24"/>
      <c r="BC859" s="24"/>
      <c r="BD859" s="24"/>
      <c r="BE859" s="24"/>
      <c r="BF859" s="24"/>
      <c r="BG859" s="24"/>
      <c r="BH859" s="24"/>
      <c r="BI859" s="24"/>
      <c r="BJ859" s="24"/>
      <c r="BK859" s="24"/>
      <c r="BL859" s="24"/>
      <c r="BM859" s="24"/>
      <c r="BN859" s="24"/>
      <c r="BO859" s="24"/>
      <c r="BP859" s="24"/>
      <c r="BQ859" s="24"/>
      <c r="BR859" s="24"/>
    </row>
    <row r="860" ht="17.25" customHeight="1">
      <c r="A860" s="24"/>
      <c r="B860" s="24"/>
      <c r="C860" s="24"/>
      <c r="D860" s="24"/>
      <c r="E860" s="24"/>
      <c r="F860" s="24"/>
      <c r="G860" s="24"/>
      <c r="H860" s="24"/>
      <c r="I860" s="24"/>
      <c r="J860" s="24"/>
      <c r="K860" s="24"/>
      <c r="L860" s="24"/>
      <c r="M860" s="24"/>
      <c r="N860" s="24"/>
      <c r="O860" s="24"/>
      <c r="P860" s="24"/>
      <c r="Q860" s="24"/>
      <c r="R860" s="24"/>
      <c r="S860" s="24"/>
      <c r="T860" s="24"/>
      <c r="U860" s="24"/>
      <c r="V860" s="24"/>
      <c r="W860" s="24"/>
      <c r="X860" s="24"/>
      <c r="Y860" s="24"/>
      <c r="Z860" s="24"/>
      <c r="AA860" s="24"/>
      <c r="AB860" s="24"/>
      <c r="AC860" s="24"/>
      <c r="AD860" s="24"/>
      <c r="AE860" s="24"/>
      <c r="AF860" s="24"/>
      <c r="AG860" s="24"/>
      <c r="AH860" s="24"/>
      <c r="AI860" s="24"/>
      <c r="AJ860" s="24"/>
      <c r="AK860" s="24"/>
      <c r="AL860" s="24"/>
      <c r="AM860" s="24"/>
      <c r="AN860" s="24"/>
      <c r="AO860" s="24"/>
      <c r="AP860" s="24"/>
      <c r="AQ860" s="24"/>
      <c r="AR860" s="24"/>
      <c r="AS860" s="24"/>
      <c r="AT860" s="24"/>
      <c r="AU860" s="24"/>
      <c r="AV860" s="24"/>
      <c r="AW860" s="24"/>
      <c r="AX860" s="24"/>
      <c r="AY860" s="24"/>
      <c r="AZ860" s="24"/>
      <c r="BA860" s="24"/>
      <c r="BB860" s="24"/>
      <c r="BC860" s="24"/>
      <c r="BD860" s="24"/>
      <c r="BE860" s="24"/>
      <c r="BF860" s="24"/>
      <c r="BG860" s="24"/>
      <c r="BH860" s="24"/>
      <c r="BI860" s="24"/>
      <c r="BJ860" s="24"/>
      <c r="BK860" s="24"/>
      <c r="BL860" s="24"/>
      <c r="BM860" s="24"/>
      <c r="BN860" s="24"/>
      <c r="BO860" s="24"/>
      <c r="BP860" s="24"/>
      <c r="BQ860" s="24"/>
      <c r="BR860" s="24"/>
    </row>
    <row r="861" ht="17.25" customHeight="1">
      <c r="A861" s="24"/>
      <c r="B861" s="24"/>
      <c r="C861" s="24"/>
      <c r="D861" s="24"/>
      <c r="E861" s="24"/>
      <c r="F861" s="24"/>
      <c r="G861" s="24"/>
      <c r="H861" s="24"/>
      <c r="I861" s="24"/>
      <c r="J861" s="24"/>
      <c r="K861" s="24"/>
      <c r="L861" s="24"/>
      <c r="M861" s="24"/>
      <c r="N861" s="24"/>
      <c r="O861" s="24"/>
      <c r="P861" s="24"/>
      <c r="Q861" s="24"/>
      <c r="R861" s="24"/>
      <c r="S861" s="24"/>
      <c r="T861" s="24"/>
      <c r="U861" s="24"/>
      <c r="V861" s="24"/>
      <c r="W861" s="24"/>
      <c r="X861" s="24"/>
      <c r="Y861" s="24"/>
      <c r="Z861" s="24"/>
      <c r="AA861" s="24"/>
      <c r="AB861" s="24"/>
      <c r="AC861" s="24"/>
      <c r="AD861" s="24"/>
      <c r="AE861" s="24"/>
      <c r="AF861" s="24"/>
      <c r="AG861" s="24"/>
      <c r="AH861" s="24"/>
      <c r="AI861" s="24"/>
      <c r="AJ861" s="24"/>
      <c r="AK861" s="24"/>
      <c r="AL861" s="24"/>
      <c r="AM861" s="24"/>
      <c r="AN861" s="24"/>
      <c r="AO861" s="24"/>
      <c r="AP861" s="24"/>
      <c r="AQ861" s="24"/>
      <c r="AR861" s="24"/>
      <c r="AS861" s="24"/>
      <c r="AT861" s="24"/>
      <c r="AU861" s="24"/>
      <c r="AV861" s="24"/>
      <c r="AW861" s="24"/>
      <c r="AX861" s="24"/>
      <c r="AY861" s="24"/>
      <c r="AZ861" s="24"/>
      <c r="BA861" s="24"/>
      <c r="BB861" s="24"/>
      <c r="BC861" s="24"/>
      <c r="BD861" s="24"/>
      <c r="BE861" s="24"/>
      <c r="BF861" s="24"/>
      <c r="BG861" s="24"/>
      <c r="BH861" s="24"/>
      <c r="BI861" s="24"/>
      <c r="BJ861" s="24"/>
      <c r="BK861" s="24"/>
      <c r="BL861" s="24"/>
      <c r="BM861" s="24"/>
      <c r="BN861" s="24"/>
      <c r="BO861" s="24"/>
      <c r="BP861" s="24"/>
      <c r="BQ861" s="24"/>
      <c r="BR861" s="24"/>
    </row>
    <row r="862" ht="17.25" customHeight="1">
      <c r="A862" s="24"/>
      <c r="B862" s="24"/>
      <c r="C862" s="24"/>
      <c r="D862" s="24"/>
      <c r="E862" s="24"/>
      <c r="F862" s="24"/>
      <c r="G862" s="24"/>
      <c r="H862" s="24"/>
      <c r="I862" s="24"/>
      <c r="J862" s="24"/>
      <c r="K862" s="24"/>
      <c r="L862" s="24"/>
      <c r="M862" s="24"/>
      <c r="N862" s="24"/>
      <c r="O862" s="24"/>
      <c r="P862" s="24"/>
      <c r="Q862" s="24"/>
      <c r="R862" s="24"/>
      <c r="S862" s="24"/>
      <c r="T862" s="24"/>
      <c r="U862" s="24"/>
      <c r="V862" s="24"/>
      <c r="W862" s="24"/>
      <c r="X862" s="24"/>
      <c r="Y862" s="24"/>
      <c r="Z862" s="24"/>
      <c r="AA862" s="24"/>
      <c r="AB862" s="24"/>
      <c r="AC862" s="24"/>
      <c r="AD862" s="24"/>
      <c r="AE862" s="24"/>
      <c r="AF862" s="24"/>
      <c r="AG862" s="24"/>
      <c r="AH862" s="24"/>
      <c r="AI862" s="24"/>
      <c r="AJ862" s="24"/>
      <c r="AK862" s="24"/>
      <c r="AL862" s="24"/>
      <c r="AM862" s="24"/>
      <c r="AN862" s="24"/>
      <c r="AO862" s="24"/>
      <c r="AP862" s="24"/>
      <c r="AQ862" s="24"/>
      <c r="AR862" s="24"/>
      <c r="AS862" s="24"/>
      <c r="AT862" s="24"/>
      <c r="AU862" s="24"/>
      <c r="AV862" s="24"/>
      <c r="AW862" s="24"/>
      <c r="AX862" s="24"/>
      <c r="AY862" s="24"/>
      <c r="AZ862" s="24"/>
      <c r="BA862" s="24"/>
      <c r="BB862" s="24"/>
      <c r="BC862" s="24"/>
      <c r="BD862" s="24"/>
      <c r="BE862" s="24"/>
      <c r="BF862" s="24"/>
      <c r="BG862" s="24"/>
      <c r="BH862" s="24"/>
      <c r="BI862" s="24"/>
      <c r="BJ862" s="24"/>
      <c r="BK862" s="24"/>
      <c r="BL862" s="24"/>
      <c r="BM862" s="24"/>
      <c r="BN862" s="24"/>
      <c r="BO862" s="24"/>
      <c r="BP862" s="24"/>
      <c r="BQ862" s="24"/>
      <c r="BR862" s="24"/>
    </row>
    <row r="863" ht="17.25" customHeight="1">
      <c r="A863" s="24"/>
      <c r="B863" s="24"/>
      <c r="C863" s="24"/>
      <c r="D863" s="24"/>
      <c r="E863" s="24"/>
      <c r="F863" s="24"/>
      <c r="G863" s="24"/>
      <c r="H863" s="24"/>
      <c r="I863" s="24"/>
      <c r="J863" s="24"/>
      <c r="K863" s="24"/>
      <c r="L863" s="24"/>
      <c r="M863" s="24"/>
      <c r="N863" s="24"/>
      <c r="O863" s="24"/>
      <c r="P863" s="24"/>
      <c r="Q863" s="24"/>
      <c r="R863" s="24"/>
      <c r="S863" s="24"/>
      <c r="T863" s="24"/>
      <c r="U863" s="24"/>
      <c r="V863" s="24"/>
      <c r="W863" s="24"/>
      <c r="X863" s="24"/>
      <c r="Y863" s="24"/>
      <c r="Z863" s="24"/>
      <c r="AA863" s="24"/>
      <c r="AB863" s="24"/>
      <c r="AC863" s="24"/>
      <c r="AD863" s="24"/>
      <c r="AE863" s="24"/>
      <c r="AF863" s="24"/>
      <c r="AG863" s="24"/>
      <c r="AH863" s="24"/>
      <c r="AI863" s="24"/>
      <c r="AJ863" s="24"/>
      <c r="AK863" s="24"/>
      <c r="AL863" s="24"/>
      <c r="AM863" s="24"/>
      <c r="AN863" s="24"/>
      <c r="AO863" s="24"/>
      <c r="AP863" s="24"/>
      <c r="AQ863" s="24"/>
      <c r="AR863" s="24"/>
      <c r="AS863" s="24"/>
      <c r="AT863" s="24"/>
      <c r="AU863" s="24"/>
      <c r="AV863" s="24"/>
      <c r="AW863" s="24"/>
      <c r="AX863" s="24"/>
      <c r="AY863" s="24"/>
      <c r="AZ863" s="24"/>
      <c r="BA863" s="24"/>
      <c r="BB863" s="24"/>
      <c r="BC863" s="24"/>
      <c r="BD863" s="24"/>
      <c r="BE863" s="24"/>
      <c r="BF863" s="24"/>
      <c r="BG863" s="24"/>
      <c r="BH863" s="24"/>
      <c r="BI863" s="24"/>
      <c r="BJ863" s="24"/>
      <c r="BK863" s="24"/>
      <c r="BL863" s="24"/>
      <c r="BM863" s="24"/>
      <c r="BN863" s="24"/>
      <c r="BO863" s="24"/>
      <c r="BP863" s="24"/>
      <c r="BQ863" s="24"/>
      <c r="BR863" s="24"/>
    </row>
    <row r="864" ht="17.25" customHeight="1">
      <c r="A864" s="24"/>
      <c r="B864" s="24"/>
      <c r="C864" s="24"/>
      <c r="D864" s="24"/>
      <c r="E864" s="24"/>
      <c r="F864" s="24"/>
      <c r="G864" s="24"/>
      <c r="H864" s="24"/>
      <c r="I864" s="24"/>
      <c r="J864" s="24"/>
      <c r="K864" s="24"/>
      <c r="L864" s="24"/>
      <c r="M864" s="24"/>
      <c r="N864" s="24"/>
      <c r="O864" s="24"/>
      <c r="P864" s="24"/>
      <c r="Q864" s="24"/>
      <c r="R864" s="24"/>
      <c r="S864" s="24"/>
      <c r="T864" s="24"/>
      <c r="U864" s="24"/>
      <c r="V864" s="24"/>
      <c r="W864" s="24"/>
      <c r="X864" s="24"/>
      <c r="Y864" s="24"/>
      <c r="Z864" s="24"/>
      <c r="AA864" s="24"/>
      <c r="AB864" s="24"/>
      <c r="AC864" s="24"/>
      <c r="AD864" s="24"/>
      <c r="AE864" s="24"/>
      <c r="AF864" s="24"/>
      <c r="AG864" s="24"/>
      <c r="AH864" s="24"/>
      <c r="AI864" s="24"/>
      <c r="AJ864" s="24"/>
      <c r="AK864" s="24"/>
      <c r="AL864" s="24"/>
      <c r="AM864" s="24"/>
      <c r="AN864" s="24"/>
      <c r="AO864" s="24"/>
      <c r="AP864" s="24"/>
      <c r="AQ864" s="24"/>
      <c r="AR864" s="24"/>
      <c r="AS864" s="24"/>
      <c r="AT864" s="24"/>
      <c r="AU864" s="24"/>
      <c r="AV864" s="24"/>
      <c r="AW864" s="24"/>
      <c r="AX864" s="24"/>
      <c r="AY864" s="24"/>
      <c r="AZ864" s="24"/>
      <c r="BA864" s="24"/>
      <c r="BB864" s="24"/>
      <c r="BC864" s="24"/>
      <c r="BD864" s="24"/>
      <c r="BE864" s="24"/>
      <c r="BF864" s="24"/>
      <c r="BG864" s="24"/>
      <c r="BH864" s="24"/>
      <c r="BI864" s="24"/>
      <c r="BJ864" s="24"/>
      <c r="BK864" s="24"/>
      <c r="BL864" s="24"/>
      <c r="BM864" s="24"/>
      <c r="BN864" s="24"/>
      <c r="BO864" s="24"/>
      <c r="BP864" s="24"/>
      <c r="BQ864" s="24"/>
      <c r="BR864" s="24"/>
    </row>
    <row r="865" ht="17.25" customHeight="1">
      <c r="A865" s="24"/>
      <c r="B865" s="24"/>
      <c r="C865" s="24"/>
      <c r="D865" s="24"/>
      <c r="E865" s="24"/>
      <c r="F865" s="24"/>
      <c r="G865" s="24"/>
      <c r="H865" s="24"/>
      <c r="I865" s="24"/>
      <c r="J865" s="24"/>
      <c r="K865" s="24"/>
      <c r="L865" s="24"/>
      <c r="M865" s="24"/>
      <c r="N865" s="24"/>
      <c r="O865" s="24"/>
      <c r="P865" s="24"/>
      <c r="Q865" s="24"/>
      <c r="R865" s="24"/>
      <c r="S865" s="24"/>
      <c r="T865" s="24"/>
      <c r="U865" s="24"/>
      <c r="V865" s="24"/>
      <c r="W865" s="24"/>
      <c r="X865" s="24"/>
      <c r="Y865" s="24"/>
      <c r="Z865" s="24"/>
      <c r="AA865" s="24"/>
      <c r="AB865" s="24"/>
      <c r="AC865" s="24"/>
      <c r="AD865" s="24"/>
      <c r="AE865" s="24"/>
      <c r="AF865" s="24"/>
      <c r="AG865" s="24"/>
      <c r="AH865" s="24"/>
      <c r="AI865" s="24"/>
      <c r="AJ865" s="24"/>
      <c r="AK865" s="24"/>
      <c r="AL865" s="24"/>
      <c r="AM865" s="24"/>
      <c r="AN865" s="24"/>
      <c r="AO865" s="24"/>
      <c r="AP865" s="24"/>
      <c r="AQ865" s="24"/>
      <c r="AR865" s="24"/>
      <c r="AS865" s="24"/>
      <c r="AT865" s="24"/>
      <c r="AU865" s="24"/>
      <c r="AV865" s="24"/>
      <c r="AW865" s="24"/>
      <c r="AX865" s="24"/>
      <c r="AY865" s="24"/>
      <c r="AZ865" s="24"/>
      <c r="BA865" s="24"/>
      <c r="BB865" s="24"/>
      <c r="BC865" s="24"/>
      <c r="BD865" s="24"/>
      <c r="BE865" s="24"/>
      <c r="BF865" s="24"/>
      <c r="BG865" s="24"/>
      <c r="BH865" s="24"/>
      <c r="BI865" s="24"/>
      <c r="BJ865" s="24"/>
      <c r="BK865" s="24"/>
      <c r="BL865" s="24"/>
      <c r="BM865" s="24"/>
      <c r="BN865" s="24"/>
      <c r="BO865" s="24"/>
      <c r="BP865" s="24"/>
      <c r="BQ865" s="24"/>
      <c r="BR865" s="24"/>
    </row>
    <row r="866" ht="17.25" customHeight="1">
      <c r="A866" s="24"/>
      <c r="B866" s="24"/>
      <c r="C866" s="24"/>
      <c r="D866" s="24"/>
      <c r="E866" s="24"/>
      <c r="F866" s="24"/>
      <c r="G866" s="24"/>
      <c r="H866" s="24"/>
      <c r="I866" s="24"/>
      <c r="J866" s="24"/>
      <c r="K866" s="24"/>
      <c r="L866" s="24"/>
      <c r="M866" s="24"/>
      <c r="N866" s="24"/>
      <c r="O866" s="24"/>
      <c r="P866" s="24"/>
      <c r="Q866" s="24"/>
      <c r="R866" s="24"/>
      <c r="S866" s="24"/>
      <c r="T866" s="24"/>
      <c r="U866" s="24"/>
      <c r="V866" s="24"/>
      <c r="W866" s="24"/>
      <c r="X866" s="24"/>
      <c r="Y866" s="24"/>
      <c r="Z866" s="24"/>
      <c r="AA866" s="24"/>
      <c r="AB866" s="24"/>
      <c r="AC866" s="24"/>
      <c r="AD866" s="24"/>
      <c r="AE866" s="24"/>
      <c r="AF866" s="24"/>
      <c r="AG866" s="24"/>
      <c r="AH866" s="24"/>
      <c r="AI866" s="24"/>
      <c r="AJ866" s="24"/>
      <c r="AK866" s="24"/>
      <c r="AL866" s="24"/>
      <c r="AM866" s="24"/>
      <c r="AN866" s="24"/>
      <c r="AO866" s="24"/>
      <c r="AP866" s="24"/>
      <c r="AQ866" s="24"/>
      <c r="AR866" s="24"/>
      <c r="AS866" s="24"/>
      <c r="AT866" s="24"/>
      <c r="AU866" s="24"/>
      <c r="AV866" s="24"/>
      <c r="AW866" s="24"/>
      <c r="AX866" s="24"/>
      <c r="AY866" s="24"/>
      <c r="AZ866" s="24"/>
      <c r="BA866" s="24"/>
      <c r="BB866" s="24"/>
      <c r="BC866" s="24"/>
      <c r="BD866" s="24"/>
      <c r="BE866" s="24"/>
      <c r="BF866" s="24"/>
      <c r="BG866" s="24"/>
      <c r="BH866" s="24"/>
      <c r="BI866" s="24"/>
      <c r="BJ866" s="24"/>
      <c r="BK866" s="24"/>
      <c r="BL866" s="24"/>
      <c r="BM866" s="24"/>
      <c r="BN866" s="24"/>
      <c r="BO866" s="24"/>
      <c r="BP866" s="24"/>
      <c r="BQ866" s="24"/>
      <c r="BR866" s="24"/>
    </row>
    <row r="867" ht="17.25" customHeight="1">
      <c r="A867" s="24"/>
      <c r="B867" s="24"/>
      <c r="C867" s="24"/>
      <c r="D867" s="24"/>
      <c r="E867" s="24"/>
      <c r="F867" s="24"/>
      <c r="G867" s="24"/>
      <c r="H867" s="24"/>
      <c r="I867" s="24"/>
      <c r="J867" s="24"/>
      <c r="K867" s="24"/>
      <c r="L867" s="24"/>
      <c r="M867" s="24"/>
      <c r="N867" s="24"/>
      <c r="O867" s="24"/>
      <c r="P867" s="24"/>
      <c r="Q867" s="24"/>
      <c r="R867" s="24"/>
      <c r="S867" s="24"/>
      <c r="T867" s="24"/>
      <c r="U867" s="24"/>
      <c r="V867" s="24"/>
      <c r="W867" s="24"/>
      <c r="X867" s="24"/>
      <c r="Y867" s="24"/>
      <c r="Z867" s="24"/>
      <c r="AA867" s="24"/>
      <c r="AB867" s="24"/>
      <c r="AC867" s="24"/>
      <c r="AD867" s="24"/>
      <c r="AE867" s="24"/>
      <c r="AF867" s="24"/>
      <c r="AG867" s="24"/>
      <c r="AH867" s="24"/>
      <c r="AI867" s="24"/>
      <c r="AJ867" s="24"/>
      <c r="AK867" s="24"/>
      <c r="AL867" s="24"/>
      <c r="AM867" s="24"/>
      <c r="AN867" s="24"/>
      <c r="AO867" s="24"/>
      <c r="AP867" s="24"/>
      <c r="AQ867" s="24"/>
      <c r="AR867" s="24"/>
      <c r="AS867" s="24"/>
      <c r="AT867" s="24"/>
      <c r="AU867" s="24"/>
      <c r="AV867" s="24"/>
      <c r="AW867" s="24"/>
      <c r="AX867" s="24"/>
      <c r="AY867" s="24"/>
      <c r="AZ867" s="24"/>
      <c r="BA867" s="24"/>
      <c r="BB867" s="24"/>
      <c r="BC867" s="24"/>
      <c r="BD867" s="24"/>
      <c r="BE867" s="24"/>
      <c r="BF867" s="24"/>
      <c r="BG867" s="24"/>
      <c r="BH867" s="24"/>
      <c r="BI867" s="24"/>
      <c r="BJ867" s="24"/>
      <c r="BK867" s="24"/>
      <c r="BL867" s="24"/>
      <c r="BM867" s="24"/>
      <c r="BN867" s="24"/>
      <c r="BO867" s="24"/>
      <c r="BP867" s="24"/>
      <c r="BQ867" s="24"/>
      <c r="BR867" s="24"/>
    </row>
    <row r="868" ht="17.25" customHeight="1">
      <c r="A868" s="24"/>
      <c r="B868" s="24"/>
      <c r="C868" s="24"/>
      <c r="D868" s="24"/>
      <c r="E868" s="24"/>
      <c r="F868" s="24"/>
      <c r="G868" s="24"/>
      <c r="H868" s="24"/>
      <c r="I868" s="24"/>
      <c r="J868" s="24"/>
      <c r="K868" s="24"/>
      <c r="L868" s="24"/>
      <c r="M868" s="24"/>
      <c r="N868" s="24"/>
      <c r="O868" s="24"/>
      <c r="P868" s="24"/>
      <c r="Q868" s="24"/>
      <c r="R868" s="24"/>
      <c r="S868" s="24"/>
      <c r="T868" s="24"/>
      <c r="U868" s="24"/>
      <c r="V868" s="24"/>
      <c r="W868" s="24"/>
      <c r="X868" s="24"/>
      <c r="Y868" s="24"/>
      <c r="Z868" s="24"/>
      <c r="AA868" s="24"/>
      <c r="AB868" s="24"/>
      <c r="AC868" s="24"/>
      <c r="AD868" s="24"/>
      <c r="AE868" s="24"/>
      <c r="AF868" s="24"/>
      <c r="AG868" s="24"/>
      <c r="AH868" s="24"/>
      <c r="AI868" s="24"/>
      <c r="AJ868" s="24"/>
      <c r="AK868" s="24"/>
      <c r="AL868" s="24"/>
      <c r="AM868" s="24"/>
      <c r="AN868" s="24"/>
      <c r="AO868" s="24"/>
      <c r="AP868" s="24"/>
      <c r="AQ868" s="24"/>
      <c r="AR868" s="24"/>
      <c r="AS868" s="24"/>
      <c r="AT868" s="24"/>
      <c r="AU868" s="24"/>
      <c r="AV868" s="24"/>
      <c r="AW868" s="24"/>
      <c r="AX868" s="24"/>
      <c r="AY868" s="24"/>
      <c r="AZ868" s="24"/>
      <c r="BA868" s="24"/>
      <c r="BB868" s="24"/>
      <c r="BC868" s="24"/>
      <c r="BD868" s="24"/>
      <c r="BE868" s="24"/>
      <c r="BF868" s="24"/>
      <c r="BG868" s="24"/>
      <c r="BH868" s="24"/>
      <c r="BI868" s="24"/>
      <c r="BJ868" s="24"/>
      <c r="BK868" s="24"/>
      <c r="BL868" s="24"/>
      <c r="BM868" s="24"/>
      <c r="BN868" s="24"/>
      <c r="BO868" s="24"/>
      <c r="BP868" s="24"/>
      <c r="BQ868" s="24"/>
      <c r="BR868" s="24"/>
    </row>
    <row r="869" ht="17.25" customHeight="1">
      <c r="A869" s="24"/>
      <c r="B869" s="24"/>
      <c r="C869" s="24"/>
      <c r="D869" s="24"/>
      <c r="E869" s="24"/>
      <c r="F869" s="24"/>
      <c r="G869" s="24"/>
      <c r="H869" s="24"/>
      <c r="I869" s="24"/>
      <c r="J869" s="24"/>
      <c r="K869" s="24"/>
      <c r="L869" s="24"/>
      <c r="M869" s="24"/>
      <c r="N869" s="24"/>
      <c r="O869" s="24"/>
      <c r="P869" s="24"/>
      <c r="Q869" s="24"/>
      <c r="R869" s="24"/>
      <c r="S869" s="24"/>
      <c r="T869" s="24"/>
      <c r="U869" s="24"/>
      <c r="V869" s="24"/>
      <c r="W869" s="24"/>
      <c r="X869" s="24"/>
      <c r="Y869" s="24"/>
      <c r="Z869" s="24"/>
      <c r="AA869" s="24"/>
      <c r="AB869" s="24"/>
      <c r="AC869" s="24"/>
      <c r="AD869" s="24"/>
      <c r="AE869" s="24"/>
      <c r="AF869" s="24"/>
      <c r="AG869" s="24"/>
      <c r="AH869" s="24"/>
      <c r="AI869" s="24"/>
      <c r="AJ869" s="24"/>
      <c r="AK869" s="24"/>
      <c r="AL869" s="24"/>
      <c r="AM869" s="24"/>
      <c r="AN869" s="24"/>
      <c r="AO869" s="24"/>
      <c r="AP869" s="24"/>
      <c r="AQ869" s="24"/>
      <c r="AR869" s="24"/>
      <c r="AS869" s="24"/>
      <c r="AT869" s="24"/>
      <c r="AU869" s="24"/>
      <c r="AV869" s="24"/>
      <c r="AW869" s="24"/>
      <c r="AX869" s="24"/>
      <c r="AY869" s="24"/>
      <c r="AZ869" s="24"/>
      <c r="BA869" s="24"/>
      <c r="BB869" s="24"/>
      <c r="BC869" s="24"/>
      <c r="BD869" s="24"/>
      <c r="BE869" s="24"/>
      <c r="BF869" s="24"/>
      <c r="BG869" s="24"/>
      <c r="BH869" s="24"/>
      <c r="BI869" s="24"/>
      <c r="BJ869" s="24"/>
      <c r="BK869" s="24"/>
      <c r="BL869" s="24"/>
      <c r="BM869" s="24"/>
      <c r="BN869" s="24"/>
      <c r="BO869" s="24"/>
      <c r="BP869" s="24"/>
      <c r="BQ869" s="24"/>
      <c r="BR869" s="24"/>
    </row>
    <row r="870" ht="17.25" customHeight="1">
      <c r="A870" s="24"/>
      <c r="B870" s="24"/>
      <c r="C870" s="24"/>
      <c r="D870" s="24"/>
      <c r="E870" s="24"/>
      <c r="F870" s="24"/>
      <c r="G870" s="24"/>
      <c r="H870" s="24"/>
      <c r="I870" s="24"/>
      <c r="J870" s="24"/>
      <c r="K870" s="24"/>
      <c r="L870" s="24"/>
      <c r="M870" s="24"/>
      <c r="N870" s="24"/>
      <c r="O870" s="24"/>
      <c r="P870" s="24"/>
      <c r="Q870" s="24"/>
      <c r="R870" s="24"/>
      <c r="S870" s="24"/>
      <c r="T870" s="24"/>
      <c r="U870" s="24"/>
      <c r="V870" s="24"/>
      <c r="W870" s="24"/>
      <c r="X870" s="24"/>
      <c r="Y870" s="24"/>
      <c r="Z870" s="24"/>
      <c r="AA870" s="24"/>
      <c r="AB870" s="24"/>
      <c r="AC870" s="24"/>
      <c r="AD870" s="24"/>
      <c r="AE870" s="24"/>
      <c r="AF870" s="24"/>
      <c r="AG870" s="24"/>
      <c r="AH870" s="24"/>
      <c r="AI870" s="24"/>
      <c r="AJ870" s="24"/>
      <c r="AK870" s="24"/>
      <c r="AL870" s="24"/>
      <c r="AM870" s="24"/>
      <c r="AN870" s="24"/>
      <c r="AO870" s="24"/>
      <c r="AP870" s="24"/>
      <c r="AQ870" s="24"/>
      <c r="AR870" s="24"/>
      <c r="AS870" s="24"/>
      <c r="AT870" s="24"/>
      <c r="AU870" s="24"/>
      <c r="AV870" s="24"/>
      <c r="AW870" s="24"/>
      <c r="AX870" s="24"/>
      <c r="AY870" s="24"/>
      <c r="AZ870" s="24"/>
      <c r="BA870" s="24"/>
      <c r="BB870" s="24"/>
      <c r="BC870" s="24"/>
      <c r="BD870" s="24"/>
      <c r="BE870" s="24"/>
      <c r="BF870" s="24"/>
      <c r="BG870" s="24"/>
      <c r="BH870" s="24"/>
      <c r="BI870" s="24"/>
      <c r="BJ870" s="24"/>
      <c r="BK870" s="24"/>
      <c r="BL870" s="24"/>
      <c r="BM870" s="24"/>
      <c r="BN870" s="24"/>
      <c r="BO870" s="24"/>
      <c r="BP870" s="24"/>
      <c r="BQ870" s="24"/>
      <c r="BR870" s="24"/>
    </row>
    <row r="871" ht="17.25" customHeight="1">
      <c r="A871" s="24"/>
      <c r="B871" s="24"/>
      <c r="C871" s="24"/>
      <c r="D871" s="24"/>
      <c r="E871" s="24"/>
      <c r="F871" s="24"/>
      <c r="G871" s="24"/>
      <c r="H871" s="24"/>
      <c r="I871" s="24"/>
      <c r="J871" s="24"/>
      <c r="K871" s="24"/>
      <c r="L871" s="24"/>
      <c r="M871" s="24"/>
      <c r="N871" s="24"/>
      <c r="O871" s="24"/>
      <c r="P871" s="24"/>
      <c r="Q871" s="24"/>
      <c r="R871" s="24"/>
      <c r="S871" s="24"/>
      <c r="T871" s="24"/>
      <c r="U871" s="24"/>
      <c r="V871" s="24"/>
      <c r="W871" s="24"/>
      <c r="X871" s="24"/>
      <c r="Y871" s="24"/>
      <c r="Z871" s="24"/>
      <c r="AA871" s="24"/>
      <c r="AB871" s="24"/>
      <c r="AC871" s="24"/>
      <c r="AD871" s="24"/>
      <c r="AE871" s="24"/>
      <c r="AF871" s="24"/>
      <c r="AG871" s="24"/>
      <c r="AH871" s="24"/>
      <c r="AI871" s="24"/>
      <c r="AJ871" s="24"/>
      <c r="AK871" s="24"/>
      <c r="AL871" s="24"/>
      <c r="AM871" s="24"/>
      <c r="AN871" s="24"/>
      <c r="AO871" s="24"/>
      <c r="AP871" s="24"/>
      <c r="AQ871" s="24"/>
      <c r="AR871" s="24"/>
      <c r="AS871" s="24"/>
      <c r="AT871" s="24"/>
      <c r="AU871" s="24"/>
      <c r="AV871" s="24"/>
      <c r="AW871" s="24"/>
      <c r="AX871" s="24"/>
      <c r="AY871" s="24"/>
      <c r="AZ871" s="24"/>
      <c r="BA871" s="24"/>
      <c r="BB871" s="24"/>
      <c r="BC871" s="24"/>
      <c r="BD871" s="24"/>
      <c r="BE871" s="24"/>
      <c r="BF871" s="24"/>
      <c r="BG871" s="24"/>
      <c r="BH871" s="24"/>
      <c r="BI871" s="24"/>
      <c r="BJ871" s="24"/>
      <c r="BK871" s="24"/>
      <c r="BL871" s="24"/>
      <c r="BM871" s="24"/>
      <c r="BN871" s="24"/>
      <c r="BO871" s="24"/>
      <c r="BP871" s="24"/>
      <c r="BQ871" s="24"/>
      <c r="BR871" s="24"/>
    </row>
    <row r="872" ht="17.25" customHeight="1">
      <c r="A872" s="24"/>
      <c r="B872" s="24"/>
      <c r="C872" s="24"/>
      <c r="D872" s="24"/>
      <c r="E872" s="24"/>
      <c r="F872" s="24"/>
      <c r="G872" s="24"/>
      <c r="H872" s="24"/>
      <c r="I872" s="24"/>
      <c r="J872" s="24"/>
      <c r="K872" s="24"/>
      <c r="L872" s="24"/>
      <c r="M872" s="24"/>
      <c r="N872" s="24"/>
      <c r="O872" s="24"/>
      <c r="P872" s="24"/>
      <c r="Q872" s="24"/>
      <c r="R872" s="24"/>
      <c r="S872" s="24"/>
      <c r="T872" s="24"/>
      <c r="U872" s="24"/>
      <c r="V872" s="24"/>
      <c r="W872" s="24"/>
      <c r="X872" s="24"/>
      <c r="Y872" s="24"/>
      <c r="Z872" s="24"/>
      <c r="AA872" s="24"/>
      <c r="AB872" s="24"/>
      <c r="AC872" s="24"/>
      <c r="AD872" s="24"/>
      <c r="AE872" s="24"/>
      <c r="AF872" s="24"/>
      <c r="AG872" s="24"/>
      <c r="AH872" s="24"/>
      <c r="AI872" s="24"/>
      <c r="AJ872" s="24"/>
      <c r="AK872" s="24"/>
      <c r="AL872" s="24"/>
      <c r="AM872" s="24"/>
      <c r="AN872" s="24"/>
      <c r="AO872" s="24"/>
      <c r="AP872" s="24"/>
      <c r="AQ872" s="24"/>
      <c r="AR872" s="24"/>
      <c r="AS872" s="24"/>
      <c r="AT872" s="24"/>
      <c r="AU872" s="24"/>
      <c r="AV872" s="24"/>
      <c r="AW872" s="24"/>
      <c r="AX872" s="24"/>
      <c r="AY872" s="24"/>
      <c r="AZ872" s="24"/>
      <c r="BA872" s="24"/>
      <c r="BB872" s="24"/>
      <c r="BC872" s="24"/>
      <c r="BD872" s="24"/>
      <c r="BE872" s="24"/>
      <c r="BF872" s="24"/>
      <c r="BG872" s="24"/>
      <c r="BH872" s="24"/>
      <c r="BI872" s="24"/>
      <c r="BJ872" s="24"/>
      <c r="BK872" s="24"/>
      <c r="BL872" s="24"/>
      <c r="BM872" s="24"/>
      <c r="BN872" s="24"/>
      <c r="BO872" s="24"/>
      <c r="BP872" s="24"/>
      <c r="BQ872" s="24"/>
      <c r="BR872" s="24"/>
    </row>
    <row r="873" ht="17.25" customHeight="1">
      <c r="A873" s="24"/>
      <c r="B873" s="24"/>
      <c r="C873" s="24"/>
      <c r="D873" s="24"/>
      <c r="E873" s="24"/>
      <c r="F873" s="24"/>
      <c r="G873" s="24"/>
      <c r="H873" s="24"/>
      <c r="I873" s="24"/>
      <c r="J873" s="24"/>
      <c r="K873" s="24"/>
      <c r="L873" s="24"/>
      <c r="M873" s="24"/>
      <c r="N873" s="24"/>
      <c r="O873" s="24"/>
      <c r="P873" s="24"/>
      <c r="Q873" s="24"/>
      <c r="R873" s="24"/>
      <c r="S873" s="24"/>
      <c r="T873" s="24"/>
      <c r="U873" s="24"/>
      <c r="V873" s="24"/>
      <c r="W873" s="24"/>
      <c r="X873" s="24"/>
      <c r="Y873" s="24"/>
      <c r="Z873" s="24"/>
      <c r="AA873" s="24"/>
      <c r="AB873" s="24"/>
      <c r="AC873" s="24"/>
      <c r="AD873" s="24"/>
      <c r="AE873" s="24"/>
      <c r="AF873" s="24"/>
      <c r="AG873" s="24"/>
      <c r="AH873" s="24"/>
      <c r="AI873" s="24"/>
      <c r="AJ873" s="24"/>
      <c r="AK873" s="24"/>
      <c r="AL873" s="24"/>
      <c r="AM873" s="24"/>
      <c r="AN873" s="24"/>
      <c r="AO873" s="24"/>
      <c r="AP873" s="24"/>
      <c r="AQ873" s="24"/>
      <c r="AR873" s="24"/>
      <c r="AS873" s="24"/>
      <c r="AT873" s="24"/>
      <c r="AU873" s="24"/>
      <c r="AV873" s="24"/>
      <c r="AW873" s="24"/>
      <c r="AX873" s="24"/>
      <c r="AY873" s="24"/>
      <c r="AZ873" s="24"/>
      <c r="BA873" s="24"/>
      <c r="BB873" s="24"/>
      <c r="BC873" s="24"/>
      <c r="BD873" s="24"/>
      <c r="BE873" s="24"/>
      <c r="BF873" s="24"/>
      <c r="BG873" s="24"/>
      <c r="BH873" s="24"/>
      <c r="BI873" s="24"/>
      <c r="BJ873" s="24"/>
      <c r="BK873" s="24"/>
      <c r="BL873" s="24"/>
      <c r="BM873" s="24"/>
      <c r="BN873" s="24"/>
      <c r="BO873" s="24"/>
      <c r="BP873" s="24"/>
      <c r="BQ873" s="24"/>
      <c r="BR873" s="24"/>
    </row>
    <row r="874" ht="17.25" customHeight="1">
      <c r="A874" s="24"/>
      <c r="B874" s="24"/>
      <c r="C874" s="24"/>
      <c r="D874" s="24"/>
      <c r="E874" s="24"/>
      <c r="F874" s="24"/>
      <c r="G874" s="24"/>
      <c r="H874" s="24"/>
      <c r="I874" s="24"/>
      <c r="J874" s="24"/>
      <c r="K874" s="24"/>
      <c r="L874" s="24"/>
      <c r="M874" s="24"/>
      <c r="N874" s="24"/>
      <c r="O874" s="24"/>
      <c r="P874" s="24"/>
      <c r="Q874" s="24"/>
      <c r="R874" s="24"/>
      <c r="S874" s="24"/>
      <c r="T874" s="24"/>
      <c r="U874" s="24"/>
      <c r="V874" s="24"/>
      <c r="W874" s="24"/>
      <c r="X874" s="24"/>
      <c r="Y874" s="24"/>
      <c r="Z874" s="24"/>
      <c r="AA874" s="24"/>
      <c r="AB874" s="24"/>
      <c r="AC874" s="24"/>
      <c r="AD874" s="24"/>
      <c r="AE874" s="24"/>
      <c r="AF874" s="24"/>
      <c r="AG874" s="24"/>
      <c r="AH874" s="24"/>
      <c r="AI874" s="24"/>
      <c r="AJ874" s="24"/>
      <c r="AK874" s="24"/>
      <c r="AL874" s="24"/>
      <c r="AM874" s="24"/>
      <c r="AN874" s="24"/>
      <c r="AO874" s="24"/>
      <c r="AP874" s="24"/>
      <c r="AQ874" s="24"/>
      <c r="AR874" s="24"/>
      <c r="AS874" s="24"/>
      <c r="AT874" s="24"/>
      <c r="AU874" s="24"/>
      <c r="AV874" s="24"/>
      <c r="AW874" s="24"/>
      <c r="AX874" s="24"/>
      <c r="AY874" s="24"/>
      <c r="AZ874" s="24"/>
      <c r="BA874" s="24"/>
      <c r="BB874" s="24"/>
      <c r="BC874" s="24"/>
      <c r="BD874" s="24"/>
      <c r="BE874" s="24"/>
      <c r="BF874" s="24"/>
      <c r="BG874" s="24"/>
      <c r="BH874" s="24"/>
      <c r="BI874" s="24"/>
      <c r="BJ874" s="24"/>
      <c r="BK874" s="24"/>
      <c r="BL874" s="24"/>
      <c r="BM874" s="24"/>
      <c r="BN874" s="24"/>
      <c r="BO874" s="24"/>
      <c r="BP874" s="24"/>
      <c r="BQ874" s="24"/>
      <c r="BR874" s="24"/>
    </row>
    <row r="875" ht="17.25" customHeight="1">
      <c r="A875" s="24"/>
      <c r="B875" s="24"/>
      <c r="C875" s="24"/>
      <c r="D875" s="24"/>
      <c r="E875" s="24"/>
      <c r="F875" s="24"/>
      <c r="G875" s="24"/>
      <c r="H875" s="24"/>
      <c r="I875" s="24"/>
      <c r="J875" s="24"/>
      <c r="K875" s="24"/>
      <c r="L875" s="24"/>
      <c r="M875" s="24"/>
      <c r="N875" s="24"/>
      <c r="O875" s="24"/>
      <c r="P875" s="24"/>
      <c r="Q875" s="24"/>
      <c r="R875" s="24"/>
      <c r="S875" s="24"/>
      <c r="T875" s="24"/>
      <c r="U875" s="24"/>
      <c r="V875" s="24"/>
      <c r="W875" s="24"/>
      <c r="X875" s="24"/>
      <c r="Y875" s="24"/>
      <c r="Z875" s="24"/>
      <c r="AA875" s="24"/>
      <c r="AB875" s="24"/>
      <c r="AC875" s="24"/>
      <c r="AD875" s="24"/>
      <c r="AE875" s="24"/>
      <c r="AF875" s="24"/>
      <c r="AG875" s="24"/>
      <c r="AH875" s="24"/>
      <c r="AI875" s="24"/>
      <c r="AJ875" s="24"/>
      <c r="AK875" s="24"/>
      <c r="AL875" s="24"/>
      <c r="AM875" s="24"/>
      <c r="AN875" s="24"/>
      <c r="AO875" s="24"/>
      <c r="AP875" s="24"/>
      <c r="AQ875" s="24"/>
      <c r="AR875" s="24"/>
      <c r="AS875" s="24"/>
      <c r="AT875" s="24"/>
      <c r="AU875" s="24"/>
      <c r="AV875" s="24"/>
      <c r="AW875" s="24"/>
      <c r="AX875" s="24"/>
      <c r="AY875" s="24"/>
      <c r="AZ875" s="24"/>
      <c r="BA875" s="24"/>
      <c r="BB875" s="24"/>
      <c r="BC875" s="24"/>
      <c r="BD875" s="24"/>
      <c r="BE875" s="24"/>
      <c r="BF875" s="24"/>
      <c r="BG875" s="24"/>
      <c r="BH875" s="24"/>
      <c r="BI875" s="24"/>
      <c r="BJ875" s="24"/>
      <c r="BK875" s="24"/>
      <c r="BL875" s="24"/>
      <c r="BM875" s="24"/>
      <c r="BN875" s="24"/>
      <c r="BO875" s="24"/>
      <c r="BP875" s="24"/>
      <c r="BQ875" s="24"/>
      <c r="BR875" s="24"/>
    </row>
    <row r="876" ht="17.25" customHeight="1">
      <c r="A876" s="24"/>
      <c r="B876" s="24"/>
      <c r="C876" s="24"/>
      <c r="D876" s="24"/>
      <c r="E876" s="24"/>
      <c r="F876" s="24"/>
      <c r="G876" s="24"/>
      <c r="H876" s="24"/>
      <c r="I876" s="24"/>
      <c r="J876" s="24"/>
      <c r="K876" s="24"/>
      <c r="L876" s="24"/>
      <c r="M876" s="24"/>
      <c r="N876" s="24"/>
      <c r="O876" s="24"/>
      <c r="P876" s="24"/>
      <c r="Q876" s="24"/>
      <c r="R876" s="24"/>
      <c r="S876" s="24"/>
      <c r="T876" s="24"/>
      <c r="U876" s="24"/>
      <c r="V876" s="24"/>
      <c r="W876" s="24"/>
      <c r="X876" s="24"/>
      <c r="Y876" s="24"/>
      <c r="Z876" s="24"/>
      <c r="AA876" s="24"/>
      <c r="AB876" s="24"/>
      <c r="AC876" s="24"/>
      <c r="AD876" s="24"/>
      <c r="AE876" s="24"/>
      <c r="AF876" s="24"/>
      <c r="AG876" s="24"/>
      <c r="AH876" s="24"/>
      <c r="AI876" s="24"/>
      <c r="AJ876" s="24"/>
      <c r="AK876" s="24"/>
      <c r="AL876" s="24"/>
      <c r="AM876" s="24"/>
      <c r="AN876" s="24"/>
      <c r="AO876" s="24"/>
      <c r="AP876" s="24"/>
      <c r="AQ876" s="24"/>
      <c r="AR876" s="24"/>
      <c r="AS876" s="24"/>
      <c r="AT876" s="24"/>
      <c r="AU876" s="24"/>
      <c r="AV876" s="24"/>
      <c r="AW876" s="24"/>
      <c r="AX876" s="24"/>
      <c r="AY876" s="24"/>
      <c r="AZ876" s="24"/>
      <c r="BA876" s="24"/>
      <c r="BB876" s="24"/>
      <c r="BC876" s="24"/>
      <c r="BD876" s="24"/>
      <c r="BE876" s="24"/>
      <c r="BF876" s="24"/>
      <c r="BG876" s="24"/>
      <c r="BH876" s="24"/>
      <c r="BI876" s="24"/>
      <c r="BJ876" s="24"/>
      <c r="BK876" s="24"/>
      <c r="BL876" s="24"/>
      <c r="BM876" s="24"/>
      <c r="BN876" s="24"/>
      <c r="BO876" s="24"/>
      <c r="BP876" s="24"/>
      <c r="BQ876" s="24"/>
      <c r="BR876" s="24"/>
    </row>
    <row r="877" ht="17.25" customHeight="1">
      <c r="A877" s="24"/>
      <c r="B877" s="24"/>
      <c r="C877" s="24"/>
      <c r="D877" s="24"/>
      <c r="E877" s="24"/>
      <c r="F877" s="24"/>
      <c r="G877" s="24"/>
      <c r="H877" s="24"/>
      <c r="I877" s="24"/>
      <c r="J877" s="24"/>
      <c r="K877" s="24"/>
      <c r="L877" s="24"/>
      <c r="M877" s="24"/>
      <c r="N877" s="24"/>
      <c r="O877" s="24"/>
      <c r="P877" s="24"/>
      <c r="Q877" s="24"/>
      <c r="R877" s="24"/>
      <c r="S877" s="24"/>
      <c r="T877" s="24"/>
      <c r="U877" s="24"/>
      <c r="V877" s="24"/>
      <c r="W877" s="24"/>
      <c r="X877" s="24"/>
      <c r="Y877" s="24"/>
      <c r="Z877" s="24"/>
      <c r="AA877" s="24"/>
      <c r="AB877" s="24"/>
      <c r="AC877" s="24"/>
      <c r="AD877" s="24"/>
      <c r="AE877" s="24"/>
      <c r="AF877" s="24"/>
      <c r="AG877" s="24"/>
      <c r="AH877" s="24"/>
      <c r="AI877" s="24"/>
      <c r="AJ877" s="24"/>
      <c r="AK877" s="24"/>
      <c r="AL877" s="24"/>
      <c r="AM877" s="24"/>
      <c r="AN877" s="24"/>
      <c r="AO877" s="24"/>
      <c r="AP877" s="24"/>
      <c r="AQ877" s="24"/>
      <c r="AR877" s="24"/>
      <c r="AS877" s="24"/>
      <c r="AT877" s="24"/>
      <c r="AU877" s="24"/>
      <c r="AV877" s="24"/>
      <c r="AW877" s="24"/>
      <c r="AX877" s="24"/>
      <c r="AY877" s="24"/>
      <c r="AZ877" s="24"/>
      <c r="BA877" s="24"/>
      <c r="BB877" s="24"/>
      <c r="BC877" s="24"/>
      <c r="BD877" s="24"/>
      <c r="BE877" s="24"/>
      <c r="BF877" s="24"/>
      <c r="BG877" s="24"/>
      <c r="BH877" s="24"/>
      <c r="BI877" s="24"/>
      <c r="BJ877" s="24"/>
      <c r="BK877" s="24"/>
      <c r="BL877" s="24"/>
      <c r="BM877" s="24"/>
      <c r="BN877" s="24"/>
      <c r="BO877" s="24"/>
      <c r="BP877" s="24"/>
      <c r="BQ877" s="24"/>
      <c r="BR877" s="24"/>
    </row>
    <row r="878" ht="17.25" customHeight="1">
      <c r="A878" s="24"/>
      <c r="B878" s="24"/>
      <c r="C878" s="24"/>
      <c r="D878" s="24"/>
      <c r="E878" s="24"/>
      <c r="F878" s="24"/>
      <c r="G878" s="24"/>
      <c r="H878" s="24"/>
      <c r="I878" s="24"/>
      <c r="J878" s="24"/>
      <c r="K878" s="24"/>
      <c r="L878" s="24"/>
      <c r="M878" s="24"/>
      <c r="N878" s="24"/>
      <c r="O878" s="24"/>
      <c r="P878" s="24"/>
      <c r="Q878" s="24"/>
      <c r="R878" s="24"/>
      <c r="S878" s="24"/>
      <c r="T878" s="24"/>
      <c r="U878" s="24"/>
      <c r="V878" s="24"/>
      <c r="W878" s="24"/>
      <c r="X878" s="24"/>
      <c r="Y878" s="24"/>
      <c r="Z878" s="24"/>
      <c r="AA878" s="24"/>
      <c r="AB878" s="24"/>
      <c r="AC878" s="24"/>
      <c r="AD878" s="24"/>
      <c r="AE878" s="24"/>
      <c r="AF878" s="24"/>
      <c r="AG878" s="24"/>
      <c r="AH878" s="24"/>
      <c r="AI878" s="24"/>
      <c r="AJ878" s="24"/>
      <c r="AK878" s="24"/>
      <c r="AL878" s="24"/>
      <c r="AM878" s="24"/>
      <c r="AN878" s="24"/>
      <c r="AO878" s="24"/>
      <c r="AP878" s="24"/>
      <c r="AQ878" s="24"/>
      <c r="AR878" s="24"/>
      <c r="AS878" s="24"/>
      <c r="AT878" s="24"/>
      <c r="AU878" s="24"/>
      <c r="AV878" s="24"/>
      <c r="AW878" s="24"/>
      <c r="AX878" s="24"/>
      <c r="AY878" s="24"/>
      <c r="AZ878" s="24"/>
      <c r="BA878" s="24"/>
      <c r="BB878" s="24"/>
      <c r="BC878" s="24"/>
      <c r="BD878" s="24"/>
      <c r="BE878" s="24"/>
      <c r="BF878" s="24"/>
      <c r="BG878" s="24"/>
      <c r="BH878" s="24"/>
      <c r="BI878" s="24"/>
      <c r="BJ878" s="24"/>
      <c r="BK878" s="24"/>
      <c r="BL878" s="24"/>
      <c r="BM878" s="24"/>
      <c r="BN878" s="24"/>
      <c r="BO878" s="24"/>
      <c r="BP878" s="24"/>
      <c r="BQ878" s="24"/>
      <c r="BR878" s="24"/>
    </row>
    <row r="879" ht="17.25" customHeight="1">
      <c r="A879" s="24"/>
      <c r="B879" s="24"/>
      <c r="C879" s="24"/>
      <c r="D879" s="24"/>
      <c r="E879" s="24"/>
      <c r="F879" s="24"/>
      <c r="G879" s="24"/>
      <c r="H879" s="24"/>
      <c r="I879" s="24"/>
      <c r="J879" s="24"/>
      <c r="K879" s="24"/>
      <c r="L879" s="24"/>
      <c r="M879" s="24"/>
      <c r="N879" s="24"/>
      <c r="O879" s="24"/>
      <c r="P879" s="24"/>
      <c r="Q879" s="24"/>
      <c r="R879" s="24"/>
      <c r="S879" s="24"/>
      <c r="T879" s="24"/>
      <c r="U879" s="24"/>
      <c r="V879" s="24"/>
      <c r="W879" s="24"/>
      <c r="X879" s="24"/>
      <c r="Y879" s="24"/>
      <c r="Z879" s="24"/>
      <c r="AA879" s="24"/>
      <c r="AB879" s="24"/>
      <c r="AC879" s="24"/>
      <c r="AD879" s="24"/>
      <c r="AE879" s="24"/>
      <c r="AF879" s="24"/>
      <c r="AG879" s="24"/>
      <c r="AH879" s="24"/>
      <c r="AI879" s="24"/>
      <c r="AJ879" s="24"/>
      <c r="AK879" s="24"/>
      <c r="AL879" s="24"/>
      <c r="AM879" s="24"/>
      <c r="AN879" s="24"/>
      <c r="AO879" s="24"/>
      <c r="AP879" s="24"/>
      <c r="AQ879" s="24"/>
      <c r="AR879" s="24"/>
      <c r="AS879" s="24"/>
      <c r="AT879" s="24"/>
      <c r="AU879" s="24"/>
      <c r="AV879" s="24"/>
      <c r="AW879" s="24"/>
      <c r="AX879" s="24"/>
      <c r="AY879" s="24"/>
      <c r="AZ879" s="24"/>
      <c r="BA879" s="24"/>
      <c r="BB879" s="24"/>
      <c r="BC879" s="24"/>
      <c r="BD879" s="24"/>
      <c r="BE879" s="24"/>
      <c r="BF879" s="24"/>
      <c r="BG879" s="24"/>
      <c r="BH879" s="24"/>
      <c r="BI879" s="24"/>
      <c r="BJ879" s="24"/>
      <c r="BK879" s="24"/>
      <c r="BL879" s="24"/>
      <c r="BM879" s="24"/>
      <c r="BN879" s="24"/>
      <c r="BO879" s="24"/>
      <c r="BP879" s="24"/>
      <c r="BQ879" s="24"/>
      <c r="BR879" s="24"/>
    </row>
    <row r="880" ht="17.25" customHeight="1">
      <c r="A880" s="24"/>
      <c r="B880" s="24"/>
      <c r="C880" s="24"/>
      <c r="D880" s="24"/>
      <c r="E880" s="24"/>
      <c r="F880" s="24"/>
      <c r="G880" s="24"/>
      <c r="H880" s="24"/>
      <c r="I880" s="24"/>
      <c r="J880" s="24"/>
      <c r="K880" s="24"/>
      <c r="L880" s="24"/>
      <c r="M880" s="24"/>
      <c r="N880" s="24"/>
      <c r="O880" s="24"/>
      <c r="P880" s="24"/>
      <c r="Q880" s="24"/>
      <c r="R880" s="24"/>
      <c r="S880" s="24"/>
      <c r="T880" s="24"/>
      <c r="U880" s="24"/>
      <c r="V880" s="24"/>
      <c r="W880" s="24"/>
      <c r="X880" s="24"/>
      <c r="Y880" s="24"/>
      <c r="Z880" s="24"/>
      <c r="AA880" s="24"/>
      <c r="AB880" s="24"/>
      <c r="AC880" s="24"/>
      <c r="AD880" s="24"/>
      <c r="AE880" s="24"/>
      <c r="AF880" s="24"/>
      <c r="AG880" s="24"/>
      <c r="AH880" s="24"/>
      <c r="AI880" s="24"/>
      <c r="AJ880" s="24"/>
      <c r="AK880" s="24"/>
      <c r="AL880" s="24"/>
      <c r="AM880" s="24"/>
      <c r="AN880" s="24"/>
      <c r="AO880" s="24"/>
      <c r="AP880" s="24"/>
      <c r="AQ880" s="24"/>
      <c r="AR880" s="24"/>
      <c r="AS880" s="24"/>
      <c r="AT880" s="24"/>
      <c r="AU880" s="24"/>
      <c r="AV880" s="24"/>
      <c r="AW880" s="24"/>
      <c r="AX880" s="24"/>
      <c r="AY880" s="24"/>
      <c r="AZ880" s="24"/>
      <c r="BA880" s="24"/>
      <c r="BB880" s="24"/>
      <c r="BC880" s="24"/>
      <c r="BD880" s="24"/>
      <c r="BE880" s="24"/>
      <c r="BF880" s="24"/>
      <c r="BG880" s="24"/>
      <c r="BH880" s="24"/>
      <c r="BI880" s="24"/>
      <c r="BJ880" s="24"/>
      <c r="BK880" s="24"/>
      <c r="BL880" s="24"/>
      <c r="BM880" s="24"/>
      <c r="BN880" s="24"/>
      <c r="BO880" s="24"/>
      <c r="BP880" s="24"/>
      <c r="BQ880" s="24"/>
      <c r="BR880" s="24"/>
    </row>
    <row r="881" ht="17.25" customHeight="1">
      <c r="A881" s="24"/>
      <c r="B881" s="24"/>
      <c r="C881" s="24"/>
      <c r="D881" s="24"/>
      <c r="E881" s="24"/>
      <c r="F881" s="24"/>
      <c r="G881" s="24"/>
      <c r="H881" s="24"/>
      <c r="I881" s="24"/>
      <c r="J881" s="24"/>
      <c r="K881" s="24"/>
      <c r="L881" s="24"/>
      <c r="M881" s="24"/>
      <c r="N881" s="24"/>
      <c r="O881" s="24"/>
      <c r="P881" s="24"/>
      <c r="Q881" s="24"/>
      <c r="R881" s="24"/>
      <c r="S881" s="24"/>
      <c r="T881" s="24"/>
      <c r="U881" s="24"/>
      <c r="V881" s="24"/>
      <c r="W881" s="24"/>
      <c r="X881" s="24"/>
      <c r="Y881" s="24"/>
      <c r="Z881" s="24"/>
      <c r="AA881" s="24"/>
      <c r="AB881" s="24"/>
      <c r="AC881" s="24"/>
      <c r="AD881" s="24"/>
      <c r="AE881" s="24"/>
      <c r="AF881" s="24"/>
      <c r="AG881" s="24"/>
      <c r="AH881" s="24"/>
      <c r="AI881" s="24"/>
      <c r="AJ881" s="24"/>
      <c r="AK881" s="24"/>
      <c r="AL881" s="24"/>
      <c r="AM881" s="24"/>
      <c r="AN881" s="24"/>
      <c r="AO881" s="24"/>
      <c r="AP881" s="24"/>
      <c r="AQ881" s="24"/>
      <c r="AR881" s="24"/>
      <c r="AS881" s="24"/>
      <c r="AT881" s="24"/>
      <c r="AU881" s="24"/>
      <c r="AV881" s="24"/>
      <c r="AW881" s="24"/>
      <c r="AX881" s="24"/>
      <c r="AY881" s="24"/>
      <c r="AZ881" s="24"/>
      <c r="BA881" s="24"/>
      <c r="BB881" s="24"/>
      <c r="BC881" s="24"/>
      <c r="BD881" s="24"/>
      <c r="BE881" s="24"/>
      <c r="BF881" s="24"/>
      <c r="BG881" s="24"/>
      <c r="BH881" s="24"/>
      <c r="BI881" s="24"/>
      <c r="BJ881" s="24"/>
      <c r="BK881" s="24"/>
      <c r="BL881" s="24"/>
      <c r="BM881" s="24"/>
      <c r="BN881" s="24"/>
      <c r="BO881" s="24"/>
      <c r="BP881" s="24"/>
      <c r="BQ881" s="24"/>
      <c r="BR881" s="24"/>
    </row>
    <row r="882" ht="17.25" customHeight="1">
      <c r="A882" s="24"/>
      <c r="B882" s="24"/>
      <c r="C882" s="24"/>
      <c r="D882" s="24"/>
      <c r="E882" s="24"/>
      <c r="F882" s="24"/>
      <c r="G882" s="24"/>
      <c r="H882" s="24"/>
      <c r="I882" s="24"/>
      <c r="J882" s="24"/>
      <c r="K882" s="24"/>
      <c r="L882" s="24"/>
      <c r="M882" s="24"/>
      <c r="N882" s="24"/>
      <c r="O882" s="24"/>
      <c r="P882" s="24"/>
      <c r="Q882" s="24"/>
      <c r="R882" s="24"/>
      <c r="S882" s="24"/>
      <c r="T882" s="24"/>
      <c r="U882" s="24"/>
      <c r="V882" s="24"/>
      <c r="W882" s="24"/>
      <c r="X882" s="24"/>
      <c r="Y882" s="24"/>
      <c r="Z882" s="24"/>
      <c r="AA882" s="24"/>
      <c r="AB882" s="24"/>
      <c r="AC882" s="24"/>
      <c r="AD882" s="24"/>
      <c r="AE882" s="24"/>
      <c r="AF882" s="24"/>
      <c r="AG882" s="24"/>
      <c r="AH882" s="24"/>
      <c r="AI882" s="24"/>
      <c r="AJ882" s="24"/>
      <c r="AK882" s="24"/>
      <c r="AL882" s="24"/>
      <c r="AM882" s="24"/>
      <c r="AN882" s="24"/>
      <c r="AO882" s="24"/>
      <c r="AP882" s="24"/>
      <c r="AQ882" s="24"/>
      <c r="AR882" s="24"/>
      <c r="AS882" s="24"/>
      <c r="AT882" s="24"/>
      <c r="AU882" s="24"/>
      <c r="AV882" s="24"/>
      <c r="AW882" s="24"/>
      <c r="AX882" s="24"/>
      <c r="AY882" s="24"/>
      <c r="AZ882" s="24"/>
      <c r="BA882" s="24"/>
      <c r="BB882" s="24"/>
      <c r="BC882" s="24"/>
      <c r="BD882" s="24"/>
      <c r="BE882" s="24"/>
      <c r="BF882" s="24"/>
      <c r="BG882" s="24"/>
      <c r="BH882" s="24"/>
      <c r="BI882" s="24"/>
      <c r="BJ882" s="24"/>
      <c r="BK882" s="24"/>
      <c r="BL882" s="24"/>
      <c r="BM882" s="24"/>
      <c r="BN882" s="24"/>
      <c r="BO882" s="24"/>
      <c r="BP882" s="24"/>
      <c r="BQ882" s="24"/>
      <c r="BR882" s="24"/>
    </row>
    <row r="883" ht="17.25" customHeight="1">
      <c r="A883" s="24"/>
      <c r="B883" s="24"/>
      <c r="C883" s="24"/>
      <c r="D883" s="24"/>
      <c r="E883" s="24"/>
      <c r="F883" s="24"/>
      <c r="G883" s="24"/>
      <c r="H883" s="24"/>
      <c r="I883" s="24"/>
      <c r="J883" s="24"/>
      <c r="K883" s="24"/>
      <c r="L883" s="24"/>
      <c r="M883" s="24"/>
      <c r="N883" s="24"/>
      <c r="O883" s="24"/>
      <c r="P883" s="24"/>
      <c r="Q883" s="24"/>
      <c r="R883" s="24"/>
      <c r="S883" s="24"/>
      <c r="T883" s="24"/>
      <c r="U883" s="24"/>
      <c r="V883" s="24"/>
      <c r="W883" s="24"/>
      <c r="X883" s="24"/>
      <c r="Y883" s="24"/>
      <c r="Z883" s="24"/>
      <c r="AA883" s="24"/>
      <c r="AB883" s="24"/>
      <c r="AC883" s="24"/>
      <c r="AD883" s="24"/>
      <c r="AE883" s="24"/>
      <c r="AF883" s="24"/>
      <c r="AG883" s="24"/>
      <c r="AH883" s="24"/>
      <c r="AI883" s="24"/>
      <c r="AJ883" s="24"/>
      <c r="AK883" s="24"/>
      <c r="AL883" s="24"/>
      <c r="AM883" s="24"/>
      <c r="AN883" s="24"/>
      <c r="AO883" s="24"/>
      <c r="AP883" s="24"/>
      <c r="AQ883" s="24"/>
      <c r="AR883" s="24"/>
      <c r="AS883" s="24"/>
      <c r="AT883" s="24"/>
      <c r="AU883" s="24"/>
      <c r="AV883" s="24"/>
      <c r="AW883" s="24"/>
      <c r="AX883" s="24"/>
      <c r="AY883" s="24"/>
      <c r="AZ883" s="24"/>
      <c r="BA883" s="24"/>
      <c r="BB883" s="24"/>
      <c r="BC883" s="24"/>
      <c r="BD883" s="24"/>
      <c r="BE883" s="24"/>
      <c r="BF883" s="24"/>
      <c r="BG883" s="24"/>
      <c r="BH883" s="24"/>
      <c r="BI883" s="24"/>
      <c r="BJ883" s="24"/>
      <c r="BK883" s="24"/>
      <c r="BL883" s="24"/>
      <c r="BM883" s="24"/>
      <c r="BN883" s="24"/>
      <c r="BO883" s="24"/>
      <c r="BP883" s="24"/>
      <c r="BQ883" s="24"/>
      <c r="BR883" s="24"/>
    </row>
    <row r="884" ht="17.25" customHeight="1">
      <c r="A884" s="24"/>
      <c r="B884" s="24"/>
      <c r="C884" s="24"/>
      <c r="D884" s="24"/>
      <c r="E884" s="24"/>
      <c r="F884" s="24"/>
      <c r="G884" s="24"/>
      <c r="H884" s="24"/>
      <c r="I884" s="24"/>
      <c r="J884" s="24"/>
      <c r="K884" s="24"/>
      <c r="L884" s="24"/>
      <c r="M884" s="24"/>
      <c r="N884" s="24"/>
      <c r="O884" s="24"/>
      <c r="P884" s="24"/>
      <c r="Q884" s="24"/>
      <c r="R884" s="24"/>
      <c r="S884" s="24"/>
      <c r="T884" s="24"/>
      <c r="U884" s="24"/>
      <c r="V884" s="24"/>
      <c r="W884" s="24"/>
      <c r="X884" s="24"/>
      <c r="Y884" s="24"/>
      <c r="Z884" s="24"/>
      <c r="AA884" s="24"/>
      <c r="AB884" s="24"/>
      <c r="AC884" s="24"/>
      <c r="AD884" s="24"/>
      <c r="AE884" s="24"/>
      <c r="AF884" s="24"/>
      <c r="AG884" s="24"/>
      <c r="AH884" s="24"/>
      <c r="AI884" s="24"/>
      <c r="AJ884" s="24"/>
      <c r="AK884" s="24"/>
      <c r="AL884" s="24"/>
      <c r="AM884" s="24"/>
      <c r="AN884" s="24"/>
      <c r="AO884" s="24"/>
      <c r="AP884" s="24"/>
      <c r="AQ884" s="24"/>
      <c r="AR884" s="24"/>
      <c r="AS884" s="24"/>
      <c r="AT884" s="24"/>
      <c r="AU884" s="24"/>
      <c r="AV884" s="24"/>
      <c r="AW884" s="24"/>
      <c r="AX884" s="24"/>
      <c r="AY884" s="24"/>
      <c r="AZ884" s="24"/>
      <c r="BA884" s="24"/>
      <c r="BB884" s="24"/>
      <c r="BC884" s="24"/>
      <c r="BD884" s="24"/>
      <c r="BE884" s="24"/>
      <c r="BF884" s="24"/>
      <c r="BG884" s="24"/>
      <c r="BH884" s="24"/>
      <c r="BI884" s="24"/>
      <c r="BJ884" s="24"/>
      <c r="BK884" s="24"/>
      <c r="BL884" s="24"/>
      <c r="BM884" s="24"/>
      <c r="BN884" s="24"/>
      <c r="BO884" s="24"/>
      <c r="BP884" s="24"/>
      <c r="BQ884" s="24"/>
      <c r="BR884" s="24"/>
    </row>
    <row r="885" ht="17.25" customHeight="1">
      <c r="A885" s="24"/>
      <c r="B885" s="24"/>
      <c r="C885" s="24"/>
      <c r="D885" s="24"/>
      <c r="E885" s="24"/>
      <c r="F885" s="24"/>
      <c r="G885" s="24"/>
      <c r="H885" s="24"/>
      <c r="I885" s="24"/>
      <c r="J885" s="24"/>
      <c r="K885" s="24"/>
      <c r="L885" s="24"/>
      <c r="M885" s="24"/>
      <c r="N885" s="24"/>
      <c r="O885" s="24"/>
      <c r="P885" s="24"/>
      <c r="Q885" s="24"/>
      <c r="R885" s="24"/>
      <c r="S885" s="24"/>
      <c r="T885" s="24"/>
      <c r="U885" s="24"/>
      <c r="V885" s="24"/>
      <c r="W885" s="24"/>
      <c r="X885" s="24"/>
      <c r="Y885" s="24"/>
      <c r="Z885" s="24"/>
      <c r="AA885" s="24"/>
      <c r="AB885" s="24"/>
      <c r="AC885" s="24"/>
      <c r="AD885" s="24"/>
      <c r="AE885" s="24"/>
      <c r="AF885" s="24"/>
      <c r="AG885" s="24"/>
      <c r="AH885" s="24"/>
      <c r="AI885" s="24"/>
      <c r="AJ885" s="24"/>
      <c r="AK885" s="24"/>
      <c r="AL885" s="24"/>
      <c r="AM885" s="24"/>
      <c r="AN885" s="24"/>
      <c r="AO885" s="24"/>
      <c r="AP885" s="24"/>
      <c r="AQ885" s="24"/>
      <c r="AR885" s="24"/>
      <c r="AS885" s="24"/>
      <c r="AT885" s="24"/>
      <c r="AU885" s="24"/>
      <c r="AV885" s="24"/>
      <c r="AW885" s="24"/>
      <c r="AX885" s="24"/>
      <c r="AY885" s="24"/>
      <c r="AZ885" s="24"/>
      <c r="BA885" s="24"/>
      <c r="BB885" s="24"/>
      <c r="BC885" s="24"/>
      <c r="BD885" s="24"/>
      <c r="BE885" s="24"/>
      <c r="BF885" s="24"/>
      <c r="BG885" s="24"/>
      <c r="BH885" s="24"/>
      <c r="BI885" s="24"/>
      <c r="BJ885" s="24"/>
      <c r="BK885" s="24"/>
      <c r="BL885" s="24"/>
      <c r="BM885" s="24"/>
      <c r="BN885" s="24"/>
      <c r="BO885" s="24"/>
      <c r="BP885" s="24"/>
      <c r="BQ885" s="24"/>
      <c r="BR885" s="24"/>
    </row>
    <row r="886" ht="17.25" customHeight="1">
      <c r="A886" s="24"/>
      <c r="B886" s="24"/>
      <c r="C886" s="24"/>
      <c r="D886" s="24"/>
      <c r="E886" s="24"/>
      <c r="F886" s="24"/>
      <c r="G886" s="24"/>
      <c r="H886" s="24"/>
      <c r="I886" s="24"/>
      <c r="J886" s="24"/>
      <c r="K886" s="24"/>
      <c r="L886" s="24"/>
      <c r="M886" s="24"/>
      <c r="N886" s="24"/>
      <c r="O886" s="24"/>
      <c r="P886" s="24"/>
      <c r="Q886" s="24"/>
      <c r="R886" s="24"/>
      <c r="S886" s="24"/>
      <c r="T886" s="24"/>
      <c r="U886" s="24"/>
      <c r="V886" s="24"/>
      <c r="W886" s="24"/>
      <c r="X886" s="24"/>
      <c r="Y886" s="24"/>
      <c r="Z886" s="24"/>
      <c r="AA886" s="24"/>
      <c r="AB886" s="24"/>
      <c r="AC886" s="24"/>
      <c r="AD886" s="24"/>
      <c r="AE886" s="24"/>
      <c r="AF886" s="24"/>
      <c r="AG886" s="24"/>
      <c r="AH886" s="24"/>
      <c r="AI886" s="24"/>
      <c r="AJ886" s="24"/>
      <c r="AK886" s="24"/>
      <c r="AL886" s="24"/>
      <c r="AM886" s="24"/>
      <c r="AN886" s="24"/>
      <c r="AO886" s="24"/>
      <c r="AP886" s="24"/>
      <c r="AQ886" s="24"/>
      <c r="AR886" s="24"/>
      <c r="AS886" s="24"/>
      <c r="AT886" s="24"/>
      <c r="AU886" s="24"/>
      <c r="AV886" s="24"/>
      <c r="AW886" s="24"/>
      <c r="AX886" s="24"/>
      <c r="AY886" s="24"/>
      <c r="AZ886" s="24"/>
      <c r="BA886" s="24"/>
      <c r="BB886" s="24"/>
      <c r="BC886" s="24"/>
      <c r="BD886" s="24"/>
      <c r="BE886" s="24"/>
      <c r="BF886" s="24"/>
      <c r="BG886" s="24"/>
      <c r="BH886" s="24"/>
      <c r="BI886" s="24"/>
      <c r="BJ886" s="24"/>
      <c r="BK886" s="24"/>
      <c r="BL886" s="24"/>
      <c r="BM886" s="24"/>
      <c r="BN886" s="24"/>
      <c r="BO886" s="24"/>
      <c r="BP886" s="24"/>
      <c r="BQ886" s="24"/>
      <c r="BR886" s="24"/>
    </row>
    <row r="887" ht="17.25" customHeight="1">
      <c r="A887" s="24"/>
      <c r="B887" s="24"/>
      <c r="C887" s="24"/>
      <c r="D887" s="24"/>
      <c r="E887" s="24"/>
      <c r="F887" s="24"/>
      <c r="G887" s="24"/>
      <c r="H887" s="24"/>
      <c r="I887" s="24"/>
      <c r="J887" s="24"/>
      <c r="K887" s="24"/>
      <c r="L887" s="24"/>
      <c r="M887" s="24"/>
      <c r="N887" s="24"/>
      <c r="O887" s="24"/>
      <c r="P887" s="24"/>
      <c r="Q887" s="24"/>
      <c r="R887" s="24"/>
      <c r="S887" s="24"/>
      <c r="T887" s="24"/>
      <c r="U887" s="24"/>
      <c r="V887" s="24"/>
      <c r="W887" s="24"/>
      <c r="X887" s="24"/>
      <c r="Y887" s="24"/>
      <c r="Z887" s="24"/>
      <c r="AA887" s="24"/>
      <c r="AB887" s="24"/>
      <c r="AC887" s="24"/>
      <c r="AD887" s="24"/>
      <c r="AE887" s="24"/>
      <c r="AF887" s="24"/>
      <c r="AG887" s="24"/>
      <c r="AH887" s="24"/>
      <c r="AI887" s="24"/>
      <c r="AJ887" s="24"/>
      <c r="AK887" s="24"/>
      <c r="AL887" s="24"/>
      <c r="AM887" s="24"/>
      <c r="AN887" s="24"/>
      <c r="AO887" s="24"/>
      <c r="AP887" s="24"/>
      <c r="AQ887" s="24"/>
      <c r="AR887" s="24"/>
      <c r="AS887" s="24"/>
      <c r="AT887" s="24"/>
      <c r="AU887" s="24"/>
      <c r="AV887" s="24"/>
      <c r="AW887" s="24"/>
      <c r="AX887" s="24"/>
      <c r="AY887" s="24"/>
      <c r="AZ887" s="24"/>
      <c r="BA887" s="24"/>
      <c r="BB887" s="24"/>
      <c r="BC887" s="24"/>
      <c r="BD887" s="24"/>
      <c r="BE887" s="24"/>
      <c r="BF887" s="24"/>
      <c r="BG887" s="24"/>
      <c r="BH887" s="24"/>
      <c r="BI887" s="24"/>
      <c r="BJ887" s="24"/>
      <c r="BK887" s="24"/>
      <c r="BL887" s="24"/>
      <c r="BM887" s="24"/>
      <c r="BN887" s="24"/>
      <c r="BO887" s="24"/>
      <c r="BP887" s="24"/>
      <c r="BQ887" s="24"/>
      <c r="BR887" s="24"/>
    </row>
    <row r="888" ht="17.25" customHeight="1">
      <c r="A888" s="24"/>
      <c r="B888" s="24"/>
      <c r="C888" s="24"/>
      <c r="D888" s="24"/>
      <c r="E888" s="24"/>
      <c r="F888" s="24"/>
      <c r="G888" s="24"/>
      <c r="H888" s="24"/>
      <c r="I888" s="24"/>
      <c r="J888" s="24"/>
      <c r="K888" s="24"/>
      <c r="L888" s="24"/>
      <c r="M888" s="24"/>
      <c r="N888" s="24"/>
      <c r="O888" s="24"/>
      <c r="P888" s="24"/>
      <c r="Q888" s="24"/>
      <c r="R888" s="24"/>
      <c r="S888" s="24"/>
      <c r="T888" s="24"/>
      <c r="U888" s="24"/>
      <c r="V888" s="24"/>
      <c r="W888" s="24"/>
      <c r="X888" s="24"/>
      <c r="Y888" s="24"/>
      <c r="Z888" s="24"/>
      <c r="AA888" s="24"/>
      <c r="AB888" s="24"/>
      <c r="AC888" s="24"/>
      <c r="AD888" s="24"/>
      <c r="AE888" s="24"/>
      <c r="AF888" s="24"/>
      <c r="AG888" s="24"/>
      <c r="AH888" s="24"/>
      <c r="AI888" s="24"/>
      <c r="AJ888" s="24"/>
      <c r="AK888" s="24"/>
      <c r="AL888" s="24"/>
      <c r="AM888" s="24"/>
      <c r="AN888" s="24"/>
      <c r="AO888" s="24"/>
      <c r="AP888" s="24"/>
      <c r="AQ888" s="24"/>
      <c r="AR888" s="24"/>
      <c r="AS888" s="24"/>
      <c r="AT888" s="24"/>
      <c r="AU888" s="24"/>
      <c r="AV888" s="24"/>
      <c r="AW888" s="24"/>
      <c r="AX888" s="24"/>
      <c r="AY888" s="24"/>
      <c r="AZ888" s="24"/>
      <c r="BA888" s="24"/>
      <c r="BB888" s="24"/>
      <c r="BC888" s="24"/>
      <c r="BD888" s="24"/>
      <c r="BE888" s="24"/>
      <c r="BF888" s="24"/>
      <c r="BG888" s="24"/>
      <c r="BH888" s="24"/>
      <c r="BI888" s="24"/>
      <c r="BJ888" s="24"/>
      <c r="BK888" s="24"/>
      <c r="BL888" s="24"/>
      <c r="BM888" s="24"/>
      <c r="BN888" s="24"/>
      <c r="BO888" s="24"/>
      <c r="BP888" s="24"/>
      <c r="BQ888" s="24"/>
      <c r="BR888" s="24"/>
    </row>
    <row r="889" ht="17.25" customHeight="1">
      <c r="A889" s="24"/>
      <c r="B889" s="24"/>
      <c r="C889" s="24"/>
      <c r="D889" s="24"/>
      <c r="E889" s="24"/>
      <c r="F889" s="24"/>
      <c r="G889" s="24"/>
      <c r="H889" s="24"/>
      <c r="I889" s="24"/>
      <c r="J889" s="24"/>
      <c r="K889" s="24"/>
      <c r="L889" s="24"/>
      <c r="M889" s="24"/>
      <c r="N889" s="24"/>
      <c r="O889" s="24"/>
      <c r="P889" s="24"/>
      <c r="Q889" s="24"/>
      <c r="R889" s="24"/>
      <c r="S889" s="24"/>
      <c r="T889" s="24"/>
      <c r="U889" s="24"/>
      <c r="V889" s="24"/>
      <c r="W889" s="24"/>
      <c r="X889" s="24"/>
      <c r="Y889" s="24"/>
      <c r="Z889" s="24"/>
      <c r="AA889" s="24"/>
      <c r="AB889" s="24"/>
      <c r="AC889" s="24"/>
      <c r="AD889" s="24"/>
      <c r="AE889" s="24"/>
      <c r="AF889" s="24"/>
      <c r="AG889" s="24"/>
      <c r="AH889" s="24"/>
      <c r="AI889" s="24"/>
      <c r="AJ889" s="24"/>
      <c r="AK889" s="24"/>
      <c r="AL889" s="24"/>
      <c r="AM889" s="24"/>
      <c r="AN889" s="24"/>
      <c r="AO889" s="24"/>
      <c r="AP889" s="24"/>
      <c r="AQ889" s="24"/>
      <c r="AR889" s="24"/>
      <c r="AS889" s="24"/>
      <c r="AT889" s="24"/>
      <c r="AU889" s="24"/>
      <c r="AV889" s="24"/>
      <c r="AW889" s="24"/>
      <c r="AX889" s="24"/>
      <c r="AY889" s="24"/>
      <c r="AZ889" s="24"/>
      <c r="BA889" s="24"/>
      <c r="BB889" s="24"/>
      <c r="BC889" s="24"/>
      <c r="BD889" s="24"/>
      <c r="BE889" s="24"/>
      <c r="BF889" s="24"/>
      <c r="BG889" s="24"/>
      <c r="BH889" s="24"/>
      <c r="BI889" s="24"/>
      <c r="BJ889" s="24"/>
      <c r="BK889" s="24"/>
      <c r="BL889" s="24"/>
      <c r="BM889" s="24"/>
      <c r="BN889" s="24"/>
      <c r="BO889" s="24"/>
      <c r="BP889" s="24"/>
      <c r="BQ889" s="24"/>
      <c r="BR889" s="24"/>
    </row>
    <row r="890" ht="17.25" customHeight="1">
      <c r="A890" s="24"/>
      <c r="B890" s="24"/>
      <c r="C890" s="24"/>
      <c r="D890" s="24"/>
      <c r="E890" s="24"/>
      <c r="F890" s="24"/>
      <c r="G890" s="24"/>
      <c r="H890" s="24"/>
      <c r="I890" s="24"/>
      <c r="J890" s="24"/>
      <c r="K890" s="24"/>
      <c r="L890" s="24"/>
      <c r="M890" s="24"/>
      <c r="N890" s="24"/>
      <c r="O890" s="24"/>
      <c r="P890" s="24"/>
      <c r="Q890" s="24"/>
      <c r="R890" s="24"/>
      <c r="S890" s="24"/>
      <c r="T890" s="24"/>
      <c r="U890" s="24"/>
      <c r="V890" s="24"/>
      <c r="W890" s="24"/>
      <c r="X890" s="24"/>
      <c r="Y890" s="24"/>
      <c r="Z890" s="24"/>
      <c r="AA890" s="24"/>
      <c r="AB890" s="24"/>
      <c r="AC890" s="24"/>
      <c r="AD890" s="24"/>
      <c r="AE890" s="24"/>
      <c r="AF890" s="24"/>
      <c r="AG890" s="24"/>
      <c r="AH890" s="24"/>
      <c r="AI890" s="24"/>
      <c r="AJ890" s="24"/>
      <c r="AK890" s="24"/>
      <c r="AL890" s="24"/>
      <c r="AM890" s="24"/>
      <c r="AN890" s="24"/>
      <c r="AO890" s="24"/>
      <c r="AP890" s="24"/>
      <c r="AQ890" s="24"/>
      <c r="AR890" s="24"/>
      <c r="AS890" s="24"/>
      <c r="AT890" s="24"/>
      <c r="AU890" s="24"/>
      <c r="AV890" s="24"/>
      <c r="AW890" s="24"/>
      <c r="AX890" s="24"/>
      <c r="AY890" s="24"/>
      <c r="AZ890" s="24"/>
      <c r="BA890" s="24"/>
      <c r="BB890" s="24"/>
      <c r="BC890" s="24"/>
      <c r="BD890" s="24"/>
      <c r="BE890" s="24"/>
      <c r="BF890" s="24"/>
      <c r="BG890" s="24"/>
      <c r="BH890" s="24"/>
      <c r="BI890" s="24"/>
      <c r="BJ890" s="24"/>
      <c r="BK890" s="24"/>
      <c r="BL890" s="24"/>
      <c r="BM890" s="24"/>
      <c r="BN890" s="24"/>
      <c r="BO890" s="24"/>
      <c r="BP890" s="24"/>
      <c r="BQ890" s="24"/>
      <c r="BR890" s="24"/>
    </row>
    <row r="891" ht="17.25" customHeight="1">
      <c r="A891" s="24"/>
      <c r="B891" s="24"/>
      <c r="C891" s="24"/>
      <c r="D891" s="24"/>
      <c r="E891" s="24"/>
      <c r="F891" s="24"/>
      <c r="G891" s="24"/>
      <c r="H891" s="24"/>
      <c r="I891" s="24"/>
      <c r="J891" s="24"/>
      <c r="K891" s="24"/>
      <c r="L891" s="24"/>
      <c r="M891" s="24"/>
      <c r="N891" s="24"/>
      <c r="O891" s="24"/>
      <c r="P891" s="24"/>
      <c r="Q891" s="24"/>
      <c r="R891" s="24"/>
      <c r="S891" s="24"/>
      <c r="T891" s="24"/>
      <c r="U891" s="24"/>
      <c r="V891" s="24"/>
      <c r="W891" s="24"/>
      <c r="X891" s="24"/>
      <c r="Y891" s="24"/>
      <c r="Z891" s="24"/>
      <c r="AA891" s="24"/>
      <c r="AB891" s="24"/>
      <c r="AC891" s="24"/>
      <c r="AD891" s="24"/>
      <c r="AE891" s="24"/>
      <c r="AF891" s="24"/>
      <c r="AG891" s="24"/>
      <c r="AH891" s="24"/>
      <c r="AI891" s="24"/>
      <c r="AJ891" s="24"/>
      <c r="AK891" s="24"/>
      <c r="AL891" s="24"/>
      <c r="AM891" s="24"/>
      <c r="AN891" s="24"/>
      <c r="AO891" s="24"/>
      <c r="AP891" s="24"/>
      <c r="AQ891" s="24"/>
      <c r="AR891" s="24"/>
      <c r="AS891" s="24"/>
      <c r="AT891" s="24"/>
      <c r="AU891" s="24"/>
      <c r="AV891" s="24"/>
      <c r="AW891" s="24"/>
      <c r="AX891" s="24"/>
      <c r="AY891" s="24"/>
      <c r="AZ891" s="24"/>
      <c r="BA891" s="24"/>
      <c r="BB891" s="24"/>
      <c r="BC891" s="24"/>
      <c r="BD891" s="24"/>
      <c r="BE891" s="24"/>
      <c r="BF891" s="24"/>
      <c r="BG891" s="24"/>
      <c r="BH891" s="24"/>
      <c r="BI891" s="24"/>
      <c r="BJ891" s="24"/>
      <c r="BK891" s="24"/>
      <c r="BL891" s="24"/>
      <c r="BM891" s="24"/>
      <c r="BN891" s="24"/>
      <c r="BO891" s="24"/>
      <c r="BP891" s="24"/>
      <c r="BQ891" s="24"/>
      <c r="BR891" s="24"/>
    </row>
    <row r="892" ht="17.25" customHeight="1">
      <c r="A892" s="24"/>
      <c r="B892" s="24"/>
      <c r="C892" s="24"/>
      <c r="D892" s="24"/>
      <c r="E892" s="24"/>
      <c r="F892" s="24"/>
      <c r="G892" s="24"/>
      <c r="H892" s="24"/>
      <c r="I892" s="24"/>
      <c r="J892" s="24"/>
      <c r="K892" s="24"/>
      <c r="L892" s="24"/>
      <c r="M892" s="24"/>
      <c r="N892" s="24"/>
      <c r="O892" s="24"/>
      <c r="P892" s="24"/>
      <c r="Q892" s="24"/>
      <c r="R892" s="24"/>
      <c r="S892" s="24"/>
      <c r="T892" s="24"/>
      <c r="U892" s="24"/>
      <c r="V892" s="24"/>
      <c r="W892" s="24"/>
      <c r="X892" s="24"/>
      <c r="Y892" s="24"/>
      <c r="Z892" s="24"/>
      <c r="AA892" s="24"/>
      <c r="AB892" s="24"/>
      <c r="AC892" s="24"/>
      <c r="AD892" s="24"/>
      <c r="AE892" s="24"/>
      <c r="AF892" s="24"/>
      <c r="AG892" s="24"/>
      <c r="AH892" s="24"/>
      <c r="AI892" s="24"/>
      <c r="AJ892" s="24"/>
      <c r="AK892" s="24"/>
      <c r="AL892" s="24"/>
      <c r="AM892" s="24"/>
      <c r="AN892" s="24"/>
      <c r="AO892" s="24"/>
      <c r="AP892" s="24"/>
      <c r="AQ892" s="24"/>
      <c r="AR892" s="24"/>
      <c r="AS892" s="24"/>
      <c r="AT892" s="24"/>
      <c r="AU892" s="24"/>
      <c r="AV892" s="24"/>
      <c r="AW892" s="24"/>
      <c r="AX892" s="24"/>
      <c r="AY892" s="24"/>
      <c r="AZ892" s="24"/>
      <c r="BA892" s="24"/>
      <c r="BB892" s="24"/>
      <c r="BC892" s="24"/>
      <c r="BD892" s="24"/>
      <c r="BE892" s="24"/>
      <c r="BF892" s="24"/>
      <c r="BG892" s="24"/>
      <c r="BH892" s="24"/>
      <c r="BI892" s="24"/>
      <c r="BJ892" s="24"/>
      <c r="BK892" s="24"/>
      <c r="BL892" s="24"/>
      <c r="BM892" s="24"/>
      <c r="BN892" s="24"/>
      <c r="BO892" s="24"/>
      <c r="BP892" s="24"/>
      <c r="BQ892" s="24"/>
      <c r="BR892" s="24"/>
    </row>
    <row r="893" ht="17.25" customHeight="1">
      <c r="A893" s="24"/>
      <c r="B893" s="24"/>
      <c r="C893" s="24"/>
      <c r="D893" s="24"/>
      <c r="E893" s="24"/>
      <c r="F893" s="24"/>
      <c r="G893" s="24"/>
      <c r="H893" s="24"/>
      <c r="I893" s="24"/>
      <c r="J893" s="24"/>
      <c r="K893" s="24"/>
      <c r="L893" s="24"/>
      <c r="M893" s="24"/>
      <c r="N893" s="24"/>
      <c r="O893" s="24"/>
      <c r="P893" s="24"/>
      <c r="Q893" s="24"/>
      <c r="R893" s="24"/>
      <c r="S893" s="24"/>
      <c r="T893" s="24"/>
      <c r="U893" s="24"/>
      <c r="V893" s="24"/>
      <c r="W893" s="24"/>
      <c r="X893" s="24"/>
      <c r="Y893" s="24"/>
      <c r="Z893" s="24"/>
      <c r="AA893" s="24"/>
      <c r="AB893" s="24"/>
      <c r="AC893" s="24"/>
      <c r="AD893" s="24"/>
      <c r="AE893" s="24"/>
      <c r="AF893" s="24"/>
      <c r="AG893" s="24"/>
      <c r="AH893" s="24"/>
      <c r="AI893" s="24"/>
      <c r="AJ893" s="24"/>
      <c r="AK893" s="24"/>
      <c r="AL893" s="24"/>
      <c r="AM893" s="24"/>
      <c r="AN893" s="24"/>
      <c r="AO893" s="24"/>
      <c r="AP893" s="24"/>
      <c r="AQ893" s="24"/>
      <c r="AR893" s="24"/>
      <c r="AS893" s="24"/>
      <c r="AT893" s="24"/>
      <c r="AU893" s="24"/>
      <c r="AV893" s="24"/>
      <c r="AW893" s="24"/>
      <c r="AX893" s="24"/>
      <c r="AY893" s="24"/>
      <c r="AZ893" s="24"/>
      <c r="BA893" s="24"/>
      <c r="BB893" s="24"/>
      <c r="BC893" s="24"/>
      <c r="BD893" s="24"/>
      <c r="BE893" s="24"/>
      <c r="BF893" s="24"/>
      <c r="BG893" s="24"/>
      <c r="BH893" s="24"/>
      <c r="BI893" s="24"/>
      <c r="BJ893" s="24"/>
      <c r="BK893" s="24"/>
      <c r="BL893" s="24"/>
      <c r="BM893" s="24"/>
      <c r="BN893" s="24"/>
      <c r="BO893" s="24"/>
      <c r="BP893" s="24"/>
      <c r="BQ893" s="24"/>
      <c r="BR893" s="24"/>
    </row>
    <row r="894" ht="17.25" customHeight="1">
      <c r="A894" s="24"/>
      <c r="B894" s="24"/>
      <c r="C894" s="24"/>
      <c r="D894" s="24"/>
      <c r="E894" s="24"/>
      <c r="F894" s="24"/>
      <c r="G894" s="24"/>
      <c r="H894" s="24"/>
      <c r="I894" s="24"/>
      <c r="J894" s="24"/>
      <c r="K894" s="24"/>
      <c r="L894" s="24"/>
      <c r="M894" s="24"/>
      <c r="N894" s="24"/>
      <c r="O894" s="24"/>
      <c r="P894" s="24"/>
      <c r="Q894" s="24"/>
      <c r="R894" s="24"/>
      <c r="S894" s="24"/>
      <c r="T894" s="24"/>
      <c r="U894" s="24"/>
      <c r="V894" s="24"/>
      <c r="W894" s="24"/>
      <c r="X894" s="24"/>
      <c r="Y894" s="24"/>
      <c r="Z894" s="24"/>
      <c r="AA894" s="24"/>
      <c r="AB894" s="24"/>
      <c r="AC894" s="24"/>
      <c r="AD894" s="24"/>
      <c r="AE894" s="24"/>
      <c r="AF894" s="24"/>
      <c r="AG894" s="24"/>
      <c r="AH894" s="24"/>
      <c r="AI894" s="24"/>
      <c r="AJ894" s="24"/>
      <c r="AK894" s="24"/>
      <c r="AL894" s="24"/>
      <c r="AM894" s="24"/>
      <c r="AN894" s="24"/>
      <c r="AO894" s="24"/>
      <c r="AP894" s="24"/>
      <c r="AQ894" s="24"/>
      <c r="AR894" s="24"/>
      <c r="AS894" s="24"/>
      <c r="AT894" s="24"/>
      <c r="AU894" s="24"/>
      <c r="AV894" s="24"/>
      <c r="AW894" s="24"/>
      <c r="AX894" s="24"/>
      <c r="AY894" s="24"/>
      <c r="AZ894" s="24"/>
      <c r="BA894" s="24"/>
      <c r="BB894" s="24"/>
      <c r="BC894" s="24"/>
      <c r="BD894" s="24"/>
      <c r="BE894" s="24"/>
      <c r="BF894" s="24"/>
      <c r="BG894" s="24"/>
      <c r="BH894" s="24"/>
      <c r="BI894" s="24"/>
      <c r="BJ894" s="24"/>
      <c r="BK894" s="24"/>
      <c r="BL894" s="24"/>
      <c r="BM894" s="24"/>
      <c r="BN894" s="24"/>
      <c r="BO894" s="24"/>
      <c r="BP894" s="24"/>
      <c r="BQ894" s="24"/>
      <c r="BR894" s="24"/>
    </row>
    <row r="895" ht="17.25" customHeight="1">
      <c r="A895" s="24"/>
      <c r="B895" s="24"/>
      <c r="C895" s="24"/>
      <c r="D895" s="24"/>
      <c r="E895" s="24"/>
      <c r="F895" s="24"/>
      <c r="G895" s="24"/>
      <c r="H895" s="24"/>
      <c r="I895" s="24"/>
      <c r="J895" s="24"/>
      <c r="K895" s="24"/>
      <c r="L895" s="24"/>
      <c r="M895" s="24"/>
      <c r="N895" s="24"/>
      <c r="O895" s="24"/>
      <c r="P895" s="24"/>
      <c r="Q895" s="24"/>
      <c r="R895" s="24"/>
      <c r="S895" s="24"/>
      <c r="T895" s="24"/>
      <c r="U895" s="24"/>
      <c r="V895" s="24"/>
      <c r="W895" s="24"/>
      <c r="X895" s="24"/>
      <c r="Y895" s="24"/>
      <c r="Z895" s="24"/>
      <c r="AA895" s="24"/>
      <c r="AB895" s="24"/>
      <c r="AC895" s="24"/>
      <c r="AD895" s="24"/>
      <c r="AE895" s="24"/>
      <c r="AF895" s="24"/>
      <c r="AG895" s="24"/>
      <c r="AH895" s="24"/>
      <c r="AI895" s="24"/>
      <c r="AJ895" s="24"/>
      <c r="AK895" s="24"/>
      <c r="AL895" s="24"/>
      <c r="AM895" s="24"/>
      <c r="AN895" s="24"/>
      <c r="AO895" s="24"/>
      <c r="AP895" s="24"/>
      <c r="AQ895" s="24"/>
      <c r="AR895" s="24"/>
      <c r="AS895" s="24"/>
      <c r="AT895" s="24"/>
      <c r="AU895" s="24"/>
      <c r="AV895" s="24"/>
      <c r="AW895" s="24"/>
      <c r="AX895" s="24"/>
      <c r="AY895" s="24"/>
      <c r="AZ895" s="24"/>
      <c r="BA895" s="24"/>
      <c r="BB895" s="24"/>
      <c r="BC895" s="24"/>
      <c r="BD895" s="24"/>
      <c r="BE895" s="24"/>
      <c r="BF895" s="24"/>
      <c r="BG895" s="24"/>
      <c r="BH895" s="24"/>
      <c r="BI895" s="24"/>
      <c r="BJ895" s="24"/>
      <c r="BK895" s="24"/>
      <c r="BL895" s="24"/>
      <c r="BM895" s="24"/>
      <c r="BN895" s="24"/>
      <c r="BO895" s="24"/>
      <c r="BP895" s="24"/>
      <c r="BQ895" s="24"/>
      <c r="BR895" s="24"/>
    </row>
    <row r="896" ht="17.25" customHeight="1">
      <c r="A896" s="24"/>
      <c r="B896" s="24"/>
      <c r="C896" s="24"/>
      <c r="D896" s="24"/>
      <c r="E896" s="24"/>
      <c r="F896" s="24"/>
      <c r="G896" s="24"/>
      <c r="H896" s="24"/>
      <c r="I896" s="24"/>
      <c r="J896" s="24"/>
      <c r="K896" s="24"/>
      <c r="L896" s="24"/>
      <c r="M896" s="24"/>
      <c r="N896" s="24"/>
      <c r="O896" s="24"/>
      <c r="P896" s="24"/>
      <c r="Q896" s="24"/>
      <c r="R896" s="24"/>
      <c r="S896" s="24"/>
      <c r="T896" s="24"/>
      <c r="U896" s="24"/>
      <c r="V896" s="24"/>
      <c r="W896" s="24"/>
      <c r="X896" s="24"/>
      <c r="Y896" s="24"/>
      <c r="Z896" s="24"/>
      <c r="AA896" s="24"/>
      <c r="AB896" s="24"/>
      <c r="AC896" s="24"/>
      <c r="AD896" s="24"/>
      <c r="AE896" s="24"/>
      <c r="AF896" s="24"/>
      <c r="AG896" s="24"/>
      <c r="AH896" s="24"/>
      <c r="AI896" s="24"/>
      <c r="AJ896" s="24"/>
      <c r="AK896" s="24"/>
      <c r="AL896" s="24"/>
      <c r="AM896" s="24"/>
      <c r="AN896" s="24"/>
      <c r="AO896" s="24"/>
      <c r="AP896" s="24"/>
      <c r="AQ896" s="24"/>
      <c r="AR896" s="24"/>
      <c r="AS896" s="24"/>
      <c r="AT896" s="24"/>
      <c r="AU896" s="24"/>
      <c r="AV896" s="24"/>
      <c r="AW896" s="24"/>
      <c r="AX896" s="24"/>
      <c r="AY896" s="24"/>
      <c r="AZ896" s="24"/>
      <c r="BA896" s="24"/>
      <c r="BB896" s="24"/>
      <c r="BC896" s="24"/>
      <c r="BD896" s="24"/>
      <c r="BE896" s="24"/>
      <c r="BF896" s="24"/>
      <c r="BG896" s="24"/>
      <c r="BH896" s="24"/>
      <c r="BI896" s="24"/>
      <c r="BJ896" s="24"/>
      <c r="BK896" s="24"/>
      <c r="BL896" s="24"/>
      <c r="BM896" s="24"/>
      <c r="BN896" s="24"/>
      <c r="BO896" s="24"/>
      <c r="BP896" s="24"/>
      <c r="BQ896" s="24"/>
      <c r="BR896" s="24"/>
    </row>
    <row r="897" ht="17.25" customHeight="1">
      <c r="A897" s="24"/>
      <c r="B897" s="24"/>
      <c r="C897" s="24"/>
      <c r="D897" s="24"/>
      <c r="E897" s="24"/>
      <c r="F897" s="24"/>
      <c r="G897" s="24"/>
      <c r="H897" s="24"/>
      <c r="I897" s="24"/>
      <c r="J897" s="24"/>
      <c r="K897" s="24"/>
      <c r="L897" s="24"/>
      <c r="M897" s="24"/>
      <c r="N897" s="24"/>
      <c r="O897" s="24"/>
      <c r="P897" s="24"/>
      <c r="Q897" s="24"/>
      <c r="R897" s="24"/>
      <c r="S897" s="24"/>
      <c r="T897" s="24"/>
      <c r="U897" s="24"/>
      <c r="V897" s="24"/>
      <c r="W897" s="24"/>
      <c r="X897" s="24"/>
      <c r="Y897" s="24"/>
      <c r="Z897" s="24"/>
      <c r="AA897" s="24"/>
      <c r="AB897" s="24"/>
      <c r="AC897" s="24"/>
      <c r="AD897" s="24"/>
      <c r="AE897" s="24"/>
      <c r="AF897" s="24"/>
      <c r="AG897" s="24"/>
      <c r="AH897" s="24"/>
      <c r="AI897" s="24"/>
      <c r="AJ897" s="24"/>
      <c r="AK897" s="24"/>
      <c r="AL897" s="24"/>
      <c r="AM897" s="24"/>
      <c r="AN897" s="24"/>
      <c r="AO897" s="24"/>
      <c r="AP897" s="24"/>
      <c r="AQ897" s="24"/>
      <c r="AR897" s="24"/>
      <c r="AS897" s="24"/>
      <c r="AT897" s="24"/>
      <c r="AU897" s="24"/>
      <c r="AV897" s="24"/>
      <c r="AW897" s="24"/>
      <c r="AX897" s="24"/>
      <c r="AY897" s="24"/>
      <c r="AZ897" s="24"/>
      <c r="BA897" s="24"/>
      <c r="BB897" s="24"/>
      <c r="BC897" s="24"/>
      <c r="BD897" s="24"/>
      <c r="BE897" s="24"/>
      <c r="BF897" s="24"/>
      <c r="BG897" s="24"/>
      <c r="BH897" s="24"/>
      <c r="BI897" s="24"/>
      <c r="BJ897" s="24"/>
      <c r="BK897" s="24"/>
      <c r="BL897" s="24"/>
      <c r="BM897" s="24"/>
      <c r="BN897" s="24"/>
      <c r="BO897" s="24"/>
      <c r="BP897" s="24"/>
      <c r="BQ897" s="24"/>
      <c r="BR897" s="24"/>
    </row>
    <row r="898" ht="17.25" customHeight="1">
      <c r="A898" s="24"/>
      <c r="B898" s="24"/>
      <c r="C898" s="24"/>
      <c r="D898" s="24"/>
      <c r="E898" s="24"/>
      <c r="F898" s="24"/>
      <c r="G898" s="24"/>
      <c r="H898" s="24"/>
      <c r="I898" s="24"/>
      <c r="J898" s="24"/>
      <c r="K898" s="24"/>
      <c r="L898" s="24"/>
      <c r="M898" s="24"/>
      <c r="N898" s="24"/>
      <c r="O898" s="24"/>
      <c r="P898" s="24"/>
      <c r="Q898" s="24"/>
      <c r="R898" s="24"/>
      <c r="S898" s="24"/>
      <c r="T898" s="24"/>
      <c r="U898" s="24"/>
      <c r="V898" s="24"/>
      <c r="W898" s="24"/>
      <c r="X898" s="24"/>
      <c r="Y898" s="24"/>
      <c r="Z898" s="24"/>
      <c r="AA898" s="24"/>
      <c r="AB898" s="24"/>
      <c r="AC898" s="24"/>
      <c r="AD898" s="24"/>
      <c r="AE898" s="24"/>
      <c r="AF898" s="24"/>
      <c r="AG898" s="24"/>
      <c r="AH898" s="24"/>
      <c r="AI898" s="24"/>
      <c r="AJ898" s="24"/>
      <c r="AK898" s="24"/>
      <c r="AL898" s="24"/>
      <c r="AM898" s="24"/>
      <c r="AN898" s="24"/>
      <c r="AO898" s="24"/>
      <c r="AP898" s="24"/>
      <c r="AQ898" s="24"/>
      <c r="AR898" s="24"/>
      <c r="AS898" s="24"/>
      <c r="AT898" s="24"/>
      <c r="AU898" s="24"/>
      <c r="AV898" s="24"/>
      <c r="AW898" s="24"/>
      <c r="AX898" s="24"/>
      <c r="AY898" s="24"/>
      <c r="AZ898" s="24"/>
      <c r="BA898" s="24"/>
      <c r="BB898" s="24"/>
      <c r="BC898" s="24"/>
      <c r="BD898" s="24"/>
      <c r="BE898" s="24"/>
      <c r="BF898" s="24"/>
      <c r="BG898" s="24"/>
      <c r="BH898" s="24"/>
      <c r="BI898" s="24"/>
      <c r="BJ898" s="24"/>
      <c r="BK898" s="24"/>
      <c r="BL898" s="24"/>
      <c r="BM898" s="24"/>
      <c r="BN898" s="24"/>
      <c r="BO898" s="24"/>
      <c r="BP898" s="24"/>
      <c r="BQ898" s="24"/>
      <c r="BR898" s="24"/>
    </row>
    <row r="899" ht="17.25" customHeight="1">
      <c r="A899" s="24"/>
      <c r="B899" s="24"/>
      <c r="C899" s="24"/>
      <c r="D899" s="24"/>
      <c r="E899" s="24"/>
      <c r="F899" s="24"/>
      <c r="G899" s="24"/>
      <c r="H899" s="24"/>
      <c r="I899" s="24"/>
      <c r="J899" s="24"/>
      <c r="K899" s="24"/>
      <c r="L899" s="24"/>
      <c r="M899" s="24"/>
      <c r="N899" s="24"/>
      <c r="O899" s="24"/>
      <c r="P899" s="24"/>
      <c r="Q899" s="24"/>
      <c r="R899" s="24"/>
      <c r="S899" s="24"/>
      <c r="T899" s="24"/>
      <c r="U899" s="24"/>
      <c r="V899" s="24"/>
      <c r="W899" s="24"/>
      <c r="X899" s="24"/>
      <c r="Y899" s="24"/>
      <c r="Z899" s="24"/>
      <c r="AA899" s="24"/>
      <c r="AB899" s="24"/>
      <c r="AC899" s="24"/>
      <c r="AD899" s="24"/>
      <c r="AE899" s="24"/>
      <c r="AF899" s="24"/>
      <c r="AG899" s="24"/>
      <c r="AH899" s="24"/>
      <c r="AI899" s="24"/>
      <c r="AJ899" s="24"/>
      <c r="AK899" s="24"/>
      <c r="AL899" s="24"/>
      <c r="AM899" s="24"/>
      <c r="AN899" s="24"/>
      <c r="AO899" s="24"/>
      <c r="AP899" s="24"/>
      <c r="AQ899" s="24"/>
      <c r="AR899" s="24"/>
      <c r="AS899" s="24"/>
      <c r="AT899" s="24"/>
      <c r="AU899" s="24"/>
      <c r="AV899" s="24"/>
      <c r="AW899" s="24"/>
      <c r="AX899" s="24"/>
      <c r="AY899" s="24"/>
      <c r="AZ899" s="24"/>
      <c r="BA899" s="24"/>
      <c r="BB899" s="24"/>
      <c r="BC899" s="24"/>
      <c r="BD899" s="24"/>
      <c r="BE899" s="24"/>
      <c r="BF899" s="24"/>
      <c r="BG899" s="24"/>
      <c r="BH899" s="24"/>
      <c r="BI899" s="24"/>
      <c r="BJ899" s="24"/>
      <c r="BK899" s="24"/>
      <c r="BL899" s="24"/>
      <c r="BM899" s="24"/>
      <c r="BN899" s="24"/>
      <c r="BO899" s="24"/>
      <c r="BP899" s="24"/>
      <c r="BQ899" s="24"/>
      <c r="BR899" s="24"/>
    </row>
    <row r="900" ht="17.25" customHeight="1">
      <c r="A900" s="24"/>
      <c r="B900" s="24"/>
      <c r="C900" s="24"/>
      <c r="D900" s="24"/>
      <c r="E900" s="24"/>
      <c r="F900" s="24"/>
      <c r="G900" s="24"/>
      <c r="H900" s="24"/>
      <c r="I900" s="24"/>
      <c r="J900" s="24"/>
      <c r="K900" s="24"/>
      <c r="L900" s="24"/>
      <c r="M900" s="24"/>
      <c r="N900" s="24"/>
      <c r="O900" s="24"/>
      <c r="P900" s="24"/>
      <c r="Q900" s="24"/>
      <c r="R900" s="24"/>
      <c r="S900" s="24"/>
      <c r="T900" s="24"/>
      <c r="U900" s="24"/>
      <c r="V900" s="24"/>
      <c r="W900" s="24"/>
      <c r="X900" s="24"/>
      <c r="Y900" s="24"/>
      <c r="Z900" s="24"/>
      <c r="AA900" s="24"/>
      <c r="AB900" s="24"/>
      <c r="AC900" s="24"/>
      <c r="AD900" s="24"/>
      <c r="AE900" s="24"/>
      <c r="AF900" s="24"/>
      <c r="AG900" s="24"/>
      <c r="AH900" s="24"/>
      <c r="AI900" s="24"/>
      <c r="AJ900" s="24"/>
      <c r="AK900" s="24"/>
      <c r="AL900" s="24"/>
      <c r="AM900" s="24"/>
      <c r="AN900" s="24"/>
      <c r="AO900" s="24"/>
      <c r="AP900" s="24"/>
      <c r="AQ900" s="24"/>
      <c r="AR900" s="24"/>
      <c r="AS900" s="24"/>
      <c r="AT900" s="24"/>
      <c r="AU900" s="24"/>
      <c r="AV900" s="24"/>
      <c r="AW900" s="24"/>
      <c r="AX900" s="24"/>
      <c r="AY900" s="24"/>
      <c r="AZ900" s="24"/>
      <c r="BA900" s="24"/>
      <c r="BB900" s="24"/>
      <c r="BC900" s="24"/>
      <c r="BD900" s="24"/>
      <c r="BE900" s="24"/>
      <c r="BF900" s="24"/>
      <c r="BG900" s="24"/>
      <c r="BH900" s="24"/>
      <c r="BI900" s="24"/>
      <c r="BJ900" s="24"/>
      <c r="BK900" s="24"/>
      <c r="BL900" s="24"/>
      <c r="BM900" s="24"/>
      <c r="BN900" s="24"/>
      <c r="BO900" s="24"/>
      <c r="BP900" s="24"/>
      <c r="BQ900" s="24"/>
      <c r="BR900" s="24"/>
    </row>
    <row r="901" ht="17.25" customHeight="1">
      <c r="A901" s="24"/>
      <c r="B901" s="24"/>
      <c r="C901" s="24"/>
      <c r="D901" s="24"/>
      <c r="E901" s="24"/>
      <c r="F901" s="24"/>
      <c r="G901" s="24"/>
      <c r="H901" s="24"/>
      <c r="I901" s="24"/>
      <c r="J901" s="24"/>
      <c r="K901" s="24"/>
      <c r="L901" s="24"/>
      <c r="M901" s="24"/>
      <c r="N901" s="24"/>
      <c r="O901" s="24"/>
      <c r="P901" s="24"/>
      <c r="Q901" s="24"/>
      <c r="R901" s="24"/>
      <c r="S901" s="24"/>
      <c r="T901" s="24"/>
      <c r="U901" s="24"/>
      <c r="V901" s="24"/>
      <c r="W901" s="24"/>
      <c r="X901" s="24"/>
      <c r="Y901" s="24"/>
      <c r="Z901" s="24"/>
      <c r="AA901" s="24"/>
      <c r="AB901" s="24"/>
      <c r="AC901" s="24"/>
      <c r="AD901" s="24"/>
      <c r="AE901" s="24"/>
      <c r="AF901" s="24"/>
      <c r="AG901" s="24"/>
      <c r="AH901" s="24"/>
      <c r="AI901" s="24"/>
      <c r="AJ901" s="24"/>
      <c r="AK901" s="24"/>
      <c r="AL901" s="24"/>
      <c r="AM901" s="24"/>
      <c r="AN901" s="24"/>
      <c r="AO901" s="24"/>
      <c r="AP901" s="24"/>
      <c r="AQ901" s="24"/>
      <c r="AR901" s="24"/>
      <c r="AS901" s="24"/>
      <c r="AT901" s="24"/>
      <c r="AU901" s="24"/>
      <c r="AV901" s="24"/>
      <c r="AW901" s="24"/>
      <c r="AX901" s="24"/>
      <c r="AY901" s="24"/>
      <c r="AZ901" s="24"/>
      <c r="BA901" s="24"/>
      <c r="BB901" s="24"/>
      <c r="BC901" s="24"/>
      <c r="BD901" s="24"/>
      <c r="BE901" s="24"/>
      <c r="BF901" s="24"/>
      <c r="BG901" s="24"/>
      <c r="BH901" s="24"/>
      <c r="BI901" s="24"/>
      <c r="BJ901" s="24"/>
      <c r="BK901" s="24"/>
      <c r="BL901" s="24"/>
      <c r="BM901" s="24"/>
      <c r="BN901" s="24"/>
      <c r="BO901" s="24"/>
      <c r="BP901" s="24"/>
      <c r="BQ901" s="24"/>
      <c r="BR901" s="24"/>
    </row>
    <row r="902" ht="17.25" customHeight="1">
      <c r="A902" s="24"/>
      <c r="B902" s="24"/>
      <c r="C902" s="24"/>
      <c r="D902" s="24"/>
      <c r="E902" s="24"/>
      <c r="F902" s="24"/>
      <c r="G902" s="24"/>
      <c r="H902" s="24"/>
      <c r="I902" s="24"/>
      <c r="J902" s="24"/>
      <c r="K902" s="24"/>
      <c r="L902" s="24"/>
      <c r="M902" s="24"/>
      <c r="N902" s="24"/>
      <c r="O902" s="24"/>
      <c r="P902" s="24"/>
      <c r="Q902" s="24"/>
      <c r="R902" s="24"/>
      <c r="S902" s="24"/>
      <c r="T902" s="24"/>
      <c r="U902" s="24"/>
      <c r="V902" s="24"/>
      <c r="W902" s="24"/>
      <c r="X902" s="24"/>
      <c r="Y902" s="24"/>
      <c r="Z902" s="24"/>
      <c r="AA902" s="24"/>
      <c r="AB902" s="24"/>
      <c r="AC902" s="24"/>
      <c r="AD902" s="24"/>
      <c r="AE902" s="24"/>
      <c r="AF902" s="24"/>
      <c r="AG902" s="24"/>
      <c r="AH902" s="24"/>
      <c r="AI902" s="24"/>
      <c r="AJ902" s="24"/>
      <c r="AK902" s="24"/>
      <c r="AL902" s="24"/>
      <c r="AM902" s="24"/>
      <c r="AN902" s="24"/>
      <c r="AO902" s="24"/>
      <c r="AP902" s="24"/>
      <c r="AQ902" s="24"/>
      <c r="AR902" s="24"/>
      <c r="AS902" s="24"/>
      <c r="AT902" s="24"/>
      <c r="AU902" s="24"/>
      <c r="AV902" s="24"/>
      <c r="AW902" s="24"/>
      <c r="AX902" s="24"/>
      <c r="AY902" s="24"/>
      <c r="AZ902" s="24"/>
      <c r="BA902" s="24"/>
      <c r="BB902" s="24"/>
      <c r="BC902" s="24"/>
      <c r="BD902" s="24"/>
      <c r="BE902" s="24"/>
      <c r="BF902" s="24"/>
      <c r="BG902" s="24"/>
      <c r="BH902" s="24"/>
      <c r="BI902" s="24"/>
      <c r="BJ902" s="24"/>
      <c r="BK902" s="24"/>
      <c r="BL902" s="24"/>
      <c r="BM902" s="24"/>
      <c r="BN902" s="24"/>
      <c r="BO902" s="24"/>
      <c r="BP902" s="24"/>
      <c r="BQ902" s="24"/>
      <c r="BR902" s="24"/>
    </row>
    <row r="903" ht="17.25" customHeight="1">
      <c r="A903" s="24"/>
      <c r="B903" s="24"/>
      <c r="C903" s="24"/>
      <c r="D903" s="24"/>
      <c r="E903" s="24"/>
      <c r="F903" s="24"/>
      <c r="G903" s="24"/>
      <c r="H903" s="24"/>
      <c r="I903" s="24"/>
      <c r="J903" s="24"/>
      <c r="K903" s="24"/>
      <c r="L903" s="24"/>
      <c r="M903" s="24"/>
      <c r="N903" s="24"/>
      <c r="O903" s="24"/>
      <c r="P903" s="24"/>
      <c r="Q903" s="24"/>
      <c r="R903" s="24"/>
      <c r="S903" s="24"/>
      <c r="T903" s="24"/>
      <c r="U903" s="24"/>
      <c r="V903" s="24"/>
      <c r="W903" s="24"/>
      <c r="X903" s="24"/>
      <c r="Y903" s="24"/>
      <c r="Z903" s="24"/>
      <c r="AA903" s="24"/>
      <c r="AB903" s="24"/>
      <c r="AC903" s="24"/>
      <c r="AD903" s="24"/>
      <c r="AE903" s="24"/>
      <c r="AF903" s="24"/>
      <c r="AG903" s="24"/>
      <c r="AH903" s="24"/>
      <c r="AI903" s="24"/>
      <c r="AJ903" s="24"/>
      <c r="AK903" s="24"/>
      <c r="AL903" s="24"/>
      <c r="AM903" s="24"/>
      <c r="AN903" s="24"/>
      <c r="AO903" s="24"/>
      <c r="AP903" s="24"/>
      <c r="AQ903" s="24"/>
      <c r="AR903" s="24"/>
      <c r="AS903" s="24"/>
      <c r="AT903" s="24"/>
      <c r="AU903" s="24"/>
      <c r="AV903" s="24"/>
      <c r="AW903" s="24"/>
      <c r="AX903" s="24"/>
      <c r="AY903" s="24"/>
      <c r="AZ903" s="24"/>
      <c r="BA903" s="24"/>
      <c r="BB903" s="24"/>
      <c r="BC903" s="24"/>
      <c r="BD903" s="24"/>
      <c r="BE903" s="24"/>
      <c r="BF903" s="24"/>
      <c r="BG903" s="24"/>
      <c r="BH903" s="24"/>
      <c r="BI903" s="24"/>
      <c r="BJ903" s="24"/>
      <c r="BK903" s="24"/>
      <c r="BL903" s="24"/>
      <c r="BM903" s="24"/>
      <c r="BN903" s="24"/>
      <c r="BO903" s="24"/>
      <c r="BP903" s="24"/>
      <c r="BQ903" s="24"/>
      <c r="BR903" s="24"/>
    </row>
    <row r="904" ht="17.25" customHeight="1">
      <c r="A904" s="24"/>
      <c r="B904" s="24"/>
      <c r="C904" s="24"/>
      <c r="D904" s="24"/>
      <c r="E904" s="24"/>
      <c r="F904" s="24"/>
      <c r="G904" s="24"/>
      <c r="H904" s="24"/>
      <c r="I904" s="24"/>
      <c r="J904" s="24"/>
      <c r="K904" s="24"/>
      <c r="L904" s="24"/>
      <c r="M904" s="24"/>
      <c r="N904" s="24"/>
      <c r="O904" s="24"/>
      <c r="P904" s="24"/>
      <c r="Q904" s="24"/>
      <c r="R904" s="24"/>
      <c r="S904" s="24"/>
      <c r="T904" s="24"/>
      <c r="U904" s="24"/>
      <c r="V904" s="24"/>
      <c r="W904" s="24"/>
      <c r="X904" s="24"/>
      <c r="Y904" s="24"/>
      <c r="Z904" s="24"/>
      <c r="AA904" s="24"/>
      <c r="AB904" s="24"/>
      <c r="AC904" s="24"/>
      <c r="AD904" s="24"/>
      <c r="AE904" s="24"/>
      <c r="AF904" s="24"/>
      <c r="AG904" s="24"/>
      <c r="AH904" s="24"/>
      <c r="AI904" s="24"/>
      <c r="AJ904" s="24"/>
      <c r="AK904" s="24"/>
      <c r="AL904" s="24"/>
      <c r="AM904" s="24"/>
      <c r="AN904" s="24"/>
      <c r="AO904" s="24"/>
      <c r="AP904" s="24"/>
      <c r="AQ904" s="24"/>
      <c r="AR904" s="24"/>
      <c r="AS904" s="24"/>
      <c r="AT904" s="24"/>
      <c r="AU904" s="24"/>
      <c r="AV904" s="24"/>
      <c r="AW904" s="24"/>
      <c r="AX904" s="24"/>
      <c r="AY904" s="24"/>
      <c r="AZ904" s="24"/>
      <c r="BA904" s="24"/>
      <c r="BB904" s="24"/>
      <c r="BC904" s="24"/>
      <c r="BD904" s="24"/>
      <c r="BE904" s="24"/>
      <c r="BF904" s="24"/>
      <c r="BG904" s="24"/>
      <c r="BH904" s="24"/>
      <c r="BI904" s="24"/>
      <c r="BJ904" s="24"/>
      <c r="BK904" s="24"/>
      <c r="BL904" s="24"/>
      <c r="BM904" s="24"/>
      <c r="BN904" s="24"/>
      <c r="BO904" s="24"/>
      <c r="BP904" s="24"/>
      <c r="BQ904" s="24"/>
      <c r="BR904" s="24"/>
    </row>
    <row r="905" ht="17.25" customHeight="1">
      <c r="A905" s="24"/>
      <c r="B905" s="24"/>
      <c r="C905" s="24"/>
      <c r="D905" s="24"/>
      <c r="E905" s="24"/>
      <c r="F905" s="24"/>
      <c r="G905" s="24"/>
      <c r="H905" s="24"/>
      <c r="I905" s="24"/>
      <c r="J905" s="24"/>
      <c r="K905" s="24"/>
      <c r="L905" s="24"/>
      <c r="M905" s="24"/>
      <c r="N905" s="24"/>
      <c r="O905" s="24"/>
      <c r="P905" s="24"/>
      <c r="Q905" s="24"/>
      <c r="R905" s="24"/>
      <c r="S905" s="24"/>
      <c r="T905" s="24"/>
      <c r="U905" s="24"/>
      <c r="V905" s="24"/>
      <c r="W905" s="24"/>
      <c r="X905" s="24"/>
      <c r="Y905" s="24"/>
      <c r="Z905" s="24"/>
      <c r="AA905" s="24"/>
      <c r="AB905" s="24"/>
      <c r="AC905" s="24"/>
      <c r="AD905" s="24"/>
      <c r="AE905" s="24"/>
      <c r="AF905" s="24"/>
      <c r="AG905" s="24"/>
      <c r="AH905" s="24"/>
      <c r="AI905" s="24"/>
      <c r="AJ905" s="24"/>
      <c r="AK905" s="24"/>
      <c r="AL905" s="24"/>
      <c r="AM905" s="24"/>
      <c r="AN905" s="24"/>
      <c r="AO905" s="24"/>
      <c r="AP905" s="24"/>
      <c r="AQ905" s="24"/>
      <c r="AR905" s="24"/>
      <c r="AS905" s="24"/>
      <c r="AT905" s="24"/>
      <c r="AU905" s="24"/>
      <c r="AV905" s="24"/>
      <c r="AW905" s="24"/>
      <c r="AX905" s="24"/>
      <c r="AY905" s="24"/>
      <c r="AZ905" s="24"/>
      <c r="BA905" s="24"/>
      <c r="BB905" s="24"/>
      <c r="BC905" s="24"/>
      <c r="BD905" s="24"/>
      <c r="BE905" s="24"/>
      <c r="BF905" s="24"/>
      <c r="BG905" s="24"/>
      <c r="BH905" s="24"/>
      <c r="BI905" s="24"/>
      <c r="BJ905" s="24"/>
      <c r="BK905" s="24"/>
      <c r="BL905" s="24"/>
      <c r="BM905" s="24"/>
      <c r="BN905" s="24"/>
      <c r="BO905" s="24"/>
      <c r="BP905" s="24"/>
      <c r="BQ905" s="24"/>
      <c r="BR905" s="24"/>
    </row>
    <row r="906" ht="17.25" customHeight="1">
      <c r="A906" s="24"/>
      <c r="B906" s="24"/>
      <c r="C906" s="24"/>
      <c r="D906" s="24"/>
      <c r="E906" s="24"/>
      <c r="F906" s="24"/>
      <c r="G906" s="24"/>
      <c r="H906" s="24"/>
      <c r="I906" s="24"/>
      <c r="J906" s="24"/>
      <c r="K906" s="24"/>
      <c r="L906" s="24"/>
      <c r="M906" s="24"/>
      <c r="N906" s="24"/>
      <c r="O906" s="24"/>
      <c r="P906" s="24"/>
      <c r="Q906" s="24"/>
      <c r="R906" s="24"/>
      <c r="S906" s="24"/>
      <c r="T906" s="24"/>
      <c r="U906" s="24"/>
      <c r="V906" s="24"/>
      <c r="W906" s="24"/>
      <c r="X906" s="24"/>
      <c r="Y906" s="24"/>
      <c r="Z906" s="24"/>
      <c r="AA906" s="24"/>
      <c r="AB906" s="24"/>
      <c r="AC906" s="24"/>
      <c r="AD906" s="24"/>
      <c r="AE906" s="24"/>
      <c r="AF906" s="24"/>
      <c r="AG906" s="24"/>
      <c r="AH906" s="24"/>
      <c r="AI906" s="24"/>
      <c r="AJ906" s="24"/>
      <c r="AK906" s="24"/>
      <c r="AL906" s="24"/>
      <c r="AM906" s="24"/>
      <c r="AN906" s="24"/>
      <c r="AO906" s="24"/>
      <c r="AP906" s="24"/>
      <c r="AQ906" s="24"/>
      <c r="AR906" s="24"/>
      <c r="AS906" s="24"/>
      <c r="AT906" s="24"/>
      <c r="AU906" s="24"/>
      <c r="AV906" s="24"/>
      <c r="AW906" s="24"/>
      <c r="AX906" s="24"/>
      <c r="AY906" s="24"/>
      <c r="AZ906" s="24"/>
      <c r="BA906" s="24"/>
      <c r="BB906" s="24"/>
      <c r="BC906" s="24"/>
      <c r="BD906" s="24"/>
      <c r="BE906" s="24"/>
      <c r="BF906" s="24"/>
      <c r="BG906" s="24"/>
      <c r="BH906" s="24"/>
      <c r="BI906" s="24"/>
      <c r="BJ906" s="24"/>
      <c r="BK906" s="24"/>
      <c r="BL906" s="24"/>
      <c r="BM906" s="24"/>
      <c r="BN906" s="24"/>
      <c r="BO906" s="24"/>
      <c r="BP906" s="24"/>
      <c r="BQ906" s="24"/>
      <c r="BR906" s="24"/>
    </row>
    <row r="907" ht="17.25" customHeight="1">
      <c r="A907" s="24"/>
      <c r="B907" s="24"/>
      <c r="C907" s="24"/>
      <c r="D907" s="24"/>
      <c r="E907" s="24"/>
      <c r="F907" s="24"/>
      <c r="G907" s="24"/>
      <c r="H907" s="24"/>
      <c r="I907" s="24"/>
      <c r="J907" s="24"/>
      <c r="K907" s="24"/>
      <c r="L907" s="24"/>
      <c r="M907" s="24"/>
      <c r="N907" s="24"/>
      <c r="O907" s="24"/>
      <c r="P907" s="24"/>
      <c r="Q907" s="24"/>
      <c r="R907" s="24"/>
      <c r="S907" s="24"/>
      <c r="T907" s="24"/>
      <c r="U907" s="24"/>
      <c r="V907" s="24"/>
      <c r="W907" s="24"/>
      <c r="X907" s="24"/>
      <c r="Y907" s="24"/>
      <c r="Z907" s="24"/>
      <c r="AA907" s="24"/>
      <c r="AB907" s="24"/>
      <c r="AC907" s="24"/>
      <c r="AD907" s="24"/>
      <c r="AE907" s="24"/>
      <c r="AF907" s="24"/>
      <c r="AG907" s="24"/>
      <c r="AH907" s="24"/>
      <c r="AI907" s="24"/>
      <c r="AJ907" s="24"/>
      <c r="AK907" s="24"/>
      <c r="AL907" s="24"/>
      <c r="AM907" s="24"/>
      <c r="AN907" s="24"/>
      <c r="AO907" s="24"/>
      <c r="AP907" s="24"/>
      <c r="AQ907" s="24"/>
      <c r="AR907" s="24"/>
      <c r="AS907" s="24"/>
      <c r="AT907" s="24"/>
      <c r="AU907" s="24"/>
      <c r="AV907" s="24"/>
      <c r="AW907" s="24"/>
      <c r="AX907" s="24"/>
      <c r="AY907" s="24"/>
      <c r="AZ907" s="24"/>
      <c r="BA907" s="24"/>
      <c r="BB907" s="24"/>
      <c r="BC907" s="24"/>
      <c r="BD907" s="24"/>
      <c r="BE907" s="24"/>
      <c r="BF907" s="24"/>
      <c r="BG907" s="24"/>
      <c r="BH907" s="24"/>
      <c r="BI907" s="24"/>
      <c r="BJ907" s="24"/>
      <c r="BK907" s="24"/>
      <c r="BL907" s="24"/>
      <c r="BM907" s="24"/>
      <c r="BN907" s="24"/>
      <c r="BO907" s="24"/>
      <c r="BP907" s="24"/>
      <c r="BQ907" s="24"/>
      <c r="BR907" s="24"/>
    </row>
    <row r="908" ht="17.25" customHeight="1">
      <c r="A908" s="24"/>
      <c r="B908" s="24"/>
      <c r="C908" s="24"/>
      <c r="D908" s="24"/>
      <c r="E908" s="24"/>
      <c r="F908" s="24"/>
      <c r="G908" s="24"/>
      <c r="H908" s="24"/>
      <c r="I908" s="24"/>
      <c r="J908" s="24"/>
      <c r="K908" s="24"/>
      <c r="L908" s="24"/>
      <c r="M908" s="24"/>
      <c r="N908" s="24"/>
      <c r="O908" s="24"/>
      <c r="P908" s="24"/>
      <c r="Q908" s="24"/>
      <c r="R908" s="24"/>
      <c r="S908" s="24"/>
      <c r="T908" s="24"/>
      <c r="U908" s="24"/>
      <c r="V908" s="24"/>
      <c r="W908" s="24"/>
      <c r="X908" s="24"/>
      <c r="Y908" s="24"/>
      <c r="Z908" s="24"/>
      <c r="AA908" s="24"/>
      <c r="AB908" s="24"/>
      <c r="AC908" s="24"/>
      <c r="AD908" s="24"/>
      <c r="AE908" s="24"/>
      <c r="AF908" s="24"/>
      <c r="AG908" s="24"/>
      <c r="AH908" s="24"/>
      <c r="AI908" s="24"/>
      <c r="AJ908" s="24"/>
      <c r="AK908" s="24"/>
      <c r="AL908" s="24"/>
      <c r="AM908" s="24"/>
      <c r="AN908" s="24"/>
      <c r="AO908" s="24"/>
      <c r="AP908" s="24"/>
      <c r="AQ908" s="24"/>
      <c r="AR908" s="24"/>
      <c r="AS908" s="24"/>
      <c r="AT908" s="24"/>
      <c r="AU908" s="24"/>
      <c r="AV908" s="24"/>
      <c r="AW908" s="24"/>
      <c r="AX908" s="24"/>
      <c r="AY908" s="24"/>
      <c r="AZ908" s="24"/>
      <c r="BA908" s="24"/>
      <c r="BB908" s="24"/>
      <c r="BC908" s="24"/>
      <c r="BD908" s="24"/>
      <c r="BE908" s="24"/>
      <c r="BF908" s="24"/>
      <c r="BG908" s="24"/>
      <c r="BH908" s="24"/>
      <c r="BI908" s="24"/>
      <c r="BJ908" s="24"/>
      <c r="BK908" s="24"/>
      <c r="BL908" s="24"/>
      <c r="BM908" s="24"/>
      <c r="BN908" s="24"/>
      <c r="BO908" s="24"/>
      <c r="BP908" s="24"/>
      <c r="BQ908" s="24"/>
      <c r="BR908" s="24"/>
    </row>
    <row r="909" ht="17.25" customHeight="1">
      <c r="A909" s="24"/>
      <c r="B909" s="24"/>
      <c r="C909" s="24"/>
      <c r="D909" s="24"/>
      <c r="E909" s="24"/>
      <c r="F909" s="24"/>
      <c r="G909" s="24"/>
      <c r="H909" s="24"/>
      <c r="I909" s="24"/>
      <c r="J909" s="24"/>
      <c r="K909" s="24"/>
      <c r="L909" s="24"/>
      <c r="M909" s="24"/>
      <c r="N909" s="24"/>
      <c r="O909" s="24"/>
      <c r="P909" s="24"/>
      <c r="Q909" s="24"/>
      <c r="R909" s="24"/>
      <c r="S909" s="24"/>
      <c r="T909" s="24"/>
      <c r="U909" s="24"/>
      <c r="V909" s="24"/>
      <c r="W909" s="24"/>
      <c r="X909" s="24"/>
      <c r="Y909" s="24"/>
      <c r="Z909" s="24"/>
      <c r="AA909" s="24"/>
      <c r="AB909" s="24"/>
      <c r="AC909" s="24"/>
      <c r="AD909" s="24"/>
      <c r="AE909" s="24"/>
      <c r="AF909" s="24"/>
      <c r="AG909" s="24"/>
      <c r="AH909" s="24"/>
      <c r="AI909" s="24"/>
      <c r="AJ909" s="24"/>
      <c r="AK909" s="24"/>
      <c r="AL909" s="24"/>
      <c r="AM909" s="24"/>
      <c r="AN909" s="24"/>
      <c r="AO909" s="24"/>
      <c r="AP909" s="24"/>
      <c r="AQ909" s="24"/>
      <c r="AR909" s="24"/>
      <c r="AS909" s="24"/>
      <c r="AT909" s="24"/>
      <c r="AU909" s="24"/>
      <c r="AV909" s="24"/>
      <c r="AW909" s="24"/>
      <c r="AX909" s="24"/>
      <c r="AY909" s="24"/>
      <c r="AZ909" s="24"/>
      <c r="BA909" s="24"/>
      <c r="BB909" s="24"/>
      <c r="BC909" s="24"/>
      <c r="BD909" s="24"/>
      <c r="BE909" s="24"/>
      <c r="BF909" s="24"/>
      <c r="BG909" s="24"/>
      <c r="BH909" s="24"/>
      <c r="BI909" s="24"/>
      <c r="BJ909" s="24"/>
      <c r="BK909" s="24"/>
      <c r="BL909" s="24"/>
      <c r="BM909" s="24"/>
      <c r="BN909" s="24"/>
      <c r="BO909" s="24"/>
      <c r="BP909" s="24"/>
      <c r="BQ909" s="24"/>
      <c r="BR909" s="24"/>
    </row>
    <row r="910" ht="17.25" customHeight="1">
      <c r="A910" s="24"/>
      <c r="B910" s="24"/>
      <c r="C910" s="24"/>
      <c r="D910" s="24"/>
      <c r="E910" s="24"/>
      <c r="F910" s="24"/>
      <c r="G910" s="24"/>
      <c r="H910" s="24"/>
      <c r="I910" s="24"/>
      <c r="J910" s="24"/>
      <c r="K910" s="24"/>
      <c r="L910" s="24"/>
      <c r="M910" s="24"/>
      <c r="N910" s="24"/>
      <c r="O910" s="24"/>
      <c r="P910" s="24"/>
      <c r="Q910" s="24"/>
      <c r="R910" s="24"/>
      <c r="S910" s="24"/>
      <c r="T910" s="24"/>
      <c r="U910" s="24"/>
      <c r="V910" s="24"/>
      <c r="W910" s="24"/>
      <c r="X910" s="24"/>
      <c r="Y910" s="24"/>
      <c r="Z910" s="24"/>
      <c r="AA910" s="24"/>
      <c r="AB910" s="24"/>
      <c r="AC910" s="24"/>
      <c r="AD910" s="24"/>
      <c r="AE910" s="24"/>
      <c r="AF910" s="24"/>
      <c r="AG910" s="24"/>
      <c r="AH910" s="24"/>
      <c r="AI910" s="24"/>
      <c r="AJ910" s="24"/>
      <c r="AK910" s="24"/>
      <c r="AL910" s="24"/>
      <c r="AM910" s="24"/>
      <c r="AN910" s="24"/>
      <c r="AO910" s="24"/>
      <c r="AP910" s="24"/>
      <c r="AQ910" s="24"/>
      <c r="AR910" s="24"/>
      <c r="AS910" s="24"/>
      <c r="AT910" s="24"/>
      <c r="AU910" s="24"/>
      <c r="AV910" s="24"/>
      <c r="AW910" s="24"/>
      <c r="AX910" s="24"/>
      <c r="AY910" s="24"/>
      <c r="AZ910" s="24"/>
      <c r="BA910" s="24"/>
      <c r="BB910" s="24"/>
      <c r="BC910" s="24"/>
      <c r="BD910" s="24"/>
      <c r="BE910" s="24"/>
      <c r="BF910" s="24"/>
      <c r="BG910" s="24"/>
      <c r="BH910" s="24"/>
      <c r="BI910" s="24"/>
      <c r="BJ910" s="24"/>
      <c r="BK910" s="24"/>
      <c r="BL910" s="24"/>
      <c r="BM910" s="24"/>
      <c r="BN910" s="24"/>
      <c r="BO910" s="24"/>
      <c r="BP910" s="24"/>
      <c r="BQ910" s="24"/>
      <c r="BR910" s="24"/>
    </row>
    <row r="911" ht="17.25" customHeight="1">
      <c r="A911" s="24"/>
      <c r="B911" s="24"/>
      <c r="C911" s="24"/>
      <c r="D911" s="24"/>
      <c r="E911" s="24"/>
      <c r="F911" s="24"/>
      <c r="G911" s="24"/>
      <c r="H911" s="24"/>
      <c r="I911" s="24"/>
      <c r="J911" s="24"/>
      <c r="K911" s="24"/>
      <c r="L911" s="24"/>
      <c r="M911" s="24"/>
      <c r="N911" s="24"/>
      <c r="O911" s="24"/>
      <c r="P911" s="24"/>
      <c r="Q911" s="24"/>
      <c r="R911" s="24"/>
      <c r="S911" s="24"/>
      <c r="T911" s="24"/>
      <c r="U911" s="24"/>
      <c r="V911" s="24"/>
      <c r="W911" s="24"/>
      <c r="X911" s="24"/>
      <c r="Y911" s="24"/>
      <c r="Z911" s="24"/>
      <c r="AA911" s="24"/>
      <c r="AB911" s="24"/>
      <c r="AC911" s="24"/>
      <c r="AD911" s="24"/>
      <c r="AE911" s="24"/>
      <c r="AF911" s="24"/>
      <c r="AG911" s="24"/>
      <c r="AH911" s="24"/>
      <c r="AI911" s="24"/>
      <c r="AJ911" s="24"/>
      <c r="AK911" s="24"/>
      <c r="AL911" s="24"/>
      <c r="AM911" s="24"/>
      <c r="AN911" s="24"/>
      <c r="AO911" s="24"/>
      <c r="AP911" s="24"/>
      <c r="AQ911" s="24"/>
      <c r="AR911" s="24"/>
      <c r="AS911" s="24"/>
      <c r="AT911" s="24"/>
      <c r="AU911" s="24"/>
      <c r="AV911" s="24"/>
      <c r="AW911" s="24"/>
      <c r="AX911" s="24"/>
      <c r="AY911" s="24"/>
      <c r="AZ911" s="24"/>
      <c r="BA911" s="24"/>
      <c r="BB911" s="24"/>
      <c r="BC911" s="24"/>
      <c r="BD911" s="24"/>
      <c r="BE911" s="24"/>
      <c r="BF911" s="24"/>
      <c r="BG911" s="24"/>
      <c r="BH911" s="24"/>
      <c r="BI911" s="24"/>
      <c r="BJ911" s="24"/>
      <c r="BK911" s="24"/>
      <c r="BL911" s="24"/>
      <c r="BM911" s="24"/>
      <c r="BN911" s="24"/>
      <c r="BO911" s="24"/>
      <c r="BP911" s="24"/>
      <c r="BQ911" s="24"/>
      <c r="BR911" s="24"/>
    </row>
    <row r="912" ht="17.25" customHeight="1">
      <c r="A912" s="24"/>
      <c r="B912" s="24"/>
      <c r="C912" s="24"/>
      <c r="D912" s="24"/>
      <c r="E912" s="24"/>
      <c r="F912" s="24"/>
      <c r="G912" s="24"/>
      <c r="H912" s="24"/>
      <c r="I912" s="24"/>
      <c r="J912" s="24"/>
      <c r="K912" s="24"/>
      <c r="L912" s="24"/>
      <c r="M912" s="24"/>
      <c r="N912" s="24"/>
      <c r="O912" s="24"/>
      <c r="P912" s="24"/>
      <c r="Q912" s="24"/>
      <c r="R912" s="24"/>
      <c r="S912" s="24"/>
      <c r="T912" s="24"/>
      <c r="U912" s="24"/>
      <c r="V912" s="24"/>
      <c r="W912" s="24"/>
      <c r="X912" s="24"/>
      <c r="Y912" s="24"/>
      <c r="Z912" s="24"/>
      <c r="AA912" s="24"/>
      <c r="AB912" s="24"/>
      <c r="AC912" s="24"/>
      <c r="AD912" s="24"/>
      <c r="AE912" s="24"/>
      <c r="AF912" s="24"/>
      <c r="AG912" s="24"/>
      <c r="AH912" s="24"/>
      <c r="AI912" s="24"/>
      <c r="AJ912" s="24"/>
      <c r="AK912" s="24"/>
      <c r="AL912" s="24"/>
      <c r="AM912" s="24"/>
      <c r="AN912" s="24"/>
      <c r="AO912" s="24"/>
      <c r="AP912" s="24"/>
      <c r="AQ912" s="24"/>
      <c r="AR912" s="24"/>
      <c r="AS912" s="24"/>
      <c r="AT912" s="24"/>
      <c r="AU912" s="24"/>
      <c r="AV912" s="24"/>
      <c r="AW912" s="24"/>
      <c r="AX912" s="24"/>
      <c r="AY912" s="24"/>
      <c r="AZ912" s="24"/>
      <c r="BA912" s="24"/>
      <c r="BB912" s="24"/>
      <c r="BC912" s="24"/>
      <c r="BD912" s="24"/>
      <c r="BE912" s="24"/>
      <c r="BF912" s="24"/>
      <c r="BG912" s="24"/>
      <c r="BH912" s="24"/>
      <c r="BI912" s="24"/>
      <c r="BJ912" s="24"/>
      <c r="BK912" s="24"/>
      <c r="BL912" s="24"/>
      <c r="BM912" s="24"/>
      <c r="BN912" s="24"/>
      <c r="BO912" s="24"/>
      <c r="BP912" s="24"/>
      <c r="BQ912" s="24"/>
      <c r="BR912" s="24"/>
    </row>
    <row r="913" ht="17.25" customHeight="1">
      <c r="A913" s="24"/>
      <c r="B913" s="24"/>
      <c r="C913" s="24"/>
      <c r="D913" s="24"/>
      <c r="E913" s="24"/>
      <c r="F913" s="24"/>
      <c r="G913" s="24"/>
      <c r="H913" s="24"/>
      <c r="I913" s="24"/>
      <c r="J913" s="24"/>
      <c r="K913" s="24"/>
      <c r="L913" s="24"/>
      <c r="M913" s="24"/>
      <c r="N913" s="24"/>
      <c r="O913" s="24"/>
      <c r="P913" s="24"/>
      <c r="Q913" s="24"/>
      <c r="R913" s="24"/>
      <c r="S913" s="24"/>
      <c r="T913" s="24"/>
      <c r="U913" s="24"/>
      <c r="V913" s="24"/>
      <c r="W913" s="24"/>
      <c r="X913" s="24"/>
      <c r="Y913" s="24"/>
      <c r="Z913" s="24"/>
      <c r="AA913" s="24"/>
      <c r="AB913" s="24"/>
      <c r="AC913" s="24"/>
      <c r="AD913" s="24"/>
      <c r="AE913" s="24"/>
      <c r="AF913" s="24"/>
      <c r="AG913" s="24"/>
      <c r="AH913" s="24"/>
      <c r="AI913" s="24"/>
      <c r="AJ913" s="24"/>
      <c r="AK913" s="24"/>
      <c r="AL913" s="24"/>
      <c r="AM913" s="24"/>
      <c r="AN913" s="24"/>
      <c r="AO913" s="24"/>
      <c r="AP913" s="24"/>
      <c r="AQ913" s="24"/>
      <c r="AR913" s="24"/>
      <c r="AS913" s="24"/>
      <c r="AT913" s="24"/>
      <c r="AU913" s="24"/>
      <c r="AV913" s="24"/>
      <c r="AW913" s="24"/>
      <c r="AX913" s="24"/>
      <c r="AY913" s="24"/>
      <c r="AZ913" s="24"/>
      <c r="BA913" s="24"/>
      <c r="BB913" s="24"/>
      <c r="BC913" s="24"/>
      <c r="BD913" s="24"/>
      <c r="BE913" s="24"/>
      <c r="BF913" s="24"/>
      <c r="BG913" s="24"/>
      <c r="BH913" s="24"/>
      <c r="BI913" s="24"/>
      <c r="BJ913" s="24"/>
      <c r="BK913" s="24"/>
      <c r="BL913" s="24"/>
      <c r="BM913" s="24"/>
      <c r="BN913" s="24"/>
      <c r="BO913" s="24"/>
      <c r="BP913" s="24"/>
      <c r="BQ913" s="24"/>
      <c r="BR913" s="24"/>
    </row>
    <row r="914" ht="17.25" customHeight="1">
      <c r="A914" s="24"/>
      <c r="B914" s="24"/>
      <c r="C914" s="24"/>
      <c r="D914" s="24"/>
      <c r="E914" s="24"/>
      <c r="F914" s="24"/>
      <c r="G914" s="24"/>
      <c r="H914" s="24"/>
      <c r="I914" s="24"/>
      <c r="J914" s="24"/>
      <c r="K914" s="24"/>
      <c r="L914" s="24"/>
      <c r="M914" s="24"/>
      <c r="N914" s="24"/>
      <c r="O914" s="24"/>
      <c r="P914" s="24"/>
      <c r="Q914" s="24"/>
      <c r="R914" s="24"/>
      <c r="S914" s="24"/>
      <c r="T914" s="24"/>
      <c r="U914" s="24"/>
      <c r="V914" s="24"/>
      <c r="W914" s="24"/>
      <c r="X914" s="24"/>
      <c r="Y914" s="24"/>
      <c r="Z914" s="24"/>
      <c r="AA914" s="24"/>
      <c r="AB914" s="24"/>
      <c r="AC914" s="24"/>
      <c r="AD914" s="24"/>
      <c r="AE914" s="24"/>
      <c r="AF914" s="24"/>
      <c r="AG914" s="24"/>
      <c r="AH914" s="24"/>
      <c r="AI914" s="24"/>
      <c r="AJ914" s="24"/>
      <c r="AK914" s="24"/>
      <c r="AL914" s="24"/>
      <c r="AM914" s="24"/>
      <c r="AN914" s="24"/>
      <c r="AO914" s="24"/>
      <c r="AP914" s="24"/>
      <c r="AQ914" s="24"/>
      <c r="AR914" s="24"/>
      <c r="AS914" s="24"/>
      <c r="AT914" s="24"/>
      <c r="AU914" s="24"/>
      <c r="AV914" s="24"/>
      <c r="AW914" s="24"/>
      <c r="AX914" s="24"/>
      <c r="AY914" s="24"/>
      <c r="AZ914" s="24"/>
      <c r="BA914" s="24"/>
      <c r="BB914" s="24"/>
      <c r="BC914" s="24"/>
      <c r="BD914" s="24"/>
      <c r="BE914" s="24"/>
      <c r="BF914" s="24"/>
      <c r="BG914" s="24"/>
      <c r="BH914" s="24"/>
      <c r="BI914" s="24"/>
      <c r="BJ914" s="24"/>
      <c r="BK914" s="24"/>
      <c r="BL914" s="24"/>
      <c r="BM914" s="24"/>
      <c r="BN914" s="24"/>
      <c r="BO914" s="24"/>
      <c r="BP914" s="24"/>
      <c r="BQ914" s="24"/>
      <c r="BR914" s="24"/>
    </row>
    <row r="915" ht="17.25" customHeight="1">
      <c r="A915" s="24"/>
      <c r="B915" s="24"/>
      <c r="C915" s="24"/>
      <c r="D915" s="24"/>
      <c r="E915" s="24"/>
      <c r="F915" s="24"/>
      <c r="G915" s="24"/>
      <c r="H915" s="24"/>
      <c r="I915" s="24"/>
      <c r="J915" s="24"/>
      <c r="K915" s="24"/>
      <c r="L915" s="24"/>
      <c r="M915" s="24"/>
      <c r="N915" s="24"/>
      <c r="O915" s="24"/>
      <c r="P915" s="24"/>
      <c r="Q915" s="24"/>
      <c r="R915" s="24"/>
      <c r="S915" s="24"/>
      <c r="T915" s="24"/>
      <c r="U915" s="24"/>
      <c r="V915" s="24"/>
      <c r="W915" s="24"/>
      <c r="X915" s="24"/>
      <c r="Y915" s="24"/>
      <c r="Z915" s="24"/>
      <c r="AA915" s="24"/>
      <c r="AB915" s="24"/>
      <c r="AC915" s="24"/>
      <c r="AD915" s="24"/>
      <c r="AE915" s="24"/>
      <c r="AF915" s="24"/>
      <c r="AG915" s="24"/>
      <c r="AH915" s="24"/>
      <c r="AI915" s="24"/>
      <c r="AJ915" s="24"/>
      <c r="AK915" s="24"/>
      <c r="AL915" s="24"/>
      <c r="AM915" s="24"/>
      <c r="AN915" s="24"/>
      <c r="AO915" s="24"/>
      <c r="AP915" s="24"/>
      <c r="AQ915" s="24"/>
      <c r="AR915" s="24"/>
      <c r="AS915" s="24"/>
      <c r="AT915" s="24"/>
      <c r="AU915" s="24"/>
      <c r="AV915" s="24"/>
      <c r="AW915" s="24"/>
      <c r="AX915" s="24"/>
      <c r="AY915" s="24"/>
      <c r="AZ915" s="24"/>
      <c r="BA915" s="24"/>
      <c r="BB915" s="24"/>
      <c r="BC915" s="24"/>
      <c r="BD915" s="24"/>
      <c r="BE915" s="24"/>
      <c r="BF915" s="24"/>
      <c r="BG915" s="24"/>
      <c r="BH915" s="24"/>
      <c r="BI915" s="24"/>
      <c r="BJ915" s="24"/>
      <c r="BK915" s="24"/>
      <c r="BL915" s="24"/>
      <c r="BM915" s="24"/>
      <c r="BN915" s="24"/>
      <c r="BO915" s="24"/>
      <c r="BP915" s="24"/>
      <c r="BQ915" s="24"/>
      <c r="BR915" s="24"/>
    </row>
    <row r="916" ht="17.25" customHeight="1">
      <c r="A916" s="24"/>
      <c r="B916" s="24"/>
      <c r="C916" s="24"/>
      <c r="D916" s="24"/>
      <c r="E916" s="24"/>
      <c r="F916" s="24"/>
      <c r="G916" s="24"/>
      <c r="H916" s="24"/>
      <c r="I916" s="24"/>
      <c r="J916" s="24"/>
      <c r="K916" s="24"/>
      <c r="L916" s="24"/>
      <c r="M916" s="24"/>
      <c r="N916" s="24"/>
      <c r="O916" s="24"/>
      <c r="P916" s="24"/>
      <c r="Q916" s="24"/>
      <c r="R916" s="24"/>
      <c r="S916" s="24"/>
      <c r="T916" s="24"/>
      <c r="U916" s="24"/>
      <c r="V916" s="24"/>
      <c r="W916" s="24"/>
      <c r="X916" s="24"/>
      <c r="Y916" s="24"/>
      <c r="Z916" s="24"/>
      <c r="AA916" s="24"/>
      <c r="AB916" s="24"/>
      <c r="AC916" s="24"/>
      <c r="AD916" s="24"/>
      <c r="AE916" s="24"/>
      <c r="AF916" s="24"/>
      <c r="AG916" s="24"/>
      <c r="AH916" s="24"/>
      <c r="AI916" s="24"/>
      <c r="AJ916" s="24"/>
      <c r="AK916" s="24"/>
      <c r="AL916" s="24"/>
      <c r="AM916" s="24"/>
      <c r="AN916" s="24"/>
      <c r="AO916" s="24"/>
      <c r="AP916" s="24"/>
      <c r="AQ916" s="24"/>
      <c r="AR916" s="24"/>
      <c r="AS916" s="24"/>
      <c r="AT916" s="24"/>
      <c r="AU916" s="24"/>
      <c r="AV916" s="24"/>
      <c r="AW916" s="24"/>
      <c r="AX916" s="24"/>
      <c r="AY916" s="24"/>
      <c r="AZ916" s="24"/>
      <c r="BA916" s="24"/>
      <c r="BB916" s="24"/>
      <c r="BC916" s="24"/>
      <c r="BD916" s="24"/>
      <c r="BE916" s="24"/>
      <c r="BF916" s="24"/>
      <c r="BG916" s="24"/>
      <c r="BH916" s="24"/>
      <c r="BI916" s="24"/>
      <c r="BJ916" s="24"/>
      <c r="BK916" s="24"/>
      <c r="BL916" s="24"/>
      <c r="BM916" s="24"/>
      <c r="BN916" s="24"/>
      <c r="BO916" s="24"/>
      <c r="BP916" s="24"/>
      <c r="BQ916" s="24"/>
      <c r="BR916" s="24"/>
    </row>
    <row r="917" ht="17.25" customHeight="1">
      <c r="A917" s="24"/>
      <c r="B917" s="24"/>
      <c r="C917" s="24"/>
      <c r="D917" s="24"/>
      <c r="E917" s="24"/>
      <c r="F917" s="24"/>
      <c r="G917" s="24"/>
      <c r="H917" s="24"/>
      <c r="I917" s="24"/>
      <c r="J917" s="24"/>
      <c r="K917" s="24"/>
      <c r="L917" s="24"/>
      <c r="M917" s="24"/>
      <c r="N917" s="24"/>
      <c r="O917" s="24"/>
      <c r="P917" s="24"/>
      <c r="Q917" s="24"/>
      <c r="R917" s="24"/>
      <c r="S917" s="24"/>
      <c r="T917" s="24"/>
      <c r="U917" s="24"/>
      <c r="V917" s="24"/>
      <c r="W917" s="24"/>
      <c r="X917" s="24"/>
      <c r="Y917" s="24"/>
      <c r="Z917" s="24"/>
      <c r="AA917" s="24"/>
      <c r="AB917" s="24"/>
      <c r="AC917" s="24"/>
      <c r="AD917" s="24"/>
      <c r="AE917" s="24"/>
      <c r="AF917" s="24"/>
      <c r="AG917" s="24"/>
      <c r="AH917" s="24"/>
      <c r="AI917" s="24"/>
      <c r="AJ917" s="24"/>
      <c r="AK917" s="24"/>
      <c r="AL917" s="24"/>
      <c r="AM917" s="24"/>
      <c r="AN917" s="24"/>
      <c r="AO917" s="24"/>
      <c r="AP917" s="24"/>
      <c r="AQ917" s="24"/>
      <c r="AR917" s="24"/>
      <c r="AS917" s="24"/>
      <c r="AT917" s="24"/>
      <c r="AU917" s="24"/>
      <c r="AV917" s="24"/>
      <c r="AW917" s="24"/>
      <c r="AX917" s="24"/>
      <c r="AY917" s="24"/>
      <c r="AZ917" s="24"/>
      <c r="BA917" s="24"/>
      <c r="BB917" s="24"/>
      <c r="BC917" s="24"/>
      <c r="BD917" s="24"/>
      <c r="BE917" s="24"/>
      <c r="BF917" s="24"/>
      <c r="BG917" s="24"/>
      <c r="BH917" s="24"/>
      <c r="BI917" s="24"/>
      <c r="BJ917" s="24"/>
      <c r="BK917" s="24"/>
      <c r="BL917" s="24"/>
      <c r="BM917" s="24"/>
      <c r="BN917" s="24"/>
      <c r="BO917" s="24"/>
      <c r="BP917" s="24"/>
      <c r="BQ917" s="24"/>
      <c r="BR917" s="24"/>
    </row>
    <row r="918" ht="17.25" customHeight="1">
      <c r="A918" s="24"/>
      <c r="B918" s="24"/>
      <c r="C918" s="24"/>
      <c r="D918" s="24"/>
      <c r="E918" s="24"/>
      <c r="F918" s="24"/>
      <c r="G918" s="24"/>
      <c r="H918" s="24"/>
      <c r="I918" s="24"/>
      <c r="J918" s="24"/>
      <c r="K918" s="24"/>
      <c r="L918" s="24"/>
      <c r="M918" s="24"/>
      <c r="N918" s="24"/>
      <c r="O918" s="24"/>
      <c r="P918" s="24"/>
      <c r="Q918" s="24"/>
      <c r="R918" s="24"/>
      <c r="S918" s="24"/>
      <c r="T918" s="24"/>
      <c r="U918" s="24"/>
      <c r="V918" s="24"/>
      <c r="W918" s="24"/>
      <c r="X918" s="24"/>
      <c r="Y918" s="24"/>
      <c r="Z918" s="24"/>
      <c r="AA918" s="24"/>
      <c r="AB918" s="24"/>
      <c r="AC918" s="24"/>
      <c r="AD918" s="24"/>
      <c r="AE918" s="24"/>
      <c r="AF918" s="24"/>
      <c r="AG918" s="24"/>
      <c r="AH918" s="24"/>
      <c r="AI918" s="24"/>
      <c r="AJ918" s="24"/>
      <c r="AK918" s="24"/>
      <c r="AL918" s="24"/>
      <c r="AM918" s="24"/>
      <c r="AN918" s="24"/>
      <c r="AO918" s="24"/>
      <c r="AP918" s="24"/>
      <c r="AQ918" s="24"/>
      <c r="AR918" s="24"/>
      <c r="AS918" s="24"/>
      <c r="AT918" s="24"/>
      <c r="AU918" s="24"/>
      <c r="AV918" s="24"/>
      <c r="AW918" s="24"/>
      <c r="AX918" s="24"/>
      <c r="AY918" s="24"/>
      <c r="AZ918" s="24"/>
      <c r="BA918" s="24"/>
      <c r="BB918" s="24"/>
      <c r="BC918" s="24"/>
      <c r="BD918" s="24"/>
      <c r="BE918" s="24"/>
      <c r="BF918" s="24"/>
      <c r="BG918" s="24"/>
      <c r="BH918" s="24"/>
      <c r="BI918" s="24"/>
      <c r="BJ918" s="24"/>
      <c r="BK918" s="24"/>
      <c r="BL918" s="24"/>
      <c r="BM918" s="24"/>
      <c r="BN918" s="24"/>
      <c r="BO918" s="24"/>
      <c r="BP918" s="24"/>
      <c r="BQ918" s="24"/>
      <c r="BR918" s="24"/>
    </row>
    <row r="919" ht="17.25" customHeight="1">
      <c r="A919" s="24"/>
      <c r="B919" s="24"/>
      <c r="C919" s="24"/>
      <c r="D919" s="24"/>
      <c r="E919" s="24"/>
      <c r="F919" s="24"/>
      <c r="G919" s="24"/>
      <c r="H919" s="24"/>
      <c r="I919" s="24"/>
      <c r="J919" s="24"/>
      <c r="K919" s="24"/>
      <c r="L919" s="24"/>
      <c r="M919" s="24"/>
      <c r="N919" s="24"/>
      <c r="O919" s="24"/>
      <c r="P919" s="24"/>
      <c r="Q919" s="24"/>
      <c r="R919" s="24"/>
      <c r="S919" s="24"/>
      <c r="T919" s="24"/>
      <c r="U919" s="24"/>
      <c r="V919" s="24"/>
      <c r="W919" s="24"/>
      <c r="X919" s="24"/>
      <c r="Y919" s="24"/>
      <c r="Z919" s="24"/>
      <c r="AA919" s="24"/>
      <c r="AB919" s="24"/>
      <c r="AC919" s="24"/>
      <c r="AD919" s="24"/>
      <c r="AE919" s="24"/>
      <c r="AF919" s="24"/>
      <c r="AG919" s="24"/>
      <c r="AH919" s="24"/>
      <c r="AI919" s="24"/>
      <c r="AJ919" s="24"/>
      <c r="AK919" s="24"/>
      <c r="AL919" s="24"/>
      <c r="AM919" s="24"/>
      <c r="AN919" s="24"/>
      <c r="AO919" s="24"/>
      <c r="AP919" s="24"/>
      <c r="AQ919" s="24"/>
      <c r="AR919" s="24"/>
      <c r="AS919" s="24"/>
      <c r="AT919" s="24"/>
      <c r="AU919" s="24"/>
      <c r="AV919" s="24"/>
      <c r="AW919" s="24"/>
      <c r="AX919" s="24"/>
      <c r="AY919" s="24"/>
      <c r="AZ919" s="24"/>
      <c r="BA919" s="24"/>
      <c r="BB919" s="24"/>
      <c r="BC919" s="24"/>
      <c r="BD919" s="24"/>
      <c r="BE919" s="24"/>
      <c r="BF919" s="24"/>
      <c r="BG919" s="24"/>
      <c r="BH919" s="24"/>
      <c r="BI919" s="24"/>
      <c r="BJ919" s="24"/>
      <c r="BK919" s="24"/>
      <c r="BL919" s="24"/>
      <c r="BM919" s="24"/>
      <c r="BN919" s="24"/>
      <c r="BO919" s="24"/>
      <c r="BP919" s="24"/>
      <c r="BQ919" s="24"/>
      <c r="BR919" s="24"/>
    </row>
    <row r="920" ht="17.25" customHeight="1">
      <c r="A920" s="24"/>
      <c r="B920" s="24"/>
      <c r="C920" s="24"/>
      <c r="D920" s="24"/>
      <c r="E920" s="24"/>
      <c r="F920" s="24"/>
      <c r="G920" s="24"/>
      <c r="H920" s="24"/>
      <c r="I920" s="24"/>
      <c r="J920" s="24"/>
      <c r="K920" s="24"/>
      <c r="L920" s="24"/>
      <c r="M920" s="24"/>
      <c r="N920" s="24"/>
      <c r="O920" s="24"/>
      <c r="P920" s="24"/>
      <c r="Q920" s="24"/>
      <c r="R920" s="24"/>
      <c r="S920" s="24"/>
      <c r="T920" s="24"/>
      <c r="U920" s="24"/>
      <c r="V920" s="24"/>
      <c r="W920" s="24"/>
      <c r="X920" s="24"/>
      <c r="Y920" s="24"/>
      <c r="Z920" s="24"/>
      <c r="AA920" s="24"/>
      <c r="AB920" s="24"/>
      <c r="AC920" s="24"/>
      <c r="AD920" s="24"/>
      <c r="AE920" s="24"/>
      <c r="AF920" s="24"/>
      <c r="AG920" s="24"/>
      <c r="AH920" s="24"/>
      <c r="AI920" s="24"/>
      <c r="AJ920" s="24"/>
      <c r="AK920" s="24"/>
      <c r="AL920" s="24"/>
      <c r="AM920" s="24"/>
      <c r="AN920" s="24"/>
      <c r="AO920" s="24"/>
      <c r="AP920" s="24"/>
      <c r="AQ920" s="24"/>
      <c r="AR920" s="24"/>
      <c r="AS920" s="24"/>
      <c r="AT920" s="24"/>
      <c r="AU920" s="24"/>
      <c r="AV920" s="24"/>
      <c r="AW920" s="24"/>
      <c r="AX920" s="24"/>
      <c r="AY920" s="24"/>
      <c r="AZ920" s="24"/>
      <c r="BA920" s="24"/>
      <c r="BB920" s="24"/>
      <c r="BC920" s="24"/>
      <c r="BD920" s="24"/>
      <c r="BE920" s="24"/>
      <c r="BF920" s="24"/>
      <c r="BG920" s="24"/>
      <c r="BH920" s="24"/>
      <c r="BI920" s="24"/>
      <c r="BJ920" s="24"/>
      <c r="BK920" s="24"/>
      <c r="BL920" s="24"/>
      <c r="BM920" s="24"/>
      <c r="BN920" s="24"/>
      <c r="BO920" s="24"/>
      <c r="BP920" s="24"/>
      <c r="BQ920" s="24"/>
      <c r="BR920" s="24"/>
    </row>
    <row r="921" ht="17.25" customHeight="1">
      <c r="A921" s="24"/>
      <c r="B921" s="24"/>
      <c r="C921" s="24"/>
      <c r="D921" s="24"/>
      <c r="E921" s="24"/>
      <c r="F921" s="24"/>
      <c r="G921" s="24"/>
      <c r="H921" s="24"/>
      <c r="I921" s="24"/>
      <c r="J921" s="24"/>
      <c r="K921" s="24"/>
      <c r="L921" s="24"/>
      <c r="M921" s="24"/>
      <c r="N921" s="24"/>
      <c r="O921" s="24"/>
      <c r="P921" s="24"/>
      <c r="Q921" s="24"/>
      <c r="R921" s="24"/>
      <c r="S921" s="24"/>
      <c r="T921" s="24"/>
      <c r="U921" s="24"/>
      <c r="V921" s="24"/>
      <c r="W921" s="24"/>
      <c r="X921" s="24"/>
      <c r="Y921" s="24"/>
      <c r="Z921" s="24"/>
      <c r="AA921" s="24"/>
      <c r="AB921" s="24"/>
      <c r="AC921" s="24"/>
      <c r="AD921" s="24"/>
      <c r="AE921" s="24"/>
      <c r="AF921" s="24"/>
      <c r="AG921" s="24"/>
      <c r="AH921" s="24"/>
      <c r="AI921" s="24"/>
      <c r="AJ921" s="24"/>
      <c r="AK921" s="24"/>
      <c r="AL921" s="24"/>
      <c r="AM921" s="24"/>
      <c r="AN921" s="24"/>
      <c r="AO921" s="24"/>
      <c r="AP921" s="24"/>
      <c r="AQ921" s="24"/>
      <c r="AR921" s="24"/>
      <c r="AS921" s="24"/>
      <c r="AT921" s="24"/>
      <c r="AU921" s="24"/>
      <c r="AV921" s="24"/>
      <c r="AW921" s="24"/>
      <c r="AX921" s="24"/>
      <c r="AY921" s="24"/>
      <c r="AZ921" s="24"/>
      <c r="BA921" s="24"/>
      <c r="BB921" s="24"/>
      <c r="BC921" s="24"/>
      <c r="BD921" s="24"/>
      <c r="BE921" s="24"/>
      <c r="BF921" s="24"/>
      <c r="BG921" s="24"/>
      <c r="BH921" s="24"/>
      <c r="BI921" s="24"/>
      <c r="BJ921" s="24"/>
      <c r="BK921" s="24"/>
      <c r="BL921" s="24"/>
      <c r="BM921" s="24"/>
      <c r="BN921" s="24"/>
      <c r="BO921" s="24"/>
      <c r="BP921" s="24"/>
      <c r="BQ921" s="24"/>
      <c r="BR921" s="24"/>
    </row>
    <row r="922" ht="17.25" customHeight="1">
      <c r="A922" s="24"/>
      <c r="B922" s="24"/>
      <c r="C922" s="24"/>
      <c r="D922" s="24"/>
      <c r="E922" s="24"/>
      <c r="F922" s="24"/>
      <c r="G922" s="24"/>
      <c r="H922" s="24"/>
      <c r="I922" s="24"/>
      <c r="J922" s="24"/>
      <c r="K922" s="24"/>
      <c r="L922" s="24"/>
      <c r="M922" s="24"/>
      <c r="N922" s="24"/>
      <c r="O922" s="24"/>
      <c r="P922" s="24"/>
      <c r="Q922" s="24"/>
      <c r="R922" s="24"/>
      <c r="S922" s="24"/>
      <c r="T922" s="24"/>
      <c r="U922" s="24"/>
      <c r="V922" s="24"/>
      <c r="W922" s="24"/>
      <c r="X922" s="24"/>
      <c r="Y922" s="24"/>
      <c r="Z922" s="24"/>
      <c r="AA922" s="24"/>
      <c r="AB922" s="24"/>
      <c r="AC922" s="24"/>
      <c r="AD922" s="24"/>
      <c r="AE922" s="24"/>
      <c r="AF922" s="24"/>
      <c r="AG922" s="24"/>
      <c r="AH922" s="24"/>
      <c r="AI922" s="24"/>
      <c r="AJ922" s="24"/>
      <c r="AK922" s="24"/>
      <c r="AL922" s="24"/>
      <c r="AM922" s="24"/>
      <c r="AN922" s="24"/>
      <c r="AO922" s="24"/>
      <c r="AP922" s="24"/>
      <c r="AQ922" s="24"/>
      <c r="AR922" s="24"/>
      <c r="AS922" s="24"/>
      <c r="AT922" s="24"/>
      <c r="AU922" s="24"/>
      <c r="AV922" s="24"/>
      <c r="AW922" s="24"/>
      <c r="AX922" s="24"/>
      <c r="AY922" s="24"/>
      <c r="AZ922" s="24"/>
      <c r="BA922" s="24"/>
      <c r="BB922" s="24"/>
      <c r="BC922" s="24"/>
      <c r="BD922" s="24"/>
      <c r="BE922" s="24"/>
      <c r="BF922" s="24"/>
      <c r="BG922" s="24"/>
      <c r="BH922" s="24"/>
      <c r="BI922" s="24"/>
      <c r="BJ922" s="24"/>
      <c r="BK922" s="24"/>
      <c r="BL922" s="24"/>
      <c r="BM922" s="24"/>
      <c r="BN922" s="24"/>
      <c r="BO922" s="24"/>
      <c r="BP922" s="24"/>
      <c r="BQ922" s="24"/>
      <c r="BR922" s="24"/>
    </row>
    <row r="923" ht="17.25" customHeight="1">
      <c r="A923" s="24"/>
      <c r="B923" s="24"/>
      <c r="C923" s="24"/>
      <c r="D923" s="24"/>
      <c r="E923" s="24"/>
      <c r="F923" s="24"/>
      <c r="G923" s="24"/>
      <c r="H923" s="24"/>
      <c r="I923" s="24"/>
      <c r="J923" s="24"/>
      <c r="K923" s="24"/>
      <c r="L923" s="24"/>
      <c r="M923" s="24"/>
      <c r="N923" s="24"/>
      <c r="O923" s="24"/>
      <c r="P923" s="24"/>
      <c r="Q923" s="24"/>
      <c r="R923" s="24"/>
      <c r="S923" s="24"/>
      <c r="T923" s="24"/>
      <c r="U923" s="24"/>
      <c r="V923" s="24"/>
      <c r="W923" s="24"/>
      <c r="X923" s="24"/>
      <c r="Y923" s="24"/>
      <c r="Z923" s="24"/>
      <c r="AA923" s="24"/>
      <c r="AB923" s="24"/>
      <c r="AC923" s="24"/>
      <c r="AD923" s="24"/>
      <c r="AE923" s="24"/>
      <c r="AF923" s="24"/>
      <c r="AG923" s="24"/>
      <c r="AH923" s="24"/>
      <c r="AI923" s="24"/>
      <c r="AJ923" s="24"/>
      <c r="AK923" s="24"/>
      <c r="AL923" s="24"/>
      <c r="AM923" s="24"/>
      <c r="AN923" s="24"/>
      <c r="AO923" s="24"/>
      <c r="AP923" s="24"/>
      <c r="AQ923" s="24"/>
      <c r="AR923" s="24"/>
      <c r="AS923" s="24"/>
      <c r="AT923" s="24"/>
      <c r="AU923" s="24"/>
      <c r="AV923" s="24"/>
      <c r="AW923" s="24"/>
      <c r="AX923" s="24"/>
      <c r="AY923" s="24"/>
      <c r="AZ923" s="24"/>
      <c r="BA923" s="24"/>
      <c r="BB923" s="24"/>
      <c r="BC923" s="24"/>
      <c r="BD923" s="24"/>
      <c r="BE923" s="24"/>
      <c r="BF923" s="24"/>
      <c r="BG923" s="24"/>
      <c r="BH923" s="24"/>
      <c r="BI923" s="24"/>
      <c r="BJ923" s="24"/>
      <c r="BK923" s="24"/>
      <c r="BL923" s="24"/>
      <c r="BM923" s="24"/>
      <c r="BN923" s="24"/>
      <c r="BO923" s="24"/>
      <c r="BP923" s="24"/>
      <c r="BQ923" s="24"/>
      <c r="BR923" s="24"/>
    </row>
    <row r="924" ht="17.25" customHeight="1">
      <c r="A924" s="24"/>
      <c r="B924" s="24"/>
      <c r="C924" s="24"/>
      <c r="D924" s="24"/>
      <c r="E924" s="24"/>
      <c r="F924" s="24"/>
      <c r="G924" s="24"/>
      <c r="H924" s="24"/>
      <c r="I924" s="24"/>
      <c r="J924" s="24"/>
      <c r="K924" s="24"/>
      <c r="L924" s="24"/>
      <c r="M924" s="24"/>
      <c r="N924" s="24"/>
      <c r="O924" s="24"/>
      <c r="P924" s="24"/>
      <c r="Q924" s="24"/>
      <c r="R924" s="24"/>
      <c r="S924" s="24"/>
      <c r="T924" s="24"/>
      <c r="U924" s="24"/>
      <c r="V924" s="24"/>
      <c r="W924" s="24"/>
      <c r="X924" s="24"/>
      <c r="Y924" s="24"/>
      <c r="Z924" s="24"/>
      <c r="AA924" s="24"/>
      <c r="AB924" s="24"/>
      <c r="AC924" s="24"/>
      <c r="AD924" s="24"/>
      <c r="AE924" s="24"/>
      <c r="AF924" s="24"/>
      <c r="AG924" s="24"/>
      <c r="AH924" s="24"/>
      <c r="AI924" s="24"/>
      <c r="AJ924" s="24"/>
      <c r="AK924" s="24"/>
      <c r="AL924" s="24"/>
      <c r="AM924" s="24"/>
      <c r="AN924" s="24"/>
      <c r="AO924" s="24"/>
      <c r="AP924" s="24"/>
      <c r="AQ924" s="24"/>
      <c r="AR924" s="24"/>
      <c r="AS924" s="24"/>
      <c r="AT924" s="24"/>
      <c r="AU924" s="24"/>
      <c r="AV924" s="24"/>
      <c r="AW924" s="24"/>
      <c r="AX924" s="24"/>
      <c r="AY924" s="24"/>
      <c r="AZ924" s="24"/>
      <c r="BA924" s="24"/>
      <c r="BB924" s="24"/>
      <c r="BC924" s="24"/>
      <c r="BD924" s="24"/>
      <c r="BE924" s="24"/>
      <c r="BF924" s="24"/>
      <c r="BG924" s="24"/>
      <c r="BH924" s="24"/>
      <c r="BI924" s="24"/>
      <c r="BJ924" s="24"/>
      <c r="BK924" s="24"/>
      <c r="BL924" s="24"/>
      <c r="BM924" s="24"/>
      <c r="BN924" s="24"/>
      <c r="BO924" s="24"/>
      <c r="BP924" s="24"/>
      <c r="BQ924" s="24"/>
      <c r="BR924" s="24"/>
    </row>
    <row r="925" ht="17.25" customHeight="1">
      <c r="A925" s="24"/>
      <c r="B925" s="24"/>
      <c r="C925" s="24"/>
      <c r="D925" s="24"/>
      <c r="E925" s="24"/>
      <c r="F925" s="24"/>
      <c r="G925" s="24"/>
      <c r="H925" s="24"/>
      <c r="I925" s="24"/>
      <c r="J925" s="24"/>
      <c r="K925" s="24"/>
      <c r="L925" s="24"/>
      <c r="M925" s="24"/>
      <c r="N925" s="24"/>
      <c r="O925" s="24"/>
      <c r="P925" s="24"/>
      <c r="Q925" s="24"/>
      <c r="R925" s="24"/>
      <c r="S925" s="24"/>
      <c r="T925" s="24"/>
      <c r="U925" s="24"/>
      <c r="V925" s="24"/>
      <c r="W925" s="24"/>
      <c r="X925" s="24"/>
      <c r="Y925" s="24"/>
      <c r="Z925" s="24"/>
      <c r="AA925" s="24"/>
      <c r="AB925" s="24"/>
      <c r="AC925" s="24"/>
      <c r="AD925" s="24"/>
      <c r="AE925" s="24"/>
      <c r="AF925" s="24"/>
      <c r="AG925" s="24"/>
      <c r="AH925" s="24"/>
      <c r="AI925" s="24"/>
      <c r="AJ925" s="24"/>
      <c r="AK925" s="24"/>
      <c r="AL925" s="24"/>
      <c r="AM925" s="24"/>
      <c r="AN925" s="24"/>
      <c r="AO925" s="24"/>
      <c r="AP925" s="24"/>
      <c r="AQ925" s="24"/>
      <c r="AR925" s="24"/>
      <c r="AS925" s="24"/>
      <c r="AT925" s="24"/>
      <c r="AU925" s="24"/>
      <c r="AV925" s="24"/>
      <c r="AW925" s="24"/>
      <c r="AX925" s="24"/>
      <c r="AY925" s="24"/>
      <c r="AZ925" s="24"/>
      <c r="BA925" s="24"/>
      <c r="BB925" s="24"/>
      <c r="BC925" s="24"/>
      <c r="BD925" s="24"/>
      <c r="BE925" s="24"/>
      <c r="BF925" s="24"/>
      <c r="BG925" s="24"/>
      <c r="BH925" s="24"/>
      <c r="BI925" s="24"/>
      <c r="BJ925" s="24"/>
      <c r="BK925" s="24"/>
      <c r="BL925" s="24"/>
      <c r="BM925" s="24"/>
      <c r="BN925" s="24"/>
      <c r="BO925" s="24"/>
      <c r="BP925" s="24"/>
      <c r="BQ925" s="24"/>
      <c r="BR925" s="24"/>
    </row>
    <row r="926" ht="17.25" customHeight="1">
      <c r="A926" s="24"/>
      <c r="B926" s="24"/>
      <c r="C926" s="24"/>
      <c r="D926" s="24"/>
      <c r="E926" s="24"/>
      <c r="F926" s="24"/>
      <c r="G926" s="24"/>
      <c r="H926" s="24"/>
      <c r="I926" s="24"/>
      <c r="J926" s="24"/>
      <c r="K926" s="24"/>
      <c r="L926" s="24"/>
      <c r="M926" s="24"/>
      <c r="N926" s="24"/>
      <c r="O926" s="24"/>
      <c r="P926" s="24"/>
      <c r="Q926" s="24"/>
      <c r="R926" s="24"/>
      <c r="S926" s="24"/>
      <c r="T926" s="24"/>
      <c r="U926" s="24"/>
      <c r="V926" s="24"/>
      <c r="W926" s="24"/>
      <c r="X926" s="24"/>
      <c r="Y926" s="24"/>
      <c r="Z926" s="24"/>
      <c r="AA926" s="24"/>
      <c r="AB926" s="24"/>
      <c r="AC926" s="24"/>
      <c r="AD926" s="24"/>
      <c r="AE926" s="24"/>
      <c r="AF926" s="24"/>
      <c r="AG926" s="24"/>
      <c r="AH926" s="24"/>
      <c r="AI926" s="24"/>
      <c r="AJ926" s="24"/>
      <c r="AK926" s="24"/>
      <c r="AL926" s="24"/>
      <c r="AM926" s="24"/>
      <c r="AN926" s="24"/>
      <c r="AO926" s="24"/>
      <c r="AP926" s="24"/>
      <c r="AQ926" s="24"/>
      <c r="AR926" s="24"/>
      <c r="AS926" s="24"/>
      <c r="AT926" s="24"/>
      <c r="AU926" s="24"/>
      <c r="AV926" s="24"/>
      <c r="AW926" s="24"/>
      <c r="AX926" s="24"/>
      <c r="AY926" s="24"/>
      <c r="AZ926" s="24"/>
      <c r="BA926" s="24"/>
      <c r="BB926" s="24"/>
      <c r="BC926" s="24"/>
      <c r="BD926" s="24"/>
      <c r="BE926" s="24"/>
      <c r="BF926" s="24"/>
      <c r="BG926" s="24"/>
      <c r="BH926" s="24"/>
      <c r="BI926" s="24"/>
      <c r="BJ926" s="24"/>
      <c r="BK926" s="24"/>
      <c r="BL926" s="24"/>
      <c r="BM926" s="24"/>
      <c r="BN926" s="24"/>
      <c r="BO926" s="24"/>
      <c r="BP926" s="24"/>
      <c r="BQ926" s="24"/>
      <c r="BR926" s="24"/>
    </row>
    <row r="927" ht="17.25" customHeight="1">
      <c r="A927" s="24"/>
      <c r="B927" s="24"/>
      <c r="C927" s="24"/>
      <c r="D927" s="24"/>
      <c r="E927" s="24"/>
      <c r="F927" s="24"/>
      <c r="G927" s="24"/>
      <c r="H927" s="24"/>
      <c r="I927" s="24"/>
      <c r="J927" s="24"/>
      <c r="K927" s="24"/>
      <c r="L927" s="24"/>
      <c r="M927" s="24"/>
      <c r="N927" s="24"/>
      <c r="O927" s="24"/>
      <c r="P927" s="24"/>
      <c r="Q927" s="24"/>
      <c r="R927" s="24"/>
      <c r="S927" s="24"/>
      <c r="T927" s="24"/>
      <c r="U927" s="24"/>
      <c r="V927" s="24"/>
      <c r="W927" s="24"/>
      <c r="X927" s="24"/>
      <c r="Y927" s="24"/>
      <c r="Z927" s="24"/>
      <c r="AA927" s="24"/>
      <c r="AB927" s="24"/>
      <c r="AC927" s="24"/>
      <c r="AD927" s="24"/>
      <c r="AE927" s="24"/>
      <c r="AF927" s="24"/>
      <c r="AG927" s="24"/>
      <c r="AH927" s="24"/>
      <c r="AI927" s="24"/>
      <c r="AJ927" s="24"/>
      <c r="AK927" s="24"/>
      <c r="AL927" s="24"/>
      <c r="AM927" s="24"/>
      <c r="AN927" s="24"/>
      <c r="AO927" s="24"/>
      <c r="AP927" s="24"/>
      <c r="AQ927" s="24"/>
      <c r="AR927" s="24"/>
      <c r="AS927" s="24"/>
      <c r="AT927" s="24"/>
      <c r="AU927" s="24"/>
      <c r="AV927" s="24"/>
      <c r="AW927" s="24"/>
      <c r="AX927" s="24"/>
      <c r="AY927" s="24"/>
      <c r="AZ927" s="24"/>
      <c r="BA927" s="24"/>
      <c r="BB927" s="24"/>
      <c r="BC927" s="24"/>
      <c r="BD927" s="24"/>
      <c r="BE927" s="24"/>
      <c r="BF927" s="24"/>
      <c r="BG927" s="24"/>
      <c r="BH927" s="24"/>
      <c r="BI927" s="24"/>
      <c r="BJ927" s="24"/>
      <c r="BK927" s="24"/>
      <c r="BL927" s="24"/>
      <c r="BM927" s="24"/>
      <c r="BN927" s="24"/>
      <c r="BO927" s="24"/>
      <c r="BP927" s="24"/>
      <c r="BQ927" s="24"/>
      <c r="BR927" s="24"/>
    </row>
    <row r="928" ht="17.25" customHeight="1">
      <c r="A928" s="24"/>
      <c r="B928" s="24"/>
      <c r="C928" s="24"/>
      <c r="D928" s="24"/>
      <c r="E928" s="24"/>
      <c r="F928" s="24"/>
      <c r="G928" s="24"/>
      <c r="H928" s="24"/>
      <c r="I928" s="24"/>
      <c r="J928" s="24"/>
      <c r="K928" s="24"/>
      <c r="L928" s="24"/>
      <c r="M928" s="24"/>
      <c r="N928" s="24"/>
      <c r="O928" s="24"/>
      <c r="P928" s="24"/>
      <c r="Q928" s="24"/>
      <c r="R928" s="24"/>
      <c r="S928" s="24"/>
      <c r="T928" s="24"/>
      <c r="U928" s="24"/>
      <c r="V928" s="24"/>
      <c r="W928" s="24"/>
      <c r="X928" s="24"/>
      <c r="Y928" s="24"/>
      <c r="Z928" s="24"/>
      <c r="AA928" s="24"/>
      <c r="AB928" s="24"/>
      <c r="AC928" s="24"/>
      <c r="AD928" s="24"/>
      <c r="AE928" s="24"/>
      <c r="AF928" s="24"/>
      <c r="AG928" s="24"/>
      <c r="AH928" s="24"/>
      <c r="AI928" s="24"/>
      <c r="AJ928" s="24"/>
      <c r="AK928" s="24"/>
      <c r="AL928" s="24"/>
      <c r="AM928" s="24"/>
      <c r="AN928" s="24"/>
      <c r="AO928" s="24"/>
      <c r="AP928" s="24"/>
      <c r="AQ928" s="24"/>
      <c r="AR928" s="24"/>
      <c r="AS928" s="24"/>
      <c r="AT928" s="24"/>
      <c r="AU928" s="24"/>
      <c r="AV928" s="24"/>
      <c r="AW928" s="24"/>
      <c r="AX928" s="24"/>
      <c r="AY928" s="24"/>
      <c r="AZ928" s="24"/>
      <c r="BA928" s="24"/>
      <c r="BB928" s="24"/>
      <c r="BC928" s="24"/>
      <c r="BD928" s="24"/>
      <c r="BE928" s="24"/>
      <c r="BF928" s="24"/>
      <c r="BG928" s="24"/>
      <c r="BH928" s="24"/>
      <c r="BI928" s="24"/>
      <c r="BJ928" s="24"/>
      <c r="BK928" s="24"/>
      <c r="BL928" s="24"/>
      <c r="BM928" s="24"/>
      <c r="BN928" s="24"/>
      <c r="BO928" s="24"/>
      <c r="BP928" s="24"/>
      <c r="BQ928" s="24"/>
      <c r="BR928" s="24"/>
    </row>
    <row r="929" ht="17.25" customHeight="1">
      <c r="A929" s="24"/>
      <c r="B929" s="24"/>
      <c r="C929" s="24"/>
      <c r="D929" s="24"/>
      <c r="E929" s="24"/>
      <c r="F929" s="24"/>
      <c r="G929" s="24"/>
      <c r="H929" s="24"/>
      <c r="I929" s="24"/>
      <c r="J929" s="24"/>
      <c r="K929" s="24"/>
      <c r="L929" s="24"/>
      <c r="M929" s="24"/>
      <c r="N929" s="24"/>
      <c r="O929" s="24"/>
      <c r="P929" s="24"/>
      <c r="Q929" s="24"/>
      <c r="R929" s="24"/>
      <c r="S929" s="24"/>
      <c r="T929" s="24"/>
      <c r="U929" s="24"/>
      <c r="V929" s="24"/>
      <c r="W929" s="24"/>
      <c r="X929" s="24"/>
      <c r="Y929" s="24"/>
      <c r="Z929" s="24"/>
      <c r="AA929" s="24"/>
      <c r="AB929" s="24"/>
      <c r="AC929" s="24"/>
      <c r="AD929" s="24"/>
      <c r="AE929" s="24"/>
      <c r="AF929" s="24"/>
      <c r="AG929" s="24"/>
      <c r="AH929" s="24"/>
      <c r="AI929" s="24"/>
      <c r="AJ929" s="24"/>
      <c r="AK929" s="24"/>
      <c r="AL929" s="24"/>
      <c r="AM929" s="24"/>
      <c r="AN929" s="24"/>
      <c r="AO929" s="24"/>
      <c r="AP929" s="24"/>
      <c r="AQ929" s="24"/>
      <c r="AR929" s="24"/>
      <c r="AS929" s="24"/>
      <c r="AT929" s="24"/>
      <c r="AU929" s="24"/>
      <c r="AV929" s="24"/>
      <c r="AW929" s="24"/>
      <c r="AX929" s="24"/>
      <c r="AY929" s="24"/>
      <c r="AZ929" s="24"/>
      <c r="BA929" s="24"/>
      <c r="BB929" s="24"/>
      <c r="BC929" s="24"/>
      <c r="BD929" s="24"/>
      <c r="BE929" s="24"/>
      <c r="BF929" s="24"/>
      <c r="BG929" s="24"/>
      <c r="BH929" s="24"/>
      <c r="BI929" s="24"/>
      <c r="BJ929" s="24"/>
      <c r="BK929" s="24"/>
      <c r="BL929" s="24"/>
      <c r="BM929" s="24"/>
      <c r="BN929" s="24"/>
      <c r="BO929" s="24"/>
      <c r="BP929" s="24"/>
      <c r="BQ929" s="24"/>
      <c r="BR929" s="24"/>
    </row>
    <row r="930" ht="17.25" customHeight="1">
      <c r="A930" s="24"/>
      <c r="B930" s="24"/>
      <c r="C930" s="24"/>
      <c r="D930" s="24"/>
      <c r="E930" s="24"/>
      <c r="F930" s="24"/>
      <c r="G930" s="24"/>
      <c r="H930" s="24"/>
      <c r="I930" s="24"/>
      <c r="J930" s="24"/>
      <c r="K930" s="24"/>
      <c r="L930" s="24"/>
      <c r="M930" s="24"/>
      <c r="N930" s="24"/>
      <c r="O930" s="24"/>
      <c r="P930" s="24"/>
      <c r="Q930" s="24"/>
      <c r="R930" s="24"/>
      <c r="S930" s="24"/>
      <c r="T930" s="24"/>
      <c r="U930" s="24"/>
      <c r="V930" s="24"/>
      <c r="W930" s="24"/>
      <c r="X930" s="24"/>
      <c r="Y930" s="24"/>
      <c r="Z930" s="24"/>
      <c r="AA930" s="24"/>
      <c r="AB930" s="24"/>
      <c r="AC930" s="24"/>
      <c r="AD930" s="24"/>
      <c r="AE930" s="24"/>
      <c r="AF930" s="24"/>
      <c r="AG930" s="24"/>
      <c r="AH930" s="24"/>
      <c r="AI930" s="24"/>
      <c r="AJ930" s="24"/>
      <c r="AK930" s="24"/>
      <c r="AL930" s="24"/>
      <c r="AM930" s="24"/>
      <c r="AN930" s="24"/>
      <c r="AO930" s="24"/>
      <c r="AP930" s="24"/>
      <c r="AQ930" s="24"/>
      <c r="AR930" s="24"/>
      <c r="AS930" s="24"/>
      <c r="AT930" s="24"/>
      <c r="AU930" s="24"/>
      <c r="AV930" s="24"/>
      <c r="AW930" s="24"/>
      <c r="AX930" s="24"/>
      <c r="AY930" s="24"/>
      <c r="AZ930" s="24"/>
      <c r="BA930" s="24"/>
      <c r="BB930" s="24"/>
      <c r="BC930" s="24"/>
      <c r="BD930" s="24"/>
      <c r="BE930" s="24"/>
      <c r="BF930" s="24"/>
      <c r="BG930" s="24"/>
      <c r="BH930" s="24"/>
      <c r="BI930" s="24"/>
      <c r="BJ930" s="24"/>
      <c r="BK930" s="24"/>
      <c r="BL930" s="24"/>
      <c r="BM930" s="24"/>
      <c r="BN930" s="24"/>
      <c r="BO930" s="24"/>
      <c r="BP930" s="24"/>
      <c r="BQ930" s="24"/>
      <c r="BR930" s="24"/>
    </row>
    <row r="931" ht="17.25" customHeight="1">
      <c r="A931" s="24"/>
      <c r="B931" s="24"/>
      <c r="C931" s="24"/>
      <c r="D931" s="24"/>
      <c r="E931" s="24"/>
      <c r="F931" s="24"/>
      <c r="G931" s="24"/>
      <c r="H931" s="24"/>
      <c r="I931" s="24"/>
      <c r="J931" s="24"/>
      <c r="K931" s="24"/>
      <c r="L931" s="24"/>
      <c r="M931" s="24"/>
      <c r="N931" s="24"/>
      <c r="O931" s="24"/>
      <c r="P931" s="24"/>
      <c r="Q931" s="24"/>
      <c r="R931" s="24"/>
      <c r="S931" s="24"/>
      <c r="T931" s="24"/>
      <c r="U931" s="24"/>
      <c r="V931" s="24"/>
      <c r="W931" s="24"/>
      <c r="X931" s="24"/>
      <c r="Y931" s="24"/>
      <c r="Z931" s="24"/>
      <c r="AA931" s="24"/>
      <c r="AB931" s="24"/>
      <c r="AC931" s="24"/>
      <c r="AD931" s="24"/>
      <c r="AE931" s="24"/>
      <c r="AF931" s="24"/>
      <c r="AG931" s="24"/>
      <c r="AH931" s="24"/>
      <c r="AI931" s="24"/>
      <c r="AJ931" s="24"/>
      <c r="AK931" s="24"/>
      <c r="AL931" s="24"/>
      <c r="AM931" s="24"/>
      <c r="AN931" s="24"/>
      <c r="AO931" s="24"/>
      <c r="AP931" s="24"/>
      <c r="AQ931" s="24"/>
      <c r="AR931" s="24"/>
      <c r="AS931" s="24"/>
      <c r="AT931" s="24"/>
      <c r="AU931" s="24"/>
      <c r="AV931" s="24"/>
      <c r="AW931" s="24"/>
      <c r="AX931" s="24"/>
      <c r="AY931" s="24"/>
      <c r="AZ931" s="24"/>
      <c r="BA931" s="24"/>
      <c r="BB931" s="24"/>
      <c r="BC931" s="24"/>
      <c r="BD931" s="24"/>
      <c r="BE931" s="24"/>
      <c r="BF931" s="24"/>
      <c r="BG931" s="24"/>
      <c r="BH931" s="24"/>
      <c r="BI931" s="24"/>
      <c r="BJ931" s="24"/>
      <c r="BK931" s="24"/>
      <c r="BL931" s="24"/>
      <c r="BM931" s="24"/>
      <c r="BN931" s="24"/>
      <c r="BO931" s="24"/>
      <c r="BP931" s="24"/>
      <c r="BQ931" s="24"/>
      <c r="BR931" s="24"/>
    </row>
    <row r="932" ht="17.25" customHeight="1">
      <c r="A932" s="24"/>
      <c r="B932" s="24"/>
      <c r="C932" s="24"/>
      <c r="D932" s="24"/>
      <c r="E932" s="24"/>
      <c r="F932" s="24"/>
      <c r="G932" s="24"/>
      <c r="H932" s="24"/>
      <c r="I932" s="24"/>
      <c r="J932" s="24"/>
      <c r="K932" s="24"/>
      <c r="L932" s="24"/>
      <c r="M932" s="24"/>
      <c r="N932" s="24"/>
      <c r="O932" s="24"/>
      <c r="P932" s="24"/>
      <c r="Q932" s="24"/>
      <c r="R932" s="24"/>
      <c r="S932" s="24"/>
      <c r="T932" s="24"/>
      <c r="U932" s="24"/>
      <c r="V932" s="24"/>
      <c r="W932" s="24"/>
      <c r="X932" s="24"/>
      <c r="Y932" s="24"/>
      <c r="Z932" s="24"/>
      <c r="AA932" s="24"/>
      <c r="AB932" s="24"/>
      <c r="AC932" s="24"/>
      <c r="AD932" s="24"/>
      <c r="AE932" s="24"/>
      <c r="AF932" s="24"/>
      <c r="AG932" s="24"/>
      <c r="AH932" s="24"/>
      <c r="AI932" s="24"/>
      <c r="AJ932" s="24"/>
      <c r="AK932" s="24"/>
      <c r="AL932" s="24"/>
      <c r="AM932" s="24"/>
      <c r="AN932" s="24"/>
      <c r="AO932" s="24"/>
      <c r="AP932" s="24"/>
      <c r="AQ932" s="24"/>
      <c r="AR932" s="24"/>
      <c r="AS932" s="24"/>
      <c r="AT932" s="24"/>
      <c r="AU932" s="24"/>
      <c r="AV932" s="24"/>
      <c r="AW932" s="24"/>
      <c r="AX932" s="24"/>
      <c r="AY932" s="24"/>
      <c r="AZ932" s="24"/>
      <c r="BA932" s="24"/>
      <c r="BB932" s="24"/>
      <c r="BC932" s="24"/>
      <c r="BD932" s="24"/>
      <c r="BE932" s="24"/>
      <c r="BF932" s="24"/>
      <c r="BG932" s="24"/>
      <c r="BH932" s="24"/>
      <c r="BI932" s="24"/>
      <c r="BJ932" s="24"/>
      <c r="BK932" s="24"/>
      <c r="BL932" s="24"/>
      <c r="BM932" s="24"/>
      <c r="BN932" s="24"/>
      <c r="BO932" s="24"/>
      <c r="BP932" s="24"/>
      <c r="BQ932" s="24"/>
      <c r="BR932" s="24"/>
    </row>
    <row r="933" ht="17.25" customHeight="1">
      <c r="A933" s="24"/>
      <c r="B933" s="24"/>
      <c r="C933" s="24"/>
      <c r="D933" s="24"/>
      <c r="E933" s="24"/>
      <c r="F933" s="24"/>
      <c r="G933" s="24"/>
      <c r="H933" s="24"/>
      <c r="I933" s="24"/>
      <c r="J933" s="24"/>
      <c r="K933" s="24"/>
      <c r="L933" s="24"/>
      <c r="M933" s="24"/>
      <c r="N933" s="24"/>
      <c r="O933" s="24"/>
      <c r="P933" s="24"/>
      <c r="Q933" s="24"/>
      <c r="R933" s="24"/>
      <c r="S933" s="24"/>
      <c r="T933" s="24"/>
      <c r="U933" s="24"/>
      <c r="V933" s="24"/>
      <c r="W933" s="24"/>
      <c r="X933" s="24"/>
      <c r="Y933" s="24"/>
      <c r="Z933" s="24"/>
      <c r="AA933" s="24"/>
      <c r="AB933" s="24"/>
      <c r="AC933" s="24"/>
      <c r="AD933" s="24"/>
      <c r="AE933" s="24"/>
      <c r="AF933" s="24"/>
      <c r="AG933" s="24"/>
      <c r="AH933" s="24"/>
      <c r="AI933" s="24"/>
      <c r="AJ933" s="24"/>
      <c r="AK933" s="24"/>
      <c r="AL933" s="24"/>
      <c r="AM933" s="24"/>
      <c r="AN933" s="24"/>
      <c r="AO933" s="24"/>
      <c r="AP933" s="24"/>
      <c r="AQ933" s="24"/>
      <c r="AR933" s="24"/>
      <c r="AS933" s="24"/>
      <c r="AT933" s="24"/>
      <c r="AU933" s="24"/>
      <c r="AV933" s="24"/>
      <c r="AW933" s="24"/>
      <c r="AX933" s="24"/>
      <c r="AY933" s="24"/>
      <c r="AZ933" s="24"/>
      <c r="BA933" s="24"/>
      <c r="BB933" s="24"/>
      <c r="BC933" s="24"/>
      <c r="BD933" s="24"/>
      <c r="BE933" s="24"/>
      <c r="BF933" s="24"/>
      <c r="BG933" s="24"/>
      <c r="BH933" s="24"/>
      <c r="BI933" s="24"/>
      <c r="BJ933" s="24"/>
      <c r="BK933" s="24"/>
      <c r="BL933" s="24"/>
      <c r="BM933" s="24"/>
      <c r="BN933" s="24"/>
      <c r="BO933" s="24"/>
      <c r="BP933" s="24"/>
      <c r="BQ933" s="24"/>
      <c r="BR933" s="24"/>
    </row>
    <row r="934" ht="17.25" customHeight="1">
      <c r="A934" s="24"/>
      <c r="B934" s="24"/>
      <c r="C934" s="24"/>
      <c r="D934" s="24"/>
      <c r="E934" s="24"/>
      <c r="F934" s="24"/>
      <c r="G934" s="24"/>
      <c r="H934" s="24"/>
      <c r="I934" s="24"/>
      <c r="J934" s="24"/>
      <c r="K934" s="24"/>
      <c r="L934" s="24"/>
      <c r="M934" s="24"/>
      <c r="N934" s="24"/>
      <c r="O934" s="24"/>
      <c r="P934" s="24"/>
      <c r="Q934" s="24"/>
      <c r="R934" s="24"/>
      <c r="S934" s="24"/>
      <c r="T934" s="24"/>
      <c r="U934" s="24"/>
      <c r="V934" s="24"/>
      <c r="W934" s="24"/>
      <c r="X934" s="24"/>
      <c r="Y934" s="24"/>
      <c r="Z934" s="24"/>
      <c r="AA934" s="24"/>
      <c r="AB934" s="24"/>
      <c r="AC934" s="24"/>
      <c r="AD934" s="24"/>
      <c r="AE934" s="24"/>
      <c r="AF934" s="24"/>
      <c r="AG934" s="24"/>
      <c r="AH934" s="24"/>
      <c r="AI934" s="24"/>
      <c r="AJ934" s="24"/>
      <c r="AK934" s="24"/>
      <c r="AL934" s="24"/>
      <c r="AM934" s="24"/>
      <c r="AN934" s="24"/>
      <c r="AO934" s="24"/>
      <c r="AP934" s="24"/>
      <c r="AQ934" s="24"/>
      <c r="AR934" s="24"/>
      <c r="AS934" s="24"/>
      <c r="AT934" s="24"/>
      <c r="AU934" s="24"/>
      <c r="AV934" s="24"/>
      <c r="AW934" s="24"/>
      <c r="AX934" s="24"/>
      <c r="AY934" s="24"/>
      <c r="AZ934" s="24"/>
      <c r="BA934" s="24"/>
      <c r="BB934" s="24"/>
      <c r="BC934" s="24"/>
      <c r="BD934" s="24"/>
      <c r="BE934" s="24"/>
      <c r="BF934" s="24"/>
      <c r="BG934" s="24"/>
      <c r="BH934" s="24"/>
      <c r="BI934" s="24"/>
      <c r="BJ934" s="24"/>
      <c r="BK934" s="24"/>
      <c r="BL934" s="24"/>
      <c r="BM934" s="24"/>
      <c r="BN934" s="24"/>
      <c r="BO934" s="24"/>
      <c r="BP934" s="24"/>
      <c r="BQ934" s="24"/>
      <c r="BR934" s="24"/>
    </row>
    <row r="935" ht="17.25" customHeight="1">
      <c r="A935" s="24"/>
      <c r="B935" s="24"/>
      <c r="C935" s="24"/>
      <c r="D935" s="24"/>
      <c r="E935" s="24"/>
      <c r="F935" s="24"/>
      <c r="G935" s="24"/>
      <c r="H935" s="24"/>
      <c r="I935" s="24"/>
      <c r="J935" s="24"/>
      <c r="K935" s="24"/>
      <c r="L935" s="24"/>
      <c r="M935" s="24"/>
      <c r="N935" s="24"/>
      <c r="O935" s="24"/>
      <c r="P935" s="24"/>
      <c r="Q935" s="24"/>
      <c r="R935" s="24"/>
      <c r="S935" s="24"/>
      <c r="T935" s="24"/>
      <c r="U935" s="24"/>
      <c r="V935" s="24"/>
      <c r="W935" s="24"/>
      <c r="X935" s="24"/>
      <c r="Y935" s="24"/>
      <c r="Z935" s="24"/>
      <c r="AA935" s="24"/>
      <c r="AB935" s="24"/>
      <c r="AC935" s="24"/>
      <c r="AD935" s="24"/>
      <c r="AE935" s="24"/>
      <c r="AF935" s="24"/>
      <c r="AG935" s="24"/>
      <c r="AH935" s="24"/>
      <c r="AI935" s="24"/>
      <c r="AJ935" s="24"/>
      <c r="AK935" s="24"/>
      <c r="AL935" s="24"/>
      <c r="AM935" s="24"/>
      <c r="AN935" s="24"/>
      <c r="AO935" s="24"/>
      <c r="AP935" s="24"/>
      <c r="AQ935" s="24"/>
      <c r="AR935" s="24"/>
      <c r="AS935" s="24"/>
      <c r="AT935" s="24"/>
      <c r="AU935" s="24"/>
      <c r="AV935" s="24"/>
      <c r="AW935" s="24"/>
      <c r="AX935" s="24"/>
      <c r="AY935" s="24"/>
      <c r="AZ935" s="24"/>
      <c r="BA935" s="24"/>
      <c r="BB935" s="24"/>
      <c r="BC935" s="24"/>
      <c r="BD935" s="24"/>
      <c r="BE935" s="24"/>
      <c r="BF935" s="24"/>
      <c r="BG935" s="24"/>
      <c r="BH935" s="24"/>
      <c r="BI935" s="24"/>
      <c r="BJ935" s="24"/>
      <c r="BK935" s="24"/>
      <c r="BL935" s="24"/>
      <c r="BM935" s="24"/>
      <c r="BN935" s="24"/>
      <c r="BO935" s="24"/>
      <c r="BP935" s="24"/>
      <c r="BQ935" s="24"/>
      <c r="BR935" s="24"/>
    </row>
    <row r="936" ht="17.25" customHeight="1">
      <c r="A936" s="24"/>
      <c r="B936" s="24"/>
      <c r="C936" s="24"/>
      <c r="D936" s="24"/>
      <c r="E936" s="24"/>
      <c r="F936" s="24"/>
      <c r="G936" s="24"/>
      <c r="H936" s="24"/>
      <c r="I936" s="24"/>
      <c r="J936" s="24"/>
      <c r="K936" s="24"/>
      <c r="L936" s="24"/>
      <c r="M936" s="24"/>
      <c r="N936" s="24"/>
      <c r="O936" s="24"/>
      <c r="P936" s="24"/>
      <c r="Q936" s="24"/>
      <c r="R936" s="24"/>
      <c r="S936" s="24"/>
      <c r="T936" s="24"/>
      <c r="U936" s="24"/>
      <c r="V936" s="24"/>
      <c r="W936" s="24"/>
      <c r="X936" s="24"/>
      <c r="Y936" s="24"/>
      <c r="Z936" s="24"/>
      <c r="AA936" s="24"/>
      <c r="AB936" s="24"/>
      <c r="AC936" s="24"/>
      <c r="AD936" s="24"/>
      <c r="AE936" s="24"/>
      <c r="AF936" s="24"/>
      <c r="AG936" s="24"/>
      <c r="AH936" s="24"/>
      <c r="AI936" s="24"/>
      <c r="AJ936" s="24"/>
      <c r="AK936" s="24"/>
      <c r="AL936" s="24"/>
      <c r="AM936" s="24"/>
      <c r="AN936" s="24"/>
      <c r="AO936" s="24"/>
      <c r="AP936" s="24"/>
      <c r="AQ936" s="24"/>
      <c r="AR936" s="24"/>
      <c r="AS936" s="24"/>
      <c r="AT936" s="24"/>
      <c r="AU936" s="24"/>
      <c r="AV936" s="24"/>
      <c r="AW936" s="24"/>
      <c r="AX936" s="24"/>
      <c r="AY936" s="24"/>
      <c r="AZ936" s="24"/>
      <c r="BA936" s="24"/>
      <c r="BB936" s="24"/>
      <c r="BC936" s="24"/>
      <c r="BD936" s="24"/>
      <c r="BE936" s="24"/>
      <c r="BF936" s="24"/>
      <c r="BG936" s="24"/>
      <c r="BH936" s="24"/>
      <c r="BI936" s="24"/>
      <c r="BJ936" s="24"/>
      <c r="BK936" s="24"/>
      <c r="BL936" s="24"/>
      <c r="BM936" s="24"/>
      <c r="BN936" s="24"/>
      <c r="BO936" s="24"/>
      <c r="BP936" s="24"/>
      <c r="BQ936" s="24"/>
      <c r="BR936" s="24"/>
    </row>
    <row r="937" ht="17.25" customHeight="1">
      <c r="A937" s="24"/>
      <c r="B937" s="24"/>
      <c r="C937" s="24"/>
      <c r="D937" s="24"/>
      <c r="E937" s="24"/>
      <c r="F937" s="24"/>
      <c r="G937" s="24"/>
      <c r="H937" s="24"/>
      <c r="I937" s="24"/>
      <c r="J937" s="24"/>
      <c r="K937" s="24"/>
      <c r="L937" s="24"/>
      <c r="M937" s="24"/>
      <c r="N937" s="24"/>
      <c r="O937" s="24"/>
      <c r="P937" s="24"/>
      <c r="Q937" s="24"/>
      <c r="R937" s="24"/>
      <c r="S937" s="24"/>
      <c r="T937" s="24"/>
      <c r="U937" s="24"/>
      <c r="V937" s="24"/>
      <c r="W937" s="24"/>
      <c r="X937" s="24"/>
      <c r="Y937" s="24"/>
      <c r="Z937" s="24"/>
      <c r="AA937" s="24"/>
      <c r="AB937" s="24"/>
      <c r="AC937" s="24"/>
      <c r="AD937" s="24"/>
      <c r="AE937" s="24"/>
      <c r="AF937" s="24"/>
      <c r="AG937" s="24"/>
      <c r="AH937" s="24"/>
      <c r="AI937" s="24"/>
      <c r="AJ937" s="24"/>
      <c r="AK937" s="24"/>
      <c r="AL937" s="24"/>
      <c r="AM937" s="24"/>
      <c r="AN937" s="24"/>
      <c r="AO937" s="24"/>
      <c r="AP937" s="24"/>
      <c r="AQ937" s="24"/>
      <c r="AR937" s="24"/>
      <c r="AS937" s="24"/>
      <c r="AT937" s="24"/>
      <c r="AU937" s="24"/>
      <c r="AV937" s="24"/>
      <c r="AW937" s="24"/>
      <c r="AX937" s="24"/>
      <c r="AY937" s="24"/>
      <c r="AZ937" s="24"/>
      <c r="BA937" s="24"/>
      <c r="BB937" s="24"/>
      <c r="BC937" s="24"/>
      <c r="BD937" s="24"/>
      <c r="BE937" s="24"/>
      <c r="BF937" s="24"/>
      <c r="BG937" s="24"/>
      <c r="BH937" s="24"/>
      <c r="BI937" s="24"/>
      <c r="BJ937" s="24"/>
      <c r="BK937" s="24"/>
      <c r="BL937" s="24"/>
      <c r="BM937" s="24"/>
      <c r="BN937" s="24"/>
      <c r="BO937" s="24"/>
      <c r="BP937" s="24"/>
      <c r="BQ937" s="24"/>
      <c r="BR937" s="24"/>
    </row>
    <row r="938" ht="17.25" customHeight="1">
      <c r="A938" s="24"/>
      <c r="B938" s="24"/>
      <c r="C938" s="24"/>
      <c r="D938" s="24"/>
      <c r="E938" s="24"/>
      <c r="F938" s="24"/>
      <c r="G938" s="24"/>
      <c r="H938" s="24"/>
      <c r="I938" s="24"/>
      <c r="J938" s="24"/>
      <c r="K938" s="24"/>
      <c r="L938" s="24"/>
      <c r="M938" s="24"/>
      <c r="N938" s="24"/>
      <c r="O938" s="24"/>
      <c r="P938" s="24"/>
      <c r="Q938" s="24"/>
      <c r="R938" s="24"/>
      <c r="S938" s="24"/>
      <c r="T938" s="24"/>
      <c r="U938" s="24"/>
      <c r="V938" s="24"/>
      <c r="W938" s="24"/>
      <c r="X938" s="24"/>
      <c r="Y938" s="24"/>
      <c r="Z938" s="24"/>
      <c r="AA938" s="24"/>
      <c r="AB938" s="24"/>
      <c r="AC938" s="24"/>
      <c r="AD938" s="24"/>
      <c r="AE938" s="24"/>
      <c r="AF938" s="24"/>
      <c r="AG938" s="24"/>
      <c r="AH938" s="24"/>
      <c r="AI938" s="24"/>
      <c r="AJ938" s="24"/>
      <c r="AK938" s="24"/>
      <c r="AL938" s="24"/>
      <c r="AM938" s="24"/>
      <c r="AN938" s="24"/>
      <c r="AO938" s="24"/>
      <c r="AP938" s="24"/>
      <c r="AQ938" s="24"/>
      <c r="AR938" s="24"/>
      <c r="AS938" s="24"/>
      <c r="AT938" s="24"/>
      <c r="AU938" s="24"/>
      <c r="AV938" s="24"/>
      <c r="AW938" s="24"/>
      <c r="AX938" s="24"/>
      <c r="AY938" s="24"/>
      <c r="AZ938" s="24"/>
      <c r="BA938" s="24"/>
      <c r="BB938" s="24"/>
      <c r="BC938" s="24"/>
      <c r="BD938" s="24"/>
      <c r="BE938" s="24"/>
      <c r="BF938" s="24"/>
      <c r="BG938" s="24"/>
      <c r="BH938" s="24"/>
      <c r="BI938" s="24"/>
      <c r="BJ938" s="24"/>
      <c r="BK938" s="24"/>
      <c r="BL938" s="24"/>
      <c r="BM938" s="24"/>
      <c r="BN938" s="24"/>
      <c r="BO938" s="24"/>
      <c r="BP938" s="24"/>
      <c r="BQ938" s="24"/>
      <c r="BR938" s="24"/>
    </row>
    <row r="939" ht="17.25" customHeight="1">
      <c r="A939" s="24"/>
      <c r="B939" s="24"/>
      <c r="C939" s="24"/>
      <c r="D939" s="24"/>
      <c r="E939" s="24"/>
      <c r="F939" s="24"/>
      <c r="G939" s="24"/>
      <c r="H939" s="24"/>
      <c r="I939" s="24"/>
      <c r="J939" s="24"/>
      <c r="K939" s="24"/>
      <c r="L939" s="24"/>
      <c r="M939" s="24"/>
      <c r="N939" s="24"/>
      <c r="O939" s="24"/>
      <c r="P939" s="24"/>
      <c r="Q939" s="24"/>
      <c r="R939" s="24"/>
      <c r="S939" s="24"/>
      <c r="T939" s="24"/>
      <c r="U939" s="24"/>
      <c r="V939" s="24"/>
      <c r="W939" s="24"/>
      <c r="X939" s="24"/>
      <c r="Y939" s="24"/>
      <c r="Z939" s="24"/>
      <c r="AA939" s="24"/>
      <c r="AB939" s="24"/>
      <c r="AC939" s="24"/>
      <c r="AD939" s="24"/>
      <c r="AE939" s="24"/>
      <c r="AF939" s="24"/>
      <c r="AG939" s="24"/>
      <c r="AH939" s="24"/>
      <c r="AI939" s="24"/>
      <c r="AJ939" s="24"/>
      <c r="AK939" s="24"/>
      <c r="AL939" s="24"/>
      <c r="AM939" s="24"/>
      <c r="AN939" s="24"/>
      <c r="AO939" s="24"/>
      <c r="AP939" s="24"/>
      <c r="AQ939" s="24"/>
      <c r="AR939" s="24"/>
      <c r="AS939" s="24"/>
      <c r="AT939" s="24"/>
      <c r="AU939" s="24"/>
      <c r="AV939" s="24"/>
      <c r="AW939" s="24"/>
      <c r="AX939" s="24"/>
      <c r="AY939" s="24"/>
      <c r="AZ939" s="24"/>
      <c r="BA939" s="24"/>
      <c r="BB939" s="24"/>
      <c r="BC939" s="24"/>
      <c r="BD939" s="24"/>
      <c r="BE939" s="24"/>
      <c r="BF939" s="24"/>
      <c r="BG939" s="24"/>
      <c r="BH939" s="24"/>
      <c r="BI939" s="24"/>
      <c r="BJ939" s="24"/>
      <c r="BK939" s="24"/>
      <c r="BL939" s="24"/>
      <c r="BM939" s="24"/>
      <c r="BN939" s="24"/>
      <c r="BO939" s="24"/>
      <c r="BP939" s="24"/>
      <c r="BQ939" s="24"/>
      <c r="BR939" s="24"/>
    </row>
    <row r="940" ht="17.25" customHeight="1">
      <c r="A940" s="24"/>
      <c r="B940" s="24"/>
      <c r="C940" s="24"/>
      <c r="D940" s="24"/>
      <c r="E940" s="24"/>
      <c r="F940" s="24"/>
      <c r="G940" s="24"/>
      <c r="H940" s="24"/>
      <c r="I940" s="24"/>
      <c r="J940" s="24"/>
      <c r="K940" s="24"/>
      <c r="L940" s="24"/>
      <c r="M940" s="24"/>
      <c r="N940" s="24"/>
      <c r="O940" s="24"/>
      <c r="P940" s="24"/>
      <c r="Q940" s="24"/>
      <c r="R940" s="24"/>
      <c r="S940" s="24"/>
      <c r="T940" s="24"/>
      <c r="U940" s="24"/>
      <c r="V940" s="24"/>
      <c r="W940" s="24"/>
      <c r="X940" s="24"/>
      <c r="Y940" s="24"/>
      <c r="Z940" s="24"/>
      <c r="AA940" s="24"/>
      <c r="AB940" s="24"/>
      <c r="AC940" s="24"/>
      <c r="AD940" s="24"/>
      <c r="AE940" s="24"/>
      <c r="AF940" s="24"/>
      <c r="AG940" s="24"/>
      <c r="AH940" s="24"/>
      <c r="AI940" s="24"/>
      <c r="AJ940" s="24"/>
      <c r="AK940" s="24"/>
      <c r="AL940" s="24"/>
      <c r="AM940" s="24"/>
      <c r="AN940" s="24"/>
      <c r="AO940" s="24"/>
      <c r="AP940" s="24"/>
      <c r="AQ940" s="24"/>
      <c r="AR940" s="24"/>
      <c r="AS940" s="24"/>
      <c r="AT940" s="24"/>
      <c r="AU940" s="24"/>
      <c r="AV940" s="24"/>
      <c r="AW940" s="24"/>
      <c r="AX940" s="24"/>
      <c r="AY940" s="24"/>
      <c r="AZ940" s="24"/>
      <c r="BA940" s="24"/>
      <c r="BB940" s="24"/>
      <c r="BC940" s="24"/>
      <c r="BD940" s="24"/>
      <c r="BE940" s="24"/>
      <c r="BF940" s="24"/>
      <c r="BG940" s="24"/>
      <c r="BH940" s="24"/>
      <c r="BI940" s="24"/>
      <c r="BJ940" s="24"/>
      <c r="BK940" s="24"/>
      <c r="BL940" s="24"/>
      <c r="BM940" s="24"/>
      <c r="BN940" s="24"/>
      <c r="BO940" s="24"/>
      <c r="BP940" s="24"/>
      <c r="BQ940" s="24"/>
      <c r="BR940" s="24"/>
    </row>
    <row r="941" ht="17.25" customHeight="1">
      <c r="A941" s="24"/>
      <c r="B941" s="24"/>
      <c r="C941" s="24"/>
      <c r="D941" s="24"/>
      <c r="E941" s="24"/>
      <c r="F941" s="24"/>
      <c r="G941" s="24"/>
      <c r="H941" s="24"/>
      <c r="I941" s="24"/>
      <c r="J941" s="24"/>
      <c r="K941" s="24"/>
      <c r="L941" s="24"/>
      <c r="M941" s="24"/>
      <c r="N941" s="24"/>
      <c r="O941" s="24"/>
      <c r="P941" s="24"/>
      <c r="Q941" s="24"/>
      <c r="R941" s="24"/>
      <c r="S941" s="24"/>
      <c r="T941" s="24"/>
      <c r="U941" s="24"/>
      <c r="V941" s="24"/>
      <c r="W941" s="24"/>
      <c r="X941" s="24"/>
      <c r="Y941" s="24"/>
      <c r="Z941" s="24"/>
      <c r="AA941" s="24"/>
      <c r="AB941" s="24"/>
      <c r="AC941" s="24"/>
      <c r="AD941" s="24"/>
      <c r="AE941" s="24"/>
      <c r="AF941" s="24"/>
      <c r="AG941" s="24"/>
      <c r="AH941" s="24"/>
      <c r="AI941" s="24"/>
      <c r="AJ941" s="24"/>
      <c r="AK941" s="24"/>
      <c r="AL941" s="24"/>
      <c r="AM941" s="24"/>
      <c r="AN941" s="24"/>
      <c r="AO941" s="24"/>
      <c r="AP941" s="24"/>
      <c r="AQ941" s="24"/>
      <c r="AR941" s="24"/>
      <c r="AS941" s="24"/>
      <c r="AT941" s="24"/>
      <c r="AU941" s="24"/>
      <c r="AV941" s="24"/>
      <c r="AW941" s="24"/>
      <c r="AX941" s="24"/>
      <c r="AY941" s="24"/>
      <c r="AZ941" s="24"/>
      <c r="BA941" s="24"/>
      <c r="BB941" s="24"/>
      <c r="BC941" s="24"/>
      <c r="BD941" s="24"/>
      <c r="BE941" s="24"/>
      <c r="BF941" s="24"/>
      <c r="BG941" s="24"/>
      <c r="BH941" s="24"/>
      <c r="BI941" s="24"/>
      <c r="BJ941" s="24"/>
      <c r="BK941" s="24"/>
      <c r="BL941" s="24"/>
      <c r="BM941" s="24"/>
      <c r="BN941" s="24"/>
      <c r="BO941" s="24"/>
      <c r="BP941" s="24"/>
      <c r="BQ941" s="24"/>
      <c r="BR941" s="24"/>
    </row>
    <row r="942" ht="17.25" customHeight="1">
      <c r="A942" s="24"/>
      <c r="B942" s="24"/>
      <c r="C942" s="24"/>
      <c r="D942" s="24"/>
      <c r="E942" s="24"/>
      <c r="F942" s="24"/>
      <c r="G942" s="24"/>
      <c r="H942" s="24"/>
      <c r="I942" s="24"/>
      <c r="J942" s="24"/>
      <c r="K942" s="24"/>
      <c r="L942" s="24"/>
      <c r="M942" s="24"/>
      <c r="N942" s="24"/>
      <c r="O942" s="24"/>
      <c r="P942" s="24"/>
      <c r="Q942" s="24"/>
      <c r="R942" s="24"/>
      <c r="S942" s="24"/>
      <c r="T942" s="24"/>
      <c r="U942" s="24"/>
      <c r="V942" s="24"/>
      <c r="W942" s="24"/>
      <c r="X942" s="24"/>
      <c r="Y942" s="24"/>
      <c r="Z942" s="24"/>
      <c r="AA942" s="24"/>
      <c r="AB942" s="24"/>
      <c r="AC942" s="24"/>
      <c r="AD942" s="24"/>
      <c r="AE942" s="24"/>
      <c r="AF942" s="24"/>
      <c r="AG942" s="24"/>
      <c r="AH942" s="24"/>
      <c r="AI942" s="24"/>
      <c r="AJ942" s="24"/>
      <c r="AK942" s="24"/>
      <c r="AL942" s="24"/>
      <c r="AM942" s="24"/>
      <c r="AN942" s="24"/>
      <c r="AO942" s="24"/>
      <c r="AP942" s="24"/>
      <c r="AQ942" s="24"/>
      <c r="AR942" s="24"/>
      <c r="AS942" s="24"/>
      <c r="AT942" s="24"/>
      <c r="AU942" s="24"/>
      <c r="AV942" s="24"/>
      <c r="AW942" s="24"/>
      <c r="AX942" s="24"/>
      <c r="AY942" s="24"/>
      <c r="AZ942" s="24"/>
      <c r="BA942" s="24"/>
      <c r="BB942" s="24"/>
      <c r="BC942" s="24"/>
      <c r="BD942" s="24"/>
      <c r="BE942" s="24"/>
      <c r="BF942" s="24"/>
      <c r="BG942" s="24"/>
      <c r="BH942" s="24"/>
      <c r="BI942" s="24"/>
      <c r="BJ942" s="24"/>
      <c r="BK942" s="24"/>
      <c r="BL942" s="24"/>
      <c r="BM942" s="24"/>
      <c r="BN942" s="24"/>
      <c r="BO942" s="24"/>
      <c r="BP942" s="24"/>
      <c r="BQ942" s="24"/>
      <c r="BR942" s="24"/>
    </row>
    <row r="943" ht="17.25" customHeight="1">
      <c r="A943" s="24"/>
      <c r="B943" s="24"/>
      <c r="C943" s="24"/>
      <c r="D943" s="24"/>
      <c r="E943" s="24"/>
      <c r="F943" s="24"/>
      <c r="G943" s="24"/>
      <c r="H943" s="24"/>
      <c r="I943" s="24"/>
      <c r="J943" s="24"/>
      <c r="K943" s="24"/>
      <c r="L943" s="24"/>
      <c r="M943" s="24"/>
      <c r="N943" s="24"/>
      <c r="O943" s="24"/>
      <c r="P943" s="24"/>
      <c r="Q943" s="24"/>
      <c r="R943" s="24"/>
      <c r="S943" s="24"/>
      <c r="T943" s="24"/>
      <c r="U943" s="24"/>
      <c r="V943" s="24"/>
      <c r="W943" s="24"/>
      <c r="X943" s="24"/>
      <c r="Y943" s="24"/>
      <c r="Z943" s="24"/>
      <c r="AA943" s="24"/>
      <c r="AB943" s="24"/>
      <c r="AC943" s="24"/>
      <c r="AD943" s="24"/>
      <c r="AE943" s="24"/>
      <c r="AF943" s="24"/>
      <c r="AG943" s="24"/>
      <c r="AH943" s="24"/>
      <c r="AI943" s="24"/>
      <c r="AJ943" s="24"/>
      <c r="AK943" s="24"/>
      <c r="AL943" s="24"/>
      <c r="AM943" s="24"/>
      <c r="AN943" s="24"/>
      <c r="AO943" s="24"/>
      <c r="AP943" s="24"/>
      <c r="AQ943" s="24"/>
      <c r="AR943" s="24"/>
      <c r="AS943" s="24"/>
      <c r="AT943" s="24"/>
      <c r="AU943" s="24"/>
      <c r="AV943" s="24"/>
      <c r="AW943" s="24"/>
      <c r="AX943" s="24"/>
      <c r="AY943" s="24"/>
      <c r="AZ943" s="24"/>
      <c r="BA943" s="24"/>
      <c r="BB943" s="24"/>
      <c r="BC943" s="24"/>
      <c r="BD943" s="24"/>
      <c r="BE943" s="24"/>
      <c r="BF943" s="24"/>
      <c r="BG943" s="24"/>
      <c r="BH943" s="24"/>
      <c r="BI943" s="24"/>
      <c r="BJ943" s="24"/>
      <c r="BK943" s="24"/>
      <c r="BL943" s="24"/>
      <c r="BM943" s="24"/>
      <c r="BN943" s="24"/>
      <c r="BO943" s="24"/>
      <c r="BP943" s="24"/>
      <c r="BQ943" s="24"/>
      <c r="BR943" s="24"/>
    </row>
    <row r="944" ht="17.25" customHeight="1">
      <c r="A944" s="24"/>
      <c r="B944" s="24"/>
      <c r="C944" s="24"/>
      <c r="D944" s="24"/>
      <c r="E944" s="24"/>
      <c r="F944" s="24"/>
      <c r="G944" s="24"/>
      <c r="H944" s="24"/>
      <c r="I944" s="24"/>
      <c r="J944" s="24"/>
      <c r="K944" s="24"/>
      <c r="L944" s="24"/>
      <c r="M944" s="24"/>
      <c r="N944" s="24"/>
      <c r="O944" s="24"/>
      <c r="P944" s="24"/>
      <c r="Q944" s="24"/>
      <c r="R944" s="24"/>
      <c r="S944" s="24"/>
      <c r="T944" s="24"/>
      <c r="U944" s="24"/>
      <c r="V944" s="24"/>
      <c r="W944" s="24"/>
      <c r="X944" s="24"/>
      <c r="Y944" s="24"/>
      <c r="Z944" s="24"/>
      <c r="AA944" s="24"/>
      <c r="AB944" s="24"/>
      <c r="AC944" s="24"/>
      <c r="AD944" s="24"/>
      <c r="AE944" s="24"/>
      <c r="AF944" s="24"/>
      <c r="AG944" s="24"/>
      <c r="AH944" s="24"/>
      <c r="AI944" s="24"/>
      <c r="AJ944" s="24"/>
      <c r="AK944" s="24"/>
      <c r="AL944" s="24"/>
      <c r="AM944" s="24"/>
      <c r="AN944" s="24"/>
      <c r="AO944" s="24"/>
      <c r="AP944" s="24"/>
      <c r="AQ944" s="24"/>
      <c r="AR944" s="24"/>
      <c r="AS944" s="24"/>
      <c r="AT944" s="24"/>
      <c r="AU944" s="24"/>
      <c r="AV944" s="24"/>
      <c r="AW944" s="24"/>
      <c r="AX944" s="24"/>
      <c r="AY944" s="24"/>
      <c r="AZ944" s="24"/>
      <c r="BA944" s="24"/>
      <c r="BB944" s="24"/>
      <c r="BC944" s="24"/>
      <c r="BD944" s="24"/>
      <c r="BE944" s="24"/>
      <c r="BF944" s="24"/>
      <c r="BG944" s="24"/>
      <c r="BH944" s="24"/>
      <c r="BI944" s="24"/>
      <c r="BJ944" s="24"/>
      <c r="BK944" s="24"/>
      <c r="BL944" s="24"/>
      <c r="BM944" s="24"/>
      <c r="BN944" s="24"/>
      <c r="BO944" s="24"/>
      <c r="BP944" s="24"/>
      <c r="BQ944" s="24"/>
      <c r="BR944" s="24"/>
    </row>
    <row r="945" ht="17.25" customHeight="1">
      <c r="A945" s="24"/>
      <c r="B945" s="24"/>
      <c r="C945" s="24"/>
      <c r="D945" s="24"/>
      <c r="E945" s="24"/>
      <c r="F945" s="24"/>
      <c r="G945" s="24"/>
      <c r="H945" s="24"/>
      <c r="I945" s="24"/>
      <c r="J945" s="24"/>
      <c r="K945" s="24"/>
      <c r="L945" s="24"/>
      <c r="M945" s="24"/>
      <c r="N945" s="24"/>
      <c r="O945" s="24"/>
      <c r="P945" s="24"/>
      <c r="Q945" s="24"/>
      <c r="R945" s="24"/>
      <c r="S945" s="24"/>
      <c r="T945" s="24"/>
      <c r="U945" s="24"/>
      <c r="V945" s="24"/>
      <c r="W945" s="24"/>
      <c r="X945" s="24"/>
      <c r="Y945" s="24"/>
      <c r="Z945" s="24"/>
      <c r="AA945" s="24"/>
      <c r="AB945" s="24"/>
      <c r="AC945" s="24"/>
      <c r="AD945" s="24"/>
      <c r="AE945" s="24"/>
      <c r="AF945" s="24"/>
      <c r="AG945" s="24"/>
      <c r="AH945" s="24"/>
      <c r="AI945" s="24"/>
      <c r="AJ945" s="24"/>
      <c r="AK945" s="24"/>
      <c r="AL945" s="24"/>
      <c r="AM945" s="24"/>
      <c r="AN945" s="24"/>
      <c r="AO945" s="24"/>
      <c r="AP945" s="24"/>
      <c r="AQ945" s="24"/>
      <c r="AR945" s="24"/>
      <c r="AS945" s="24"/>
      <c r="AT945" s="24"/>
      <c r="AU945" s="24"/>
      <c r="AV945" s="24"/>
      <c r="AW945" s="24"/>
      <c r="AX945" s="24"/>
      <c r="AY945" s="24"/>
      <c r="AZ945" s="24"/>
      <c r="BA945" s="24"/>
      <c r="BB945" s="24"/>
      <c r="BC945" s="24"/>
      <c r="BD945" s="24"/>
      <c r="BE945" s="24"/>
      <c r="BF945" s="24"/>
      <c r="BG945" s="24"/>
      <c r="BH945" s="24"/>
      <c r="BI945" s="24"/>
      <c r="BJ945" s="24"/>
      <c r="BK945" s="24"/>
      <c r="BL945" s="24"/>
      <c r="BM945" s="24"/>
      <c r="BN945" s="24"/>
      <c r="BO945" s="24"/>
      <c r="BP945" s="24"/>
      <c r="BQ945" s="24"/>
      <c r="BR945" s="24"/>
    </row>
    <row r="946" ht="17.25" customHeight="1">
      <c r="A946" s="24"/>
      <c r="B946" s="24"/>
      <c r="C946" s="24"/>
      <c r="D946" s="24"/>
      <c r="E946" s="24"/>
      <c r="F946" s="24"/>
      <c r="G946" s="24"/>
      <c r="H946" s="24"/>
      <c r="I946" s="24"/>
      <c r="J946" s="24"/>
      <c r="K946" s="24"/>
      <c r="L946" s="24"/>
      <c r="M946" s="24"/>
      <c r="N946" s="24"/>
      <c r="O946" s="24"/>
      <c r="P946" s="24"/>
      <c r="Q946" s="24"/>
      <c r="R946" s="24"/>
      <c r="S946" s="24"/>
      <c r="T946" s="24"/>
      <c r="U946" s="24"/>
      <c r="V946" s="24"/>
      <c r="W946" s="24"/>
      <c r="X946" s="24"/>
      <c r="Y946" s="24"/>
      <c r="Z946" s="24"/>
      <c r="AA946" s="24"/>
      <c r="AB946" s="24"/>
      <c r="AC946" s="24"/>
      <c r="AD946" s="24"/>
      <c r="AE946" s="24"/>
      <c r="AF946" s="24"/>
      <c r="AG946" s="24"/>
      <c r="AH946" s="24"/>
      <c r="AI946" s="24"/>
      <c r="AJ946" s="24"/>
      <c r="AK946" s="24"/>
      <c r="AL946" s="24"/>
      <c r="AM946" s="24"/>
      <c r="AN946" s="24"/>
      <c r="AO946" s="24"/>
      <c r="AP946" s="24"/>
      <c r="AQ946" s="24"/>
      <c r="AR946" s="24"/>
      <c r="AS946" s="24"/>
      <c r="AT946" s="24"/>
      <c r="AU946" s="24"/>
      <c r="AV946" s="24"/>
      <c r="AW946" s="24"/>
      <c r="AX946" s="24"/>
      <c r="AY946" s="24"/>
      <c r="AZ946" s="24"/>
      <c r="BA946" s="24"/>
      <c r="BB946" s="24"/>
      <c r="BC946" s="24"/>
      <c r="BD946" s="24"/>
      <c r="BE946" s="24"/>
      <c r="BF946" s="24"/>
      <c r="BG946" s="24"/>
      <c r="BH946" s="24"/>
      <c r="BI946" s="24"/>
      <c r="BJ946" s="24"/>
      <c r="BK946" s="24"/>
      <c r="BL946" s="24"/>
      <c r="BM946" s="24"/>
      <c r="BN946" s="24"/>
      <c r="BO946" s="24"/>
      <c r="BP946" s="24"/>
      <c r="BQ946" s="24"/>
      <c r="BR946" s="24"/>
    </row>
    <row r="947" ht="17.25" customHeight="1">
      <c r="A947" s="24"/>
      <c r="B947" s="24"/>
      <c r="C947" s="24"/>
      <c r="D947" s="24"/>
      <c r="E947" s="24"/>
      <c r="F947" s="24"/>
      <c r="G947" s="24"/>
      <c r="H947" s="24"/>
      <c r="I947" s="24"/>
      <c r="J947" s="24"/>
      <c r="K947" s="24"/>
      <c r="L947" s="24"/>
      <c r="M947" s="24"/>
      <c r="N947" s="24"/>
      <c r="O947" s="24"/>
      <c r="P947" s="24"/>
      <c r="Q947" s="24"/>
      <c r="R947" s="24"/>
      <c r="S947" s="24"/>
      <c r="T947" s="24"/>
      <c r="U947" s="24"/>
      <c r="V947" s="24"/>
      <c r="W947" s="24"/>
      <c r="X947" s="24"/>
      <c r="Y947" s="24"/>
      <c r="Z947" s="24"/>
      <c r="AA947" s="24"/>
      <c r="AB947" s="24"/>
      <c r="AC947" s="24"/>
      <c r="AD947" s="24"/>
      <c r="AE947" s="24"/>
      <c r="AF947" s="24"/>
      <c r="AG947" s="24"/>
      <c r="AH947" s="24"/>
      <c r="AI947" s="24"/>
      <c r="AJ947" s="24"/>
      <c r="AK947" s="24"/>
      <c r="AL947" s="24"/>
      <c r="AM947" s="24"/>
      <c r="AN947" s="24"/>
      <c r="AO947" s="24"/>
      <c r="AP947" s="24"/>
      <c r="AQ947" s="24"/>
      <c r="AR947" s="24"/>
      <c r="AS947" s="24"/>
      <c r="AT947" s="24"/>
      <c r="AU947" s="24"/>
      <c r="AV947" s="24"/>
      <c r="AW947" s="24"/>
      <c r="AX947" s="24"/>
      <c r="AY947" s="24"/>
      <c r="AZ947" s="24"/>
      <c r="BA947" s="24"/>
      <c r="BB947" s="24"/>
      <c r="BC947" s="24"/>
      <c r="BD947" s="24"/>
      <c r="BE947" s="24"/>
      <c r="BF947" s="24"/>
      <c r="BG947" s="24"/>
      <c r="BH947" s="24"/>
      <c r="BI947" s="24"/>
      <c r="BJ947" s="24"/>
      <c r="BK947" s="24"/>
      <c r="BL947" s="24"/>
      <c r="BM947" s="24"/>
      <c r="BN947" s="24"/>
      <c r="BO947" s="24"/>
      <c r="BP947" s="24"/>
      <c r="BQ947" s="24"/>
      <c r="BR947" s="24"/>
    </row>
    <row r="948" ht="17.25" customHeight="1">
      <c r="A948" s="24"/>
      <c r="B948" s="24"/>
      <c r="C948" s="24"/>
      <c r="D948" s="24"/>
      <c r="E948" s="24"/>
      <c r="F948" s="24"/>
      <c r="G948" s="24"/>
      <c r="H948" s="24"/>
      <c r="I948" s="24"/>
      <c r="J948" s="24"/>
      <c r="K948" s="24"/>
      <c r="L948" s="24"/>
      <c r="M948" s="24"/>
      <c r="N948" s="24"/>
      <c r="O948" s="24"/>
      <c r="P948" s="24"/>
      <c r="Q948" s="24"/>
      <c r="R948" s="24"/>
      <c r="S948" s="24"/>
      <c r="T948" s="24"/>
      <c r="U948" s="24"/>
      <c r="V948" s="24"/>
      <c r="W948" s="24"/>
      <c r="X948" s="24"/>
      <c r="Y948" s="24"/>
      <c r="Z948" s="24"/>
      <c r="AA948" s="24"/>
      <c r="AB948" s="24"/>
      <c r="AC948" s="24"/>
      <c r="AD948" s="24"/>
      <c r="AE948" s="24"/>
      <c r="AF948" s="24"/>
      <c r="AG948" s="24"/>
      <c r="AH948" s="24"/>
      <c r="AI948" s="24"/>
      <c r="AJ948" s="24"/>
      <c r="AK948" s="24"/>
      <c r="AL948" s="24"/>
      <c r="AM948" s="24"/>
      <c r="AN948" s="24"/>
      <c r="AO948" s="24"/>
      <c r="AP948" s="24"/>
      <c r="AQ948" s="24"/>
      <c r="AR948" s="24"/>
      <c r="AS948" s="24"/>
      <c r="AT948" s="24"/>
      <c r="AU948" s="24"/>
      <c r="AV948" s="24"/>
      <c r="AW948" s="24"/>
      <c r="AX948" s="24"/>
      <c r="AY948" s="24"/>
      <c r="AZ948" s="24"/>
      <c r="BA948" s="24"/>
      <c r="BB948" s="24"/>
      <c r="BC948" s="24"/>
      <c r="BD948" s="24"/>
      <c r="BE948" s="24"/>
      <c r="BF948" s="24"/>
      <c r="BG948" s="24"/>
      <c r="BH948" s="24"/>
      <c r="BI948" s="24"/>
      <c r="BJ948" s="24"/>
      <c r="BK948" s="24"/>
      <c r="BL948" s="24"/>
      <c r="BM948" s="24"/>
      <c r="BN948" s="24"/>
      <c r="BO948" s="24"/>
      <c r="BP948" s="24"/>
      <c r="BQ948" s="24"/>
      <c r="BR948" s="24"/>
    </row>
    <row r="949" ht="17.25" customHeight="1">
      <c r="A949" s="24"/>
      <c r="B949" s="24"/>
      <c r="C949" s="24"/>
      <c r="D949" s="24"/>
      <c r="E949" s="24"/>
      <c r="F949" s="24"/>
      <c r="G949" s="24"/>
      <c r="H949" s="24"/>
      <c r="I949" s="24"/>
      <c r="J949" s="24"/>
      <c r="K949" s="24"/>
      <c r="L949" s="24"/>
      <c r="M949" s="24"/>
      <c r="N949" s="24"/>
      <c r="O949" s="24"/>
      <c r="P949" s="24"/>
      <c r="Q949" s="24"/>
      <c r="R949" s="24"/>
      <c r="S949" s="24"/>
      <c r="T949" s="24"/>
      <c r="U949" s="24"/>
      <c r="V949" s="24"/>
      <c r="W949" s="24"/>
      <c r="X949" s="24"/>
      <c r="Y949" s="24"/>
      <c r="Z949" s="24"/>
      <c r="AA949" s="24"/>
      <c r="AB949" s="24"/>
      <c r="AC949" s="24"/>
      <c r="AD949" s="24"/>
      <c r="AE949" s="24"/>
      <c r="AF949" s="24"/>
      <c r="AG949" s="24"/>
      <c r="AH949" s="24"/>
      <c r="AI949" s="24"/>
      <c r="AJ949" s="24"/>
      <c r="AK949" s="24"/>
      <c r="AL949" s="24"/>
      <c r="AM949" s="24"/>
      <c r="AN949" s="24"/>
      <c r="AO949" s="24"/>
      <c r="AP949" s="24"/>
      <c r="AQ949" s="24"/>
      <c r="AR949" s="24"/>
      <c r="AS949" s="24"/>
      <c r="AT949" s="24"/>
      <c r="AU949" s="24"/>
      <c r="AV949" s="24"/>
      <c r="AW949" s="24"/>
      <c r="AX949" s="24"/>
      <c r="AY949" s="24"/>
      <c r="AZ949" s="24"/>
      <c r="BA949" s="24"/>
      <c r="BB949" s="24"/>
      <c r="BC949" s="24"/>
      <c r="BD949" s="24"/>
      <c r="BE949" s="24"/>
      <c r="BF949" s="24"/>
      <c r="BG949" s="24"/>
      <c r="BH949" s="24"/>
      <c r="BI949" s="24"/>
      <c r="BJ949" s="24"/>
      <c r="BK949" s="24"/>
      <c r="BL949" s="24"/>
      <c r="BM949" s="24"/>
      <c r="BN949" s="24"/>
      <c r="BO949" s="24"/>
      <c r="BP949" s="24"/>
      <c r="BQ949" s="24"/>
      <c r="BR949" s="24"/>
    </row>
    <row r="950" ht="17.25" customHeight="1">
      <c r="A950" s="24"/>
      <c r="B950" s="24"/>
      <c r="C950" s="24"/>
      <c r="D950" s="24"/>
      <c r="E950" s="24"/>
      <c r="F950" s="24"/>
      <c r="G950" s="24"/>
      <c r="H950" s="24"/>
      <c r="I950" s="24"/>
      <c r="J950" s="24"/>
      <c r="K950" s="24"/>
      <c r="L950" s="24"/>
      <c r="M950" s="24"/>
      <c r="N950" s="24"/>
      <c r="O950" s="24"/>
      <c r="P950" s="24"/>
      <c r="Q950" s="24"/>
      <c r="R950" s="24"/>
      <c r="S950" s="24"/>
      <c r="T950" s="24"/>
      <c r="U950" s="24"/>
      <c r="V950" s="24"/>
      <c r="W950" s="24"/>
      <c r="X950" s="24"/>
      <c r="Y950" s="24"/>
      <c r="Z950" s="24"/>
      <c r="AA950" s="24"/>
      <c r="AB950" s="24"/>
      <c r="AC950" s="24"/>
      <c r="AD950" s="24"/>
      <c r="AE950" s="24"/>
      <c r="AF950" s="24"/>
      <c r="AG950" s="24"/>
      <c r="AH950" s="24"/>
      <c r="AI950" s="24"/>
      <c r="AJ950" s="24"/>
      <c r="AK950" s="24"/>
      <c r="AL950" s="24"/>
      <c r="AM950" s="24"/>
      <c r="AN950" s="24"/>
      <c r="AO950" s="24"/>
      <c r="AP950" s="24"/>
      <c r="AQ950" s="24"/>
      <c r="AR950" s="24"/>
      <c r="AS950" s="24"/>
      <c r="AT950" s="24"/>
      <c r="AU950" s="24"/>
      <c r="AV950" s="24"/>
      <c r="AW950" s="24"/>
      <c r="AX950" s="24"/>
      <c r="AY950" s="24"/>
      <c r="AZ950" s="24"/>
      <c r="BA950" s="24"/>
      <c r="BB950" s="24"/>
      <c r="BC950" s="24"/>
      <c r="BD950" s="24"/>
      <c r="BE950" s="24"/>
      <c r="BF950" s="24"/>
      <c r="BG950" s="24"/>
      <c r="BH950" s="24"/>
      <c r="BI950" s="24"/>
      <c r="BJ950" s="24"/>
      <c r="BK950" s="24"/>
      <c r="BL950" s="24"/>
      <c r="BM950" s="24"/>
      <c r="BN950" s="24"/>
      <c r="BO950" s="24"/>
      <c r="BP950" s="24"/>
      <c r="BQ950" s="24"/>
      <c r="BR950" s="24"/>
    </row>
    <row r="951" ht="17.25" customHeight="1">
      <c r="A951" s="24"/>
      <c r="B951" s="24"/>
      <c r="C951" s="24"/>
      <c r="D951" s="24"/>
      <c r="E951" s="24"/>
      <c r="F951" s="24"/>
      <c r="G951" s="24"/>
      <c r="H951" s="24"/>
      <c r="I951" s="24"/>
      <c r="J951" s="24"/>
      <c r="K951" s="24"/>
      <c r="L951" s="24"/>
      <c r="M951" s="24"/>
      <c r="N951" s="24"/>
      <c r="O951" s="24"/>
      <c r="P951" s="24"/>
      <c r="Q951" s="24"/>
      <c r="R951" s="24"/>
      <c r="S951" s="24"/>
      <c r="T951" s="24"/>
      <c r="U951" s="24"/>
      <c r="V951" s="24"/>
      <c r="W951" s="24"/>
      <c r="X951" s="24"/>
      <c r="Y951" s="24"/>
      <c r="Z951" s="24"/>
      <c r="AA951" s="24"/>
      <c r="AB951" s="24"/>
      <c r="AC951" s="24"/>
      <c r="AD951" s="24"/>
      <c r="AE951" s="24"/>
      <c r="AF951" s="24"/>
      <c r="AG951" s="24"/>
      <c r="AH951" s="24"/>
      <c r="AI951" s="24"/>
      <c r="AJ951" s="24"/>
      <c r="AK951" s="24"/>
      <c r="AL951" s="24"/>
      <c r="AM951" s="24"/>
      <c r="AN951" s="24"/>
      <c r="AO951" s="24"/>
      <c r="AP951" s="24"/>
      <c r="AQ951" s="24"/>
      <c r="AR951" s="24"/>
      <c r="AS951" s="24"/>
      <c r="AT951" s="24"/>
      <c r="AU951" s="24"/>
      <c r="AV951" s="24"/>
      <c r="AW951" s="24"/>
      <c r="AX951" s="24"/>
      <c r="AY951" s="24"/>
      <c r="AZ951" s="24"/>
      <c r="BA951" s="24"/>
      <c r="BB951" s="24"/>
      <c r="BC951" s="24"/>
      <c r="BD951" s="24"/>
      <c r="BE951" s="24"/>
      <c r="BF951" s="24"/>
      <c r="BG951" s="24"/>
      <c r="BH951" s="24"/>
      <c r="BI951" s="24"/>
      <c r="BJ951" s="24"/>
      <c r="BK951" s="24"/>
      <c r="BL951" s="24"/>
      <c r="BM951" s="24"/>
      <c r="BN951" s="24"/>
      <c r="BO951" s="24"/>
      <c r="BP951" s="24"/>
      <c r="BQ951" s="24"/>
      <c r="BR951" s="24"/>
    </row>
    <row r="952" ht="17.25" customHeight="1">
      <c r="A952" s="24"/>
      <c r="B952" s="24"/>
      <c r="C952" s="24"/>
      <c r="D952" s="24"/>
      <c r="E952" s="24"/>
      <c r="F952" s="24"/>
      <c r="G952" s="24"/>
      <c r="H952" s="24"/>
      <c r="I952" s="24"/>
      <c r="J952" s="24"/>
      <c r="K952" s="24"/>
      <c r="L952" s="24"/>
      <c r="M952" s="24"/>
      <c r="N952" s="24"/>
      <c r="O952" s="24"/>
      <c r="P952" s="24"/>
      <c r="Q952" s="24"/>
      <c r="R952" s="24"/>
      <c r="S952" s="24"/>
      <c r="T952" s="24"/>
      <c r="U952" s="24"/>
      <c r="V952" s="24"/>
      <c r="W952" s="24"/>
      <c r="X952" s="24"/>
      <c r="Y952" s="24"/>
      <c r="Z952" s="24"/>
      <c r="AA952" s="24"/>
      <c r="AB952" s="24"/>
      <c r="AC952" s="24"/>
      <c r="AD952" s="24"/>
      <c r="AE952" s="24"/>
      <c r="AF952" s="24"/>
      <c r="AG952" s="24"/>
      <c r="AH952" s="24"/>
      <c r="AI952" s="24"/>
      <c r="AJ952" s="24"/>
      <c r="AK952" s="24"/>
      <c r="AL952" s="24"/>
      <c r="AM952" s="24"/>
      <c r="AN952" s="24"/>
      <c r="AO952" s="24"/>
      <c r="AP952" s="24"/>
      <c r="AQ952" s="24"/>
      <c r="AR952" s="24"/>
      <c r="AS952" s="24"/>
      <c r="AT952" s="24"/>
      <c r="AU952" s="24"/>
      <c r="AV952" s="24"/>
      <c r="AW952" s="24"/>
      <c r="AX952" s="24"/>
      <c r="AY952" s="24"/>
      <c r="AZ952" s="24"/>
      <c r="BA952" s="24"/>
      <c r="BB952" s="24"/>
      <c r="BC952" s="24"/>
      <c r="BD952" s="24"/>
      <c r="BE952" s="24"/>
      <c r="BF952" s="24"/>
      <c r="BG952" s="24"/>
      <c r="BH952" s="24"/>
      <c r="BI952" s="24"/>
      <c r="BJ952" s="24"/>
      <c r="BK952" s="24"/>
      <c r="BL952" s="24"/>
      <c r="BM952" s="24"/>
      <c r="BN952" s="24"/>
      <c r="BO952" s="24"/>
      <c r="BP952" s="24"/>
      <c r="BQ952" s="24"/>
      <c r="BR952" s="24"/>
    </row>
    <row r="953" ht="17.25" customHeight="1">
      <c r="A953" s="24"/>
      <c r="B953" s="24"/>
      <c r="C953" s="24"/>
      <c r="D953" s="24"/>
      <c r="E953" s="24"/>
      <c r="F953" s="24"/>
      <c r="G953" s="24"/>
      <c r="H953" s="24"/>
      <c r="I953" s="24"/>
      <c r="J953" s="24"/>
      <c r="K953" s="24"/>
      <c r="L953" s="24"/>
      <c r="M953" s="24"/>
      <c r="N953" s="24"/>
      <c r="O953" s="24"/>
      <c r="P953" s="24"/>
      <c r="Q953" s="24"/>
      <c r="R953" s="24"/>
      <c r="S953" s="24"/>
      <c r="T953" s="24"/>
      <c r="U953" s="24"/>
      <c r="V953" s="24"/>
      <c r="W953" s="24"/>
      <c r="X953" s="24"/>
      <c r="Y953" s="24"/>
      <c r="Z953" s="24"/>
      <c r="AA953" s="24"/>
      <c r="AB953" s="24"/>
      <c r="AC953" s="24"/>
      <c r="AD953" s="24"/>
      <c r="AE953" s="24"/>
      <c r="AF953" s="24"/>
      <c r="AG953" s="24"/>
      <c r="AH953" s="24"/>
      <c r="AI953" s="24"/>
      <c r="AJ953" s="24"/>
      <c r="AK953" s="24"/>
      <c r="AL953" s="24"/>
      <c r="AM953" s="24"/>
      <c r="AN953" s="24"/>
      <c r="AO953" s="24"/>
      <c r="AP953" s="24"/>
      <c r="AQ953" s="24"/>
      <c r="AR953" s="24"/>
      <c r="AS953" s="24"/>
      <c r="AT953" s="24"/>
      <c r="AU953" s="24"/>
      <c r="AV953" s="24"/>
      <c r="AW953" s="24"/>
      <c r="AX953" s="24"/>
      <c r="AY953" s="24"/>
      <c r="AZ953" s="24"/>
      <c r="BA953" s="24"/>
      <c r="BB953" s="24"/>
      <c r="BC953" s="24"/>
      <c r="BD953" s="24"/>
      <c r="BE953" s="24"/>
      <c r="BF953" s="24"/>
      <c r="BG953" s="24"/>
      <c r="BH953" s="24"/>
      <c r="BI953" s="24"/>
      <c r="BJ953" s="24"/>
      <c r="BK953" s="24"/>
      <c r="BL953" s="24"/>
      <c r="BM953" s="24"/>
      <c r="BN953" s="24"/>
      <c r="BO953" s="24"/>
      <c r="BP953" s="24"/>
      <c r="BQ953" s="24"/>
      <c r="BR953" s="24"/>
    </row>
    <row r="954" ht="17.25" customHeight="1">
      <c r="A954" s="24"/>
      <c r="B954" s="24"/>
      <c r="C954" s="24"/>
      <c r="D954" s="24"/>
      <c r="E954" s="24"/>
      <c r="F954" s="24"/>
      <c r="G954" s="24"/>
      <c r="H954" s="24"/>
      <c r="I954" s="24"/>
      <c r="J954" s="24"/>
      <c r="K954" s="24"/>
      <c r="L954" s="24"/>
      <c r="M954" s="24"/>
      <c r="N954" s="24"/>
      <c r="O954" s="24"/>
      <c r="P954" s="24"/>
      <c r="Q954" s="24"/>
      <c r="R954" s="24"/>
      <c r="S954" s="24"/>
      <c r="T954" s="24"/>
      <c r="U954" s="24"/>
      <c r="V954" s="24"/>
      <c r="W954" s="24"/>
      <c r="X954" s="24"/>
      <c r="Y954" s="24"/>
      <c r="Z954" s="24"/>
      <c r="AA954" s="24"/>
      <c r="AB954" s="24"/>
      <c r="AC954" s="24"/>
      <c r="AD954" s="24"/>
      <c r="AE954" s="24"/>
      <c r="AF954" s="24"/>
      <c r="AG954" s="24"/>
      <c r="AH954" s="24"/>
      <c r="AI954" s="24"/>
      <c r="AJ954" s="24"/>
      <c r="AK954" s="24"/>
      <c r="AL954" s="24"/>
      <c r="AM954" s="24"/>
      <c r="AN954" s="24"/>
      <c r="AO954" s="24"/>
      <c r="AP954" s="24"/>
      <c r="AQ954" s="24"/>
      <c r="AR954" s="24"/>
      <c r="AS954" s="24"/>
      <c r="AT954" s="24"/>
      <c r="AU954" s="24"/>
      <c r="AV954" s="24"/>
      <c r="AW954" s="24"/>
      <c r="AX954" s="24"/>
      <c r="AY954" s="24"/>
      <c r="AZ954" s="24"/>
      <c r="BA954" s="24"/>
      <c r="BB954" s="24"/>
      <c r="BC954" s="24"/>
      <c r="BD954" s="24"/>
      <c r="BE954" s="24"/>
      <c r="BF954" s="24"/>
      <c r="BG954" s="24"/>
      <c r="BH954" s="24"/>
      <c r="BI954" s="24"/>
      <c r="BJ954" s="24"/>
      <c r="BK954" s="24"/>
      <c r="BL954" s="24"/>
      <c r="BM954" s="24"/>
      <c r="BN954" s="24"/>
      <c r="BO954" s="24"/>
      <c r="BP954" s="24"/>
      <c r="BQ954" s="24"/>
      <c r="BR954" s="24"/>
    </row>
    <row r="955" ht="17.25" customHeight="1">
      <c r="A955" s="24"/>
      <c r="B955" s="24"/>
      <c r="C955" s="24"/>
      <c r="D955" s="24"/>
      <c r="E955" s="24"/>
      <c r="F955" s="24"/>
      <c r="G955" s="24"/>
      <c r="H955" s="24"/>
      <c r="I955" s="24"/>
      <c r="J955" s="24"/>
      <c r="K955" s="24"/>
      <c r="L955" s="24"/>
      <c r="M955" s="24"/>
      <c r="N955" s="24"/>
      <c r="O955" s="24"/>
      <c r="P955" s="24"/>
      <c r="Q955" s="24"/>
      <c r="R955" s="24"/>
      <c r="S955" s="24"/>
      <c r="T955" s="24"/>
      <c r="U955" s="24"/>
      <c r="V955" s="24"/>
      <c r="W955" s="24"/>
      <c r="X955" s="24"/>
      <c r="Y955" s="24"/>
      <c r="Z955" s="24"/>
      <c r="AA955" s="24"/>
      <c r="AB955" s="24"/>
      <c r="AC955" s="24"/>
      <c r="AD955" s="24"/>
      <c r="AE955" s="24"/>
      <c r="AF955" s="24"/>
      <c r="AG955" s="24"/>
      <c r="AH955" s="24"/>
      <c r="AI955" s="24"/>
      <c r="AJ955" s="24"/>
      <c r="AK955" s="24"/>
      <c r="AL955" s="24"/>
      <c r="AM955" s="24"/>
      <c r="AN955" s="24"/>
      <c r="AO955" s="24"/>
      <c r="AP955" s="24"/>
      <c r="AQ955" s="24"/>
      <c r="AR955" s="24"/>
      <c r="AS955" s="24"/>
      <c r="AT955" s="24"/>
      <c r="AU955" s="24"/>
      <c r="AV955" s="24"/>
      <c r="AW955" s="24"/>
      <c r="AX955" s="24"/>
      <c r="AY955" s="24"/>
      <c r="AZ955" s="24"/>
      <c r="BA955" s="24"/>
      <c r="BB955" s="24"/>
      <c r="BC955" s="24"/>
      <c r="BD955" s="24"/>
      <c r="BE955" s="24"/>
      <c r="BF955" s="24"/>
      <c r="BG955" s="24"/>
      <c r="BH955" s="24"/>
      <c r="BI955" s="24"/>
      <c r="BJ955" s="24"/>
      <c r="BK955" s="24"/>
      <c r="BL955" s="24"/>
      <c r="BM955" s="24"/>
      <c r="BN955" s="24"/>
      <c r="BO955" s="24"/>
      <c r="BP955" s="24"/>
      <c r="BQ955" s="24"/>
      <c r="BR955" s="24"/>
    </row>
    <row r="956" ht="17.25" customHeight="1">
      <c r="A956" s="24"/>
      <c r="B956" s="24"/>
      <c r="C956" s="24"/>
      <c r="D956" s="24"/>
      <c r="E956" s="24"/>
      <c r="F956" s="24"/>
      <c r="G956" s="24"/>
      <c r="H956" s="24"/>
      <c r="I956" s="24"/>
      <c r="J956" s="24"/>
      <c r="K956" s="24"/>
      <c r="L956" s="24"/>
      <c r="M956" s="24"/>
      <c r="N956" s="24"/>
      <c r="O956" s="24"/>
      <c r="P956" s="24"/>
      <c r="Q956" s="24"/>
      <c r="R956" s="24"/>
      <c r="S956" s="24"/>
      <c r="T956" s="24"/>
      <c r="U956" s="24"/>
      <c r="V956" s="24"/>
      <c r="W956" s="24"/>
      <c r="X956" s="24"/>
      <c r="Y956" s="24"/>
      <c r="Z956" s="24"/>
      <c r="AA956" s="24"/>
      <c r="AB956" s="24"/>
      <c r="AC956" s="24"/>
      <c r="AD956" s="24"/>
      <c r="AE956" s="24"/>
      <c r="AF956" s="24"/>
      <c r="AG956" s="24"/>
      <c r="AH956" s="24"/>
      <c r="AI956" s="24"/>
      <c r="AJ956" s="24"/>
      <c r="AK956" s="24"/>
      <c r="AL956" s="24"/>
      <c r="AM956" s="24"/>
      <c r="AN956" s="24"/>
      <c r="AO956" s="24"/>
      <c r="AP956" s="24"/>
      <c r="AQ956" s="24"/>
      <c r="AR956" s="24"/>
      <c r="AS956" s="24"/>
      <c r="AT956" s="24"/>
      <c r="AU956" s="24"/>
      <c r="AV956" s="24"/>
      <c r="AW956" s="24"/>
      <c r="AX956" s="24"/>
      <c r="AY956" s="24"/>
      <c r="AZ956" s="24"/>
      <c r="BA956" s="24"/>
      <c r="BB956" s="24"/>
      <c r="BC956" s="24"/>
      <c r="BD956" s="24"/>
      <c r="BE956" s="24"/>
      <c r="BF956" s="24"/>
      <c r="BG956" s="24"/>
      <c r="BH956" s="24"/>
      <c r="BI956" s="24"/>
      <c r="BJ956" s="24"/>
      <c r="BK956" s="24"/>
      <c r="BL956" s="24"/>
      <c r="BM956" s="24"/>
      <c r="BN956" s="24"/>
      <c r="BO956" s="24"/>
      <c r="BP956" s="24"/>
      <c r="BQ956" s="24"/>
      <c r="BR956" s="24"/>
    </row>
    <row r="957" ht="17.25" customHeight="1">
      <c r="A957" s="24"/>
      <c r="B957" s="24"/>
      <c r="C957" s="24"/>
      <c r="D957" s="24"/>
      <c r="E957" s="24"/>
      <c r="F957" s="24"/>
      <c r="G957" s="24"/>
      <c r="H957" s="24"/>
      <c r="I957" s="24"/>
      <c r="J957" s="24"/>
      <c r="K957" s="24"/>
      <c r="L957" s="24"/>
      <c r="M957" s="24"/>
      <c r="N957" s="24"/>
      <c r="O957" s="24"/>
      <c r="P957" s="24"/>
      <c r="Q957" s="24"/>
      <c r="R957" s="24"/>
      <c r="S957" s="24"/>
      <c r="T957" s="24"/>
      <c r="U957" s="24"/>
      <c r="V957" s="24"/>
      <c r="W957" s="24"/>
      <c r="X957" s="24"/>
      <c r="Y957" s="24"/>
      <c r="Z957" s="24"/>
      <c r="AA957" s="24"/>
      <c r="AB957" s="24"/>
      <c r="AC957" s="24"/>
      <c r="AD957" s="24"/>
      <c r="AE957" s="24"/>
      <c r="AF957" s="24"/>
      <c r="AG957" s="24"/>
      <c r="AH957" s="24"/>
      <c r="AI957" s="24"/>
      <c r="AJ957" s="24"/>
      <c r="AK957" s="24"/>
      <c r="AL957" s="24"/>
      <c r="AM957" s="24"/>
      <c r="AN957" s="24"/>
      <c r="AO957" s="24"/>
      <c r="AP957" s="24"/>
      <c r="AQ957" s="24"/>
      <c r="AR957" s="24"/>
      <c r="AS957" s="24"/>
      <c r="AT957" s="24"/>
      <c r="AU957" s="24"/>
      <c r="AV957" s="24"/>
      <c r="AW957" s="24"/>
      <c r="AX957" s="24"/>
      <c r="AY957" s="24"/>
      <c r="AZ957" s="24"/>
      <c r="BA957" s="24"/>
      <c r="BB957" s="24"/>
      <c r="BC957" s="24"/>
      <c r="BD957" s="24"/>
      <c r="BE957" s="24"/>
      <c r="BF957" s="24"/>
      <c r="BG957" s="24"/>
      <c r="BH957" s="24"/>
      <c r="BI957" s="24"/>
      <c r="BJ957" s="24"/>
      <c r="BK957" s="24"/>
      <c r="BL957" s="24"/>
      <c r="BM957" s="24"/>
      <c r="BN957" s="24"/>
      <c r="BO957" s="24"/>
      <c r="BP957" s="24"/>
      <c r="BQ957" s="24"/>
      <c r="BR957" s="24"/>
    </row>
    <row r="958" ht="17.25" customHeight="1">
      <c r="A958" s="24"/>
      <c r="B958" s="24"/>
      <c r="C958" s="24"/>
      <c r="D958" s="24"/>
      <c r="E958" s="24"/>
      <c r="F958" s="24"/>
      <c r="G958" s="24"/>
      <c r="H958" s="24"/>
      <c r="I958" s="24"/>
      <c r="J958" s="24"/>
      <c r="K958" s="24"/>
      <c r="L958" s="24"/>
      <c r="M958" s="24"/>
      <c r="N958" s="24"/>
      <c r="O958" s="24"/>
      <c r="P958" s="24"/>
      <c r="Q958" s="24"/>
      <c r="R958" s="24"/>
      <c r="S958" s="24"/>
      <c r="T958" s="24"/>
      <c r="U958" s="24"/>
      <c r="V958" s="24"/>
      <c r="W958" s="24"/>
      <c r="X958" s="24"/>
      <c r="Y958" s="24"/>
      <c r="Z958" s="24"/>
      <c r="AA958" s="24"/>
      <c r="AB958" s="24"/>
      <c r="AC958" s="24"/>
      <c r="AD958" s="24"/>
      <c r="AE958" s="24"/>
      <c r="AF958" s="24"/>
      <c r="AG958" s="24"/>
      <c r="AH958" s="24"/>
      <c r="AI958" s="24"/>
      <c r="AJ958" s="24"/>
      <c r="AK958" s="24"/>
      <c r="AL958" s="24"/>
      <c r="AM958" s="24"/>
      <c r="AN958" s="24"/>
      <c r="AO958" s="24"/>
      <c r="AP958" s="24"/>
      <c r="AQ958" s="24"/>
      <c r="AR958" s="24"/>
      <c r="AS958" s="24"/>
      <c r="AT958" s="24"/>
      <c r="AU958" s="24"/>
      <c r="AV958" s="24"/>
      <c r="AW958" s="24"/>
      <c r="AX958" s="24"/>
      <c r="AY958" s="24"/>
      <c r="AZ958" s="24"/>
      <c r="BA958" s="24"/>
      <c r="BB958" s="24"/>
      <c r="BC958" s="24"/>
      <c r="BD958" s="24"/>
      <c r="BE958" s="24"/>
      <c r="BF958" s="24"/>
      <c r="BG958" s="24"/>
      <c r="BH958" s="24"/>
      <c r="BI958" s="24"/>
      <c r="BJ958" s="24"/>
      <c r="BK958" s="24"/>
      <c r="BL958" s="24"/>
      <c r="BM958" s="24"/>
      <c r="BN958" s="24"/>
      <c r="BO958" s="24"/>
      <c r="BP958" s="24"/>
      <c r="BQ958" s="24"/>
      <c r="BR958" s="24"/>
    </row>
    <row r="959" ht="17.25" customHeight="1">
      <c r="A959" s="24"/>
      <c r="B959" s="24"/>
      <c r="C959" s="24"/>
      <c r="D959" s="24"/>
      <c r="E959" s="24"/>
      <c r="F959" s="24"/>
      <c r="G959" s="24"/>
      <c r="H959" s="24"/>
      <c r="I959" s="24"/>
      <c r="J959" s="24"/>
      <c r="K959" s="24"/>
      <c r="L959" s="24"/>
      <c r="M959" s="24"/>
      <c r="N959" s="24"/>
      <c r="O959" s="24"/>
      <c r="P959" s="24"/>
      <c r="Q959" s="24"/>
      <c r="R959" s="24"/>
      <c r="S959" s="24"/>
      <c r="T959" s="24"/>
      <c r="U959" s="24"/>
      <c r="V959" s="24"/>
      <c r="W959" s="24"/>
      <c r="X959" s="24"/>
      <c r="Y959" s="24"/>
      <c r="Z959" s="24"/>
      <c r="AA959" s="24"/>
      <c r="AB959" s="24"/>
      <c r="AC959" s="24"/>
      <c r="AD959" s="24"/>
      <c r="AE959" s="24"/>
      <c r="AF959" s="24"/>
      <c r="AG959" s="24"/>
      <c r="AH959" s="24"/>
      <c r="AI959" s="24"/>
      <c r="AJ959" s="24"/>
      <c r="AK959" s="24"/>
      <c r="AL959" s="24"/>
      <c r="AM959" s="24"/>
      <c r="AN959" s="24"/>
      <c r="AO959" s="24"/>
      <c r="AP959" s="24"/>
      <c r="AQ959" s="24"/>
      <c r="AR959" s="24"/>
      <c r="AS959" s="24"/>
      <c r="AT959" s="24"/>
      <c r="AU959" s="24"/>
      <c r="AV959" s="24"/>
      <c r="AW959" s="24"/>
      <c r="AX959" s="24"/>
      <c r="AY959" s="24"/>
      <c r="AZ959" s="24"/>
      <c r="BA959" s="24"/>
      <c r="BB959" s="24"/>
      <c r="BC959" s="24"/>
      <c r="BD959" s="24"/>
      <c r="BE959" s="24"/>
      <c r="BF959" s="24"/>
      <c r="BG959" s="24"/>
      <c r="BH959" s="24"/>
      <c r="BI959" s="24"/>
      <c r="BJ959" s="24"/>
      <c r="BK959" s="24"/>
      <c r="BL959" s="24"/>
      <c r="BM959" s="24"/>
      <c r="BN959" s="24"/>
      <c r="BO959" s="24"/>
      <c r="BP959" s="24"/>
      <c r="BQ959" s="24"/>
      <c r="BR959" s="24"/>
    </row>
    <row r="960" ht="17.25" customHeight="1">
      <c r="A960" s="24"/>
      <c r="B960" s="24"/>
      <c r="C960" s="24"/>
      <c r="D960" s="24"/>
      <c r="E960" s="24"/>
      <c r="F960" s="24"/>
      <c r="G960" s="24"/>
      <c r="H960" s="24"/>
      <c r="I960" s="24"/>
      <c r="J960" s="24"/>
      <c r="K960" s="24"/>
      <c r="L960" s="24"/>
      <c r="M960" s="24"/>
      <c r="N960" s="24"/>
      <c r="O960" s="24"/>
      <c r="P960" s="24"/>
      <c r="Q960" s="24"/>
      <c r="R960" s="24"/>
      <c r="S960" s="24"/>
      <c r="T960" s="24"/>
      <c r="U960" s="24"/>
      <c r="V960" s="24"/>
      <c r="W960" s="24"/>
      <c r="X960" s="24"/>
      <c r="Y960" s="24"/>
      <c r="Z960" s="24"/>
      <c r="AA960" s="24"/>
      <c r="AB960" s="24"/>
      <c r="AC960" s="24"/>
      <c r="AD960" s="24"/>
      <c r="AE960" s="24"/>
      <c r="AF960" s="24"/>
      <c r="AG960" s="24"/>
      <c r="AH960" s="24"/>
      <c r="AI960" s="24"/>
      <c r="AJ960" s="24"/>
      <c r="AK960" s="24"/>
      <c r="AL960" s="24"/>
      <c r="AM960" s="24"/>
      <c r="AN960" s="24"/>
      <c r="AO960" s="24"/>
      <c r="AP960" s="24"/>
      <c r="AQ960" s="24"/>
      <c r="AR960" s="24"/>
      <c r="AS960" s="24"/>
      <c r="AT960" s="24"/>
      <c r="AU960" s="24"/>
      <c r="AV960" s="24"/>
      <c r="AW960" s="24"/>
      <c r="AX960" s="24"/>
      <c r="AY960" s="24"/>
      <c r="AZ960" s="24"/>
      <c r="BA960" s="24"/>
      <c r="BB960" s="24"/>
      <c r="BC960" s="24"/>
      <c r="BD960" s="24"/>
      <c r="BE960" s="24"/>
      <c r="BF960" s="24"/>
      <c r="BG960" s="24"/>
      <c r="BH960" s="24"/>
      <c r="BI960" s="24"/>
      <c r="BJ960" s="24"/>
      <c r="BK960" s="24"/>
      <c r="BL960" s="24"/>
      <c r="BM960" s="24"/>
      <c r="BN960" s="24"/>
      <c r="BO960" s="24"/>
      <c r="BP960" s="24"/>
      <c r="BQ960" s="24"/>
      <c r="BR960" s="24"/>
    </row>
    <row r="961" ht="17.25" customHeight="1">
      <c r="A961" s="24"/>
      <c r="B961" s="24"/>
      <c r="C961" s="24"/>
      <c r="D961" s="24"/>
      <c r="E961" s="24"/>
      <c r="F961" s="24"/>
      <c r="G961" s="24"/>
      <c r="H961" s="24"/>
      <c r="I961" s="24"/>
      <c r="J961" s="24"/>
      <c r="K961" s="24"/>
      <c r="L961" s="24"/>
      <c r="M961" s="24"/>
      <c r="N961" s="24"/>
      <c r="O961" s="24"/>
      <c r="P961" s="24"/>
      <c r="Q961" s="24"/>
      <c r="R961" s="24"/>
      <c r="S961" s="24"/>
      <c r="T961" s="24"/>
      <c r="U961" s="24"/>
      <c r="V961" s="24"/>
      <c r="W961" s="24"/>
      <c r="X961" s="24"/>
      <c r="Y961" s="24"/>
      <c r="Z961" s="24"/>
      <c r="AA961" s="24"/>
      <c r="AB961" s="24"/>
      <c r="AC961" s="24"/>
      <c r="AD961" s="24"/>
      <c r="AE961" s="24"/>
      <c r="AF961" s="24"/>
      <c r="AG961" s="24"/>
      <c r="AH961" s="24"/>
      <c r="AI961" s="24"/>
      <c r="AJ961" s="24"/>
      <c r="AK961" s="24"/>
      <c r="AL961" s="24"/>
      <c r="AM961" s="24"/>
      <c r="AN961" s="24"/>
      <c r="AO961" s="24"/>
      <c r="AP961" s="24"/>
      <c r="AQ961" s="24"/>
      <c r="AR961" s="24"/>
      <c r="AS961" s="24"/>
      <c r="AT961" s="24"/>
      <c r="AU961" s="24"/>
      <c r="AV961" s="24"/>
      <c r="AW961" s="24"/>
      <c r="AX961" s="24"/>
      <c r="AY961" s="24"/>
      <c r="AZ961" s="24"/>
      <c r="BA961" s="24"/>
      <c r="BB961" s="24"/>
      <c r="BC961" s="24"/>
      <c r="BD961" s="24"/>
      <c r="BE961" s="24"/>
      <c r="BF961" s="24"/>
      <c r="BG961" s="24"/>
      <c r="BH961" s="24"/>
      <c r="BI961" s="24"/>
      <c r="BJ961" s="24"/>
      <c r="BK961" s="24"/>
      <c r="BL961" s="24"/>
      <c r="BM961" s="24"/>
      <c r="BN961" s="24"/>
      <c r="BO961" s="24"/>
      <c r="BP961" s="24"/>
      <c r="BQ961" s="24"/>
      <c r="BR961" s="24"/>
    </row>
    <row r="962" ht="17.25" customHeight="1">
      <c r="A962" s="24"/>
      <c r="B962" s="24"/>
      <c r="C962" s="24"/>
      <c r="D962" s="24"/>
      <c r="E962" s="24"/>
      <c r="F962" s="24"/>
      <c r="G962" s="24"/>
      <c r="H962" s="24"/>
      <c r="I962" s="24"/>
      <c r="J962" s="24"/>
      <c r="K962" s="24"/>
      <c r="L962" s="24"/>
      <c r="M962" s="24"/>
      <c r="N962" s="24"/>
      <c r="O962" s="24"/>
      <c r="P962" s="24"/>
      <c r="Q962" s="24"/>
      <c r="R962" s="24"/>
      <c r="S962" s="24"/>
      <c r="T962" s="24"/>
      <c r="U962" s="24"/>
      <c r="V962" s="24"/>
      <c r="W962" s="24"/>
      <c r="X962" s="24"/>
      <c r="Y962" s="24"/>
      <c r="Z962" s="24"/>
      <c r="AA962" s="24"/>
      <c r="AB962" s="24"/>
      <c r="AC962" s="24"/>
      <c r="AD962" s="24"/>
      <c r="AE962" s="24"/>
      <c r="AF962" s="24"/>
      <c r="AG962" s="24"/>
      <c r="AH962" s="24"/>
      <c r="AI962" s="24"/>
      <c r="AJ962" s="24"/>
      <c r="AK962" s="24"/>
      <c r="AL962" s="24"/>
      <c r="AM962" s="24"/>
      <c r="AN962" s="24"/>
      <c r="AO962" s="24"/>
      <c r="AP962" s="24"/>
      <c r="AQ962" s="24"/>
      <c r="AR962" s="24"/>
      <c r="AS962" s="24"/>
      <c r="AT962" s="24"/>
      <c r="AU962" s="24"/>
      <c r="AV962" s="24"/>
      <c r="AW962" s="24"/>
      <c r="AX962" s="24"/>
      <c r="AY962" s="24"/>
      <c r="AZ962" s="24"/>
      <c r="BA962" s="24"/>
      <c r="BB962" s="24"/>
      <c r="BC962" s="24"/>
      <c r="BD962" s="24"/>
      <c r="BE962" s="24"/>
      <c r="BF962" s="24"/>
      <c r="BG962" s="24"/>
      <c r="BH962" s="24"/>
      <c r="BI962" s="24"/>
      <c r="BJ962" s="24"/>
      <c r="BK962" s="24"/>
      <c r="BL962" s="24"/>
      <c r="BM962" s="24"/>
      <c r="BN962" s="24"/>
      <c r="BO962" s="24"/>
      <c r="BP962" s="24"/>
      <c r="BQ962" s="24"/>
      <c r="BR962" s="24"/>
    </row>
    <row r="963" ht="17.25" customHeight="1">
      <c r="A963" s="24"/>
      <c r="B963" s="24"/>
      <c r="C963" s="24"/>
      <c r="D963" s="24"/>
      <c r="E963" s="24"/>
      <c r="F963" s="24"/>
      <c r="G963" s="24"/>
      <c r="H963" s="24"/>
      <c r="I963" s="24"/>
      <c r="J963" s="24"/>
      <c r="K963" s="24"/>
      <c r="L963" s="24"/>
      <c r="M963" s="24"/>
      <c r="N963" s="24"/>
      <c r="O963" s="24"/>
      <c r="P963" s="24"/>
      <c r="Q963" s="24"/>
      <c r="R963" s="24"/>
      <c r="S963" s="24"/>
      <c r="T963" s="24"/>
      <c r="U963" s="24"/>
      <c r="V963" s="24"/>
      <c r="W963" s="24"/>
      <c r="X963" s="24"/>
      <c r="Y963" s="24"/>
      <c r="Z963" s="24"/>
      <c r="AA963" s="24"/>
      <c r="AB963" s="24"/>
      <c r="AC963" s="24"/>
      <c r="AD963" s="24"/>
      <c r="AE963" s="24"/>
      <c r="AF963" s="24"/>
      <c r="AG963" s="24"/>
      <c r="AH963" s="24"/>
      <c r="AI963" s="24"/>
      <c r="AJ963" s="24"/>
      <c r="AK963" s="24"/>
      <c r="AL963" s="24"/>
      <c r="AM963" s="24"/>
      <c r="AN963" s="24"/>
      <c r="AO963" s="24"/>
      <c r="AP963" s="24"/>
      <c r="AQ963" s="24"/>
      <c r="AR963" s="24"/>
      <c r="AS963" s="24"/>
      <c r="AT963" s="24"/>
      <c r="AU963" s="24"/>
      <c r="AV963" s="24"/>
      <c r="AW963" s="24"/>
      <c r="AX963" s="24"/>
      <c r="AY963" s="24"/>
      <c r="AZ963" s="24"/>
      <c r="BA963" s="24"/>
      <c r="BB963" s="24"/>
      <c r="BC963" s="24"/>
      <c r="BD963" s="24"/>
      <c r="BE963" s="24"/>
      <c r="BF963" s="24"/>
      <c r="BG963" s="24"/>
      <c r="BH963" s="24"/>
      <c r="BI963" s="24"/>
      <c r="BJ963" s="24"/>
      <c r="BK963" s="24"/>
      <c r="BL963" s="24"/>
      <c r="BM963" s="24"/>
      <c r="BN963" s="24"/>
      <c r="BO963" s="24"/>
      <c r="BP963" s="24"/>
      <c r="BQ963" s="24"/>
      <c r="BR963" s="24"/>
    </row>
    <row r="964" ht="17.25" customHeight="1">
      <c r="A964" s="24"/>
      <c r="B964" s="24"/>
      <c r="C964" s="24"/>
      <c r="D964" s="24"/>
      <c r="E964" s="24"/>
      <c r="F964" s="24"/>
      <c r="G964" s="24"/>
      <c r="H964" s="24"/>
      <c r="I964" s="24"/>
      <c r="J964" s="24"/>
      <c r="K964" s="24"/>
      <c r="L964" s="24"/>
      <c r="M964" s="24"/>
      <c r="N964" s="24"/>
      <c r="O964" s="24"/>
      <c r="P964" s="24"/>
      <c r="Q964" s="24"/>
      <c r="R964" s="24"/>
      <c r="S964" s="24"/>
      <c r="T964" s="24"/>
      <c r="U964" s="24"/>
      <c r="V964" s="24"/>
      <c r="W964" s="24"/>
      <c r="X964" s="24"/>
      <c r="Y964" s="24"/>
      <c r="Z964" s="24"/>
      <c r="AA964" s="24"/>
      <c r="AB964" s="24"/>
      <c r="AC964" s="24"/>
      <c r="AD964" s="24"/>
      <c r="AE964" s="24"/>
      <c r="AF964" s="24"/>
      <c r="AG964" s="24"/>
      <c r="AH964" s="24"/>
      <c r="AI964" s="24"/>
      <c r="AJ964" s="24"/>
      <c r="AK964" s="24"/>
      <c r="AL964" s="24"/>
      <c r="AM964" s="24"/>
      <c r="AN964" s="24"/>
      <c r="AO964" s="24"/>
      <c r="AP964" s="24"/>
      <c r="AQ964" s="24"/>
      <c r="AR964" s="24"/>
      <c r="AS964" s="24"/>
      <c r="AT964" s="24"/>
      <c r="AU964" s="24"/>
      <c r="AV964" s="24"/>
      <c r="AW964" s="24"/>
      <c r="AX964" s="24"/>
      <c r="AY964" s="24"/>
      <c r="AZ964" s="24"/>
      <c r="BA964" s="24"/>
      <c r="BB964" s="24"/>
      <c r="BC964" s="24"/>
      <c r="BD964" s="24"/>
      <c r="BE964" s="24"/>
      <c r="BF964" s="24"/>
      <c r="BG964" s="24"/>
      <c r="BH964" s="24"/>
      <c r="BI964" s="24"/>
      <c r="BJ964" s="24"/>
      <c r="BK964" s="24"/>
      <c r="BL964" s="24"/>
      <c r="BM964" s="24"/>
      <c r="BN964" s="24"/>
      <c r="BO964" s="24"/>
      <c r="BP964" s="24"/>
      <c r="BQ964" s="24"/>
      <c r="BR964" s="24"/>
    </row>
    <row r="965" ht="17.25" customHeight="1">
      <c r="A965" s="24"/>
      <c r="B965" s="24"/>
      <c r="C965" s="24"/>
      <c r="D965" s="24"/>
      <c r="E965" s="24"/>
      <c r="F965" s="24"/>
      <c r="G965" s="24"/>
      <c r="H965" s="24"/>
      <c r="I965" s="24"/>
      <c r="J965" s="24"/>
      <c r="K965" s="24"/>
      <c r="L965" s="24"/>
      <c r="M965" s="24"/>
      <c r="N965" s="24"/>
      <c r="O965" s="24"/>
      <c r="P965" s="24"/>
      <c r="Q965" s="24"/>
      <c r="R965" s="24"/>
      <c r="S965" s="24"/>
      <c r="T965" s="24"/>
      <c r="U965" s="24"/>
      <c r="V965" s="24"/>
      <c r="W965" s="24"/>
      <c r="X965" s="24"/>
      <c r="Y965" s="24"/>
      <c r="Z965" s="24"/>
      <c r="AA965" s="24"/>
      <c r="AB965" s="24"/>
      <c r="AC965" s="24"/>
      <c r="AD965" s="24"/>
      <c r="AE965" s="24"/>
      <c r="AF965" s="24"/>
      <c r="AG965" s="24"/>
      <c r="AH965" s="24"/>
      <c r="AI965" s="24"/>
      <c r="AJ965" s="24"/>
      <c r="AK965" s="24"/>
      <c r="AL965" s="24"/>
      <c r="AM965" s="24"/>
      <c r="AN965" s="24"/>
      <c r="AO965" s="24"/>
      <c r="AP965" s="24"/>
      <c r="AQ965" s="24"/>
      <c r="AR965" s="24"/>
      <c r="AS965" s="24"/>
      <c r="AT965" s="24"/>
      <c r="AU965" s="24"/>
      <c r="AV965" s="24"/>
      <c r="AW965" s="24"/>
      <c r="AX965" s="24"/>
      <c r="AY965" s="24"/>
      <c r="AZ965" s="24"/>
      <c r="BA965" s="24"/>
      <c r="BB965" s="24"/>
      <c r="BC965" s="24"/>
      <c r="BD965" s="24"/>
      <c r="BE965" s="24"/>
      <c r="BF965" s="24"/>
      <c r="BG965" s="24"/>
      <c r="BH965" s="24"/>
      <c r="BI965" s="24"/>
      <c r="BJ965" s="24"/>
      <c r="BK965" s="24"/>
      <c r="BL965" s="24"/>
      <c r="BM965" s="24"/>
      <c r="BN965" s="24"/>
      <c r="BO965" s="24"/>
      <c r="BP965" s="24"/>
      <c r="BQ965" s="24"/>
      <c r="BR965" s="24"/>
    </row>
    <row r="966" ht="17.25" customHeight="1">
      <c r="A966" s="24"/>
      <c r="B966" s="24"/>
      <c r="C966" s="24"/>
      <c r="D966" s="24"/>
      <c r="E966" s="24"/>
      <c r="F966" s="24"/>
      <c r="G966" s="24"/>
      <c r="H966" s="24"/>
      <c r="I966" s="24"/>
      <c r="J966" s="24"/>
      <c r="K966" s="24"/>
      <c r="L966" s="24"/>
      <c r="M966" s="24"/>
      <c r="N966" s="24"/>
      <c r="O966" s="24"/>
      <c r="P966" s="24"/>
      <c r="Q966" s="24"/>
      <c r="R966" s="24"/>
      <c r="S966" s="24"/>
      <c r="T966" s="24"/>
      <c r="U966" s="24"/>
      <c r="V966" s="24"/>
      <c r="W966" s="24"/>
      <c r="X966" s="24"/>
      <c r="Y966" s="24"/>
      <c r="Z966" s="24"/>
      <c r="AA966" s="24"/>
      <c r="AB966" s="24"/>
      <c r="AC966" s="24"/>
      <c r="AD966" s="24"/>
      <c r="AE966" s="24"/>
      <c r="AF966" s="24"/>
      <c r="AG966" s="24"/>
      <c r="AH966" s="24"/>
      <c r="AI966" s="24"/>
      <c r="AJ966" s="24"/>
      <c r="AK966" s="24"/>
      <c r="AL966" s="24"/>
      <c r="AM966" s="24"/>
      <c r="AN966" s="24"/>
      <c r="AO966" s="24"/>
      <c r="AP966" s="24"/>
      <c r="AQ966" s="24"/>
      <c r="AR966" s="24"/>
      <c r="AS966" s="24"/>
      <c r="AT966" s="24"/>
      <c r="AU966" s="24"/>
      <c r="AV966" s="24"/>
      <c r="AW966" s="24"/>
      <c r="AX966" s="24"/>
      <c r="AY966" s="24"/>
      <c r="AZ966" s="24"/>
      <c r="BA966" s="24"/>
      <c r="BB966" s="24"/>
      <c r="BC966" s="24"/>
      <c r="BD966" s="24"/>
      <c r="BE966" s="24"/>
      <c r="BF966" s="24"/>
      <c r="BG966" s="24"/>
      <c r="BH966" s="24"/>
      <c r="BI966" s="24"/>
      <c r="BJ966" s="24"/>
      <c r="BK966" s="24"/>
      <c r="BL966" s="24"/>
      <c r="BM966" s="24"/>
      <c r="BN966" s="24"/>
      <c r="BO966" s="24"/>
      <c r="BP966" s="24"/>
      <c r="BQ966" s="24"/>
      <c r="BR966" s="24"/>
    </row>
    <row r="967" ht="17.25" customHeight="1">
      <c r="A967" s="24"/>
      <c r="B967" s="24"/>
      <c r="C967" s="24"/>
      <c r="D967" s="24"/>
      <c r="E967" s="24"/>
      <c r="F967" s="24"/>
      <c r="G967" s="24"/>
      <c r="H967" s="24"/>
      <c r="I967" s="24"/>
      <c r="J967" s="24"/>
      <c r="K967" s="24"/>
      <c r="L967" s="24"/>
      <c r="M967" s="24"/>
      <c r="N967" s="24"/>
      <c r="O967" s="24"/>
      <c r="P967" s="24"/>
      <c r="Q967" s="24"/>
      <c r="R967" s="24"/>
      <c r="S967" s="24"/>
      <c r="T967" s="24"/>
      <c r="U967" s="24"/>
      <c r="V967" s="24"/>
      <c r="W967" s="24"/>
      <c r="X967" s="24"/>
      <c r="Y967" s="24"/>
      <c r="Z967" s="24"/>
      <c r="AA967" s="24"/>
      <c r="AB967" s="24"/>
      <c r="AC967" s="24"/>
      <c r="AD967" s="24"/>
      <c r="AE967" s="24"/>
      <c r="AF967" s="24"/>
      <c r="AG967" s="24"/>
      <c r="AH967" s="24"/>
      <c r="AI967" s="24"/>
      <c r="AJ967" s="24"/>
      <c r="AK967" s="24"/>
      <c r="AL967" s="24"/>
      <c r="AM967" s="24"/>
      <c r="AN967" s="24"/>
      <c r="AO967" s="24"/>
      <c r="AP967" s="24"/>
      <c r="AQ967" s="24"/>
      <c r="AR967" s="24"/>
      <c r="AS967" s="24"/>
      <c r="AT967" s="24"/>
      <c r="AU967" s="24"/>
      <c r="AV967" s="24"/>
      <c r="AW967" s="24"/>
      <c r="AX967" s="24"/>
      <c r="AY967" s="24"/>
      <c r="AZ967" s="24"/>
      <c r="BA967" s="24"/>
      <c r="BB967" s="24"/>
      <c r="BC967" s="24"/>
      <c r="BD967" s="24"/>
      <c r="BE967" s="24"/>
      <c r="BF967" s="24"/>
      <c r="BG967" s="24"/>
      <c r="BH967" s="24"/>
      <c r="BI967" s="24"/>
      <c r="BJ967" s="24"/>
      <c r="BK967" s="24"/>
      <c r="BL967" s="24"/>
      <c r="BM967" s="24"/>
      <c r="BN967" s="24"/>
      <c r="BO967" s="24"/>
      <c r="BP967" s="24"/>
      <c r="BQ967" s="24"/>
      <c r="BR967" s="24"/>
    </row>
    <row r="968" ht="17.25" customHeight="1">
      <c r="A968" s="24"/>
      <c r="B968" s="24"/>
      <c r="C968" s="24"/>
      <c r="D968" s="24"/>
      <c r="E968" s="24"/>
      <c r="F968" s="24"/>
      <c r="G968" s="24"/>
      <c r="H968" s="24"/>
      <c r="I968" s="24"/>
      <c r="J968" s="24"/>
      <c r="K968" s="24"/>
      <c r="L968" s="24"/>
      <c r="M968" s="24"/>
      <c r="N968" s="24"/>
      <c r="O968" s="24"/>
      <c r="P968" s="24"/>
      <c r="Q968" s="24"/>
      <c r="R968" s="24"/>
      <c r="S968" s="24"/>
      <c r="T968" s="24"/>
      <c r="U968" s="24"/>
      <c r="V968" s="24"/>
      <c r="W968" s="24"/>
      <c r="X968" s="24"/>
      <c r="Y968" s="24"/>
      <c r="Z968" s="24"/>
      <c r="AA968" s="24"/>
      <c r="AB968" s="24"/>
      <c r="AC968" s="24"/>
      <c r="AD968" s="24"/>
      <c r="AE968" s="24"/>
      <c r="AF968" s="24"/>
      <c r="AG968" s="24"/>
      <c r="AH968" s="24"/>
      <c r="AI968" s="24"/>
      <c r="AJ968" s="24"/>
      <c r="AK968" s="24"/>
      <c r="AL968" s="24"/>
      <c r="AM968" s="24"/>
      <c r="AN968" s="24"/>
      <c r="AO968" s="24"/>
      <c r="AP968" s="24"/>
      <c r="AQ968" s="24"/>
      <c r="AR968" s="24"/>
      <c r="AS968" s="24"/>
      <c r="AT968" s="24"/>
      <c r="AU968" s="24"/>
      <c r="AV968" s="24"/>
      <c r="AW968" s="24"/>
      <c r="AX968" s="24"/>
      <c r="AY968" s="24"/>
      <c r="AZ968" s="24"/>
      <c r="BA968" s="24"/>
      <c r="BB968" s="24"/>
      <c r="BC968" s="24"/>
      <c r="BD968" s="24"/>
      <c r="BE968" s="24"/>
      <c r="BF968" s="24"/>
      <c r="BG968" s="24"/>
      <c r="BH968" s="24"/>
      <c r="BI968" s="24"/>
      <c r="BJ968" s="24"/>
      <c r="BK968" s="24"/>
      <c r="BL968" s="24"/>
      <c r="BM968" s="24"/>
      <c r="BN968" s="24"/>
      <c r="BO968" s="24"/>
      <c r="BP968" s="24"/>
      <c r="BQ968" s="24"/>
      <c r="BR968" s="24"/>
    </row>
    <row r="969" ht="17.25" customHeight="1">
      <c r="A969" s="24"/>
      <c r="B969" s="24"/>
      <c r="C969" s="24"/>
      <c r="D969" s="24"/>
      <c r="E969" s="24"/>
      <c r="F969" s="24"/>
      <c r="G969" s="24"/>
      <c r="H969" s="24"/>
      <c r="I969" s="24"/>
      <c r="J969" s="24"/>
      <c r="K969" s="24"/>
      <c r="L969" s="24"/>
      <c r="M969" s="24"/>
      <c r="N969" s="24"/>
      <c r="O969" s="24"/>
      <c r="P969" s="24"/>
      <c r="Q969" s="24"/>
      <c r="R969" s="24"/>
      <c r="S969" s="24"/>
      <c r="T969" s="24"/>
      <c r="U969" s="24"/>
      <c r="V969" s="24"/>
      <c r="W969" s="24"/>
      <c r="X969" s="24"/>
      <c r="Y969" s="24"/>
      <c r="Z969" s="24"/>
      <c r="AA969" s="24"/>
      <c r="AB969" s="24"/>
      <c r="AC969" s="24"/>
      <c r="AD969" s="24"/>
      <c r="AE969" s="24"/>
      <c r="AF969" s="24"/>
      <c r="AG969" s="24"/>
      <c r="AH969" s="24"/>
      <c r="AI969" s="24"/>
      <c r="AJ969" s="24"/>
      <c r="AK969" s="24"/>
      <c r="AL969" s="24"/>
      <c r="AM969" s="24"/>
      <c r="AN969" s="24"/>
      <c r="AO969" s="24"/>
      <c r="AP969" s="24"/>
      <c r="AQ969" s="24"/>
      <c r="AR969" s="24"/>
      <c r="AS969" s="24"/>
      <c r="AT969" s="24"/>
      <c r="AU969" s="24"/>
      <c r="AV969" s="24"/>
      <c r="AW969" s="24"/>
      <c r="AX969" s="24"/>
      <c r="AY969" s="24"/>
      <c r="AZ969" s="24"/>
      <c r="BA969" s="24"/>
      <c r="BB969" s="24"/>
      <c r="BC969" s="24"/>
      <c r="BD969" s="24"/>
      <c r="BE969" s="24"/>
      <c r="BF969" s="24"/>
      <c r="BG969" s="24"/>
      <c r="BH969" s="24"/>
      <c r="BI969" s="24"/>
      <c r="BJ969" s="24"/>
      <c r="BK969" s="24"/>
      <c r="BL969" s="24"/>
      <c r="BM969" s="24"/>
      <c r="BN969" s="24"/>
      <c r="BO969" s="24"/>
      <c r="BP969" s="24"/>
      <c r="BQ969" s="24"/>
      <c r="BR969" s="24"/>
    </row>
    <row r="970" ht="17.25" customHeight="1">
      <c r="A970" s="24"/>
      <c r="B970" s="24"/>
      <c r="C970" s="24"/>
      <c r="D970" s="24"/>
      <c r="E970" s="24"/>
      <c r="F970" s="24"/>
      <c r="G970" s="24"/>
      <c r="H970" s="24"/>
      <c r="I970" s="24"/>
      <c r="J970" s="24"/>
      <c r="K970" s="24"/>
      <c r="L970" s="24"/>
      <c r="M970" s="24"/>
      <c r="N970" s="24"/>
      <c r="O970" s="24"/>
      <c r="P970" s="24"/>
      <c r="Q970" s="24"/>
      <c r="R970" s="24"/>
      <c r="S970" s="24"/>
      <c r="T970" s="24"/>
      <c r="U970" s="24"/>
      <c r="V970" s="24"/>
      <c r="W970" s="24"/>
      <c r="X970" s="24"/>
      <c r="Y970" s="24"/>
      <c r="Z970" s="24"/>
      <c r="AA970" s="24"/>
      <c r="AB970" s="24"/>
      <c r="AC970" s="24"/>
      <c r="AD970" s="24"/>
      <c r="AE970" s="24"/>
      <c r="AF970" s="24"/>
      <c r="AG970" s="24"/>
      <c r="AH970" s="24"/>
      <c r="AI970" s="24"/>
      <c r="AJ970" s="24"/>
      <c r="AK970" s="24"/>
      <c r="AL970" s="24"/>
      <c r="AM970" s="24"/>
      <c r="AN970" s="24"/>
      <c r="AO970" s="24"/>
      <c r="AP970" s="24"/>
      <c r="AQ970" s="24"/>
      <c r="AR970" s="24"/>
      <c r="AS970" s="24"/>
      <c r="AT970" s="24"/>
      <c r="AU970" s="24"/>
      <c r="AV970" s="24"/>
      <c r="AW970" s="24"/>
      <c r="AX970" s="24"/>
      <c r="AY970" s="24"/>
      <c r="AZ970" s="24"/>
      <c r="BA970" s="24"/>
      <c r="BB970" s="24"/>
      <c r="BC970" s="24"/>
      <c r="BD970" s="24"/>
      <c r="BE970" s="24"/>
      <c r="BF970" s="24"/>
      <c r="BG970" s="24"/>
      <c r="BH970" s="24"/>
      <c r="BI970" s="24"/>
      <c r="BJ970" s="24"/>
      <c r="BK970" s="24"/>
      <c r="BL970" s="24"/>
      <c r="BM970" s="24"/>
      <c r="BN970" s="24"/>
      <c r="BO970" s="24"/>
      <c r="BP970" s="24"/>
      <c r="BQ970" s="24"/>
      <c r="BR970" s="24"/>
    </row>
    <row r="971" ht="17.25" customHeight="1">
      <c r="A971" s="24"/>
      <c r="B971" s="24"/>
      <c r="C971" s="24"/>
      <c r="D971" s="24"/>
      <c r="E971" s="24"/>
      <c r="F971" s="24"/>
      <c r="G971" s="24"/>
      <c r="H971" s="24"/>
      <c r="I971" s="24"/>
      <c r="J971" s="24"/>
      <c r="K971" s="24"/>
      <c r="L971" s="24"/>
      <c r="M971" s="24"/>
      <c r="N971" s="24"/>
      <c r="O971" s="24"/>
      <c r="P971" s="24"/>
      <c r="Q971" s="24"/>
      <c r="R971" s="24"/>
      <c r="S971" s="24"/>
      <c r="T971" s="24"/>
      <c r="U971" s="24"/>
      <c r="V971" s="24"/>
      <c r="W971" s="24"/>
      <c r="X971" s="24"/>
      <c r="Y971" s="24"/>
      <c r="Z971" s="24"/>
      <c r="AA971" s="24"/>
      <c r="AB971" s="24"/>
      <c r="AC971" s="24"/>
      <c r="AD971" s="24"/>
      <c r="AE971" s="24"/>
      <c r="AF971" s="24"/>
      <c r="AG971" s="24"/>
      <c r="AH971" s="24"/>
      <c r="AI971" s="24"/>
      <c r="AJ971" s="24"/>
      <c r="AK971" s="24"/>
      <c r="AL971" s="24"/>
      <c r="AM971" s="24"/>
      <c r="AN971" s="24"/>
      <c r="AO971" s="24"/>
      <c r="AP971" s="24"/>
      <c r="AQ971" s="24"/>
      <c r="AR971" s="24"/>
      <c r="AS971" s="24"/>
      <c r="AT971" s="24"/>
      <c r="AU971" s="24"/>
      <c r="AV971" s="24"/>
      <c r="AW971" s="24"/>
      <c r="AX971" s="24"/>
      <c r="AY971" s="24"/>
      <c r="AZ971" s="24"/>
      <c r="BA971" s="24"/>
      <c r="BB971" s="24"/>
      <c r="BC971" s="24"/>
      <c r="BD971" s="24"/>
      <c r="BE971" s="24"/>
      <c r="BF971" s="24"/>
      <c r="BG971" s="24"/>
      <c r="BH971" s="24"/>
      <c r="BI971" s="24"/>
      <c r="BJ971" s="24"/>
      <c r="BK971" s="24"/>
      <c r="BL971" s="24"/>
      <c r="BM971" s="24"/>
      <c r="BN971" s="24"/>
      <c r="BO971" s="24"/>
      <c r="BP971" s="24"/>
      <c r="BQ971" s="24"/>
      <c r="BR971" s="24"/>
    </row>
    <row r="972" ht="17.25" customHeight="1">
      <c r="A972" s="24"/>
      <c r="B972" s="24"/>
      <c r="C972" s="24"/>
      <c r="D972" s="24"/>
      <c r="E972" s="24"/>
      <c r="F972" s="24"/>
      <c r="G972" s="24"/>
      <c r="H972" s="24"/>
      <c r="I972" s="24"/>
      <c r="J972" s="24"/>
      <c r="K972" s="24"/>
      <c r="L972" s="24"/>
      <c r="M972" s="24"/>
      <c r="N972" s="24"/>
      <c r="O972" s="24"/>
      <c r="P972" s="24"/>
      <c r="Q972" s="24"/>
      <c r="R972" s="24"/>
      <c r="S972" s="24"/>
      <c r="T972" s="24"/>
      <c r="U972" s="24"/>
      <c r="V972" s="24"/>
      <c r="W972" s="24"/>
      <c r="X972" s="24"/>
      <c r="Y972" s="24"/>
      <c r="Z972" s="24"/>
      <c r="AA972" s="24"/>
      <c r="AB972" s="24"/>
      <c r="AC972" s="24"/>
      <c r="AD972" s="24"/>
      <c r="AE972" s="24"/>
      <c r="AF972" s="24"/>
      <c r="AG972" s="24"/>
      <c r="AH972" s="24"/>
      <c r="AI972" s="24"/>
      <c r="AJ972" s="24"/>
      <c r="AK972" s="24"/>
      <c r="AL972" s="24"/>
      <c r="AM972" s="24"/>
      <c r="AN972" s="24"/>
      <c r="AO972" s="24"/>
      <c r="AP972" s="24"/>
      <c r="AQ972" s="24"/>
      <c r="AR972" s="24"/>
      <c r="AS972" s="24"/>
      <c r="AT972" s="24"/>
      <c r="AU972" s="24"/>
      <c r="AV972" s="24"/>
      <c r="AW972" s="24"/>
      <c r="AX972" s="24"/>
      <c r="AY972" s="24"/>
      <c r="AZ972" s="24"/>
      <c r="BA972" s="24"/>
      <c r="BB972" s="24"/>
      <c r="BC972" s="24"/>
      <c r="BD972" s="24"/>
      <c r="BE972" s="24"/>
      <c r="BF972" s="24"/>
      <c r="BG972" s="24"/>
      <c r="BH972" s="24"/>
      <c r="BI972" s="24"/>
      <c r="BJ972" s="24"/>
      <c r="BK972" s="24"/>
      <c r="BL972" s="24"/>
      <c r="BM972" s="24"/>
      <c r="BN972" s="24"/>
      <c r="BO972" s="24"/>
      <c r="BP972" s="24"/>
      <c r="BQ972" s="24"/>
      <c r="BR972" s="24"/>
    </row>
    <row r="973" ht="17.25" customHeight="1">
      <c r="A973" s="24"/>
      <c r="B973" s="24"/>
      <c r="C973" s="24"/>
      <c r="D973" s="24"/>
      <c r="E973" s="24"/>
      <c r="F973" s="24"/>
      <c r="G973" s="24"/>
      <c r="H973" s="24"/>
      <c r="I973" s="24"/>
      <c r="J973" s="24"/>
      <c r="K973" s="24"/>
      <c r="L973" s="24"/>
      <c r="M973" s="24"/>
      <c r="N973" s="24"/>
      <c r="O973" s="24"/>
      <c r="P973" s="24"/>
      <c r="Q973" s="24"/>
      <c r="R973" s="24"/>
      <c r="S973" s="24"/>
      <c r="T973" s="24"/>
      <c r="U973" s="24"/>
      <c r="V973" s="24"/>
      <c r="W973" s="24"/>
      <c r="X973" s="24"/>
      <c r="Y973" s="24"/>
      <c r="Z973" s="24"/>
      <c r="AA973" s="24"/>
      <c r="AB973" s="24"/>
      <c r="AC973" s="24"/>
      <c r="AD973" s="24"/>
      <c r="AE973" s="24"/>
      <c r="AF973" s="24"/>
      <c r="AG973" s="24"/>
      <c r="AH973" s="24"/>
      <c r="AI973" s="24"/>
      <c r="AJ973" s="24"/>
      <c r="AK973" s="24"/>
      <c r="AL973" s="24"/>
      <c r="AM973" s="24"/>
      <c r="AN973" s="24"/>
      <c r="AO973" s="24"/>
      <c r="AP973" s="24"/>
      <c r="AQ973" s="24"/>
      <c r="AR973" s="24"/>
      <c r="AS973" s="24"/>
      <c r="AT973" s="24"/>
      <c r="AU973" s="24"/>
      <c r="AV973" s="24"/>
      <c r="AW973" s="24"/>
      <c r="AX973" s="24"/>
      <c r="AY973" s="24"/>
      <c r="AZ973" s="24"/>
      <c r="BA973" s="24"/>
      <c r="BB973" s="24"/>
      <c r="BC973" s="24"/>
      <c r="BD973" s="24"/>
      <c r="BE973" s="24"/>
      <c r="BF973" s="24"/>
      <c r="BG973" s="24"/>
      <c r="BH973" s="24"/>
      <c r="BI973" s="24"/>
      <c r="BJ973" s="24"/>
      <c r="BK973" s="24"/>
      <c r="BL973" s="24"/>
      <c r="BM973" s="24"/>
      <c r="BN973" s="24"/>
      <c r="BO973" s="24"/>
      <c r="BP973" s="24"/>
      <c r="BQ973" s="24"/>
      <c r="BR973" s="24"/>
    </row>
    <row r="974" ht="17.25" customHeight="1">
      <c r="A974" s="24"/>
      <c r="B974" s="24"/>
      <c r="C974" s="24"/>
      <c r="D974" s="24"/>
      <c r="E974" s="24"/>
      <c r="F974" s="24"/>
      <c r="G974" s="24"/>
      <c r="H974" s="24"/>
      <c r="I974" s="24"/>
      <c r="J974" s="24"/>
      <c r="K974" s="24"/>
      <c r="L974" s="24"/>
      <c r="M974" s="24"/>
      <c r="N974" s="24"/>
      <c r="O974" s="24"/>
      <c r="P974" s="24"/>
      <c r="Q974" s="24"/>
      <c r="R974" s="24"/>
      <c r="S974" s="24"/>
      <c r="T974" s="24"/>
      <c r="U974" s="24"/>
      <c r="V974" s="24"/>
      <c r="W974" s="24"/>
      <c r="X974" s="24"/>
      <c r="Y974" s="24"/>
      <c r="Z974" s="24"/>
      <c r="AA974" s="24"/>
      <c r="AB974" s="24"/>
      <c r="AC974" s="24"/>
      <c r="AD974" s="24"/>
      <c r="AE974" s="24"/>
      <c r="AF974" s="24"/>
      <c r="AG974" s="24"/>
      <c r="AH974" s="24"/>
      <c r="AI974" s="24"/>
      <c r="AJ974" s="24"/>
      <c r="AK974" s="24"/>
      <c r="AL974" s="24"/>
      <c r="AM974" s="24"/>
      <c r="AN974" s="24"/>
      <c r="AO974" s="24"/>
      <c r="AP974" s="24"/>
      <c r="AQ974" s="24"/>
      <c r="AR974" s="24"/>
      <c r="AS974" s="24"/>
      <c r="AT974" s="24"/>
      <c r="AU974" s="24"/>
      <c r="AV974" s="24"/>
      <c r="AW974" s="24"/>
      <c r="AX974" s="24"/>
      <c r="AY974" s="24"/>
      <c r="AZ974" s="24"/>
      <c r="BA974" s="24"/>
      <c r="BB974" s="24"/>
      <c r="BC974" s="24"/>
      <c r="BD974" s="24"/>
      <c r="BE974" s="24"/>
      <c r="BF974" s="24"/>
      <c r="BG974" s="24"/>
      <c r="BH974" s="24"/>
      <c r="BI974" s="24"/>
      <c r="BJ974" s="24"/>
      <c r="BK974" s="24"/>
      <c r="BL974" s="24"/>
      <c r="BM974" s="24"/>
      <c r="BN974" s="24"/>
      <c r="BO974" s="24"/>
      <c r="BP974" s="24"/>
      <c r="BQ974" s="24"/>
      <c r="BR974" s="24"/>
    </row>
    <row r="975" ht="17.25" customHeight="1">
      <c r="A975" s="24"/>
      <c r="B975" s="24"/>
      <c r="C975" s="24"/>
      <c r="D975" s="24"/>
      <c r="E975" s="24"/>
      <c r="F975" s="24"/>
      <c r="G975" s="24"/>
      <c r="H975" s="24"/>
      <c r="I975" s="24"/>
      <c r="J975" s="24"/>
      <c r="K975" s="24"/>
      <c r="L975" s="24"/>
      <c r="M975" s="24"/>
      <c r="N975" s="24"/>
      <c r="O975" s="24"/>
      <c r="P975" s="24"/>
      <c r="Q975" s="24"/>
      <c r="R975" s="24"/>
      <c r="S975" s="24"/>
      <c r="T975" s="24"/>
      <c r="U975" s="24"/>
      <c r="V975" s="24"/>
      <c r="W975" s="24"/>
      <c r="X975" s="24"/>
      <c r="Y975" s="24"/>
      <c r="Z975" s="24"/>
      <c r="AA975" s="24"/>
      <c r="AB975" s="24"/>
      <c r="AC975" s="24"/>
      <c r="AD975" s="24"/>
      <c r="AE975" s="24"/>
      <c r="AF975" s="24"/>
      <c r="AG975" s="24"/>
      <c r="AH975" s="24"/>
      <c r="AI975" s="24"/>
      <c r="AJ975" s="24"/>
      <c r="AK975" s="24"/>
      <c r="AL975" s="24"/>
      <c r="AM975" s="24"/>
      <c r="AN975" s="24"/>
      <c r="AO975" s="24"/>
      <c r="AP975" s="24"/>
      <c r="AQ975" s="24"/>
      <c r="AR975" s="24"/>
      <c r="AS975" s="24"/>
      <c r="AT975" s="24"/>
      <c r="AU975" s="24"/>
      <c r="AV975" s="24"/>
      <c r="AW975" s="24"/>
      <c r="AX975" s="24"/>
      <c r="AY975" s="24"/>
      <c r="AZ975" s="24"/>
      <c r="BA975" s="24"/>
      <c r="BB975" s="24"/>
      <c r="BC975" s="24"/>
      <c r="BD975" s="24"/>
      <c r="BE975" s="24"/>
      <c r="BF975" s="24"/>
      <c r="BG975" s="24"/>
      <c r="BH975" s="24"/>
      <c r="BI975" s="24"/>
      <c r="BJ975" s="24"/>
      <c r="BK975" s="24"/>
      <c r="BL975" s="24"/>
      <c r="BM975" s="24"/>
      <c r="BN975" s="24"/>
      <c r="BO975" s="24"/>
      <c r="BP975" s="24"/>
      <c r="BQ975" s="24"/>
      <c r="BR975" s="24"/>
    </row>
    <row r="976" ht="17.25" customHeight="1">
      <c r="A976" s="24"/>
      <c r="B976" s="24"/>
      <c r="C976" s="24"/>
      <c r="D976" s="24"/>
      <c r="E976" s="24"/>
      <c r="F976" s="24"/>
      <c r="G976" s="24"/>
      <c r="H976" s="24"/>
      <c r="I976" s="24"/>
      <c r="J976" s="24"/>
      <c r="K976" s="24"/>
      <c r="L976" s="24"/>
      <c r="M976" s="24"/>
      <c r="N976" s="24"/>
      <c r="O976" s="24"/>
      <c r="P976" s="24"/>
      <c r="Q976" s="24"/>
      <c r="R976" s="24"/>
      <c r="S976" s="24"/>
      <c r="T976" s="24"/>
      <c r="U976" s="24"/>
      <c r="V976" s="24"/>
      <c r="W976" s="24"/>
      <c r="X976" s="24"/>
      <c r="Y976" s="24"/>
      <c r="Z976" s="24"/>
      <c r="AA976" s="24"/>
      <c r="AB976" s="24"/>
      <c r="AC976" s="24"/>
      <c r="AD976" s="24"/>
      <c r="AE976" s="24"/>
      <c r="AF976" s="24"/>
      <c r="AG976" s="24"/>
      <c r="AH976" s="24"/>
      <c r="AI976" s="24"/>
      <c r="AJ976" s="24"/>
      <c r="AK976" s="24"/>
      <c r="AL976" s="24"/>
      <c r="AM976" s="24"/>
      <c r="AN976" s="24"/>
      <c r="AO976" s="24"/>
      <c r="AP976" s="24"/>
      <c r="AQ976" s="24"/>
      <c r="AR976" s="24"/>
      <c r="AS976" s="24"/>
      <c r="AT976" s="24"/>
      <c r="AU976" s="24"/>
      <c r="AV976" s="24"/>
      <c r="AW976" s="24"/>
      <c r="AX976" s="24"/>
      <c r="AY976" s="24"/>
      <c r="AZ976" s="24"/>
      <c r="BA976" s="24"/>
      <c r="BB976" s="24"/>
      <c r="BC976" s="24"/>
      <c r="BD976" s="24"/>
      <c r="BE976" s="24"/>
      <c r="BF976" s="24"/>
      <c r="BG976" s="24"/>
      <c r="BH976" s="24"/>
      <c r="BI976" s="24"/>
      <c r="BJ976" s="24"/>
      <c r="BK976" s="24"/>
      <c r="BL976" s="24"/>
      <c r="BM976" s="24"/>
      <c r="BN976" s="24"/>
      <c r="BO976" s="24"/>
      <c r="BP976" s="24"/>
      <c r="BQ976" s="24"/>
      <c r="BR976" s="24"/>
    </row>
    <row r="977" ht="17.25" customHeight="1">
      <c r="A977" s="24"/>
      <c r="B977" s="24"/>
      <c r="C977" s="24"/>
      <c r="D977" s="24"/>
      <c r="E977" s="24"/>
      <c r="F977" s="24"/>
      <c r="G977" s="24"/>
      <c r="H977" s="24"/>
      <c r="I977" s="24"/>
      <c r="J977" s="24"/>
      <c r="K977" s="24"/>
      <c r="L977" s="24"/>
      <c r="M977" s="24"/>
      <c r="N977" s="24"/>
      <c r="O977" s="24"/>
      <c r="P977" s="24"/>
      <c r="Q977" s="24"/>
      <c r="R977" s="24"/>
      <c r="S977" s="24"/>
      <c r="T977" s="24"/>
      <c r="U977" s="24"/>
      <c r="V977" s="24"/>
      <c r="W977" s="24"/>
      <c r="X977" s="24"/>
      <c r="Y977" s="24"/>
      <c r="Z977" s="24"/>
      <c r="AA977" s="24"/>
      <c r="AB977" s="24"/>
      <c r="AC977" s="24"/>
      <c r="AD977" s="24"/>
      <c r="AE977" s="24"/>
      <c r="AF977" s="24"/>
      <c r="AG977" s="24"/>
      <c r="AH977" s="24"/>
      <c r="AI977" s="24"/>
      <c r="AJ977" s="24"/>
      <c r="AK977" s="24"/>
      <c r="AL977" s="24"/>
      <c r="AM977" s="24"/>
      <c r="AN977" s="24"/>
      <c r="AO977" s="24"/>
      <c r="AP977" s="24"/>
      <c r="AQ977" s="24"/>
      <c r="AR977" s="24"/>
      <c r="AS977" s="24"/>
      <c r="AT977" s="24"/>
      <c r="AU977" s="24"/>
      <c r="AV977" s="24"/>
      <c r="AW977" s="24"/>
      <c r="AX977" s="24"/>
      <c r="AY977" s="24"/>
      <c r="AZ977" s="24"/>
      <c r="BA977" s="24"/>
      <c r="BB977" s="24"/>
      <c r="BC977" s="24"/>
      <c r="BD977" s="24"/>
      <c r="BE977" s="24"/>
      <c r="BF977" s="24"/>
      <c r="BG977" s="24"/>
      <c r="BH977" s="24"/>
      <c r="BI977" s="24"/>
      <c r="BJ977" s="24"/>
      <c r="BK977" s="24"/>
      <c r="BL977" s="24"/>
      <c r="BM977" s="24"/>
      <c r="BN977" s="24"/>
      <c r="BO977" s="24"/>
      <c r="BP977" s="24"/>
      <c r="BQ977" s="24"/>
      <c r="BR977" s="24"/>
    </row>
    <row r="978" ht="17.25" customHeight="1">
      <c r="A978" s="24"/>
      <c r="B978" s="24"/>
      <c r="C978" s="24"/>
      <c r="D978" s="24"/>
      <c r="E978" s="24"/>
      <c r="F978" s="24"/>
      <c r="G978" s="24"/>
      <c r="H978" s="24"/>
      <c r="I978" s="24"/>
      <c r="J978" s="24"/>
      <c r="K978" s="24"/>
      <c r="L978" s="24"/>
      <c r="M978" s="24"/>
      <c r="N978" s="24"/>
      <c r="O978" s="24"/>
      <c r="P978" s="24"/>
      <c r="Q978" s="24"/>
      <c r="R978" s="24"/>
      <c r="S978" s="24"/>
      <c r="T978" s="24"/>
      <c r="U978" s="24"/>
      <c r="V978" s="24"/>
      <c r="W978" s="24"/>
      <c r="X978" s="24"/>
      <c r="Y978" s="24"/>
      <c r="Z978" s="24"/>
      <c r="AA978" s="24"/>
      <c r="AB978" s="24"/>
      <c r="AC978" s="24"/>
      <c r="AD978" s="24"/>
      <c r="AE978" s="24"/>
      <c r="AF978" s="24"/>
      <c r="AG978" s="24"/>
      <c r="AH978" s="24"/>
      <c r="AI978" s="24"/>
      <c r="AJ978" s="24"/>
      <c r="AK978" s="24"/>
      <c r="AL978" s="24"/>
      <c r="AM978" s="24"/>
      <c r="AN978" s="24"/>
      <c r="AO978" s="24"/>
      <c r="AP978" s="24"/>
      <c r="AQ978" s="24"/>
      <c r="AR978" s="24"/>
      <c r="AS978" s="24"/>
      <c r="AT978" s="24"/>
      <c r="AU978" s="24"/>
      <c r="AV978" s="24"/>
      <c r="AW978" s="24"/>
      <c r="AX978" s="24"/>
      <c r="AY978" s="24"/>
      <c r="AZ978" s="24"/>
      <c r="BA978" s="24"/>
      <c r="BB978" s="24"/>
      <c r="BC978" s="24"/>
      <c r="BD978" s="24"/>
      <c r="BE978" s="24"/>
      <c r="BF978" s="24"/>
      <c r="BG978" s="24"/>
      <c r="BH978" s="24"/>
      <c r="BI978" s="24"/>
      <c r="BJ978" s="24"/>
      <c r="BK978" s="24"/>
      <c r="BL978" s="24"/>
      <c r="BM978" s="24"/>
      <c r="BN978" s="24"/>
      <c r="BO978" s="24"/>
      <c r="BP978" s="24"/>
      <c r="BQ978" s="24"/>
      <c r="BR978" s="24"/>
    </row>
    <row r="979" ht="17.25" customHeight="1">
      <c r="A979" s="24"/>
      <c r="B979" s="24"/>
      <c r="C979" s="24"/>
      <c r="D979" s="24"/>
      <c r="E979" s="24"/>
      <c r="F979" s="24"/>
      <c r="G979" s="24"/>
      <c r="H979" s="24"/>
      <c r="I979" s="24"/>
      <c r="J979" s="24"/>
      <c r="K979" s="24"/>
      <c r="L979" s="24"/>
      <c r="M979" s="24"/>
      <c r="N979" s="24"/>
      <c r="O979" s="24"/>
      <c r="P979" s="24"/>
      <c r="Q979" s="24"/>
      <c r="R979" s="24"/>
      <c r="S979" s="24"/>
      <c r="T979" s="24"/>
      <c r="U979" s="24"/>
      <c r="V979" s="24"/>
      <c r="W979" s="24"/>
      <c r="X979" s="24"/>
      <c r="Y979" s="24"/>
      <c r="Z979" s="24"/>
      <c r="AA979" s="24"/>
      <c r="AB979" s="24"/>
      <c r="AC979" s="24"/>
      <c r="AD979" s="24"/>
      <c r="AE979" s="24"/>
      <c r="AF979" s="24"/>
      <c r="AG979" s="24"/>
      <c r="AH979" s="24"/>
      <c r="AI979" s="24"/>
      <c r="AJ979" s="24"/>
      <c r="AK979" s="24"/>
      <c r="AL979" s="24"/>
      <c r="AM979" s="24"/>
      <c r="AN979" s="24"/>
      <c r="AO979" s="24"/>
      <c r="AP979" s="24"/>
      <c r="AQ979" s="24"/>
      <c r="AR979" s="24"/>
      <c r="AS979" s="24"/>
      <c r="AT979" s="24"/>
      <c r="AU979" s="24"/>
      <c r="AV979" s="24"/>
      <c r="AW979" s="24"/>
      <c r="AX979" s="24"/>
      <c r="AY979" s="24"/>
      <c r="AZ979" s="24"/>
      <c r="BA979" s="24"/>
      <c r="BB979" s="24"/>
      <c r="BC979" s="24"/>
      <c r="BD979" s="24"/>
      <c r="BE979" s="24"/>
      <c r="BF979" s="24"/>
      <c r="BG979" s="24"/>
      <c r="BH979" s="24"/>
      <c r="BI979" s="24"/>
      <c r="BJ979" s="24"/>
      <c r="BK979" s="24"/>
      <c r="BL979" s="24"/>
      <c r="BM979" s="24"/>
      <c r="BN979" s="24"/>
      <c r="BO979" s="24"/>
      <c r="BP979" s="24"/>
      <c r="BQ979" s="24"/>
      <c r="BR979" s="24"/>
    </row>
    <row r="980" ht="17.25" customHeight="1">
      <c r="A980" s="24"/>
      <c r="B980" s="24"/>
      <c r="C980" s="24"/>
      <c r="D980" s="24"/>
      <c r="E980" s="24"/>
      <c r="F980" s="24"/>
      <c r="G980" s="24"/>
      <c r="H980" s="24"/>
      <c r="I980" s="24"/>
      <c r="J980" s="24"/>
      <c r="K980" s="24"/>
      <c r="L980" s="24"/>
      <c r="M980" s="24"/>
      <c r="N980" s="24"/>
      <c r="O980" s="24"/>
      <c r="P980" s="24"/>
      <c r="Q980" s="24"/>
      <c r="R980" s="24"/>
      <c r="S980" s="24"/>
      <c r="T980" s="24"/>
      <c r="U980" s="24"/>
      <c r="V980" s="24"/>
      <c r="W980" s="24"/>
      <c r="X980" s="24"/>
      <c r="Y980" s="24"/>
      <c r="Z980" s="24"/>
      <c r="AA980" s="24"/>
      <c r="AB980" s="24"/>
      <c r="AC980" s="24"/>
      <c r="AD980" s="24"/>
      <c r="AE980" s="24"/>
      <c r="AF980" s="24"/>
      <c r="AG980" s="24"/>
      <c r="AH980" s="24"/>
      <c r="AI980" s="24"/>
      <c r="AJ980" s="24"/>
      <c r="AK980" s="24"/>
      <c r="AL980" s="24"/>
      <c r="AM980" s="24"/>
      <c r="AN980" s="24"/>
      <c r="AO980" s="24"/>
      <c r="AP980" s="24"/>
      <c r="AQ980" s="24"/>
      <c r="AR980" s="24"/>
      <c r="AS980" s="24"/>
      <c r="AT980" s="24"/>
      <c r="AU980" s="24"/>
      <c r="AV980" s="24"/>
      <c r="AW980" s="24"/>
      <c r="AX980" s="24"/>
      <c r="AY980" s="24"/>
      <c r="AZ980" s="24"/>
      <c r="BA980" s="24"/>
      <c r="BB980" s="24"/>
      <c r="BC980" s="24"/>
      <c r="BD980" s="24"/>
      <c r="BE980" s="24"/>
      <c r="BF980" s="24"/>
      <c r="BG980" s="24"/>
      <c r="BH980" s="24"/>
      <c r="BI980" s="24"/>
      <c r="BJ980" s="24"/>
      <c r="BK980" s="24"/>
      <c r="BL980" s="24"/>
      <c r="BM980" s="24"/>
      <c r="BN980" s="24"/>
      <c r="BO980" s="24"/>
      <c r="BP980" s="24"/>
      <c r="BQ980" s="24"/>
      <c r="BR980" s="24"/>
    </row>
    <row r="981" ht="17.25" customHeight="1">
      <c r="A981" s="24"/>
      <c r="B981" s="24"/>
      <c r="C981" s="24"/>
      <c r="D981" s="24"/>
      <c r="E981" s="24"/>
      <c r="F981" s="24"/>
      <c r="G981" s="24"/>
      <c r="H981" s="24"/>
      <c r="I981" s="24"/>
      <c r="J981" s="24"/>
      <c r="K981" s="24"/>
      <c r="L981" s="24"/>
      <c r="M981" s="24"/>
      <c r="N981" s="24"/>
      <c r="O981" s="24"/>
      <c r="P981" s="24"/>
      <c r="Q981" s="24"/>
      <c r="R981" s="24"/>
      <c r="S981" s="24"/>
      <c r="T981" s="24"/>
      <c r="U981" s="24"/>
      <c r="V981" s="24"/>
      <c r="W981" s="24"/>
      <c r="X981" s="24"/>
      <c r="Y981" s="24"/>
      <c r="Z981" s="24"/>
      <c r="AA981" s="24"/>
      <c r="AB981" s="24"/>
      <c r="AC981" s="24"/>
      <c r="AD981" s="24"/>
      <c r="AE981" s="24"/>
      <c r="AF981" s="24"/>
      <c r="AG981" s="24"/>
      <c r="AH981" s="24"/>
      <c r="AI981" s="24"/>
      <c r="AJ981" s="24"/>
      <c r="AK981" s="24"/>
      <c r="AL981" s="24"/>
      <c r="AM981" s="24"/>
      <c r="AN981" s="24"/>
      <c r="AO981" s="24"/>
      <c r="AP981" s="24"/>
      <c r="AQ981" s="24"/>
      <c r="AR981" s="24"/>
      <c r="AS981" s="24"/>
      <c r="AT981" s="24"/>
      <c r="AU981" s="24"/>
      <c r="AV981" s="24"/>
      <c r="AW981" s="24"/>
      <c r="AX981" s="24"/>
      <c r="AY981" s="24"/>
      <c r="AZ981" s="24"/>
      <c r="BA981" s="24"/>
      <c r="BB981" s="24"/>
      <c r="BC981" s="24"/>
      <c r="BD981" s="24"/>
      <c r="BE981" s="24"/>
      <c r="BF981" s="24"/>
      <c r="BG981" s="24"/>
      <c r="BH981" s="24"/>
      <c r="BI981" s="24"/>
      <c r="BJ981" s="24"/>
      <c r="BK981" s="24"/>
      <c r="BL981" s="24"/>
      <c r="BM981" s="24"/>
      <c r="BN981" s="24"/>
      <c r="BO981" s="24"/>
      <c r="BP981" s="24"/>
      <c r="BQ981" s="24"/>
      <c r="BR981" s="24"/>
    </row>
    <row r="982" ht="17.25" customHeight="1">
      <c r="A982" s="24"/>
      <c r="B982" s="24"/>
      <c r="C982" s="24"/>
      <c r="D982" s="24"/>
      <c r="E982" s="24"/>
      <c r="F982" s="24"/>
      <c r="G982" s="24"/>
      <c r="H982" s="24"/>
      <c r="I982" s="24"/>
      <c r="J982" s="24"/>
      <c r="K982" s="24"/>
      <c r="L982" s="24"/>
      <c r="M982" s="24"/>
      <c r="N982" s="24"/>
      <c r="O982" s="24"/>
      <c r="P982" s="24"/>
      <c r="Q982" s="24"/>
      <c r="R982" s="24"/>
      <c r="S982" s="24"/>
      <c r="T982" s="24"/>
      <c r="U982" s="24"/>
      <c r="V982" s="24"/>
      <c r="W982" s="24"/>
      <c r="X982" s="24"/>
      <c r="Y982" s="24"/>
      <c r="Z982" s="24"/>
      <c r="AA982" s="24"/>
      <c r="AB982" s="24"/>
      <c r="AC982" s="24"/>
      <c r="AD982" s="24"/>
      <c r="AE982" s="24"/>
      <c r="AF982" s="24"/>
      <c r="AG982" s="24"/>
      <c r="AH982" s="24"/>
      <c r="AI982" s="24"/>
      <c r="AJ982" s="24"/>
      <c r="AK982" s="24"/>
      <c r="AL982" s="24"/>
      <c r="AM982" s="24"/>
      <c r="AN982" s="24"/>
      <c r="AO982" s="24"/>
      <c r="AP982" s="24"/>
      <c r="AQ982" s="24"/>
      <c r="AR982" s="24"/>
      <c r="AS982" s="24"/>
      <c r="AT982" s="24"/>
      <c r="AU982" s="24"/>
      <c r="AV982" s="24"/>
      <c r="AW982" s="24"/>
      <c r="AX982" s="24"/>
      <c r="AY982" s="24"/>
      <c r="AZ982" s="24"/>
      <c r="BA982" s="24"/>
      <c r="BB982" s="24"/>
      <c r="BC982" s="24"/>
      <c r="BD982" s="24"/>
      <c r="BE982" s="24"/>
      <c r="BF982" s="24"/>
      <c r="BG982" s="24"/>
      <c r="BH982" s="24"/>
      <c r="BI982" s="24"/>
      <c r="BJ982" s="24"/>
      <c r="BK982" s="24"/>
      <c r="BL982" s="24"/>
      <c r="BM982" s="24"/>
      <c r="BN982" s="24"/>
      <c r="BO982" s="24"/>
      <c r="BP982" s="24"/>
      <c r="BQ982" s="24"/>
      <c r="BR982" s="24"/>
    </row>
    <row r="983" ht="17.25" customHeight="1">
      <c r="A983" s="24"/>
      <c r="B983" s="24"/>
      <c r="C983" s="24"/>
      <c r="D983" s="24"/>
      <c r="E983" s="24"/>
      <c r="F983" s="24"/>
      <c r="G983" s="24"/>
      <c r="H983" s="24"/>
      <c r="I983" s="24"/>
      <c r="J983" s="24"/>
      <c r="K983" s="24"/>
      <c r="L983" s="24"/>
      <c r="M983" s="24"/>
      <c r="N983" s="24"/>
      <c r="O983" s="24"/>
      <c r="P983" s="24"/>
      <c r="Q983" s="24"/>
      <c r="R983" s="24"/>
      <c r="S983" s="24"/>
      <c r="T983" s="24"/>
      <c r="U983" s="24"/>
      <c r="V983" s="24"/>
      <c r="W983" s="24"/>
      <c r="X983" s="24"/>
      <c r="Y983" s="24"/>
      <c r="Z983" s="24"/>
      <c r="AA983" s="24"/>
      <c r="AB983" s="24"/>
      <c r="AC983" s="24"/>
      <c r="AD983" s="24"/>
      <c r="AE983" s="24"/>
      <c r="AF983" s="24"/>
      <c r="AG983" s="24"/>
      <c r="AH983" s="24"/>
      <c r="AI983" s="24"/>
      <c r="AJ983" s="24"/>
      <c r="AK983" s="24"/>
      <c r="AL983" s="24"/>
      <c r="AM983" s="24"/>
      <c r="AN983" s="24"/>
      <c r="AO983" s="24"/>
      <c r="AP983" s="24"/>
      <c r="AQ983" s="24"/>
      <c r="AR983" s="24"/>
      <c r="AS983" s="24"/>
      <c r="AT983" s="24"/>
      <c r="AU983" s="24"/>
      <c r="AV983" s="24"/>
      <c r="AW983" s="24"/>
      <c r="AX983" s="24"/>
      <c r="AY983" s="24"/>
      <c r="AZ983" s="24"/>
      <c r="BA983" s="24"/>
      <c r="BB983" s="24"/>
      <c r="BC983" s="24"/>
      <c r="BD983" s="24"/>
      <c r="BE983" s="24"/>
      <c r="BF983" s="24"/>
      <c r="BG983" s="24"/>
      <c r="BH983" s="24"/>
      <c r="BI983" s="24"/>
      <c r="BJ983" s="24"/>
      <c r="BK983" s="24"/>
      <c r="BL983" s="24"/>
      <c r="BM983" s="24"/>
      <c r="BN983" s="24"/>
      <c r="BO983" s="24"/>
      <c r="BP983" s="24"/>
      <c r="BQ983" s="24"/>
      <c r="BR983" s="24"/>
    </row>
    <row r="984" ht="17.25" customHeight="1">
      <c r="A984" s="24"/>
      <c r="B984" s="24"/>
      <c r="C984" s="24"/>
      <c r="D984" s="24"/>
      <c r="E984" s="24"/>
      <c r="F984" s="24"/>
      <c r="G984" s="24"/>
      <c r="H984" s="24"/>
      <c r="I984" s="24"/>
      <c r="J984" s="24"/>
      <c r="K984" s="24"/>
      <c r="L984" s="24"/>
      <c r="M984" s="24"/>
      <c r="N984" s="24"/>
      <c r="O984" s="24"/>
      <c r="P984" s="24"/>
      <c r="Q984" s="24"/>
      <c r="R984" s="24"/>
      <c r="S984" s="24"/>
      <c r="T984" s="24"/>
      <c r="U984" s="24"/>
      <c r="V984" s="24"/>
      <c r="W984" s="24"/>
      <c r="X984" s="24"/>
      <c r="Y984" s="24"/>
      <c r="Z984" s="24"/>
      <c r="AA984" s="24"/>
      <c r="AB984" s="24"/>
      <c r="AC984" s="24"/>
      <c r="AD984" s="24"/>
      <c r="AE984" s="24"/>
      <c r="AF984" s="24"/>
      <c r="AG984" s="24"/>
      <c r="AH984" s="24"/>
      <c r="AI984" s="24"/>
      <c r="AJ984" s="24"/>
      <c r="AK984" s="24"/>
      <c r="AL984" s="24"/>
      <c r="AM984" s="24"/>
      <c r="AN984" s="24"/>
      <c r="AO984" s="24"/>
      <c r="AP984" s="24"/>
      <c r="AQ984" s="24"/>
      <c r="AR984" s="24"/>
      <c r="AS984" s="24"/>
      <c r="AT984" s="24"/>
      <c r="AU984" s="24"/>
      <c r="AV984" s="24"/>
      <c r="AW984" s="24"/>
      <c r="AX984" s="24"/>
      <c r="AY984" s="24"/>
      <c r="AZ984" s="24"/>
      <c r="BA984" s="24"/>
      <c r="BB984" s="24"/>
      <c r="BC984" s="24"/>
      <c r="BD984" s="24"/>
      <c r="BE984" s="24"/>
      <c r="BF984" s="24"/>
      <c r="BG984" s="24"/>
      <c r="BH984" s="24"/>
      <c r="BI984" s="24"/>
      <c r="BJ984" s="24"/>
      <c r="BK984" s="24"/>
      <c r="BL984" s="24"/>
      <c r="BM984" s="24"/>
      <c r="BN984" s="24"/>
      <c r="BO984" s="24"/>
      <c r="BP984" s="24"/>
      <c r="BQ984" s="24"/>
      <c r="BR984" s="24"/>
    </row>
    <row r="985" ht="17.25" customHeight="1">
      <c r="A985" s="24"/>
      <c r="B985" s="24"/>
      <c r="C985" s="24"/>
      <c r="D985" s="24"/>
      <c r="E985" s="24"/>
      <c r="F985" s="24"/>
      <c r="G985" s="24"/>
      <c r="H985" s="24"/>
      <c r="I985" s="24"/>
      <c r="J985" s="24"/>
      <c r="K985" s="24"/>
      <c r="L985" s="24"/>
      <c r="M985" s="24"/>
      <c r="N985" s="24"/>
      <c r="O985" s="24"/>
      <c r="P985" s="24"/>
      <c r="Q985" s="24"/>
      <c r="R985" s="24"/>
      <c r="S985" s="24"/>
      <c r="T985" s="24"/>
      <c r="U985" s="24"/>
      <c r="V985" s="24"/>
      <c r="W985" s="24"/>
      <c r="X985" s="24"/>
      <c r="Y985" s="24"/>
      <c r="Z985" s="24"/>
      <c r="AA985" s="24"/>
      <c r="AB985" s="24"/>
      <c r="AC985" s="24"/>
      <c r="AD985" s="24"/>
      <c r="AE985" s="24"/>
      <c r="AF985" s="24"/>
      <c r="AG985" s="24"/>
      <c r="AH985" s="24"/>
      <c r="AI985" s="24"/>
      <c r="AJ985" s="24"/>
      <c r="AK985" s="24"/>
      <c r="AL985" s="24"/>
      <c r="AM985" s="24"/>
      <c r="AN985" s="24"/>
      <c r="AO985" s="24"/>
      <c r="AP985" s="24"/>
      <c r="AQ985" s="24"/>
      <c r="AR985" s="24"/>
      <c r="AS985" s="24"/>
      <c r="AT985" s="24"/>
      <c r="AU985" s="24"/>
      <c r="AV985" s="24"/>
      <c r="AW985" s="24"/>
      <c r="AX985" s="24"/>
      <c r="AY985" s="24"/>
      <c r="AZ985" s="24"/>
      <c r="BA985" s="24"/>
      <c r="BB985" s="24"/>
      <c r="BC985" s="24"/>
      <c r="BD985" s="24"/>
      <c r="BE985" s="24"/>
      <c r="BF985" s="24"/>
      <c r="BG985" s="24"/>
      <c r="BH985" s="24"/>
      <c r="BI985" s="24"/>
      <c r="BJ985" s="24"/>
      <c r="BK985" s="24"/>
      <c r="BL985" s="24"/>
      <c r="BM985" s="24"/>
      <c r="BN985" s="24"/>
      <c r="BO985" s="24"/>
      <c r="BP985" s="24"/>
      <c r="BQ985" s="24"/>
      <c r="BR985" s="24"/>
    </row>
    <row r="986" ht="17.25" customHeight="1">
      <c r="A986" s="24"/>
      <c r="B986" s="24"/>
      <c r="C986" s="24"/>
      <c r="D986" s="24"/>
      <c r="E986" s="24"/>
      <c r="F986" s="24"/>
      <c r="G986" s="24"/>
      <c r="H986" s="24"/>
      <c r="I986" s="24"/>
      <c r="J986" s="24"/>
      <c r="K986" s="24"/>
      <c r="L986" s="24"/>
      <c r="M986" s="24"/>
      <c r="N986" s="24"/>
      <c r="O986" s="24"/>
      <c r="P986" s="24"/>
      <c r="Q986" s="24"/>
      <c r="R986" s="24"/>
      <c r="S986" s="24"/>
      <c r="T986" s="24"/>
      <c r="U986" s="24"/>
      <c r="V986" s="24"/>
      <c r="W986" s="24"/>
      <c r="X986" s="24"/>
      <c r="Y986" s="24"/>
      <c r="Z986" s="24"/>
      <c r="AA986" s="24"/>
      <c r="AB986" s="24"/>
      <c r="AC986" s="24"/>
      <c r="AD986" s="24"/>
      <c r="AE986" s="24"/>
      <c r="AF986" s="24"/>
      <c r="AG986" s="24"/>
      <c r="AH986" s="24"/>
      <c r="AI986" s="24"/>
      <c r="AJ986" s="24"/>
      <c r="AK986" s="24"/>
      <c r="AL986" s="24"/>
      <c r="AM986" s="24"/>
      <c r="AN986" s="24"/>
      <c r="AO986" s="24"/>
      <c r="AP986" s="24"/>
      <c r="AQ986" s="24"/>
      <c r="AR986" s="24"/>
      <c r="AS986" s="24"/>
      <c r="AT986" s="24"/>
      <c r="AU986" s="24"/>
      <c r="AV986" s="24"/>
      <c r="AW986" s="24"/>
      <c r="AX986" s="24"/>
      <c r="AY986" s="24"/>
      <c r="AZ986" s="24"/>
      <c r="BA986" s="24"/>
      <c r="BB986" s="24"/>
      <c r="BC986" s="24"/>
      <c r="BD986" s="24"/>
      <c r="BE986" s="24"/>
      <c r="BF986" s="24"/>
      <c r="BG986" s="24"/>
      <c r="BH986" s="24"/>
      <c r="BI986" s="24"/>
      <c r="BJ986" s="24"/>
      <c r="BK986" s="24"/>
      <c r="BL986" s="24"/>
      <c r="BM986" s="24"/>
      <c r="BN986" s="24"/>
      <c r="BO986" s="24"/>
      <c r="BP986" s="24"/>
      <c r="BQ986" s="24"/>
      <c r="BR986" s="24"/>
    </row>
    <row r="987" ht="17.25" customHeight="1">
      <c r="A987" s="24"/>
      <c r="B987" s="24"/>
      <c r="C987" s="24"/>
      <c r="D987" s="24"/>
      <c r="E987" s="24"/>
      <c r="F987" s="24"/>
      <c r="G987" s="24"/>
      <c r="H987" s="24"/>
      <c r="I987" s="24"/>
      <c r="J987" s="24"/>
      <c r="K987" s="24"/>
      <c r="L987" s="24"/>
      <c r="M987" s="24"/>
      <c r="N987" s="24"/>
      <c r="O987" s="24"/>
      <c r="P987" s="24"/>
      <c r="Q987" s="24"/>
      <c r="R987" s="24"/>
      <c r="S987" s="24"/>
      <c r="T987" s="24"/>
      <c r="U987" s="24"/>
      <c r="V987" s="24"/>
      <c r="W987" s="24"/>
      <c r="X987" s="24"/>
      <c r="Y987" s="24"/>
      <c r="Z987" s="24"/>
      <c r="AA987" s="24"/>
      <c r="AB987" s="24"/>
      <c r="AC987" s="24"/>
      <c r="AD987" s="24"/>
      <c r="AE987" s="24"/>
      <c r="AF987" s="24"/>
      <c r="AG987" s="24"/>
      <c r="AH987" s="24"/>
      <c r="AI987" s="24"/>
      <c r="AJ987" s="24"/>
      <c r="AK987" s="24"/>
      <c r="AL987" s="24"/>
      <c r="AM987" s="24"/>
      <c r="AN987" s="24"/>
      <c r="AO987" s="24"/>
      <c r="AP987" s="24"/>
      <c r="AQ987" s="24"/>
      <c r="AR987" s="24"/>
      <c r="AS987" s="24"/>
      <c r="AT987" s="24"/>
      <c r="AU987" s="24"/>
      <c r="AV987" s="24"/>
      <c r="AW987" s="24"/>
      <c r="AX987" s="24"/>
      <c r="AY987" s="24"/>
      <c r="AZ987" s="24"/>
      <c r="BA987" s="24"/>
      <c r="BB987" s="24"/>
      <c r="BC987" s="24"/>
      <c r="BD987" s="24"/>
      <c r="BE987" s="24"/>
      <c r="BF987" s="24"/>
      <c r="BG987" s="24"/>
      <c r="BH987" s="24"/>
      <c r="BI987" s="24"/>
      <c r="BJ987" s="24"/>
      <c r="BK987" s="24"/>
      <c r="BL987" s="24"/>
      <c r="BM987" s="24"/>
      <c r="BN987" s="24"/>
      <c r="BO987" s="24"/>
      <c r="BP987" s="24"/>
      <c r="BQ987" s="24"/>
      <c r="BR987" s="24"/>
    </row>
    <row r="988" ht="17.25" customHeight="1">
      <c r="A988" s="24"/>
      <c r="B988" s="24"/>
      <c r="C988" s="24"/>
      <c r="D988" s="24"/>
      <c r="E988" s="24"/>
      <c r="F988" s="24"/>
      <c r="G988" s="24"/>
      <c r="H988" s="24"/>
      <c r="I988" s="24"/>
      <c r="J988" s="24"/>
      <c r="K988" s="24"/>
      <c r="L988" s="24"/>
      <c r="M988" s="24"/>
      <c r="N988" s="24"/>
      <c r="O988" s="24"/>
      <c r="P988" s="24"/>
      <c r="Q988" s="24"/>
      <c r="R988" s="24"/>
      <c r="S988" s="24"/>
      <c r="T988" s="24"/>
      <c r="U988" s="24"/>
      <c r="V988" s="24"/>
      <c r="W988" s="24"/>
      <c r="X988" s="24"/>
      <c r="Y988" s="24"/>
      <c r="Z988" s="24"/>
      <c r="AA988" s="24"/>
      <c r="AB988" s="24"/>
      <c r="AC988" s="24"/>
      <c r="AD988" s="24"/>
      <c r="AE988" s="24"/>
      <c r="AF988" s="24"/>
      <c r="AG988" s="24"/>
      <c r="AH988" s="24"/>
      <c r="AI988" s="24"/>
      <c r="AJ988" s="24"/>
      <c r="AK988" s="24"/>
      <c r="AL988" s="24"/>
      <c r="AM988" s="24"/>
      <c r="AN988" s="24"/>
      <c r="AO988" s="24"/>
      <c r="AP988" s="24"/>
      <c r="AQ988" s="24"/>
      <c r="AR988" s="24"/>
      <c r="AS988" s="24"/>
      <c r="AT988" s="24"/>
      <c r="AU988" s="24"/>
      <c r="AV988" s="24"/>
      <c r="AW988" s="24"/>
      <c r="AX988" s="24"/>
      <c r="AY988" s="24"/>
      <c r="AZ988" s="24"/>
      <c r="BA988" s="24"/>
      <c r="BB988" s="24"/>
      <c r="BC988" s="24"/>
      <c r="BD988" s="24"/>
      <c r="BE988" s="24"/>
      <c r="BF988" s="24"/>
      <c r="BG988" s="24"/>
      <c r="BH988" s="24"/>
      <c r="BI988" s="24"/>
      <c r="BJ988" s="24"/>
      <c r="BK988" s="24"/>
      <c r="BL988" s="24"/>
      <c r="BM988" s="24"/>
      <c r="BN988" s="24"/>
      <c r="BO988" s="24"/>
      <c r="BP988" s="24"/>
      <c r="BQ988" s="24"/>
      <c r="BR988" s="24"/>
    </row>
    <row r="989" ht="17.25" customHeight="1">
      <c r="A989" s="24"/>
      <c r="B989" s="24"/>
      <c r="C989" s="24"/>
      <c r="D989" s="24"/>
      <c r="E989" s="24"/>
      <c r="F989" s="24"/>
      <c r="G989" s="24"/>
      <c r="H989" s="24"/>
      <c r="I989" s="24"/>
      <c r="J989" s="24"/>
      <c r="K989" s="24"/>
      <c r="L989" s="24"/>
      <c r="M989" s="24"/>
      <c r="N989" s="24"/>
      <c r="O989" s="24"/>
      <c r="P989" s="24"/>
      <c r="Q989" s="24"/>
      <c r="R989" s="24"/>
      <c r="S989" s="24"/>
      <c r="T989" s="24"/>
      <c r="U989" s="24"/>
      <c r="V989" s="24"/>
      <c r="W989" s="24"/>
      <c r="X989" s="24"/>
      <c r="Y989" s="24"/>
      <c r="Z989" s="24"/>
      <c r="AA989" s="24"/>
      <c r="AB989" s="24"/>
      <c r="AC989" s="24"/>
      <c r="AD989" s="24"/>
      <c r="AE989" s="24"/>
      <c r="AF989" s="24"/>
      <c r="AG989" s="24"/>
      <c r="AH989" s="24"/>
      <c r="AI989" s="24"/>
      <c r="AJ989" s="24"/>
      <c r="AK989" s="24"/>
      <c r="AL989" s="24"/>
      <c r="AM989" s="24"/>
      <c r="AN989" s="24"/>
      <c r="AO989" s="24"/>
      <c r="AP989" s="24"/>
      <c r="AQ989" s="24"/>
      <c r="AR989" s="24"/>
      <c r="AS989" s="24"/>
      <c r="AT989" s="24"/>
      <c r="AU989" s="24"/>
      <c r="AV989" s="24"/>
      <c r="AW989" s="24"/>
      <c r="AX989" s="24"/>
      <c r="AY989" s="24"/>
      <c r="AZ989" s="24"/>
      <c r="BA989" s="24"/>
      <c r="BB989" s="24"/>
      <c r="BC989" s="24"/>
      <c r="BD989" s="24"/>
      <c r="BE989" s="24"/>
      <c r="BF989" s="24"/>
      <c r="BG989" s="24"/>
      <c r="BH989" s="24"/>
      <c r="BI989" s="24"/>
      <c r="BJ989" s="24"/>
      <c r="BK989" s="24"/>
      <c r="BL989" s="24"/>
      <c r="BM989" s="24"/>
      <c r="BN989" s="24"/>
      <c r="BO989" s="24"/>
      <c r="BP989" s="24"/>
      <c r="BQ989" s="24"/>
      <c r="BR989" s="24"/>
    </row>
    <row r="990" ht="17.25" customHeight="1">
      <c r="A990" s="24"/>
      <c r="B990" s="24"/>
      <c r="C990" s="24"/>
      <c r="D990" s="24"/>
      <c r="E990" s="24"/>
      <c r="F990" s="24"/>
      <c r="G990" s="24"/>
      <c r="H990" s="24"/>
      <c r="I990" s="24"/>
      <c r="J990" s="24"/>
      <c r="K990" s="24"/>
      <c r="L990" s="24"/>
      <c r="M990" s="24"/>
      <c r="N990" s="24"/>
      <c r="O990" s="24"/>
      <c r="P990" s="24"/>
      <c r="Q990" s="24"/>
      <c r="R990" s="24"/>
      <c r="S990" s="24"/>
      <c r="T990" s="24"/>
      <c r="U990" s="24"/>
      <c r="V990" s="24"/>
      <c r="W990" s="24"/>
      <c r="X990" s="24"/>
      <c r="Y990" s="24"/>
      <c r="Z990" s="24"/>
      <c r="AA990" s="24"/>
      <c r="AB990" s="24"/>
      <c r="AC990" s="24"/>
      <c r="AD990" s="24"/>
      <c r="AE990" s="24"/>
      <c r="AF990" s="24"/>
      <c r="AG990" s="24"/>
      <c r="AH990" s="24"/>
      <c r="AI990" s="24"/>
      <c r="AJ990" s="24"/>
      <c r="AK990" s="24"/>
      <c r="AL990" s="24"/>
      <c r="AM990" s="24"/>
      <c r="AN990" s="24"/>
      <c r="AO990" s="24"/>
      <c r="AP990" s="24"/>
      <c r="AQ990" s="24"/>
      <c r="AR990" s="24"/>
      <c r="AS990" s="24"/>
      <c r="AT990" s="24"/>
      <c r="AU990" s="24"/>
      <c r="AV990" s="24"/>
      <c r="AW990" s="24"/>
      <c r="AX990" s="24"/>
      <c r="AY990" s="24"/>
      <c r="AZ990" s="24"/>
      <c r="BA990" s="24"/>
      <c r="BB990" s="24"/>
      <c r="BC990" s="24"/>
      <c r="BD990" s="24"/>
      <c r="BE990" s="24"/>
      <c r="BF990" s="24"/>
      <c r="BG990" s="24"/>
      <c r="BH990" s="24"/>
      <c r="BI990" s="24"/>
      <c r="BJ990" s="24"/>
      <c r="BK990" s="24"/>
      <c r="BL990" s="24"/>
      <c r="BM990" s="24"/>
      <c r="BN990" s="24"/>
      <c r="BO990" s="24"/>
      <c r="BP990" s="24"/>
      <c r="BQ990" s="24"/>
      <c r="BR990" s="24"/>
    </row>
    <row r="991" ht="17.25" customHeight="1">
      <c r="A991" s="24"/>
      <c r="B991" s="24"/>
      <c r="C991" s="24"/>
      <c r="D991" s="24"/>
      <c r="E991" s="24"/>
      <c r="F991" s="24"/>
      <c r="G991" s="24"/>
      <c r="H991" s="24"/>
      <c r="I991" s="24"/>
      <c r="J991" s="24"/>
      <c r="K991" s="24"/>
      <c r="L991" s="24"/>
      <c r="M991" s="24"/>
      <c r="N991" s="24"/>
      <c r="O991" s="24"/>
      <c r="P991" s="24"/>
      <c r="Q991" s="24"/>
      <c r="R991" s="24"/>
      <c r="S991" s="24"/>
      <c r="T991" s="24"/>
      <c r="U991" s="24"/>
      <c r="V991" s="24"/>
      <c r="W991" s="24"/>
      <c r="X991" s="24"/>
      <c r="Y991" s="24"/>
      <c r="Z991" s="24"/>
      <c r="AA991" s="24"/>
      <c r="AB991" s="24"/>
      <c r="AC991" s="24"/>
      <c r="AD991" s="24"/>
      <c r="AE991" s="24"/>
      <c r="AF991" s="24"/>
      <c r="AG991" s="24"/>
      <c r="AH991" s="24"/>
      <c r="AI991" s="24"/>
      <c r="AJ991" s="24"/>
      <c r="AK991" s="24"/>
      <c r="AL991" s="24"/>
      <c r="AM991" s="24"/>
      <c r="AN991" s="24"/>
      <c r="AO991" s="24"/>
      <c r="AP991" s="24"/>
      <c r="AQ991" s="24"/>
      <c r="AR991" s="24"/>
      <c r="AS991" s="24"/>
      <c r="AT991" s="24"/>
      <c r="AU991" s="24"/>
      <c r="AV991" s="24"/>
      <c r="AW991" s="24"/>
      <c r="AX991" s="24"/>
      <c r="AY991" s="24"/>
      <c r="AZ991" s="24"/>
      <c r="BA991" s="24"/>
      <c r="BB991" s="24"/>
      <c r="BC991" s="24"/>
      <c r="BD991" s="24"/>
      <c r="BE991" s="24"/>
      <c r="BF991" s="24"/>
      <c r="BG991" s="24"/>
      <c r="BH991" s="24"/>
      <c r="BI991" s="24"/>
      <c r="BJ991" s="24"/>
      <c r="BK991" s="24"/>
      <c r="BL991" s="24"/>
      <c r="BM991" s="24"/>
      <c r="BN991" s="24"/>
      <c r="BO991" s="24"/>
      <c r="BP991" s="24"/>
      <c r="BQ991" s="24"/>
      <c r="BR991" s="24"/>
    </row>
    <row r="992" ht="17.25" customHeight="1">
      <c r="A992" s="24"/>
      <c r="B992" s="24"/>
      <c r="C992" s="24"/>
      <c r="D992" s="24"/>
      <c r="E992" s="24"/>
      <c r="F992" s="24"/>
      <c r="G992" s="24"/>
      <c r="H992" s="24"/>
      <c r="I992" s="24"/>
      <c r="J992" s="24"/>
      <c r="K992" s="24"/>
      <c r="L992" s="24"/>
      <c r="M992" s="24"/>
      <c r="N992" s="24"/>
      <c r="O992" s="24"/>
      <c r="P992" s="24"/>
      <c r="Q992" s="24"/>
      <c r="R992" s="24"/>
      <c r="S992" s="24"/>
      <c r="T992" s="24"/>
      <c r="U992" s="24"/>
      <c r="V992" s="24"/>
      <c r="W992" s="24"/>
      <c r="X992" s="24"/>
      <c r="Y992" s="24"/>
      <c r="Z992" s="24"/>
      <c r="AA992" s="24"/>
      <c r="AB992" s="24"/>
      <c r="AC992" s="24"/>
      <c r="AD992" s="24"/>
      <c r="AE992" s="24"/>
      <c r="AF992" s="24"/>
      <c r="AG992" s="24"/>
      <c r="AH992" s="24"/>
      <c r="AI992" s="24"/>
      <c r="AJ992" s="24"/>
      <c r="AK992" s="24"/>
      <c r="AL992" s="24"/>
      <c r="AM992" s="24"/>
      <c r="AN992" s="24"/>
      <c r="AO992" s="24"/>
      <c r="AP992" s="24"/>
      <c r="AQ992" s="24"/>
      <c r="AR992" s="24"/>
      <c r="AS992" s="24"/>
      <c r="AT992" s="24"/>
      <c r="AU992" s="24"/>
      <c r="AV992" s="24"/>
      <c r="AW992" s="24"/>
      <c r="AX992" s="24"/>
      <c r="AY992" s="24"/>
      <c r="AZ992" s="24"/>
      <c r="BA992" s="24"/>
      <c r="BB992" s="24"/>
      <c r="BC992" s="24"/>
      <c r="BD992" s="24"/>
      <c r="BE992" s="24"/>
      <c r="BF992" s="24"/>
      <c r="BG992" s="24"/>
      <c r="BH992" s="24"/>
      <c r="BI992" s="24"/>
      <c r="BJ992" s="24"/>
      <c r="BK992" s="24"/>
      <c r="BL992" s="24"/>
      <c r="BM992" s="24"/>
      <c r="BN992" s="24"/>
      <c r="BO992" s="24"/>
      <c r="BP992" s="24"/>
      <c r="BQ992" s="24"/>
      <c r="BR992" s="24"/>
    </row>
    <row r="993" ht="17.25" customHeight="1">
      <c r="A993" s="24"/>
      <c r="B993" s="24"/>
      <c r="C993" s="24"/>
      <c r="D993" s="24"/>
      <c r="E993" s="24"/>
      <c r="F993" s="24"/>
      <c r="G993" s="24"/>
      <c r="H993" s="24"/>
      <c r="I993" s="24"/>
      <c r="J993" s="24"/>
      <c r="K993" s="24"/>
      <c r="L993" s="24"/>
      <c r="M993" s="24"/>
      <c r="N993" s="24"/>
      <c r="O993" s="24"/>
      <c r="P993" s="24"/>
      <c r="Q993" s="24"/>
      <c r="R993" s="24"/>
      <c r="S993" s="24"/>
      <c r="T993" s="24"/>
      <c r="U993" s="24"/>
      <c r="V993" s="24"/>
      <c r="W993" s="24"/>
      <c r="X993" s="24"/>
      <c r="Y993" s="24"/>
      <c r="Z993" s="24"/>
      <c r="AA993" s="24"/>
      <c r="AB993" s="24"/>
      <c r="AC993" s="24"/>
      <c r="AD993" s="24"/>
      <c r="AE993" s="24"/>
      <c r="AF993" s="24"/>
      <c r="AG993" s="24"/>
      <c r="AH993" s="24"/>
      <c r="AI993" s="24"/>
      <c r="AJ993" s="24"/>
      <c r="AK993" s="24"/>
      <c r="AL993" s="24"/>
      <c r="AM993" s="24"/>
      <c r="AN993" s="24"/>
      <c r="AO993" s="24"/>
      <c r="AP993" s="24"/>
      <c r="AQ993" s="24"/>
      <c r="AR993" s="24"/>
      <c r="AS993" s="24"/>
      <c r="AT993" s="24"/>
      <c r="AU993" s="24"/>
      <c r="AV993" s="24"/>
      <c r="AW993" s="24"/>
      <c r="AX993" s="24"/>
      <c r="AY993" s="24"/>
      <c r="AZ993" s="24"/>
      <c r="BA993" s="24"/>
      <c r="BB993" s="24"/>
      <c r="BC993" s="24"/>
      <c r="BD993" s="24"/>
      <c r="BE993" s="24"/>
      <c r="BF993" s="24"/>
      <c r="BG993" s="24"/>
      <c r="BH993" s="24"/>
      <c r="BI993" s="24"/>
      <c r="BJ993" s="24"/>
      <c r="BK993" s="24"/>
      <c r="BL993" s="24"/>
      <c r="BM993" s="24"/>
      <c r="BN993" s="24"/>
      <c r="BO993" s="24"/>
      <c r="BP993" s="24"/>
      <c r="BQ993" s="24"/>
      <c r="BR993" s="24"/>
    </row>
    <row r="994" ht="17.25" customHeight="1">
      <c r="A994" s="24"/>
      <c r="B994" s="24"/>
      <c r="C994" s="24"/>
      <c r="D994" s="24"/>
      <c r="E994" s="24"/>
      <c r="F994" s="24"/>
      <c r="G994" s="24"/>
      <c r="H994" s="24"/>
      <c r="I994" s="24"/>
      <c r="J994" s="24"/>
      <c r="K994" s="24"/>
      <c r="L994" s="24"/>
      <c r="M994" s="24"/>
      <c r="N994" s="24"/>
      <c r="O994" s="24"/>
      <c r="P994" s="24"/>
      <c r="Q994" s="24"/>
      <c r="R994" s="24"/>
      <c r="S994" s="24"/>
      <c r="T994" s="24"/>
      <c r="U994" s="24"/>
      <c r="V994" s="24"/>
      <c r="W994" s="24"/>
      <c r="X994" s="24"/>
      <c r="Y994" s="24"/>
      <c r="Z994" s="24"/>
      <c r="AA994" s="24"/>
      <c r="AB994" s="24"/>
      <c r="AC994" s="24"/>
      <c r="AD994" s="24"/>
      <c r="AE994" s="24"/>
      <c r="AF994" s="24"/>
      <c r="AG994" s="24"/>
      <c r="AH994" s="24"/>
      <c r="AI994" s="24"/>
      <c r="AJ994" s="24"/>
      <c r="AK994" s="24"/>
      <c r="AL994" s="24"/>
      <c r="AM994" s="24"/>
      <c r="AN994" s="24"/>
      <c r="AO994" s="24"/>
      <c r="AP994" s="24"/>
      <c r="AQ994" s="24"/>
      <c r="AR994" s="24"/>
      <c r="AS994" s="24"/>
      <c r="AT994" s="24"/>
      <c r="AU994" s="24"/>
      <c r="AV994" s="24"/>
      <c r="AW994" s="24"/>
      <c r="AX994" s="24"/>
      <c r="AY994" s="24"/>
      <c r="AZ994" s="24"/>
      <c r="BA994" s="24"/>
      <c r="BB994" s="24"/>
      <c r="BC994" s="24"/>
      <c r="BD994" s="24"/>
      <c r="BE994" s="24"/>
      <c r="BF994" s="24"/>
      <c r="BG994" s="24"/>
      <c r="BH994" s="24"/>
      <c r="BI994" s="24"/>
      <c r="BJ994" s="24"/>
      <c r="BK994" s="24"/>
      <c r="BL994" s="24"/>
      <c r="BM994" s="24"/>
      <c r="BN994" s="24"/>
      <c r="BO994" s="24"/>
      <c r="BP994" s="24"/>
      <c r="BQ994" s="24"/>
      <c r="BR994" s="24"/>
    </row>
    <row r="995" ht="17.25" customHeight="1">
      <c r="A995" s="24"/>
      <c r="B995" s="24"/>
      <c r="C995" s="24"/>
      <c r="D995" s="24"/>
      <c r="E995" s="24"/>
      <c r="F995" s="24"/>
      <c r="G995" s="24"/>
      <c r="H995" s="24"/>
      <c r="I995" s="24"/>
      <c r="J995" s="24"/>
      <c r="K995" s="24"/>
      <c r="L995" s="24"/>
      <c r="M995" s="24"/>
      <c r="N995" s="24"/>
      <c r="O995" s="24"/>
      <c r="P995" s="24"/>
      <c r="Q995" s="24"/>
      <c r="R995" s="24"/>
      <c r="S995" s="24"/>
      <c r="T995" s="24"/>
      <c r="U995" s="24"/>
      <c r="V995" s="24"/>
      <c r="W995" s="24"/>
      <c r="X995" s="24"/>
      <c r="Y995" s="24"/>
      <c r="Z995" s="24"/>
      <c r="AA995" s="24"/>
      <c r="AB995" s="24"/>
      <c r="AC995" s="24"/>
      <c r="AD995" s="24"/>
      <c r="AE995" s="24"/>
      <c r="AF995" s="24"/>
      <c r="AG995" s="24"/>
      <c r="AH995" s="24"/>
      <c r="AI995" s="24"/>
      <c r="AJ995" s="24"/>
      <c r="AK995" s="24"/>
      <c r="AL995" s="24"/>
      <c r="AM995" s="24"/>
      <c r="AN995" s="24"/>
      <c r="AO995" s="24"/>
      <c r="AP995" s="24"/>
      <c r="AQ995" s="24"/>
      <c r="AR995" s="24"/>
      <c r="AS995" s="24"/>
      <c r="AT995" s="24"/>
      <c r="AU995" s="24"/>
      <c r="AV995" s="24"/>
      <c r="AW995" s="24"/>
      <c r="AX995" s="24"/>
      <c r="AY995" s="24"/>
      <c r="AZ995" s="24"/>
      <c r="BA995" s="24"/>
      <c r="BB995" s="24"/>
      <c r="BC995" s="24"/>
      <c r="BD995" s="24"/>
      <c r="BE995" s="24"/>
      <c r="BF995" s="24"/>
      <c r="BG995" s="24"/>
      <c r="BH995" s="24"/>
      <c r="BI995" s="24"/>
      <c r="BJ995" s="24"/>
      <c r="BK995" s="24"/>
      <c r="BL995" s="24"/>
      <c r="BM995" s="24"/>
      <c r="BN995" s="24"/>
      <c r="BO995" s="24"/>
      <c r="BP995" s="24"/>
      <c r="BQ995" s="24"/>
      <c r="BR995" s="24"/>
    </row>
    <row r="996" ht="17.25" customHeight="1">
      <c r="A996" s="24"/>
      <c r="B996" s="24"/>
      <c r="C996" s="24"/>
      <c r="D996" s="24"/>
      <c r="E996" s="24"/>
      <c r="F996" s="24"/>
      <c r="G996" s="24"/>
      <c r="H996" s="24"/>
      <c r="I996" s="24"/>
      <c r="J996" s="24"/>
      <c r="K996" s="24"/>
      <c r="L996" s="24"/>
      <c r="M996" s="24"/>
      <c r="N996" s="24"/>
      <c r="O996" s="24"/>
      <c r="P996" s="24"/>
      <c r="Q996" s="24"/>
      <c r="R996" s="24"/>
      <c r="S996" s="24"/>
      <c r="T996" s="24"/>
      <c r="U996" s="24"/>
      <c r="V996" s="24"/>
      <c r="W996" s="24"/>
      <c r="X996" s="24"/>
      <c r="Y996" s="24"/>
      <c r="Z996" s="24"/>
      <c r="AA996" s="24"/>
      <c r="AB996" s="24"/>
      <c r="AC996" s="24"/>
      <c r="AD996" s="24"/>
      <c r="AE996" s="24"/>
      <c r="AF996" s="24"/>
      <c r="AG996" s="24"/>
      <c r="AH996" s="24"/>
      <c r="AI996" s="24"/>
      <c r="AJ996" s="24"/>
      <c r="AK996" s="24"/>
      <c r="AL996" s="24"/>
      <c r="AM996" s="24"/>
      <c r="AN996" s="24"/>
      <c r="AO996" s="24"/>
      <c r="AP996" s="24"/>
      <c r="AQ996" s="24"/>
      <c r="AR996" s="24"/>
      <c r="AS996" s="24"/>
      <c r="AT996" s="24"/>
      <c r="AU996" s="24"/>
      <c r="AV996" s="24"/>
      <c r="AW996" s="24"/>
      <c r="AX996" s="24"/>
      <c r="AY996" s="24"/>
      <c r="AZ996" s="24"/>
      <c r="BA996" s="24"/>
      <c r="BB996" s="24"/>
      <c r="BC996" s="24"/>
      <c r="BD996" s="24"/>
      <c r="BE996" s="24"/>
      <c r="BF996" s="24"/>
      <c r="BG996" s="24"/>
      <c r="BH996" s="24"/>
      <c r="BI996" s="24"/>
      <c r="BJ996" s="24"/>
      <c r="BK996" s="24"/>
      <c r="BL996" s="24"/>
      <c r="BM996" s="24"/>
      <c r="BN996" s="24"/>
      <c r="BO996" s="24"/>
      <c r="BP996" s="24"/>
      <c r="BQ996" s="24"/>
      <c r="BR996" s="24"/>
    </row>
    <row r="997" ht="17.25" customHeight="1">
      <c r="A997" s="24"/>
      <c r="B997" s="24"/>
      <c r="C997" s="24"/>
      <c r="D997" s="24"/>
      <c r="E997" s="24"/>
      <c r="F997" s="24"/>
      <c r="G997" s="24"/>
      <c r="H997" s="24"/>
      <c r="I997" s="24"/>
      <c r="J997" s="24"/>
      <c r="K997" s="24"/>
      <c r="L997" s="24"/>
      <c r="M997" s="24"/>
      <c r="N997" s="24"/>
      <c r="O997" s="24"/>
      <c r="P997" s="24"/>
      <c r="Q997" s="24"/>
      <c r="R997" s="24"/>
      <c r="S997" s="24"/>
      <c r="T997" s="24"/>
      <c r="U997" s="24"/>
      <c r="V997" s="24"/>
      <c r="W997" s="24"/>
      <c r="X997" s="24"/>
      <c r="Y997" s="24"/>
      <c r="Z997" s="24"/>
      <c r="AA997" s="24"/>
      <c r="AB997" s="24"/>
      <c r="AC997" s="24"/>
      <c r="AD997" s="24"/>
      <c r="AE997" s="24"/>
      <c r="AF997" s="24"/>
      <c r="AG997" s="24"/>
      <c r="AH997" s="24"/>
      <c r="AI997" s="24"/>
      <c r="AJ997" s="24"/>
      <c r="AK997" s="24"/>
      <c r="AL997" s="24"/>
      <c r="AM997" s="24"/>
      <c r="AN997" s="24"/>
      <c r="AO997" s="24"/>
      <c r="AP997" s="24"/>
      <c r="AQ997" s="24"/>
      <c r="AR997" s="24"/>
      <c r="AS997" s="24"/>
      <c r="AT997" s="24"/>
      <c r="AU997" s="24"/>
      <c r="AV997" s="24"/>
      <c r="AW997" s="24"/>
      <c r="AX997" s="24"/>
      <c r="AY997" s="24"/>
      <c r="AZ997" s="24"/>
      <c r="BA997" s="24"/>
      <c r="BB997" s="24"/>
      <c r="BC997" s="24"/>
      <c r="BD997" s="24"/>
      <c r="BE997" s="24"/>
      <c r="BF997" s="24"/>
      <c r="BG997" s="24"/>
      <c r="BH997" s="24"/>
      <c r="BI997" s="24"/>
      <c r="BJ997" s="24"/>
      <c r="BK997" s="24"/>
      <c r="BL997" s="24"/>
      <c r="BM997" s="24"/>
      <c r="BN997" s="24"/>
      <c r="BO997" s="24"/>
      <c r="BP997" s="24"/>
      <c r="BQ997" s="24"/>
      <c r="BR997" s="24"/>
    </row>
    <row r="998" ht="17.25" customHeight="1">
      <c r="A998" s="24"/>
      <c r="B998" s="24"/>
      <c r="C998" s="24"/>
      <c r="D998" s="24"/>
      <c r="E998" s="24"/>
      <c r="F998" s="24"/>
      <c r="G998" s="24"/>
      <c r="H998" s="24"/>
      <c r="I998" s="24"/>
      <c r="J998" s="24"/>
      <c r="K998" s="24"/>
      <c r="L998" s="24"/>
      <c r="M998" s="24"/>
      <c r="N998" s="24"/>
      <c r="O998" s="24"/>
      <c r="P998" s="24"/>
      <c r="Q998" s="24"/>
      <c r="R998" s="24"/>
      <c r="S998" s="24"/>
      <c r="T998" s="24"/>
      <c r="U998" s="24"/>
      <c r="V998" s="24"/>
      <c r="W998" s="24"/>
      <c r="X998" s="24"/>
      <c r="Y998" s="24"/>
      <c r="Z998" s="24"/>
      <c r="AA998" s="24"/>
      <c r="AB998" s="24"/>
      <c r="AC998" s="24"/>
      <c r="AD998" s="24"/>
      <c r="AE998" s="24"/>
      <c r="AF998" s="24"/>
      <c r="AG998" s="24"/>
      <c r="AH998" s="24"/>
      <c r="AI998" s="24"/>
      <c r="AJ998" s="24"/>
      <c r="AK998" s="24"/>
      <c r="AL998" s="24"/>
      <c r="AM998" s="24"/>
      <c r="AN998" s="24"/>
      <c r="AO998" s="24"/>
      <c r="AP998" s="24"/>
      <c r="AQ998" s="24"/>
      <c r="AR998" s="24"/>
      <c r="AS998" s="24"/>
      <c r="AT998" s="24"/>
      <c r="AU998" s="24"/>
      <c r="AV998" s="24"/>
      <c r="AW998" s="24"/>
      <c r="AX998" s="24"/>
      <c r="AY998" s="24"/>
      <c r="AZ998" s="24"/>
      <c r="BA998" s="24"/>
      <c r="BB998" s="24"/>
      <c r="BC998" s="24"/>
      <c r="BD998" s="24"/>
      <c r="BE998" s="24"/>
      <c r="BF998" s="24"/>
      <c r="BG998" s="24"/>
      <c r="BH998" s="24"/>
      <c r="BI998" s="24"/>
      <c r="BJ998" s="24"/>
      <c r="BK998" s="24"/>
      <c r="BL998" s="24"/>
      <c r="BM998" s="24"/>
      <c r="BN998" s="24"/>
      <c r="BO998" s="24"/>
      <c r="BP998" s="24"/>
      <c r="BQ998" s="24"/>
      <c r="BR998" s="24"/>
    </row>
    <row r="999" ht="17.25" customHeight="1">
      <c r="A999" s="24"/>
      <c r="B999" s="24"/>
      <c r="C999" s="24"/>
      <c r="D999" s="24"/>
      <c r="E999" s="24"/>
      <c r="F999" s="24"/>
      <c r="G999" s="24"/>
      <c r="H999" s="24"/>
      <c r="I999" s="24"/>
      <c r="J999" s="24"/>
      <c r="K999" s="24"/>
      <c r="L999" s="24"/>
      <c r="M999" s="24"/>
      <c r="N999" s="24"/>
      <c r="O999" s="24"/>
      <c r="P999" s="24"/>
      <c r="Q999" s="24"/>
      <c r="R999" s="24"/>
      <c r="S999" s="24"/>
      <c r="T999" s="24"/>
      <c r="U999" s="24"/>
      <c r="V999" s="24"/>
      <c r="W999" s="24"/>
      <c r="X999" s="24"/>
      <c r="Y999" s="24"/>
      <c r="Z999" s="24"/>
      <c r="AA999" s="24"/>
      <c r="AB999" s="24"/>
      <c r="AC999" s="24"/>
      <c r="AD999" s="24"/>
      <c r="AE999" s="24"/>
      <c r="AF999" s="24"/>
      <c r="AG999" s="24"/>
      <c r="AH999" s="24"/>
      <c r="AI999" s="24"/>
      <c r="AJ999" s="24"/>
      <c r="AK999" s="24"/>
      <c r="AL999" s="24"/>
      <c r="AM999" s="24"/>
      <c r="AN999" s="24"/>
      <c r="AO999" s="24"/>
      <c r="AP999" s="24"/>
      <c r="AQ999" s="24"/>
      <c r="AR999" s="24"/>
      <c r="AS999" s="24"/>
      <c r="AT999" s="24"/>
      <c r="AU999" s="24"/>
      <c r="AV999" s="24"/>
      <c r="AW999" s="24"/>
      <c r="AX999" s="24"/>
      <c r="AY999" s="24"/>
      <c r="AZ999" s="24"/>
      <c r="BA999" s="24"/>
      <c r="BB999" s="24"/>
      <c r="BC999" s="24"/>
      <c r="BD999" s="24"/>
      <c r="BE999" s="24"/>
      <c r="BF999" s="24"/>
      <c r="BG999" s="24"/>
      <c r="BH999" s="24"/>
      <c r="BI999" s="24"/>
      <c r="BJ999" s="24"/>
      <c r="BK999" s="24"/>
      <c r="BL999" s="24"/>
      <c r="BM999" s="24"/>
      <c r="BN999" s="24"/>
      <c r="BO999" s="24"/>
      <c r="BP999" s="24"/>
      <c r="BQ999" s="24"/>
      <c r="BR999" s="24"/>
    </row>
    <row r="1000" ht="17.25" customHeight="1">
      <c r="A1000" s="24"/>
      <c r="B1000" s="24"/>
      <c r="C1000" s="24"/>
      <c r="D1000" s="24"/>
      <c r="E1000" s="24"/>
      <c r="F1000" s="24"/>
      <c r="G1000" s="24"/>
      <c r="H1000" s="24"/>
      <c r="I1000" s="24"/>
      <c r="J1000" s="24"/>
      <c r="K1000" s="24"/>
      <c r="L1000" s="24"/>
      <c r="M1000" s="24"/>
      <c r="N1000" s="24"/>
      <c r="O1000" s="24"/>
      <c r="P1000" s="24"/>
      <c r="Q1000" s="24"/>
      <c r="R1000" s="24"/>
      <c r="S1000" s="24"/>
      <c r="T1000" s="24"/>
      <c r="U1000" s="24"/>
      <c r="V1000" s="24"/>
      <c r="W1000" s="24"/>
      <c r="X1000" s="24"/>
      <c r="Y1000" s="24"/>
      <c r="Z1000" s="24"/>
      <c r="AA1000" s="24"/>
      <c r="AB1000" s="24"/>
      <c r="AC1000" s="24"/>
      <c r="AD1000" s="24"/>
      <c r="AE1000" s="24"/>
      <c r="AF1000" s="24"/>
      <c r="AG1000" s="24"/>
      <c r="AH1000" s="24"/>
      <c r="AI1000" s="24"/>
      <c r="AJ1000" s="24"/>
      <c r="AK1000" s="24"/>
      <c r="AL1000" s="24"/>
      <c r="AM1000" s="24"/>
      <c r="AN1000" s="24"/>
      <c r="AO1000" s="24"/>
      <c r="AP1000" s="24"/>
      <c r="AQ1000" s="24"/>
      <c r="AR1000" s="24"/>
      <c r="AS1000" s="24"/>
      <c r="AT1000" s="24"/>
      <c r="AU1000" s="24"/>
      <c r="AV1000" s="24"/>
      <c r="AW1000" s="24"/>
      <c r="AX1000" s="24"/>
      <c r="AY1000" s="24"/>
      <c r="AZ1000" s="24"/>
      <c r="BA1000" s="24"/>
      <c r="BB1000" s="24"/>
      <c r="BC1000" s="24"/>
      <c r="BD1000" s="24"/>
      <c r="BE1000" s="24"/>
      <c r="BF1000" s="24"/>
      <c r="BG1000" s="24"/>
      <c r="BH1000" s="24"/>
      <c r="BI1000" s="24"/>
      <c r="BJ1000" s="24"/>
      <c r="BK1000" s="24"/>
      <c r="BL1000" s="24"/>
      <c r="BM1000" s="24"/>
      <c r="BN1000" s="24"/>
      <c r="BO1000" s="24"/>
      <c r="BP1000" s="24"/>
      <c r="BQ1000" s="24"/>
      <c r="BR1000" s="24"/>
    </row>
  </sheetData>
  <drawing r:id="rId1"/>
</worksheet>
</file>

<file path=xl/worksheets/sheet11.xml><?xml version="1.0" encoding="utf-8"?>
<worksheet xmlns="http://schemas.openxmlformats.org/spreadsheetml/2006/main" xmlns:r="http://schemas.openxmlformats.org/officeDocument/2006/relationships" xmlns:mx="http://schemas.microsoft.com/office/mac/excel/2008/main" xmlns:mc="http://schemas.openxmlformats.org/markup-compatibility/2006" xmlns:mv="urn:schemas-microsoft-com:mac:vml" xmlns:x14="http://schemas.microsoft.com/office/spreadsheetml/2009/9/main" xmlns:x15="http://schemas.microsoft.com/office/spreadsheetml/2010/11/main" xmlns:x14ac="http://schemas.microsoft.com/office/spreadsheetml/2009/9/ac" xmlns:xm="http://schemas.microsoft.com/office/excel/2006/main">
  <sheetPr>
    <outlinePr summaryBelow="0" summaryRight="0"/>
  </sheetPr>
  <sheetViews>
    <sheetView workbookViewId="0"/>
  </sheetViews>
  <sheetFormatPr customHeight="1" defaultColWidth="14.43" defaultRowHeight="15.75"/>
  <cols>
    <col customWidth="1" min="2" max="2" width="10.57"/>
    <col customWidth="1" min="4" max="4" width="37.14"/>
    <col customWidth="1" min="5" max="5" width="6.86"/>
    <col customWidth="1" min="8" max="8" width="101.0"/>
  </cols>
  <sheetData>
    <row r="1">
      <c r="A1" s="1" t="s">
        <v>1056</v>
      </c>
      <c r="D1" s="1" t="s">
        <v>1057</v>
      </c>
    </row>
    <row r="2">
      <c r="A2" s="27" t="s">
        <v>1058</v>
      </c>
      <c r="B2" s="27" t="s">
        <v>1059</v>
      </c>
      <c r="D2" s="27" t="s">
        <v>1060</v>
      </c>
      <c r="E2" s="27" t="s">
        <v>1059</v>
      </c>
    </row>
    <row r="3">
      <c r="A3" s="6" t="s">
        <v>1061</v>
      </c>
      <c r="B3" s="3">
        <f>COUNTA(#REF!)</f>
        <v>1</v>
      </c>
      <c r="D3" s="6" t="s">
        <v>934</v>
      </c>
      <c r="E3" s="3">
        <f>COUNTIF(IC_EC!E2:E989,"X")</f>
        <v>96</v>
      </c>
    </row>
    <row r="4">
      <c r="A4" s="6" t="s">
        <v>1062</v>
      </c>
      <c r="B4" s="3">
        <f>COUNTA(#REF!)</f>
        <v>1</v>
      </c>
      <c r="D4" s="6" t="s">
        <v>935</v>
      </c>
      <c r="E4" s="3">
        <f>COUNTIF(IC_EC!F2:F989,"X")</f>
        <v>79</v>
      </c>
    </row>
    <row r="5">
      <c r="A5" s="6" t="s">
        <v>1063</v>
      </c>
      <c r="B5" s="3">
        <f>COUNTA(Scopus!A2:A989)</f>
        <v>125</v>
      </c>
      <c r="D5" s="6" t="s">
        <v>1064</v>
      </c>
      <c r="E5" s="3">
        <f>COUNTIFS(IC_EC!E2:E989,"X",IC_EC!F2:F989,"X")</f>
        <v>66</v>
      </c>
    </row>
    <row r="6">
      <c r="A6" s="6" t="s">
        <v>1065</v>
      </c>
      <c r="B6" s="3">
        <f>COUNTA(WebOfScience!A2:A989)</f>
        <v>60</v>
      </c>
      <c r="D6" s="6" t="s">
        <v>936</v>
      </c>
      <c r="E6" s="3">
        <f>COUNTIF(IC_EC!G2:G989,"X")</f>
        <v>39</v>
      </c>
    </row>
    <row r="7">
      <c r="A7" s="6" t="s">
        <v>1066</v>
      </c>
      <c r="B7" s="3">
        <f>COUNTA(merged_w_d!A2:A989)</f>
        <v>211</v>
      </c>
      <c r="D7" s="6" t="s">
        <v>937</v>
      </c>
      <c r="E7" s="3">
        <f>COUNTIF(IC_EC!H2:H989,"X")</f>
        <v>11</v>
      </c>
    </row>
    <row r="8">
      <c r="A8" s="6" t="s">
        <v>1067</v>
      </c>
      <c r="B8" s="3">
        <f>COUNTA(merged_wo_d!A2:A989)</f>
        <v>136</v>
      </c>
      <c r="D8" s="6" t="s">
        <v>938</v>
      </c>
      <c r="E8" s="3">
        <f>COUNTIF(IC_EC!I2:I989,"X")</f>
        <v>4</v>
      </c>
    </row>
    <row r="9">
      <c r="A9" s="6" t="s">
        <v>1068</v>
      </c>
      <c r="B9" s="3">
        <f>COUNTA(IC_EC!A2:A989)</f>
        <v>136</v>
      </c>
      <c r="D9" s="6" t="s">
        <v>939</v>
      </c>
      <c r="E9" s="3">
        <f>COUNTIF(IC_EC!J2:J989,"X")</f>
        <v>0</v>
      </c>
    </row>
    <row r="10">
      <c r="A10" s="6" t="s">
        <v>1069</v>
      </c>
      <c r="B10" s="3">
        <f>COUNTA(IC_EC_filtered!A2:A989)</f>
        <v>22</v>
      </c>
      <c r="D10" s="6" t="s">
        <v>940</v>
      </c>
      <c r="E10" s="3">
        <f>COUNTIF(IC_EC!K2:K989,"X")</f>
        <v>4</v>
      </c>
    </row>
    <row r="11">
      <c r="D11" s="6" t="s">
        <v>941</v>
      </c>
      <c r="E11" s="3">
        <f>COUNTIF(IC_EC!L2:L989,"X")</f>
        <v>6</v>
      </c>
    </row>
    <row r="12">
      <c r="D12" s="6" t="s">
        <v>1070</v>
      </c>
      <c r="E12" s="3">
        <f>COUNTIF(IC_EC!G2:L989,"X")</f>
        <v>64</v>
      </c>
    </row>
    <row r="13">
      <c r="D13" s="6" t="s">
        <v>1071</v>
      </c>
      <c r="E13" s="3">
        <f>COUNTIFS(IC_EC!E2:E989,"X",IC_EC!F2:F989,"X",IC_EC!G2:G989,"",IC_EC!H2:H989,"",IC_EC!I2:I989,"",IC_EC!L2:L989,"",IC_EC!J2:J989,"",IC_EC!K2:K989,"")</f>
        <v>22</v>
      </c>
    </row>
    <row r="14">
      <c r="H14" s="28"/>
    </row>
    <row r="15">
      <c r="H15" s="28"/>
    </row>
    <row r="16">
      <c r="H16" s="28"/>
    </row>
    <row r="17">
      <c r="H17" s="28"/>
    </row>
    <row r="18">
      <c r="H18" s="28"/>
    </row>
    <row r="19">
      <c r="H19" s="28"/>
    </row>
  </sheetData>
  <mergeCells count="2">
    <mergeCell ref="A1:B1"/>
    <mergeCell ref="D1:E1"/>
  </mergeCells>
  <drawing r:id="rId1"/>
</worksheet>
</file>